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126"/>
  <workbookPr/>
  <mc:AlternateContent xmlns:mc="http://schemas.openxmlformats.org/markup-compatibility/2006">
    <mc:Choice Requires="x15">
      <x15ac:absPath xmlns:x15ac="http://schemas.microsoft.com/office/spreadsheetml/2010/11/ac" url="C:\Data\Akce\20170257_VAK_MB_DPS_H_K_HS\04_Kolomuty\04_Rozpocet\Rozpočet\"/>
    </mc:Choice>
  </mc:AlternateContent>
  <xr:revisionPtr revIDLastSave="0" documentId="13_ncr:1_{3638678D-F0D8-4FEE-BD9D-1EF6DD4B55C4}" xr6:coauthVersionLast="40" xr6:coauthVersionMax="40" xr10:uidLastSave="{00000000-0000-0000-0000-000000000000}"/>
  <bookViews>
    <workbookView xWindow="0" yWindow="0" windowWidth="21570" windowHeight="7980" firstSheet="58" activeTab="58" xr2:uid="{00000000-000D-0000-FFFF-FFFF00000000}"/>
  </bookViews>
  <sheets>
    <sheet name="Rekapitulace stavby" sheetId="1" r:id="rId1"/>
    <sheet name="SO 02 - ČSOV 1 " sheetId="2" r:id="rId2"/>
    <sheet name="SO 02.1. - Výtlačný řad V1" sheetId="3" r:id="rId3"/>
    <sheet name="SO 02.2. - Přípojka NN" sheetId="4" r:id="rId4"/>
    <sheet name="Titulní list_přípojka NN ČS 1" sheetId="49" r:id="rId5"/>
    <sheet name="Rekapitulace_přípojka NN ČS 1" sheetId="50" r:id="rId6"/>
    <sheet name="Položky_přípojka NN ČS 1" sheetId="51" r:id="rId7"/>
    <sheet name="SO 02.3. - Komunikace, zp..." sheetId="5" r:id="rId8"/>
    <sheet name="PS 02.1. - Strojně-techno..." sheetId="6" r:id="rId9"/>
    <sheet name="PS 02.2. - Elektrotechnic..." sheetId="7" r:id="rId10"/>
    <sheet name="PS 02.3. - SŘTP " sheetId="8" r:id="rId11"/>
    <sheet name="SO 01.1. - Stoka A" sheetId="9" r:id="rId12"/>
    <sheet name="SO 01.2. - Stoka AA" sheetId="10" r:id="rId13"/>
    <sheet name="SO 01.3. - Stoka AA-1" sheetId="11" r:id="rId14"/>
    <sheet name="SO 01.4. - Stoka AA-1-1" sheetId="12" r:id="rId15"/>
    <sheet name="SO 01.5. - Stoka B" sheetId="13" r:id="rId16"/>
    <sheet name="SO 01.6. - Stoka BA" sheetId="14" r:id="rId17"/>
    <sheet name="SO 01.7. - Stoka BA-1" sheetId="15" r:id="rId18"/>
    <sheet name="SO 01.8. - Stoka BA-1-1" sheetId="16" r:id="rId19"/>
    <sheet name="SO 01.9. - Stoka BA-1-2" sheetId="17" r:id="rId20"/>
    <sheet name="SO 01.10. - Stoka BA-1-3" sheetId="18" r:id="rId21"/>
    <sheet name="SO 01.11. - Stoka C" sheetId="19" r:id="rId22"/>
    <sheet name="SO 01.12. - Stoka C-1" sheetId="20" r:id="rId23"/>
    <sheet name="SO 01.13. - Stoka C-2" sheetId="21" r:id="rId24"/>
    <sheet name="SO 01.14. - Stoka C-2-1" sheetId="22" r:id="rId25"/>
    <sheet name="SO 01.15. - Stoka C-3" sheetId="23" r:id="rId26"/>
    <sheet name="SO 01.17. - Stoka D" sheetId="24" r:id="rId27"/>
    <sheet name="SO 03 - ČSOV 2" sheetId="25" r:id="rId28"/>
    <sheet name="SO 03.1. - Výtlačný řad V2" sheetId="26" r:id="rId29"/>
    <sheet name="SO 03.2. - Přípojka NN" sheetId="27" r:id="rId30"/>
    <sheet name="Titulní list_přípojka NN ČS 2" sheetId="52" r:id="rId31"/>
    <sheet name="Rekapitulace_přípojka NN ČS 2" sheetId="53" r:id="rId32"/>
    <sheet name="Položky_přípojka NN ČS 2" sheetId="54" r:id="rId33"/>
    <sheet name="SO 03.4. - Komunikace, zp..." sheetId="28" r:id="rId34"/>
    <sheet name="PS 03.1. - Strojně-techno..." sheetId="29" r:id="rId35"/>
    <sheet name="PS 03.2. - Elektrotechnic..." sheetId="30" r:id="rId36"/>
    <sheet name="PS 03.3. - SŘTP " sheetId="31" r:id="rId37"/>
    <sheet name="SO 04 - ČSOV 3" sheetId="32" r:id="rId38"/>
    <sheet name="SO 04.1. - Výtlačný řad V3" sheetId="33" r:id="rId39"/>
    <sheet name="SO 04.2. - Přípojka NN" sheetId="34" r:id="rId40"/>
    <sheet name="Titulní list_přípojka NN ČS 3" sheetId="55" r:id="rId41"/>
    <sheet name="Rekapitulace_přípojka NN ČS 3" sheetId="56" r:id="rId42"/>
    <sheet name="Položky_přípojka NN ČS 3" sheetId="57" r:id="rId43"/>
    <sheet name="SO 04.3. - Oplocení" sheetId="35" r:id="rId44"/>
    <sheet name="SO 04.4. - Zpevněné plochy" sheetId="36" r:id="rId45"/>
    <sheet name="PS 04.1. - Strojně-techno..." sheetId="37" r:id="rId46"/>
    <sheet name="PS 04.2. - Elektrotechnic..." sheetId="38" r:id="rId47"/>
    <sheet name="PS 04.3. - SŘTP" sheetId="39" r:id="rId48"/>
    <sheet name="SO 05 - ČSOV 4" sheetId="40" r:id="rId49"/>
    <sheet name="SO 05.1. - Výtlačný řad V4" sheetId="41" r:id="rId50"/>
    <sheet name="SO 05.2. - Přípojka NN" sheetId="42" r:id="rId51"/>
    <sheet name="Titulní list_přípojka NN ČS 4" sheetId="58" r:id="rId52"/>
    <sheet name="Rekapitulace_přípojka NN ČS 4" sheetId="59" r:id="rId53"/>
    <sheet name="Položky_přípojka NN ČS 4" sheetId="60" r:id="rId54"/>
    <sheet name="SO 05.3. - Zpevněné plochy" sheetId="43" r:id="rId55"/>
    <sheet name="PS 05.1. - Strojně-techno..." sheetId="44" r:id="rId56"/>
    <sheet name="PS 05.2. - Elektrotechnic..." sheetId="45" r:id="rId57"/>
    <sheet name="PS 05.3. - SŘTP" sheetId="46" r:id="rId58"/>
    <sheet name="03 - Vedlejší a ostaní ná..." sheetId="47" r:id="rId59"/>
    <sheet name="Pokyny pro vyplnění" sheetId="61" r:id="rId60"/>
  </sheets>
  <definedNames>
    <definedName name="_xlnm._FilterDatabase" localSheetId="58" hidden="1">'03 - Vedlejší a ostaní ná...'!$C$79:$K$158</definedName>
    <definedName name="_xlnm._FilterDatabase" localSheetId="8" hidden="1">'PS 02.1. - Strojně-techno...'!$C$92:$K$107</definedName>
    <definedName name="_xlnm._FilterDatabase" localSheetId="9" hidden="1">'PS 02.2. - Elektrotechnic...'!$C$92:$K$98</definedName>
    <definedName name="_xlnm._FilterDatabase" localSheetId="10" hidden="1">'PS 02.3. - SŘTP '!$C$92:$K$98</definedName>
    <definedName name="_xlnm._FilterDatabase" localSheetId="34" hidden="1">'PS 03.1. - Strojně-techno...'!$C$92:$K$107</definedName>
    <definedName name="_xlnm._FilterDatabase" localSheetId="35" hidden="1">'PS 03.2. - Elektrotechnic...'!$C$92:$K$98</definedName>
    <definedName name="_xlnm._FilterDatabase" localSheetId="36" hidden="1">'PS 03.3. - SŘTP '!$C$92:$K$98</definedName>
    <definedName name="_xlnm._FilterDatabase" localSheetId="45" hidden="1">'PS 04.1. - Strojně-techno...'!$C$92:$K$108</definedName>
    <definedName name="_xlnm._FilterDatabase" localSheetId="46" hidden="1">'PS 04.2. - Elektrotechnic...'!$C$92:$K$98</definedName>
    <definedName name="_xlnm._FilterDatabase" localSheetId="47" hidden="1">'PS 04.3. - SŘTP'!$C$92:$K$98</definedName>
    <definedName name="_xlnm._FilterDatabase" localSheetId="55" hidden="1">'PS 05.1. - Strojně-techno...'!$C$92:$K$107</definedName>
    <definedName name="_xlnm._FilterDatabase" localSheetId="56" hidden="1">'PS 05.2. - Elektrotechnic...'!$C$92:$K$98</definedName>
    <definedName name="_xlnm._FilterDatabase" localSheetId="57" hidden="1">'PS 05.3. - SŘTP'!$C$92:$K$98</definedName>
    <definedName name="_xlnm._FilterDatabase" localSheetId="11" hidden="1">'SO 01.1. - Stoka A'!$C$100:$K$366</definedName>
    <definedName name="_xlnm._FilterDatabase" localSheetId="20" hidden="1">'SO 01.10. - Stoka BA-1-3'!$C$99:$K$328</definedName>
    <definedName name="_xlnm._FilterDatabase" localSheetId="21" hidden="1">'SO 01.11. - Stoka C'!$C$99:$K$369</definedName>
    <definedName name="_xlnm._FilterDatabase" localSheetId="22" hidden="1">'SO 01.12. - Stoka C-1'!$C$99:$K$358</definedName>
    <definedName name="_xlnm._FilterDatabase" localSheetId="23" hidden="1">'SO 01.13. - Stoka C-2'!$C$100:$K$348</definedName>
    <definedName name="_xlnm._FilterDatabase" localSheetId="24" hidden="1">'SO 01.14. - Stoka C-2-1'!$C$100:$K$331</definedName>
    <definedName name="_xlnm._FilterDatabase" localSheetId="25" hidden="1">'SO 01.15. - Stoka C-3'!$C$99:$K$353</definedName>
    <definedName name="_xlnm._FilterDatabase" localSheetId="26" hidden="1">'SO 01.17. - Stoka D'!$C$99:$K$348</definedName>
    <definedName name="_xlnm._FilterDatabase" localSheetId="12" hidden="1">'SO 01.2. - Stoka AA'!$C$100:$K$352</definedName>
    <definedName name="_xlnm._FilterDatabase" localSheetId="13" hidden="1">'SO 01.3. - Stoka AA-1'!$C$100:$K$362</definedName>
    <definedName name="_xlnm._FilterDatabase" localSheetId="14" hidden="1">'SO 01.4. - Stoka AA-1-1'!$C$100:$K$257</definedName>
    <definedName name="_xlnm._FilterDatabase" localSheetId="15" hidden="1">'SO 01.5. - Stoka B'!$C$100:$K$415</definedName>
    <definedName name="_xlnm._FilterDatabase" localSheetId="16" hidden="1">'SO 01.6. - Stoka BA'!$C$100:$K$369</definedName>
    <definedName name="_xlnm._FilterDatabase" localSheetId="17" hidden="1">'SO 01.7. - Stoka BA-1'!$C$100:$K$413</definedName>
    <definedName name="_xlnm._FilterDatabase" localSheetId="18" hidden="1">'SO 01.8. - Stoka BA-1-1'!$C$99:$K$342</definedName>
    <definedName name="_xlnm._FilterDatabase" localSheetId="19" hidden="1">'SO 01.9. - Stoka BA-1-2'!$C$99:$K$346</definedName>
    <definedName name="_xlnm._FilterDatabase" localSheetId="1" hidden="1">'SO 02 - ČSOV 1 '!$C$92:$K$246</definedName>
    <definedName name="_xlnm._FilterDatabase" localSheetId="2" hidden="1">'SO 02.1. - Výtlačný řad V1'!$C$101:$K$523</definedName>
    <definedName name="_xlnm._FilterDatabase" localSheetId="3" hidden="1">'SO 02.2. - Přípojka NN'!$C$92:$K$100</definedName>
    <definedName name="_xlnm._FilterDatabase" localSheetId="7" hidden="1">'SO 02.3. - Komunikace, zp...'!$C$97:$K$226</definedName>
    <definedName name="_xlnm._FilterDatabase" localSheetId="27" hidden="1">'SO 03 - ČSOV 2'!$C$95:$K$249</definedName>
    <definedName name="_xlnm._FilterDatabase" localSheetId="28" hidden="1">'SO 03.1. - Výtlačný řad V2'!$C$99:$K$234</definedName>
    <definedName name="_xlnm._FilterDatabase" localSheetId="29" hidden="1">'SO 03.2. - Přípojka NN'!$C$92:$K$100</definedName>
    <definedName name="_xlnm._FilterDatabase" localSheetId="33" hidden="1">'SO 03.4. - Komunikace, zp...'!$C$97:$K$190</definedName>
    <definedName name="_xlnm._FilterDatabase" localSheetId="37" hidden="1">'SO 04 - ČSOV 3'!$C$93:$K$248</definedName>
    <definedName name="_xlnm._FilterDatabase" localSheetId="38" hidden="1">'SO 04.1. - Výtlačný řad V3'!$C$100:$K$337</definedName>
    <definedName name="_xlnm._FilterDatabase" localSheetId="39" hidden="1">'SO 04.2. - Přípojka NN'!$C$92:$K$100</definedName>
    <definedName name="_xlnm._FilterDatabase" localSheetId="43" hidden="1">'SO 04.3. - Oplocení'!$C$99:$K$249</definedName>
    <definedName name="_xlnm._FilterDatabase" localSheetId="44" hidden="1">'SO 04.4. - Zpevněné plochy'!$C$96:$K$163</definedName>
    <definedName name="_xlnm._FilterDatabase" localSheetId="48" hidden="1">'SO 05 - ČSOV 4'!$C$93:$K$278</definedName>
    <definedName name="_xlnm._FilterDatabase" localSheetId="49" hidden="1">'SO 05.1. - Výtlačný řad V4'!$C$99:$K$284</definedName>
    <definedName name="_xlnm._FilterDatabase" localSheetId="50" hidden="1">'SO 05.2. - Přípojka NN'!$C$92:$K$100</definedName>
    <definedName name="_xlnm._FilterDatabase" localSheetId="54" hidden="1">'SO 05.3. - Zpevněné plochy'!$C$96:$K$178</definedName>
    <definedName name="_xlnm.Print_Titles" localSheetId="58">'03 - Vedlejší a ostaní ná...'!$79:$79</definedName>
    <definedName name="_xlnm.Print_Titles" localSheetId="8">'PS 02.1. - Strojně-techno...'!$92:$92</definedName>
    <definedName name="_xlnm.Print_Titles" localSheetId="9">'PS 02.2. - Elektrotechnic...'!$92:$92</definedName>
    <definedName name="_xlnm.Print_Titles" localSheetId="10">'PS 02.3. - SŘTP '!$92:$92</definedName>
    <definedName name="_xlnm.Print_Titles" localSheetId="34">'PS 03.1. - Strojně-techno...'!$92:$92</definedName>
    <definedName name="_xlnm.Print_Titles" localSheetId="35">'PS 03.2. - Elektrotechnic...'!$92:$92</definedName>
    <definedName name="_xlnm.Print_Titles" localSheetId="36">'PS 03.3. - SŘTP '!$92:$92</definedName>
    <definedName name="_xlnm.Print_Titles" localSheetId="45">'PS 04.1. - Strojně-techno...'!$92:$92</definedName>
    <definedName name="_xlnm.Print_Titles" localSheetId="46">'PS 04.2. - Elektrotechnic...'!$92:$92</definedName>
    <definedName name="_xlnm.Print_Titles" localSheetId="47">'PS 04.3. - SŘTP'!$92:$92</definedName>
    <definedName name="_xlnm.Print_Titles" localSheetId="55">'PS 05.1. - Strojně-techno...'!$92:$92</definedName>
    <definedName name="_xlnm.Print_Titles" localSheetId="56">'PS 05.2. - Elektrotechnic...'!$92:$92</definedName>
    <definedName name="_xlnm.Print_Titles" localSheetId="57">'PS 05.3. - SŘTP'!$92:$92</definedName>
    <definedName name="_xlnm.Print_Titles" localSheetId="0">'Rekapitulace stavby'!$52:$52</definedName>
    <definedName name="_xlnm.Print_Titles" localSheetId="11">'SO 01.1. - Stoka A'!$100:$100</definedName>
    <definedName name="_xlnm.Print_Titles" localSheetId="20">'SO 01.10. - Stoka BA-1-3'!$99:$99</definedName>
    <definedName name="_xlnm.Print_Titles" localSheetId="21">'SO 01.11. - Stoka C'!$99:$99</definedName>
    <definedName name="_xlnm.Print_Titles" localSheetId="22">'SO 01.12. - Stoka C-1'!$99:$99</definedName>
    <definedName name="_xlnm.Print_Titles" localSheetId="23">'SO 01.13. - Stoka C-2'!$100:$100</definedName>
    <definedName name="_xlnm.Print_Titles" localSheetId="24">'SO 01.14. - Stoka C-2-1'!$100:$100</definedName>
    <definedName name="_xlnm.Print_Titles" localSheetId="25">'SO 01.15. - Stoka C-3'!$99:$99</definedName>
    <definedName name="_xlnm.Print_Titles" localSheetId="26">'SO 01.17. - Stoka D'!$99:$99</definedName>
    <definedName name="_xlnm.Print_Titles" localSheetId="12">'SO 01.2. - Stoka AA'!$100:$100</definedName>
    <definedName name="_xlnm.Print_Titles" localSheetId="13">'SO 01.3. - Stoka AA-1'!$100:$100</definedName>
    <definedName name="_xlnm.Print_Titles" localSheetId="14">'SO 01.4. - Stoka AA-1-1'!$100:$100</definedName>
    <definedName name="_xlnm.Print_Titles" localSheetId="15">'SO 01.5. - Stoka B'!$100:$100</definedName>
    <definedName name="_xlnm.Print_Titles" localSheetId="16">'SO 01.6. - Stoka BA'!$100:$100</definedName>
    <definedName name="_xlnm.Print_Titles" localSheetId="17">'SO 01.7. - Stoka BA-1'!$100:$100</definedName>
    <definedName name="_xlnm.Print_Titles" localSheetId="18">'SO 01.8. - Stoka BA-1-1'!$99:$99</definedName>
    <definedName name="_xlnm.Print_Titles" localSheetId="19">'SO 01.9. - Stoka BA-1-2'!$99:$99</definedName>
    <definedName name="_xlnm.Print_Titles" localSheetId="1">'SO 02 - ČSOV 1 '!$92:$92</definedName>
    <definedName name="_xlnm.Print_Titles" localSheetId="2">'SO 02.1. - Výtlačný řad V1'!$101:$101</definedName>
    <definedName name="_xlnm.Print_Titles" localSheetId="3">'SO 02.2. - Přípojka NN'!$92:$92</definedName>
    <definedName name="_xlnm.Print_Titles" localSheetId="7">'SO 02.3. - Komunikace, zp...'!$97:$97</definedName>
    <definedName name="_xlnm.Print_Titles" localSheetId="27">'SO 03 - ČSOV 2'!$95:$95</definedName>
    <definedName name="_xlnm.Print_Titles" localSheetId="28">'SO 03.1. - Výtlačný řad V2'!$99:$99</definedName>
    <definedName name="_xlnm.Print_Titles" localSheetId="29">'SO 03.2. - Přípojka NN'!$92:$92</definedName>
    <definedName name="_xlnm.Print_Titles" localSheetId="33">'SO 03.4. - Komunikace, zp...'!$97:$97</definedName>
    <definedName name="_xlnm.Print_Titles" localSheetId="37">'SO 04 - ČSOV 3'!$93:$93</definedName>
    <definedName name="_xlnm.Print_Titles" localSheetId="38">'SO 04.1. - Výtlačný řad V3'!$100:$100</definedName>
    <definedName name="_xlnm.Print_Titles" localSheetId="39">'SO 04.2. - Přípojka NN'!$92:$92</definedName>
    <definedName name="_xlnm.Print_Titles" localSheetId="43">'SO 04.3. - Oplocení'!$99:$99</definedName>
    <definedName name="_xlnm.Print_Titles" localSheetId="44">'SO 04.4. - Zpevněné plochy'!$96:$96</definedName>
    <definedName name="_xlnm.Print_Titles" localSheetId="48">'SO 05 - ČSOV 4'!$93:$93</definedName>
    <definedName name="_xlnm.Print_Titles" localSheetId="49">'SO 05.1. - Výtlačný řad V4'!$99:$99</definedName>
    <definedName name="_xlnm.Print_Titles" localSheetId="50">'SO 05.2. - Přípojka NN'!$92:$92</definedName>
    <definedName name="_xlnm.Print_Titles" localSheetId="54">'SO 05.3. - Zpevněné plochy'!$96:$96</definedName>
    <definedName name="_xlnm.Print_Area" localSheetId="58">'03 - Vedlejší a ostaní ná...'!$C$4:$J$39,'03 - Vedlejší a ostaní ná...'!$C$45:$J$61,'03 - Vedlejší a ostaní ná...'!$C$67:$U$158</definedName>
    <definedName name="_xlnm.Print_Area" localSheetId="59">'Pokyny pro vyplnění'!$B$2:$K$71,'Pokyny pro vyplnění'!$B$74:$K$118,'Pokyny pro vyplnění'!$B$121:$K$190,'Pokyny pro vyplnění'!$B$198:$K$218</definedName>
    <definedName name="_xlnm.Print_Area" localSheetId="8">'PS 02.1. - Strojně-techno...'!$C$4:$J$43,'PS 02.1. - Strojně-techno...'!$C$49:$J$70,'PS 02.1. - Strojně-techno...'!$C$76:$U$107</definedName>
    <definedName name="_xlnm.Print_Area" localSheetId="9">'PS 02.2. - Elektrotechnic...'!$C$4:$J$43,'PS 02.2. - Elektrotechnic...'!$C$49:$J$70,'PS 02.2. - Elektrotechnic...'!$C$76:$U$98</definedName>
    <definedName name="_xlnm.Print_Area" localSheetId="10">'PS 02.3. - SŘTP '!$C$4:$J$43,'PS 02.3. - SŘTP '!$C$49:$J$70,'PS 02.3. - SŘTP '!$C$76:$U$98</definedName>
    <definedName name="_xlnm.Print_Area" localSheetId="34">'PS 03.1. - Strojně-techno...'!$C$4:$J$43,'PS 03.1. - Strojně-techno...'!$C$49:$J$70,'PS 03.1. - Strojně-techno...'!$C$76:$U$107</definedName>
    <definedName name="_xlnm.Print_Area" localSheetId="35">'PS 03.2. - Elektrotechnic...'!$C$4:$J$43,'PS 03.2. - Elektrotechnic...'!$C$49:$J$70,'PS 03.2. - Elektrotechnic...'!$C$76:$U$98</definedName>
    <definedName name="_xlnm.Print_Area" localSheetId="36">'PS 03.3. - SŘTP '!$C$4:$J$43,'PS 03.3. - SŘTP '!$C$49:$J$70,'PS 03.3. - SŘTP '!$C$76:$U$98</definedName>
    <definedName name="_xlnm.Print_Area" localSheetId="45">'PS 04.1. - Strojně-techno...'!$C$4:$J$43,'PS 04.1. - Strojně-techno...'!$C$49:$J$70,'PS 04.1. - Strojně-techno...'!$C$76:$U$108</definedName>
    <definedName name="_xlnm.Print_Area" localSheetId="46">'PS 04.2. - Elektrotechnic...'!$C$4:$J$43,'PS 04.2. - Elektrotechnic...'!$C$49:$J$70,'PS 04.2. - Elektrotechnic...'!$C$76:$U$98</definedName>
    <definedName name="_xlnm.Print_Area" localSheetId="47">'PS 04.3. - SŘTP'!$C$4:$J$43,'PS 04.3. - SŘTP'!$C$49:$J$70,'PS 04.3. - SŘTP'!$C$76:$U$98</definedName>
    <definedName name="_xlnm.Print_Area" localSheetId="55">'PS 05.1. - Strojně-techno...'!$C$4:$J$43,'PS 05.1. - Strojně-techno...'!$C$49:$J$70,'PS 05.1. - Strojně-techno...'!$C$76:$U$107</definedName>
    <definedName name="_xlnm.Print_Area" localSheetId="56">'PS 05.2. - Elektrotechnic...'!$C$4:$J$43,'PS 05.2. - Elektrotechnic...'!$C$49:$J$70,'PS 05.2. - Elektrotechnic...'!$C$76:$U$98</definedName>
    <definedName name="_xlnm.Print_Area" localSheetId="57">'PS 05.3. - SŘTP'!$C$4:$J$43,'PS 05.3. - SŘTP'!$C$49:$J$70,'PS 05.3. - SŘTP'!$C$76:$U$98</definedName>
    <definedName name="_xlnm.Print_Area" localSheetId="0">'Rekapitulace stavby'!$D$4:$AO$36,'Rekapitulace stavby'!$C$42:$AQ$108</definedName>
    <definedName name="_xlnm.Print_Area" localSheetId="11">'SO 01.1. - Stoka A'!$C$4:$J$43,'SO 01.1. - Stoka A'!$C$49:$J$78,'SO 01.1. - Stoka A'!$C$84:$U$366</definedName>
    <definedName name="_xlnm.Print_Area" localSheetId="20">'SO 01.10. - Stoka BA-1-3'!$C$4:$J$43,'SO 01.10. - Stoka BA-1-3'!$C$49:$J$77,'SO 01.10. - Stoka BA-1-3'!$C$83:$U$328</definedName>
    <definedName name="_xlnm.Print_Area" localSheetId="21">'SO 01.11. - Stoka C'!$C$4:$J$43,'SO 01.11. - Stoka C'!$C$49:$J$77,'SO 01.11. - Stoka C'!$C$83:$U$369</definedName>
    <definedName name="_xlnm.Print_Area" localSheetId="22">'SO 01.12. - Stoka C-1'!$C$4:$J$43,'SO 01.12. - Stoka C-1'!$C$49:$J$77,'SO 01.12. - Stoka C-1'!$C$83:$U$358</definedName>
    <definedName name="_xlnm.Print_Area" localSheetId="23">'SO 01.13. - Stoka C-2'!$C$4:$J$43,'SO 01.13. - Stoka C-2'!$C$49:$J$78,'SO 01.13. - Stoka C-2'!$C$84:$U$348</definedName>
    <definedName name="_xlnm.Print_Area" localSheetId="24">'SO 01.14. - Stoka C-2-1'!$C$4:$J$43,'SO 01.14. - Stoka C-2-1'!$C$49:$J$78,'SO 01.14. - Stoka C-2-1'!$C$84:$U$331</definedName>
    <definedName name="_xlnm.Print_Area" localSheetId="25">'SO 01.15. - Stoka C-3'!$C$4:$J$43,'SO 01.15. - Stoka C-3'!$C$49:$J$77,'SO 01.15. - Stoka C-3'!$C$83:$U$353</definedName>
    <definedName name="_xlnm.Print_Area" localSheetId="26">'SO 01.17. - Stoka D'!$C$4:$J$43,'SO 01.17. - Stoka D'!$C$49:$J$77,'SO 01.17. - Stoka D'!$C$83:$U$348</definedName>
    <definedName name="_xlnm.Print_Area" localSheetId="12">'SO 01.2. - Stoka AA'!$C$4:$J$43,'SO 01.2. - Stoka AA'!$C$49:$J$78,'SO 01.2. - Stoka AA'!$C$84:$U$352</definedName>
    <definedName name="_xlnm.Print_Area" localSheetId="13">'SO 01.3. - Stoka AA-1'!$C$4:$J$43,'SO 01.3. - Stoka AA-1'!$C$49:$J$78,'SO 01.3. - Stoka AA-1'!$C$84:$U$362</definedName>
    <definedName name="_xlnm.Print_Area" localSheetId="14">'SO 01.4. - Stoka AA-1-1'!$C$4:$J$43,'SO 01.4. - Stoka AA-1-1'!$C$49:$J$78,'SO 01.4. - Stoka AA-1-1'!$C$84:$U$257</definedName>
    <definedName name="_xlnm.Print_Area" localSheetId="15">'SO 01.5. - Stoka B'!$C$4:$J$43,'SO 01.5. - Stoka B'!$C$49:$J$78,'SO 01.5. - Stoka B'!$C$84:$U$415</definedName>
    <definedName name="_xlnm.Print_Area" localSheetId="16">'SO 01.6. - Stoka BA'!$C$4:$J$43,'SO 01.6. - Stoka BA'!$C$49:$J$78,'SO 01.6. - Stoka BA'!$C$84:$U$369</definedName>
    <definedName name="_xlnm.Print_Area" localSheetId="17">'SO 01.7. - Stoka BA-1'!$C$4:$J$43,'SO 01.7. - Stoka BA-1'!$C$49:$J$78,'SO 01.7. - Stoka BA-1'!$C$84:$U$413</definedName>
    <definedName name="_xlnm.Print_Area" localSheetId="18">'SO 01.8. - Stoka BA-1-1'!$C$4:$J$43,'SO 01.8. - Stoka BA-1-1'!$C$49:$J$77,'SO 01.8. - Stoka BA-1-1'!$C$83:$U$342</definedName>
    <definedName name="_xlnm.Print_Area" localSheetId="19">'SO 01.9. - Stoka BA-1-2'!$C$4:$J$43,'SO 01.9. - Stoka BA-1-2'!$C$49:$J$77,'SO 01.9. - Stoka BA-1-2'!$C$83:$U$346</definedName>
    <definedName name="_xlnm.Print_Area" localSheetId="1">'SO 02 - ČSOV 1 '!$C$4:$J$41,'SO 02 - ČSOV 1 '!$C$47:$J$72,'SO 02 - ČSOV 1 '!$C$78:$U$246</definedName>
    <definedName name="_xlnm.Print_Area" localSheetId="2">'SO 02.1. - Výtlačný řad V1'!$C$4:$J$43,'SO 02.1. - Výtlačný řad V1'!$C$49:$J$79,'SO 02.1. - Výtlačný řad V1'!$C$85:$U$523</definedName>
    <definedName name="_xlnm.Print_Area" localSheetId="3">'SO 02.2. - Přípojka NN'!$C$4:$J$43,'SO 02.2. - Přípojka NN'!$C$49:$J$70,'SO 02.2. - Přípojka NN'!$C$76:$U$100</definedName>
    <definedName name="_xlnm.Print_Area" localSheetId="7">'SO 02.3. - Komunikace, zp...'!$C$4:$J$43,'SO 02.3. - Komunikace, zp...'!$C$49:$J$75,'SO 02.3. - Komunikace, zp...'!$C$81:$U$226</definedName>
    <definedName name="_xlnm.Print_Area" localSheetId="27">'SO 03 - ČSOV 2'!$C$4:$J$41,'SO 03 - ČSOV 2'!$C$47:$J$75,'SO 03 - ČSOV 2'!$C$81:$U$249</definedName>
    <definedName name="_xlnm.Print_Area" localSheetId="28">'SO 03.1. - Výtlačný řad V2'!$C$4:$J$43,'SO 03.1. - Výtlačný řad V2'!$C$49:$J$77,'SO 03.1. - Výtlačný řad V2'!$C$83:$U$234</definedName>
    <definedName name="_xlnm.Print_Area" localSheetId="29">'SO 03.2. - Přípojka NN'!$C$4:$J$43,'SO 03.2. - Přípojka NN'!$C$49:$J$70,'SO 03.2. - Přípojka NN'!$C$76:$U$100</definedName>
    <definedName name="_xlnm.Print_Area" localSheetId="33">'SO 03.4. - Komunikace, zp...'!$C$4:$J$43,'SO 03.4. - Komunikace, zp...'!$C$49:$J$75,'SO 03.4. - Komunikace, zp...'!$C$81:$U$190</definedName>
    <definedName name="_xlnm.Print_Area" localSheetId="37">'SO 04 - ČSOV 3'!$C$4:$J$41,'SO 04 - ČSOV 3'!$C$47:$J$73,'SO 04 - ČSOV 3'!$C$79:$U$248</definedName>
    <definedName name="_xlnm.Print_Area" localSheetId="38">'SO 04.1. - Výtlačný řad V3'!$C$4:$J$43,'SO 04.1. - Výtlačný řad V3'!$C$49:$J$78,'SO 04.1. - Výtlačný řad V3'!$C$84:$U$337</definedName>
    <definedName name="_xlnm.Print_Area" localSheetId="39">'SO 04.2. - Přípojka NN'!$C$4:$J$43,'SO 04.2. - Přípojka NN'!$C$49:$J$70,'SO 04.2. - Přípojka NN'!$C$76:$U$100</definedName>
    <definedName name="_xlnm.Print_Area" localSheetId="43">'SO 04.3. - Oplocení'!$C$4:$J$43,'SO 04.3. - Oplocení'!$C$49:$J$77,'SO 04.3. - Oplocení'!$C$83:$U$249</definedName>
    <definedName name="_xlnm.Print_Area" localSheetId="44">'SO 04.4. - Zpevněné plochy'!$C$4:$J$43,'SO 04.4. - Zpevněné plochy'!$C$49:$J$74,'SO 04.4. - Zpevněné plochy'!$C$80:$U$163</definedName>
    <definedName name="_xlnm.Print_Area" localSheetId="48">'SO 05 - ČSOV 4'!$C$4:$J$41,'SO 05 - ČSOV 4'!$C$47:$J$73,'SO 05 - ČSOV 4'!$C$79:$U$278</definedName>
    <definedName name="_xlnm.Print_Area" localSheetId="49">'SO 05.1. - Výtlačný řad V4'!$C$4:$J$43,'SO 05.1. - Výtlačný řad V4'!$C$49:$J$77,'SO 05.1. - Výtlačný řad V4'!$C$83:$U$284</definedName>
    <definedName name="_xlnm.Print_Area" localSheetId="50">'SO 05.2. - Přípojka NN'!$C$4:$J$43,'SO 05.2. - Přípojka NN'!$C$49:$J$70,'SO 05.2. - Přípojka NN'!$C$76:$U$100</definedName>
    <definedName name="_xlnm.Print_Area" localSheetId="54">'SO 05.3. - Zpevněné plochy'!$C$4:$J$43,'SO 05.3. - Zpevněné plochy'!$C$49:$J$74,'SO 05.3. - Zpevněné plochy'!$C$80:$U$178</definedName>
  </definedNames>
  <calcPr calcId="181029"/>
</workbook>
</file>

<file path=xl/calcChain.xml><?xml version="1.0" encoding="utf-8"?>
<calcChain xmlns="http://schemas.openxmlformats.org/spreadsheetml/2006/main">
  <c r="G3" i="60" l="1"/>
  <c r="G4" i="60"/>
  <c r="G5" i="60"/>
  <c r="G6" i="60"/>
  <c r="G7" i="60"/>
  <c r="G8" i="60"/>
  <c r="G9" i="60"/>
  <c r="G10" i="60"/>
  <c r="G15" i="60"/>
  <c r="G16" i="60"/>
  <c r="G17" i="60"/>
  <c r="G18" i="60"/>
  <c r="G19" i="60"/>
  <c r="G20" i="60"/>
  <c r="G21" i="60"/>
  <c r="G22" i="60"/>
  <c r="G25" i="60" s="1"/>
  <c r="C6" i="59" s="1"/>
  <c r="G23" i="60"/>
  <c r="G24" i="60"/>
  <c r="G30" i="60"/>
  <c r="G31" i="60"/>
  <c r="G32" i="60"/>
  <c r="G33" i="60"/>
  <c r="G34" i="60"/>
  <c r="G35" i="60"/>
  <c r="G36" i="60"/>
  <c r="D37" i="60"/>
  <c r="G37" i="60" s="1"/>
  <c r="G39" i="60" s="1"/>
  <c r="C7" i="59" s="1"/>
  <c r="D38" i="60"/>
  <c r="G38" i="60" s="1"/>
  <c r="G44" i="60"/>
  <c r="G45" i="60"/>
  <c r="G46" i="60"/>
  <c r="G47" i="60"/>
  <c r="G54" i="60" s="1"/>
  <c r="C11" i="59" s="1"/>
  <c r="C12" i="59" s="1"/>
  <c r="G48" i="60"/>
  <c r="G49" i="60"/>
  <c r="G50" i="60"/>
  <c r="G51" i="60"/>
  <c r="G52" i="60"/>
  <c r="G53" i="60"/>
  <c r="C5" i="59"/>
  <c r="G3" i="57"/>
  <c r="G4" i="57"/>
  <c r="G5" i="57"/>
  <c r="G6" i="57"/>
  <c r="G7" i="57"/>
  <c r="G8" i="57"/>
  <c r="G9" i="57"/>
  <c r="G10" i="57"/>
  <c r="G15" i="57"/>
  <c r="G16" i="57"/>
  <c r="G17" i="57"/>
  <c r="G18" i="57"/>
  <c r="G19" i="57"/>
  <c r="G20" i="57"/>
  <c r="G21" i="57"/>
  <c r="G22" i="57"/>
  <c r="G23" i="57"/>
  <c r="G28" i="57"/>
  <c r="G29" i="57"/>
  <c r="G30" i="57"/>
  <c r="G31" i="57"/>
  <c r="G32" i="57"/>
  <c r="G33" i="57"/>
  <c r="G34" i="57"/>
  <c r="D36" i="57" s="1"/>
  <c r="G36" i="57" s="1"/>
  <c r="D35" i="57"/>
  <c r="G35" i="57" s="1"/>
  <c r="G42" i="57"/>
  <c r="G43" i="57"/>
  <c r="G44" i="57"/>
  <c r="G45" i="57"/>
  <c r="G46" i="57"/>
  <c r="G47" i="57"/>
  <c r="G48" i="57"/>
  <c r="G49" i="57"/>
  <c r="G50" i="57"/>
  <c r="G51" i="57"/>
  <c r="G52" i="57"/>
  <c r="C5" i="56"/>
  <c r="C6" i="56"/>
  <c r="C11" i="56"/>
  <c r="C12" i="56"/>
  <c r="G3" i="54"/>
  <c r="G4" i="54"/>
  <c r="G5" i="54"/>
  <c r="G6" i="54"/>
  <c r="G9" i="54" s="1"/>
  <c r="C5" i="53" s="1"/>
  <c r="G7" i="54"/>
  <c r="G8" i="54"/>
  <c r="G14" i="54"/>
  <c r="G15" i="54"/>
  <c r="G16" i="54"/>
  <c r="G17" i="54"/>
  <c r="G22" i="54"/>
  <c r="D27" i="54" s="1"/>
  <c r="G27" i="54" s="1"/>
  <c r="G23" i="54"/>
  <c r="G24" i="54"/>
  <c r="G25" i="54"/>
  <c r="G26" i="54"/>
  <c r="D28" i="54"/>
  <c r="G28" i="54" s="1"/>
  <c r="G34" i="54"/>
  <c r="G35" i="54"/>
  <c r="G36" i="54"/>
  <c r="G37" i="54"/>
  <c r="G38" i="54"/>
  <c r="G39" i="54"/>
  <c r="G40" i="54"/>
  <c r="G41" i="54"/>
  <c r="G42" i="54"/>
  <c r="G43" i="54"/>
  <c r="C6" i="53"/>
  <c r="C11" i="53"/>
  <c r="C12" i="53"/>
  <c r="G3" i="51"/>
  <c r="G4" i="51"/>
  <c r="G5" i="51"/>
  <c r="G6" i="51"/>
  <c r="G7" i="51"/>
  <c r="G8" i="51"/>
  <c r="G9" i="51"/>
  <c r="G10" i="51"/>
  <c r="G15" i="51"/>
  <c r="G16" i="51"/>
  <c r="G17" i="51"/>
  <c r="G18" i="51"/>
  <c r="G19" i="51"/>
  <c r="G20" i="51"/>
  <c r="G21" i="51"/>
  <c r="G22" i="51"/>
  <c r="G23" i="51"/>
  <c r="C6" i="50" s="1"/>
  <c r="G28" i="51"/>
  <c r="G29" i="51"/>
  <c r="G30" i="51"/>
  <c r="G31" i="51"/>
  <c r="G32" i="51"/>
  <c r="G33" i="51"/>
  <c r="G34" i="51"/>
  <c r="D36" i="51" s="1"/>
  <c r="G36" i="51" s="1"/>
  <c r="D35" i="51"/>
  <c r="G35" i="51" s="1"/>
  <c r="G37" i="51" s="1"/>
  <c r="C7" i="50" s="1"/>
  <c r="G42" i="51"/>
  <c r="G43" i="51"/>
  <c r="G44" i="51"/>
  <c r="G45" i="51"/>
  <c r="G52" i="51" s="1"/>
  <c r="C11" i="50" s="1"/>
  <c r="C12" i="50" s="1"/>
  <c r="G46" i="51"/>
  <c r="G47" i="51"/>
  <c r="G48" i="51"/>
  <c r="G49" i="51"/>
  <c r="G50" i="51"/>
  <c r="G51" i="51"/>
  <c r="C5" i="50"/>
  <c r="C8" i="59" l="1"/>
  <c r="C18" i="59" s="1"/>
  <c r="G37" i="57"/>
  <c r="C7" i="56" s="1"/>
  <c r="C8" i="56" s="1"/>
  <c r="C18" i="56" s="1"/>
  <c r="G29" i="54"/>
  <c r="C7" i="53" s="1"/>
  <c r="C8" i="53" s="1"/>
  <c r="C18" i="53" s="1"/>
  <c r="C8" i="50"/>
  <c r="C18" i="50" s="1"/>
  <c r="J37" i="47" l="1"/>
  <c r="J36" i="47"/>
  <c r="AY107" i="1" s="1"/>
  <c r="J35" i="47"/>
  <c r="AX107" i="1" s="1"/>
  <c r="BI153" i="47"/>
  <c r="BH153" i="47"/>
  <c r="BG153" i="47"/>
  <c r="BF153" i="47"/>
  <c r="T153" i="47"/>
  <c r="R153" i="47"/>
  <c r="P153" i="47"/>
  <c r="BK153" i="47"/>
  <c r="J153" i="47"/>
  <c r="BE153" i="47" s="1"/>
  <c r="BI147" i="47"/>
  <c r="BH147" i="47"/>
  <c r="BG147" i="47"/>
  <c r="BF147" i="47"/>
  <c r="T147" i="47"/>
  <c r="R147" i="47"/>
  <c r="P147" i="47"/>
  <c r="BK147" i="47"/>
  <c r="J147" i="47"/>
  <c r="BE147" i="47" s="1"/>
  <c r="BI140" i="47"/>
  <c r="BH140" i="47"/>
  <c r="BG140" i="47"/>
  <c r="BF140" i="47"/>
  <c r="T140" i="47"/>
  <c r="R140" i="47"/>
  <c r="P140" i="47"/>
  <c r="BK140" i="47"/>
  <c r="J140" i="47"/>
  <c r="BE140" i="47"/>
  <c r="BI137" i="47"/>
  <c r="BH137" i="47"/>
  <c r="BG137" i="47"/>
  <c r="BF137" i="47"/>
  <c r="T137" i="47"/>
  <c r="R137" i="47"/>
  <c r="P137" i="47"/>
  <c r="BK137" i="47"/>
  <c r="J137" i="47"/>
  <c r="BE137" i="47" s="1"/>
  <c r="BI134" i="47"/>
  <c r="BH134" i="47"/>
  <c r="BG134" i="47"/>
  <c r="BF134" i="47"/>
  <c r="T134" i="47"/>
  <c r="R134" i="47"/>
  <c r="P134" i="47"/>
  <c r="BK134" i="47"/>
  <c r="J134" i="47"/>
  <c r="BE134" i="47"/>
  <c r="BI131" i="47"/>
  <c r="BH131" i="47"/>
  <c r="BG131" i="47"/>
  <c r="BF131" i="47"/>
  <c r="T131" i="47"/>
  <c r="R131" i="47"/>
  <c r="P131" i="47"/>
  <c r="BK131" i="47"/>
  <c r="J131" i="47"/>
  <c r="BE131" i="47" s="1"/>
  <c r="BI128" i="47"/>
  <c r="BH128" i="47"/>
  <c r="BG128" i="47"/>
  <c r="BF128" i="47"/>
  <c r="T128" i="47"/>
  <c r="R128" i="47"/>
  <c r="P128" i="47"/>
  <c r="BK128" i="47"/>
  <c r="J128" i="47"/>
  <c r="BE128" i="47"/>
  <c r="BI125" i="47"/>
  <c r="BH125" i="47"/>
  <c r="BG125" i="47"/>
  <c r="BF125" i="47"/>
  <c r="T125" i="47"/>
  <c r="R125" i="47"/>
  <c r="P125" i="47"/>
  <c r="BK125" i="47"/>
  <c r="J125" i="47"/>
  <c r="BE125" i="47" s="1"/>
  <c r="BI121" i="47"/>
  <c r="BH121" i="47"/>
  <c r="BG121" i="47"/>
  <c r="BF121" i="47"/>
  <c r="T121" i="47"/>
  <c r="R121" i="47"/>
  <c r="P121" i="47"/>
  <c r="BK121" i="47"/>
  <c r="J121" i="47"/>
  <c r="BE121" i="47"/>
  <c r="BI118" i="47"/>
  <c r="BH118" i="47"/>
  <c r="BG118" i="47"/>
  <c r="BF118" i="47"/>
  <c r="T118" i="47"/>
  <c r="R118" i="47"/>
  <c r="P118" i="47"/>
  <c r="BK118" i="47"/>
  <c r="J118" i="47"/>
  <c r="BE118" i="47" s="1"/>
  <c r="BI115" i="47"/>
  <c r="BH115" i="47"/>
  <c r="BG115" i="47"/>
  <c r="BF115" i="47"/>
  <c r="T115" i="47"/>
  <c r="R115" i="47"/>
  <c r="P115" i="47"/>
  <c r="BK115" i="47"/>
  <c r="J115" i="47"/>
  <c r="BE115" i="47"/>
  <c r="BI112" i="47"/>
  <c r="BH112" i="47"/>
  <c r="BG112" i="47"/>
  <c r="BF112" i="47"/>
  <c r="T112" i="47"/>
  <c r="R112" i="47"/>
  <c r="P112" i="47"/>
  <c r="BK112" i="47"/>
  <c r="J112" i="47"/>
  <c r="BE112" i="47" s="1"/>
  <c r="BI109" i="47"/>
  <c r="BH109" i="47"/>
  <c r="BG109" i="47"/>
  <c r="BF109" i="47"/>
  <c r="T109" i="47"/>
  <c r="R109" i="47"/>
  <c r="P109" i="47"/>
  <c r="BK109" i="47"/>
  <c r="J109" i="47"/>
  <c r="BE109" i="47"/>
  <c r="BI106" i="47"/>
  <c r="BH106" i="47"/>
  <c r="BG106" i="47"/>
  <c r="BF106" i="47"/>
  <c r="T106" i="47"/>
  <c r="R106" i="47"/>
  <c r="P106" i="47"/>
  <c r="BK106" i="47"/>
  <c r="J106" i="47"/>
  <c r="BE106" i="47" s="1"/>
  <c r="BI103" i="47"/>
  <c r="BH103" i="47"/>
  <c r="BG103" i="47"/>
  <c r="BF103" i="47"/>
  <c r="T103" i="47"/>
  <c r="R103" i="47"/>
  <c r="P103" i="47"/>
  <c r="BK103" i="47"/>
  <c r="J103" i="47"/>
  <c r="BE103" i="47"/>
  <c r="BI100" i="47"/>
  <c r="BH100" i="47"/>
  <c r="BG100" i="47"/>
  <c r="BF100" i="47"/>
  <c r="T100" i="47"/>
  <c r="R100" i="47"/>
  <c r="P100" i="47"/>
  <c r="BK100" i="47"/>
  <c r="J100" i="47"/>
  <c r="BE100" i="47" s="1"/>
  <c r="BI97" i="47"/>
  <c r="BH97" i="47"/>
  <c r="BG97" i="47"/>
  <c r="BF97" i="47"/>
  <c r="T97" i="47"/>
  <c r="R97" i="47"/>
  <c r="P97" i="47"/>
  <c r="BK97" i="47"/>
  <c r="J97" i="47"/>
  <c r="BE97" i="47"/>
  <c r="BI94" i="47"/>
  <c r="BH94" i="47"/>
  <c r="BG94" i="47"/>
  <c r="BF94" i="47"/>
  <c r="T94" i="47"/>
  <c r="R94" i="47"/>
  <c r="P94" i="47"/>
  <c r="BK94" i="47"/>
  <c r="J94" i="47"/>
  <c r="BE94" i="47" s="1"/>
  <c r="BI91" i="47"/>
  <c r="BH91" i="47"/>
  <c r="BG91" i="47"/>
  <c r="BF91" i="47"/>
  <c r="T91" i="47"/>
  <c r="R91" i="47"/>
  <c r="P91" i="47"/>
  <c r="BK91" i="47"/>
  <c r="J91" i="47"/>
  <c r="BE91" i="47"/>
  <c r="BI88" i="47"/>
  <c r="BH88" i="47"/>
  <c r="BG88" i="47"/>
  <c r="BF88" i="47"/>
  <c r="T88" i="47"/>
  <c r="T81" i="47" s="1"/>
  <c r="T80" i="47" s="1"/>
  <c r="R88" i="47"/>
  <c r="P88" i="47"/>
  <c r="BK88" i="47"/>
  <c r="J88" i="47"/>
  <c r="BE88" i="47" s="1"/>
  <c r="BI85" i="47"/>
  <c r="BH85" i="47"/>
  <c r="BG85" i="47"/>
  <c r="BF85" i="47"/>
  <c r="T85" i="47"/>
  <c r="R85" i="47"/>
  <c r="P85" i="47"/>
  <c r="BK85" i="47"/>
  <c r="J85" i="47"/>
  <c r="BE85" i="47"/>
  <c r="BI82" i="47"/>
  <c r="BH82" i="47"/>
  <c r="F36" i="47"/>
  <c r="BC107" i="1" s="1"/>
  <c r="BG82" i="47"/>
  <c r="BF82" i="47"/>
  <c r="J34" i="47" s="1"/>
  <c r="AW107" i="1" s="1"/>
  <c r="F34" i="47"/>
  <c r="BA107" i="1" s="1"/>
  <c r="T82" i="47"/>
  <c r="R82" i="47"/>
  <c r="R81" i="47" s="1"/>
  <c r="R80" i="47" s="1"/>
  <c r="P82" i="47"/>
  <c r="BK82" i="47"/>
  <c r="BK81" i="47" s="1"/>
  <c r="J82" i="47"/>
  <c r="BE82" i="47" s="1"/>
  <c r="J77" i="47"/>
  <c r="J76" i="47"/>
  <c r="F76" i="47"/>
  <c r="F74" i="47"/>
  <c r="E72" i="47"/>
  <c r="J55" i="47"/>
  <c r="J54" i="47"/>
  <c r="F54" i="47"/>
  <c r="F52" i="47"/>
  <c r="E50" i="47"/>
  <c r="J18" i="47"/>
  <c r="E18" i="47"/>
  <c r="F55" i="47" s="1"/>
  <c r="J17" i="47"/>
  <c r="J12" i="47"/>
  <c r="E7" i="47"/>
  <c r="E70" i="47"/>
  <c r="E48" i="47"/>
  <c r="J41" i="46"/>
  <c r="J40" i="46"/>
  <c r="AY106" i="1"/>
  <c r="J39" i="46"/>
  <c r="AX106" i="1" s="1"/>
  <c r="BI96" i="46"/>
  <c r="F41" i="46"/>
  <c r="BD106" i="1"/>
  <c r="BH96" i="46"/>
  <c r="F40" i="46" s="1"/>
  <c r="BC106" i="1" s="1"/>
  <c r="BG96" i="46"/>
  <c r="F39" i="46" s="1"/>
  <c r="BB106" i="1" s="1"/>
  <c r="BF96" i="46"/>
  <c r="F38" i="46" s="1"/>
  <c r="BA106" i="1" s="1"/>
  <c r="J38" i="46"/>
  <c r="AW106" i="1" s="1"/>
  <c r="T96" i="46"/>
  <c r="T95" i="46" s="1"/>
  <c r="T94" i="46" s="1"/>
  <c r="T93" i="46"/>
  <c r="R96" i="46"/>
  <c r="R95" i="46" s="1"/>
  <c r="R94" i="46" s="1"/>
  <c r="R93" i="46" s="1"/>
  <c r="P96" i="46"/>
  <c r="P95" i="46" s="1"/>
  <c r="P94" i="46" s="1"/>
  <c r="P93" i="46"/>
  <c r="AU106" i="1"/>
  <c r="BK96" i="46"/>
  <c r="BK95" i="46" s="1"/>
  <c r="J95" i="46"/>
  <c r="J69" i="46" s="1"/>
  <c r="BK94" i="46"/>
  <c r="J96" i="46"/>
  <c r="BE96" i="46"/>
  <c r="J37" i="46" s="1"/>
  <c r="AV106" i="1" s="1"/>
  <c r="F37" i="46"/>
  <c r="AZ106" i="1" s="1"/>
  <c r="J90" i="46"/>
  <c r="J89" i="46"/>
  <c r="F89" i="46"/>
  <c r="F87" i="46"/>
  <c r="E85" i="46"/>
  <c r="J63" i="46"/>
  <c r="J62" i="46"/>
  <c r="F62" i="46"/>
  <c r="F60" i="46"/>
  <c r="E58" i="46"/>
  <c r="J22" i="46"/>
  <c r="E22" i="46"/>
  <c r="F63" i="46" s="1"/>
  <c r="F90" i="46"/>
  <c r="J21" i="46"/>
  <c r="J16" i="46"/>
  <c r="E7" i="46"/>
  <c r="E79" i="46"/>
  <c r="E52" i="46"/>
  <c r="J41" i="45"/>
  <c r="J40" i="45"/>
  <c r="AY105" i="1"/>
  <c r="J39" i="45"/>
  <c r="AX105" i="1" s="1"/>
  <c r="BI96" i="45"/>
  <c r="F41" i="45"/>
  <c r="BD105" i="1"/>
  <c r="BH96" i="45"/>
  <c r="F40" i="45" s="1"/>
  <c r="BC105" i="1" s="1"/>
  <c r="BG96" i="45"/>
  <c r="F39" i="45" s="1"/>
  <c r="BB105" i="1" s="1"/>
  <c r="BF96" i="45"/>
  <c r="F38" i="45" s="1"/>
  <c r="BA105" i="1" s="1"/>
  <c r="J38" i="45"/>
  <c r="AW105" i="1" s="1"/>
  <c r="T96" i="45"/>
  <c r="T95" i="45" s="1"/>
  <c r="T94" i="45" s="1"/>
  <c r="T93" i="45"/>
  <c r="R96" i="45"/>
  <c r="R95" i="45" s="1"/>
  <c r="R94" i="45" s="1"/>
  <c r="R93" i="45" s="1"/>
  <c r="P96" i="45"/>
  <c r="P95" i="45" s="1"/>
  <c r="P94" i="45" s="1"/>
  <c r="P93" i="45"/>
  <c r="AU105" i="1"/>
  <c r="BK96" i="45"/>
  <c r="BK95" i="45" s="1"/>
  <c r="J95" i="45"/>
  <c r="J69" i="45" s="1"/>
  <c r="BK94" i="45"/>
  <c r="J96" i="45"/>
  <c r="BE96" i="45"/>
  <c r="J37" i="45" s="1"/>
  <c r="AV105" i="1" s="1"/>
  <c r="F37" i="45"/>
  <c r="AZ105" i="1" s="1"/>
  <c r="J90" i="45"/>
  <c r="J89" i="45"/>
  <c r="F89" i="45"/>
  <c r="F87" i="45"/>
  <c r="E85" i="45"/>
  <c r="J63" i="45"/>
  <c r="J62" i="45"/>
  <c r="F62" i="45"/>
  <c r="F60" i="45"/>
  <c r="E58" i="45"/>
  <c r="J22" i="45"/>
  <c r="E22" i="45"/>
  <c r="F63" i="45" s="1"/>
  <c r="F90" i="45"/>
  <c r="J21" i="45"/>
  <c r="J16" i="45"/>
  <c r="E7" i="45"/>
  <c r="E79" i="45"/>
  <c r="E52" i="45"/>
  <c r="J41" i="44"/>
  <c r="J40" i="44"/>
  <c r="AY104" i="1"/>
  <c r="J39" i="44"/>
  <c r="AX104" i="1" s="1"/>
  <c r="BI104" i="44"/>
  <c r="BH104" i="44"/>
  <c r="BG104" i="44"/>
  <c r="BF104" i="44"/>
  <c r="T104" i="44"/>
  <c r="R104" i="44"/>
  <c r="P104" i="44"/>
  <c r="BK104" i="44"/>
  <c r="J104" i="44"/>
  <c r="BE104" i="44"/>
  <c r="BI96" i="44"/>
  <c r="F41" i="44" s="1"/>
  <c r="BD104" i="1" s="1"/>
  <c r="BH96" i="44"/>
  <c r="F40" i="44" s="1"/>
  <c r="BC104" i="1" s="1"/>
  <c r="BG96" i="44"/>
  <c r="F39" i="44"/>
  <c r="BB104" i="1"/>
  <c r="BF96" i="44"/>
  <c r="J38" i="44" s="1"/>
  <c r="AW104" i="1"/>
  <c r="F38" i="44"/>
  <c r="BA104" i="1" s="1"/>
  <c r="T96" i="44"/>
  <c r="T95" i="44"/>
  <c r="T94" i="44"/>
  <c r="T93" i="44" s="1"/>
  <c r="R96" i="44"/>
  <c r="R95" i="44"/>
  <c r="R94" i="44" s="1"/>
  <c r="R93" i="44" s="1"/>
  <c r="P96" i="44"/>
  <c r="P95" i="44"/>
  <c r="P94" i="44"/>
  <c r="P93" i="44" s="1"/>
  <c r="AU104" i="1" s="1"/>
  <c r="BK96" i="44"/>
  <c r="BK95" i="44"/>
  <c r="J96" i="44"/>
  <c r="BE96" i="44" s="1"/>
  <c r="F37" i="44" s="1"/>
  <c r="AZ104" i="1" s="1"/>
  <c r="J37" i="44"/>
  <c r="AV104" i="1" s="1"/>
  <c r="J90" i="44"/>
  <c r="J89" i="44"/>
  <c r="F89" i="44"/>
  <c r="F87" i="44"/>
  <c r="E85" i="44"/>
  <c r="J63" i="44"/>
  <c r="J62" i="44"/>
  <c r="F62" i="44"/>
  <c r="F60" i="44"/>
  <c r="E58" i="44"/>
  <c r="J22" i="44"/>
  <c r="E22" i="44"/>
  <c r="F90" i="44" s="1"/>
  <c r="F63" i="44"/>
  <c r="J21" i="44"/>
  <c r="J16" i="44"/>
  <c r="J87" i="44" s="1"/>
  <c r="J60" i="44"/>
  <c r="E7" i="44"/>
  <c r="J41" i="43"/>
  <c r="J40" i="43"/>
  <c r="AY103" i="1" s="1"/>
  <c r="J39" i="43"/>
  <c r="AX103" i="1"/>
  <c r="BI178" i="43"/>
  <c r="BH178" i="43"/>
  <c r="BG178" i="43"/>
  <c r="BF178" i="43"/>
  <c r="T178" i="43"/>
  <c r="T177" i="43" s="1"/>
  <c r="R178" i="43"/>
  <c r="R177" i="43"/>
  <c r="P178" i="43"/>
  <c r="P177" i="43" s="1"/>
  <c r="BK178" i="43"/>
  <c r="BK177" i="43"/>
  <c r="J177" i="43"/>
  <c r="J73" i="43" s="1"/>
  <c r="J178" i="43"/>
  <c r="BE178" i="43" s="1"/>
  <c r="BI173" i="43"/>
  <c r="BH173" i="43"/>
  <c r="BG173" i="43"/>
  <c r="BF173" i="43"/>
  <c r="T173" i="43"/>
  <c r="R173" i="43"/>
  <c r="P173" i="43"/>
  <c r="BK173" i="43"/>
  <c r="J173" i="43"/>
  <c r="BE173" i="43" s="1"/>
  <c r="BI169" i="43"/>
  <c r="BH169" i="43"/>
  <c r="BG169" i="43"/>
  <c r="BF169" i="43"/>
  <c r="T169" i="43"/>
  <c r="R169" i="43"/>
  <c r="P169" i="43"/>
  <c r="BK169" i="43"/>
  <c r="J169" i="43"/>
  <c r="BE169" i="43"/>
  <c r="BI165" i="43"/>
  <c r="BH165" i="43"/>
  <c r="BG165" i="43"/>
  <c r="BF165" i="43"/>
  <c r="T165" i="43"/>
  <c r="R165" i="43"/>
  <c r="P165" i="43"/>
  <c r="BK165" i="43"/>
  <c r="J165" i="43"/>
  <c r="BE165" i="43" s="1"/>
  <c r="BI161" i="43"/>
  <c r="BH161" i="43"/>
  <c r="BG161" i="43"/>
  <c r="BF161" i="43"/>
  <c r="T161" i="43"/>
  <c r="R161" i="43"/>
  <c r="P161" i="43"/>
  <c r="BK161" i="43"/>
  <c r="J161" i="43"/>
  <c r="BE161" i="43"/>
  <c r="BI160" i="43"/>
  <c r="BH160" i="43"/>
  <c r="BG160" i="43"/>
  <c r="BF160" i="43"/>
  <c r="T160" i="43"/>
  <c r="R160" i="43"/>
  <c r="P160" i="43"/>
  <c r="BK160" i="43"/>
  <c r="J160" i="43"/>
  <c r="BE160" i="43" s="1"/>
  <c r="BI157" i="43"/>
  <c r="BH157" i="43"/>
  <c r="BG157" i="43"/>
  <c r="BF157" i="43"/>
  <c r="T157" i="43"/>
  <c r="T156" i="43"/>
  <c r="R157" i="43"/>
  <c r="R156" i="43" s="1"/>
  <c r="P157" i="43"/>
  <c r="P156" i="43"/>
  <c r="BK157" i="43"/>
  <c r="J157" i="43"/>
  <c r="BE157" i="43" s="1"/>
  <c r="BI155" i="43"/>
  <c r="BH155" i="43"/>
  <c r="BG155" i="43"/>
  <c r="BF155" i="43"/>
  <c r="T155" i="43"/>
  <c r="R155" i="43"/>
  <c r="P155" i="43"/>
  <c r="BK155" i="43"/>
  <c r="J155" i="43"/>
  <c r="BE155" i="43"/>
  <c r="BI149" i="43"/>
  <c r="BH149" i="43"/>
  <c r="BG149" i="43"/>
  <c r="BF149" i="43"/>
  <c r="T149" i="43"/>
  <c r="R149" i="43"/>
  <c r="P149" i="43"/>
  <c r="BK149" i="43"/>
  <c r="J149" i="43"/>
  <c r="BE149" i="43" s="1"/>
  <c r="BI147" i="43"/>
  <c r="BH147" i="43"/>
  <c r="BG147" i="43"/>
  <c r="BF147" i="43"/>
  <c r="T147" i="43"/>
  <c r="R147" i="43"/>
  <c r="P147" i="43"/>
  <c r="BK147" i="43"/>
  <c r="J147" i="43"/>
  <c r="BE147" i="43"/>
  <c r="BI145" i="43"/>
  <c r="BH145" i="43"/>
  <c r="BG145" i="43"/>
  <c r="BF145" i="43"/>
  <c r="T145" i="43"/>
  <c r="R145" i="43"/>
  <c r="P145" i="43"/>
  <c r="BK145" i="43"/>
  <c r="J145" i="43"/>
  <c r="BE145" i="43" s="1"/>
  <c r="BI143" i="43"/>
  <c r="BH143" i="43"/>
  <c r="BG143" i="43"/>
  <c r="BF143" i="43"/>
  <c r="T143" i="43"/>
  <c r="R143" i="43"/>
  <c r="P143" i="43"/>
  <c r="BK143" i="43"/>
  <c r="J143" i="43"/>
  <c r="BE143" i="43"/>
  <c r="BI141" i="43"/>
  <c r="BH141" i="43"/>
  <c r="BG141" i="43"/>
  <c r="BF141" i="43"/>
  <c r="T141" i="43"/>
  <c r="R141" i="43"/>
  <c r="P141" i="43"/>
  <c r="BK141" i="43"/>
  <c r="J141" i="43"/>
  <c r="BE141" i="43" s="1"/>
  <c r="BI139" i="43"/>
  <c r="BH139" i="43"/>
  <c r="BG139" i="43"/>
  <c r="BF139" i="43"/>
  <c r="T139" i="43"/>
  <c r="R139" i="43"/>
  <c r="P139" i="43"/>
  <c r="BK139" i="43"/>
  <c r="J139" i="43"/>
  <c r="BE139" i="43"/>
  <c r="BI132" i="43"/>
  <c r="BH132" i="43"/>
  <c r="BG132" i="43"/>
  <c r="BF132" i="43"/>
  <c r="T132" i="43"/>
  <c r="R132" i="43"/>
  <c r="P132" i="43"/>
  <c r="BK132" i="43"/>
  <c r="J132" i="43"/>
  <c r="BE132" i="43" s="1"/>
  <c r="BI130" i="43"/>
  <c r="BH130" i="43"/>
  <c r="BG130" i="43"/>
  <c r="BF130" i="43"/>
  <c r="T130" i="43"/>
  <c r="R130" i="43"/>
  <c r="P130" i="43"/>
  <c r="BK130" i="43"/>
  <c r="J130" i="43"/>
  <c r="BE130" i="43"/>
  <c r="BI123" i="43"/>
  <c r="BH123" i="43"/>
  <c r="BG123" i="43"/>
  <c r="BF123" i="43"/>
  <c r="T123" i="43"/>
  <c r="R123" i="43"/>
  <c r="P123" i="43"/>
  <c r="BK123" i="43"/>
  <c r="J123" i="43"/>
  <c r="BE123" i="43" s="1"/>
  <c r="BI121" i="43"/>
  <c r="BH121" i="43"/>
  <c r="BG121" i="43"/>
  <c r="BF121" i="43"/>
  <c r="T121" i="43"/>
  <c r="R121" i="43"/>
  <c r="P121" i="43"/>
  <c r="BK121" i="43"/>
  <c r="J121" i="43"/>
  <c r="BE121" i="43"/>
  <c r="BI114" i="43"/>
  <c r="BH114" i="43"/>
  <c r="BG114" i="43"/>
  <c r="BF114" i="43"/>
  <c r="T114" i="43"/>
  <c r="R114" i="43"/>
  <c r="P114" i="43"/>
  <c r="BK114" i="43"/>
  <c r="BK113" i="43"/>
  <c r="J113" i="43" s="1"/>
  <c r="J71" i="43" s="1"/>
  <c r="J114" i="43"/>
  <c r="BE114" i="43" s="1"/>
  <c r="BI107" i="43"/>
  <c r="F41" i="43" s="1"/>
  <c r="BD103" i="1" s="1"/>
  <c r="BH107" i="43"/>
  <c r="BG107" i="43"/>
  <c r="BF107" i="43"/>
  <c r="T107" i="43"/>
  <c r="T106" i="43" s="1"/>
  <c r="R107" i="43"/>
  <c r="R106" i="43"/>
  <c r="P107" i="43"/>
  <c r="P106" i="43" s="1"/>
  <c r="BK107" i="43"/>
  <c r="BK106" i="43"/>
  <c r="J106" i="43"/>
  <c r="J107" i="43"/>
  <c r="BE107" i="43" s="1"/>
  <c r="J70" i="43"/>
  <c r="BI103" i="43"/>
  <c r="BH103" i="43"/>
  <c r="BG103" i="43"/>
  <c r="BF103" i="43"/>
  <c r="T103" i="43"/>
  <c r="R103" i="43"/>
  <c r="P103" i="43"/>
  <c r="BK103" i="43"/>
  <c r="J103" i="43"/>
  <c r="BE103" i="43" s="1"/>
  <c r="BI100" i="43"/>
  <c r="BH100" i="43"/>
  <c r="BG100" i="43"/>
  <c r="BF100" i="43"/>
  <c r="T100" i="43"/>
  <c r="T99" i="43" s="1"/>
  <c r="R100" i="43"/>
  <c r="R99" i="43" s="1"/>
  <c r="P100" i="43"/>
  <c r="P99" i="43" s="1"/>
  <c r="BK100" i="43"/>
  <c r="J100" i="43"/>
  <c r="BE100" i="43"/>
  <c r="J94" i="43"/>
  <c r="J93" i="43"/>
  <c r="F93" i="43"/>
  <c r="F91" i="43"/>
  <c r="E89" i="43"/>
  <c r="J63" i="43"/>
  <c r="J62" i="43"/>
  <c r="F62" i="43"/>
  <c r="F60" i="43"/>
  <c r="E58" i="43"/>
  <c r="J22" i="43"/>
  <c r="E22" i="43"/>
  <c r="F94" i="43"/>
  <c r="F63" i="43"/>
  <c r="J21" i="43"/>
  <c r="J16" i="43"/>
  <c r="J91" i="43"/>
  <c r="J60" i="43"/>
  <c r="E7" i="43"/>
  <c r="E83" i="43"/>
  <c r="E52" i="43"/>
  <c r="J41" i="42"/>
  <c r="J40" i="42"/>
  <c r="AY102" i="1"/>
  <c r="J39" i="42"/>
  <c r="AX102" i="1"/>
  <c r="BI96" i="42"/>
  <c r="F41" i="42"/>
  <c r="BD102" i="1"/>
  <c r="BH96" i="42"/>
  <c r="F40" i="42" s="1"/>
  <c r="BC102" i="1"/>
  <c r="BG96" i="42"/>
  <c r="F39" i="42"/>
  <c r="BB102" i="1" s="1"/>
  <c r="BF96" i="42"/>
  <c r="F38" i="42" s="1"/>
  <c r="BA102" i="1" s="1"/>
  <c r="J38" i="42"/>
  <c r="AW102" i="1" s="1"/>
  <c r="T96" i="42"/>
  <c r="T95" i="42"/>
  <c r="T94" i="42" s="1"/>
  <c r="T93" i="42" s="1"/>
  <c r="R96" i="42"/>
  <c r="R95" i="42"/>
  <c r="R94" i="42" s="1"/>
  <c r="R93" i="42"/>
  <c r="P96" i="42"/>
  <c r="P95" i="42"/>
  <c r="P94" i="42" s="1"/>
  <c r="P93" i="42"/>
  <c r="AU102" i="1"/>
  <c r="BK96" i="42"/>
  <c r="BK95" i="42" s="1"/>
  <c r="J95" i="42"/>
  <c r="J69" i="42" s="1"/>
  <c r="BK94" i="42"/>
  <c r="BK93" i="42" s="1"/>
  <c r="J93" i="42" s="1"/>
  <c r="J94" i="42"/>
  <c r="J68" i="42" s="1"/>
  <c r="J96" i="42"/>
  <c r="BE96" i="42" s="1"/>
  <c r="J90" i="42"/>
  <c r="J89" i="42"/>
  <c r="F89" i="42"/>
  <c r="F87" i="42"/>
  <c r="E85" i="42"/>
  <c r="J63" i="42"/>
  <c r="J62" i="42"/>
  <c r="F62" i="42"/>
  <c r="F60" i="42"/>
  <c r="E58" i="42"/>
  <c r="J22" i="42"/>
  <c r="E22" i="42"/>
  <c r="F90" i="42"/>
  <c r="F63" i="42"/>
  <c r="J21" i="42"/>
  <c r="J16" i="42"/>
  <c r="J87" i="42"/>
  <c r="J60" i="42"/>
  <c r="E7" i="42"/>
  <c r="E79" i="42"/>
  <c r="E52" i="42"/>
  <c r="J41" i="41"/>
  <c r="J40" i="41"/>
  <c r="AY101" i="1"/>
  <c r="J39" i="41"/>
  <c r="AX101" i="1"/>
  <c r="BI284" i="41"/>
  <c r="BH284" i="41"/>
  <c r="BG284" i="41"/>
  <c r="BF284" i="41"/>
  <c r="T284" i="41"/>
  <c r="T283" i="41"/>
  <c r="R284" i="41"/>
  <c r="R283" i="41"/>
  <c r="P284" i="41"/>
  <c r="P283" i="41"/>
  <c r="BK284" i="41"/>
  <c r="BK283" i="41"/>
  <c r="J283" i="41" s="1"/>
  <c r="J284" i="41"/>
  <c r="BE284" i="41"/>
  <c r="J76" i="41"/>
  <c r="BI282" i="41"/>
  <c r="BH282" i="41"/>
  <c r="BG282" i="41"/>
  <c r="BF282" i="41"/>
  <c r="T282" i="41"/>
  <c r="T281" i="41"/>
  <c r="R282" i="41"/>
  <c r="R281" i="41"/>
  <c r="P282" i="41"/>
  <c r="P281" i="41"/>
  <c r="BK282" i="41"/>
  <c r="BK281" i="41"/>
  <c r="J281" i="41" s="1"/>
  <c r="J75" i="41" s="1"/>
  <c r="J282" i="41"/>
  <c r="BE282" i="41"/>
  <c r="BI273" i="41"/>
  <c r="BH273" i="41"/>
  <c r="BG273" i="41"/>
  <c r="BF273" i="41"/>
  <c r="T273" i="41"/>
  <c r="T272" i="41"/>
  <c r="R273" i="41"/>
  <c r="R272" i="41"/>
  <c r="P273" i="41"/>
  <c r="P272" i="41"/>
  <c r="BK273" i="41"/>
  <c r="BK272" i="41"/>
  <c r="J272" i="41" s="1"/>
  <c r="J74" i="41" s="1"/>
  <c r="J273" i="41"/>
  <c r="BE273" i="41"/>
  <c r="BI266" i="41"/>
  <c r="BH266" i="41"/>
  <c r="BG266" i="41"/>
  <c r="BF266" i="41"/>
  <c r="T266" i="41"/>
  <c r="R266" i="41"/>
  <c r="P266" i="41"/>
  <c r="BK266" i="41"/>
  <c r="J266" i="41"/>
  <c r="BE266" i="41"/>
  <c r="BI260" i="41"/>
  <c r="BH260" i="41"/>
  <c r="BG260" i="41"/>
  <c r="BF260" i="41"/>
  <c r="T260" i="41"/>
  <c r="R260" i="41"/>
  <c r="R247" i="41" s="1"/>
  <c r="P260" i="41"/>
  <c r="BK260" i="41"/>
  <c r="J260" i="41"/>
  <c r="BE260" i="41"/>
  <c r="BI254" i="41"/>
  <c r="BH254" i="41"/>
  <c r="BG254" i="41"/>
  <c r="BF254" i="41"/>
  <c r="T254" i="41"/>
  <c r="R254" i="41"/>
  <c r="P254" i="41"/>
  <c r="BK254" i="41"/>
  <c r="BK247" i="41" s="1"/>
  <c r="J247" i="41" s="1"/>
  <c r="J73" i="41" s="1"/>
  <c r="J254" i="41"/>
  <c r="BE254" i="41"/>
  <c r="BI248" i="41"/>
  <c r="BH248" i="41"/>
  <c r="BG248" i="41"/>
  <c r="BF248" i="41"/>
  <c r="T248" i="41"/>
  <c r="T247" i="41"/>
  <c r="R248" i="41"/>
  <c r="P248" i="41"/>
  <c r="P247" i="41"/>
  <c r="BK248" i="41"/>
  <c r="J248" i="41"/>
  <c r="BE248" i="41" s="1"/>
  <c r="BI246" i="41"/>
  <c r="BH246" i="41"/>
  <c r="BG246" i="41"/>
  <c r="BF246" i="41"/>
  <c r="T246" i="41"/>
  <c r="R246" i="41"/>
  <c r="P246" i="41"/>
  <c r="BK246" i="41"/>
  <c r="J246" i="41"/>
  <c r="BE246" i="41"/>
  <c r="BI245" i="41"/>
  <c r="BH245" i="41"/>
  <c r="BG245" i="41"/>
  <c r="BF245" i="41"/>
  <c r="T245" i="41"/>
  <c r="R245" i="41"/>
  <c r="P245" i="41"/>
  <c r="BK245" i="41"/>
  <c r="J245" i="41"/>
  <c r="BE245" i="41"/>
  <c r="BI244" i="41"/>
  <c r="BH244" i="41"/>
  <c r="BG244" i="41"/>
  <c r="BF244" i="41"/>
  <c r="T244" i="41"/>
  <c r="R244" i="41"/>
  <c r="P244" i="41"/>
  <c r="BK244" i="41"/>
  <c r="J244" i="41"/>
  <c r="BE244" i="41"/>
  <c r="BI243" i="41"/>
  <c r="BH243" i="41"/>
  <c r="BG243" i="41"/>
  <c r="BF243" i="41"/>
  <c r="T243" i="41"/>
  <c r="R243" i="41"/>
  <c r="P243" i="41"/>
  <c r="BK243" i="41"/>
  <c r="J243" i="41"/>
  <c r="BE243" i="41"/>
  <c r="BI242" i="41"/>
  <c r="BH242" i="41"/>
  <c r="BG242" i="41"/>
  <c r="BF242" i="41"/>
  <c r="T242" i="41"/>
  <c r="R242" i="41"/>
  <c r="P242" i="41"/>
  <c r="BK242" i="41"/>
  <c r="J242" i="41"/>
  <c r="BE242" i="41"/>
  <c r="BI241" i="41"/>
  <c r="BH241" i="41"/>
  <c r="BG241" i="41"/>
  <c r="BF241" i="41"/>
  <c r="T241" i="41"/>
  <c r="R241" i="41"/>
  <c r="P241" i="41"/>
  <c r="BK241" i="41"/>
  <c r="J241" i="41"/>
  <c r="BE241" i="41"/>
  <c r="BI240" i="41"/>
  <c r="BH240" i="41"/>
  <c r="BG240" i="41"/>
  <c r="BF240" i="41"/>
  <c r="T240" i="41"/>
  <c r="R240" i="41"/>
  <c r="P240" i="41"/>
  <c r="BK240" i="41"/>
  <c r="J240" i="41"/>
  <c r="BE240" i="41"/>
  <c r="BI237" i="41"/>
  <c r="BH237" i="41"/>
  <c r="BG237" i="41"/>
  <c r="BF237" i="41"/>
  <c r="T237" i="41"/>
  <c r="R237" i="41"/>
  <c r="P237" i="41"/>
  <c r="P232" i="41" s="1"/>
  <c r="BK237" i="41"/>
  <c r="BK232" i="41" s="1"/>
  <c r="J232" i="41" s="1"/>
  <c r="J72" i="41" s="1"/>
  <c r="J237" i="41"/>
  <c r="BE237" i="41"/>
  <c r="BI236" i="41"/>
  <c r="BH236" i="41"/>
  <c r="BG236" i="41"/>
  <c r="BF236" i="41"/>
  <c r="T236" i="41"/>
  <c r="T232" i="41" s="1"/>
  <c r="R236" i="41"/>
  <c r="P236" i="41"/>
  <c r="BK236" i="41"/>
  <c r="J236" i="41"/>
  <c r="BE236" i="41"/>
  <c r="BI233" i="41"/>
  <c r="BH233" i="41"/>
  <c r="BG233" i="41"/>
  <c r="BF233" i="41"/>
  <c r="T233" i="41"/>
  <c r="R233" i="41"/>
  <c r="R232" i="41"/>
  <c r="P233" i="41"/>
  <c r="BK233" i="41"/>
  <c r="J233" i="41"/>
  <c r="BE233" i="41"/>
  <c r="BI226" i="41"/>
  <c r="BH226" i="41"/>
  <c r="BG226" i="41"/>
  <c r="BF226" i="41"/>
  <c r="T226" i="41"/>
  <c r="R226" i="41"/>
  <c r="P226" i="41"/>
  <c r="BK226" i="41"/>
  <c r="J226" i="41"/>
  <c r="BE226" i="41"/>
  <c r="BI220" i="41"/>
  <c r="BH220" i="41"/>
  <c r="BG220" i="41"/>
  <c r="BF220" i="41"/>
  <c r="T220" i="41"/>
  <c r="R220" i="41"/>
  <c r="P220" i="41"/>
  <c r="BK220" i="41"/>
  <c r="J220" i="41"/>
  <c r="BE220" i="41"/>
  <c r="BI216" i="41"/>
  <c r="BH216" i="41"/>
  <c r="BG216" i="41"/>
  <c r="BF216" i="41"/>
  <c r="T216" i="41"/>
  <c r="R216" i="41"/>
  <c r="P216" i="41"/>
  <c r="BK216" i="41"/>
  <c r="J216" i="41"/>
  <c r="BE216" i="41"/>
  <c r="BI212" i="41"/>
  <c r="BH212" i="41"/>
  <c r="BG212" i="41"/>
  <c r="BF212" i="41"/>
  <c r="T212" i="41"/>
  <c r="R212" i="41"/>
  <c r="P212" i="41"/>
  <c r="BK212" i="41"/>
  <c r="J212" i="41"/>
  <c r="BE212" i="41"/>
  <c r="BI208" i="41"/>
  <c r="BH208" i="41"/>
  <c r="BG208" i="41"/>
  <c r="BF208" i="41"/>
  <c r="T208" i="41"/>
  <c r="R208" i="41"/>
  <c r="P208" i="41"/>
  <c r="P198" i="41" s="1"/>
  <c r="BK208" i="41"/>
  <c r="J208" i="41"/>
  <c r="BE208" i="41"/>
  <c r="BI203" i="41"/>
  <c r="BH203" i="41"/>
  <c r="BG203" i="41"/>
  <c r="BF203" i="41"/>
  <c r="T203" i="41"/>
  <c r="T198" i="41" s="1"/>
  <c r="R203" i="41"/>
  <c r="P203" i="41"/>
  <c r="BK203" i="41"/>
  <c r="J203" i="41"/>
  <c r="BE203" i="41"/>
  <c r="BI199" i="41"/>
  <c r="BH199" i="41"/>
  <c r="BG199" i="41"/>
  <c r="BF199" i="41"/>
  <c r="T199" i="41"/>
  <c r="R199" i="41"/>
  <c r="R198" i="41"/>
  <c r="P199" i="41"/>
  <c r="BK199" i="41"/>
  <c r="BK198" i="41"/>
  <c r="J198" i="41" s="1"/>
  <c r="J71" i="41" s="1"/>
  <c r="J199" i="41"/>
  <c r="BE199" i="41"/>
  <c r="BI195" i="41"/>
  <c r="BH195" i="41"/>
  <c r="BG195" i="41"/>
  <c r="BF195" i="41"/>
  <c r="T195" i="41"/>
  <c r="R195" i="41"/>
  <c r="P195" i="41"/>
  <c r="BK195" i="41"/>
  <c r="BK190" i="41" s="1"/>
  <c r="J190" i="41" s="1"/>
  <c r="J70" i="41" s="1"/>
  <c r="J195" i="41"/>
  <c r="BE195" i="41"/>
  <c r="BI191" i="41"/>
  <c r="BH191" i="41"/>
  <c r="BG191" i="41"/>
  <c r="BF191" i="41"/>
  <c r="T191" i="41"/>
  <c r="T190" i="41"/>
  <c r="R191" i="41"/>
  <c r="R190" i="41"/>
  <c r="P191" i="41"/>
  <c r="P190" i="41"/>
  <c r="BK191" i="41"/>
  <c r="J191" i="41"/>
  <c r="BE191" i="41" s="1"/>
  <c r="BI187" i="41"/>
  <c r="BH187" i="41"/>
  <c r="BG187" i="41"/>
  <c r="BF187" i="41"/>
  <c r="T187" i="41"/>
  <c r="R187" i="41"/>
  <c r="P187" i="41"/>
  <c r="BK187" i="41"/>
  <c r="J187" i="41"/>
  <c r="BE187" i="41"/>
  <c r="BI183" i="41"/>
  <c r="BH183" i="41"/>
  <c r="BG183" i="41"/>
  <c r="BF183" i="41"/>
  <c r="T183" i="41"/>
  <c r="R183" i="41"/>
  <c r="P183" i="41"/>
  <c r="BK183" i="41"/>
  <c r="J183" i="41"/>
  <c r="BE183" i="41"/>
  <c r="BI182" i="41"/>
  <c r="BH182" i="41"/>
  <c r="BG182" i="41"/>
  <c r="BF182" i="41"/>
  <c r="T182" i="41"/>
  <c r="R182" i="41"/>
  <c r="P182" i="41"/>
  <c r="BK182" i="41"/>
  <c r="J182" i="41"/>
  <c r="BE182" i="41"/>
  <c r="BI178" i="41"/>
  <c r="BH178" i="41"/>
  <c r="BG178" i="41"/>
  <c r="BF178" i="41"/>
  <c r="T178" i="41"/>
  <c r="R178" i="41"/>
  <c r="P178" i="41"/>
  <c r="BK178" i="41"/>
  <c r="J178" i="41"/>
  <c r="BE178" i="41"/>
  <c r="BI174" i="41"/>
  <c r="BH174" i="41"/>
  <c r="BG174" i="41"/>
  <c r="BF174" i="41"/>
  <c r="T174" i="41"/>
  <c r="R174" i="41"/>
  <c r="P174" i="41"/>
  <c r="BK174" i="41"/>
  <c r="J174" i="41"/>
  <c r="BE174" i="41"/>
  <c r="BI169" i="41"/>
  <c r="BH169" i="41"/>
  <c r="BG169" i="41"/>
  <c r="BF169" i="41"/>
  <c r="T169" i="41"/>
  <c r="R169" i="41"/>
  <c r="P169" i="41"/>
  <c r="BK169" i="41"/>
  <c r="J169" i="41"/>
  <c r="BE169" i="41"/>
  <c r="BI165" i="41"/>
  <c r="BH165" i="41"/>
  <c r="BG165" i="41"/>
  <c r="BF165" i="41"/>
  <c r="T165" i="41"/>
  <c r="R165" i="41"/>
  <c r="P165" i="41"/>
  <c r="BK165" i="41"/>
  <c r="J165" i="41"/>
  <c r="BE165" i="41"/>
  <c r="BI162" i="41"/>
  <c r="BH162" i="41"/>
  <c r="BG162" i="41"/>
  <c r="BF162" i="41"/>
  <c r="T162" i="41"/>
  <c r="R162" i="41"/>
  <c r="P162" i="41"/>
  <c r="BK162" i="41"/>
  <c r="J162" i="41"/>
  <c r="BE162" i="41"/>
  <c r="BI158" i="41"/>
  <c r="BH158" i="41"/>
  <c r="BG158" i="41"/>
  <c r="BF158" i="41"/>
  <c r="T158" i="41"/>
  <c r="R158" i="41"/>
  <c r="P158" i="41"/>
  <c r="BK158" i="41"/>
  <c r="J158" i="41"/>
  <c r="BE158" i="41"/>
  <c r="BI155" i="41"/>
  <c r="BH155" i="41"/>
  <c r="BG155" i="41"/>
  <c r="BF155" i="41"/>
  <c r="T155" i="41"/>
  <c r="R155" i="41"/>
  <c r="P155" i="41"/>
  <c r="BK155" i="41"/>
  <c r="J155" i="41"/>
  <c r="BE155" i="41"/>
  <c r="BI150" i="41"/>
  <c r="BH150" i="41"/>
  <c r="BG150" i="41"/>
  <c r="BF150" i="41"/>
  <c r="T150" i="41"/>
  <c r="R150" i="41"/>
  <c r="P150" i="41"/>
  <c r="BK150" i="41"/>
  <c r="J150" i="41"/>
  <c r="BE150" i="41"/>
  <c r="BI147" i="41"/>
  <c r="BH147" i="41"/>
  <c r="BG147" i="41"/>
  <c r="BF147" i="41"/>
  <c r="T147" i="41"/>
  <c r="R147" i="41"/>
  <c r="P147" i="41"/>
  <c r="BK147" i="41"/>
  <c r="J147" i="41"/>
  <c r="BE147" i="41"/>
  <c r="BI142" i="41"/>
  <c r="BH142" i="41"/>
  <c r="BG142" i="41"/>
  <c r="BF142" i="41"/>
  <c r="T142" i="41"/>
  <c r="R142" i="41"/>
  <c r="P142" i="41"/>
  <c r="BK142" i="41"/>
  <c r="J142" i="41"/>
  <c r="BE142" i="41"/>
  <c r="BI137" i="41"/>
  <c r="BH137" i="41"/>
  <c r="BG137" i="41"/>
  <c r="BF137" i="41"/>
  <c r="T137" i="41"/>
  <c r="R137" i="41"/>
  <c r="P137" i="41"/>
  <c r="BK137" i="41"/>
  <c r="J137" i="41"/>
  <c r="BE137" i="41"/>
  <c r="BI135" i="41"/>
  <c r="BH135" i="41"/>
  <c r="BG135" i="41"/>
  <c r="BF135" i="41"/>
  <c r="T135" i="41"/>
  <c r="R135" i="41"/>
  <c r="P135" i="41"/>
  <c r="BK135" i="41"/>
  <c r="J135" i="41"/>
  <c r="BE135" i="41"/>
  <c r="BI132" i="41"/>
  <c r="BH132" i="41"/>
  <c r="BG132" i="41"/>
  <c r="BF132" i="41"/>
  <c r="T132" i="41"/>
  <c r="R132" i="41"/>
  <c r="P132" i="41"/>
  <c r="BK132" i="41"/>
  <c r="J132" i="41"/>
  <c r="BE132" i="41"/>
  <c r="BI129" i="41"/>
  <c r="BH129" i="41"/>
  <c r="BG129" i="41"/>
  <c r="BF129" i="41"/>
  <c r="T129" i="41"/>
  <c r="R129" i="41"/>
  <c r="P129" i="41"/>
  <c r="BK129" i="41"/>
  <c r="J129" i="41"/>
  <c r="BE129" i="41"/>
  <c r="BI126" i="41"/>
  <c r="BH126" i="41"/>
  <c r="BG126" i="41"/>
  <c r="BF126" i="41"/>
  <c r="T126" i="41"/>
  <c r="R126" i="41"/>
  <c r="P126" i="41"/>
  <c r="BK126" i="41"/>
  <c r="J126" i="41"/>
  <c r="BE126" i="41"/>
  <c r="BI121" i="41"/>
  <c r="BH121" i="41"/>
  <c r="BG121" i="41"/>
  <c r="BF121" i="41"/>
  <c r="T121" i="41"/>
  <c r="R121" i="41"/>
  <c r="P121" i="41"/>
  <c r="BK121" i="41"/>
  <c r="J121" i="41"/>
  <c r="BE121" i="41"/>
  <c r="BI114" i="41"/>
  <c r="BH114" i="41"/>
  <c r="BG114" i="41"/>
  <c r="BF114" i="41"/>
  <c r="T114" i="41"/>
  <c r="R114" i="41"/>
  <c r="P114" i="41"/>
  <c r="BK114" i="41"/>
  <c r="J114" i="41"/>
  <c r="BE114" i="41"/>
  <c r="BI109" i="41"/>
  <c r="F41" i="41" s="1"/>
  <c r="BD101" i="1" s="1"/>
  <c r="BH109" i="41"/>
  <c r="BG109" i="41"/>
  <c r="BF109" i="41"/>
  <c r="T109" i="41"/>
  <c r="R109" i="41"/>
  <c r="R102" i="41" s="1"/>
  <c r="P109" i="41"/>
  <c r="BK109" i="41"/>
  <c r="J109" i="41"/>
  <c r="BE109" i="41"/>
  <c r="J37" i="41" s="1"/>
  <c r="AV101" i="1" s="1"/>
  <c r="BI103" i="41"/>
  <c r="BH103" i="41"/>
  <c r="BG103" i="41"/>
  <c r="F39" i="41"/>
  <c r="BB101" i="1" s="1"/>
  <c r="BF103" i="41"/>
  <c r="T103" i="41"/>
  <c r="T102" i="41"/>
  <c r="R103" i="41"/>
  <c r="P103" i="41"/>
  <c r="P102" i="41"/>
  <c r="BK103" i="41"/>
  <c r="BK102" i="41" s="1"/>
  <c r="J103" i="41"/>
  <c r="BE103" i="41"/>
  <c r="F37" i="41" s="1"/>
  <c r="AZ101" i="1" s="1"/>
  <c r="J97" i="41"/>
  <c r="J96" i="41"/>
  <c r="F96" i="41"/>
  <c r="F94" i="41"/>
  <c r="E92" i="41"/>
  <c r="J63" i="41"/>
  <c r="J62" i="41"/>
  <c r="F62" i="41"/>
  <c r="F60" i="41"/>
  <c r="E58" i="41"/>
  <c r="J22" i="41"/>
  <c r="E22" i="41"/>
  <c r="F97" i="41"/>
  <c r="F63" i="41"/>
  <c r="J21" i="41"/>
  <c r="J16" i="41"/>
  <c r="J94" i="41"/>
  <c r="J60" i="41"/>
  <c r="E7" i="41"/>
  <c r="E86" i="41"/>
  <c r="E52" i="41"/>
  <c r="J39" i="40"/>
  <c r="J38" i="40"/>
  <c r="AY100" i="1"/>
  <c r="J37" i="40"/>
  <c r="AX100" i="1"/>
  <c r="BI278" i="40"/>
  <c r="BH278" i="40"/>
  <c r="BG278" i="40"/>
  <c r="BF278" i="40"/>
  <c r="T278" i="40"/>
  <c r="R278" i="40"/>
  <c r="P278" i="40"/>
  <c r="BK278" i="40"/>
  <c r="BK273" i="40" s="1"/>
  <c r="BK272" i="40" s="1"/>
  <c r="J272" i="40" s="1"/>
  <c r="J71" i="40" s="1"/>
  <c r="J278" i="40"/>
  <c r="BE278" i="40"/>
  <c r="BI277" i="40"/>
  <c r="BH277" i="40"/>
  <c r="BG277" i="40"/>
  <c r="BF277" i="40"/>
  <c r="T277" i="40"/>
  <c r="T273" i="40" s="1"/>
  <c r="T272" i="40" s="1"/>
  <c r="R277" i="40"/>
  <c r="P277" i="40"/>
  <c r="BK277" i="40"/>
  <c r="J277" i="40"/>
  <c r="BE277" i="40"/>
  <c r="BI274" i="40"/>
  <c r="BH274" i="40"/>
  <c r="BG274" i="40"/>
  <c r="BF274" i="40"/>
  <c r="T274" i="40"/>
  <c r="R274" i="40"/>
  <c r="R273" i="40" s="1"/>
  <c r="R272" i="40" s="1"/>
  <c r="P274" i="40"/>
  <c r="P273" i="40"/>
  <c r="P272" i="40" s="1"/>
  <c r="BK274" i="40"/>
  <c r="J273" i="40"/>
  <c r="J72" i="40" s="1"/>
  <c r="J274" i="40"/>
  <c r="BE274" i="40"/>
  <c r="BI271" i="40"/>
  <c r="BH271" i="40"/>
  <c r="BG271" i="40"/>
  <c r="BF271" i="40"/>
  <c r="T271" i="40"/>
  <c r="T270" i="40"/>
  <c r="R271" i="40"/>
  <c r="R270" i="40"/>
  <c r="P271" i="40"/>
  <c r="P270" i="40"/>
  <c r="BK271" i="40"/>
  <c r="BK270" i="40"/>
  <c r="J270" i="40"/>
  <c r="J70" i="40" s="1"/>
  <c r="J271" i="40"/>
  <c r="BE271" i="40" s="1"/>
  <c r="BI269" i="40"/>
  <c r="BH269" i="40"/>
  <c r="BG269" i="40"/>
  <c r="BF269" i="40"/>
  <c r="T269" i="40"/>
  <c r="R269" i="40"/>
  <c r="P269" i="40"/>
  <c r="BK269" i="40"/>
  <c r="J269" i="40"/>
  <c r="BE269" i="40"/>
  <c r="BI268" i="40"/>
  <c r="BH268" i="40"/>
  <c r="BG268" i="40"/>
  <c r="BF268" i="40"/>
  <c r="T268" i="40"/>
  <c r="R268" i="40"/>
  <c r="P268" i="40"/>
  <c r="BK268" i="40"/>
  <c r="J268" i="40"/>
  <c r="BE268" i="40"/>
  <c r="BI267" i="40"/>
  <c r="BH267" i="40"/>
  <c r="BG267" i="40"/>
  <c r="BF267" i="40"/>
  <c r="T267" i="40"/>
  <c r="R267" i="40"/>
  <c r="R260" i="40" s="1"/>
  <c r="P267" i="40"/>
  <c r="BK267" i="40"/>
  <c r="J267" i="40"/>
  <c r="BE267" i="40"/>
  <c r="BI264" i="40"/>
  <c r="BH264" i="40"/>
  <c r="BG264" i="40"/>
  <c r="BF264" i="40"/>
  <c r="T264" i="40"/>
  <c r="R264" i="40"/>
  <c r="P264" i="40"/>
  <c r="BK264" i="40"/>
  <c r="BK260" i="40" s="1"/>
  <c r="J260" i="40" s="1"/>
  <c r="J69" i="40" s="1"/>
  <c r="J264" i="40"/>
  <c r="BE264" i="40"/>
  <c r="BI261" i="40"/>
  <c r="BH261" i="40"/>
  <c r="BG261" i="40"/>
  <c r="BF261" i="40"/>
  <c r="T261" i="40"/>
  <c r="T260" i="40"/>
  <c r="R261" i="40"/>
  <c r="P261" i="40"/>
  <c r="P260" i="40"/>
  <c r="BK261" i="40"/>
  <c r="J261" i="40"/>
  <c r="BE261" i="40" s="1"/>
  <c r="BI259" i="40"/>
  <c r="BH259" i="40"/>
  <c r="BG259" i="40"/>
  <c r="BF259" i="40"/>
  <c r="T259" i="40"/>
  <c r="R259" i="40"/>
  <c r="P259" i="40"/>
  <c r="BK259" i="40"/>
  <c r="J259" i="40"/>
  <c r="BE259" i="40"/>
  <c r="BI258" i="40"/>
  <c r="BH258" i="40"/>
  <c r="BG258" i="40"/>
  <c r="BF258" i="40"/>
  <c r="T258" i="40"/>
  <c r="R258" i="40"/>
  <c r="P258" i="40"/>
  <c r="BK258" i="40"/>
  <c r="J258" i="40"/>
  <c r="BE258" i="40"/>
  <c r="BI257" i="40"/>
  <c r="BH257" i="40"/>
  <c r="BG257" i="40"/>
  <c r="BF257" i="40"/>
  <c r="T257" i="40"/>
  <c r="R257" i="40"/>
  <c r="P257" i="40"/>
  <c r="BK257" i="40"/>
  <c r="J257" i="40"/>
  <c r="BE257" i="40"/>
  <c r="BI256" i="40"/>
  <c r="BH256" i="40"/>
  <c r="BG256" i="40"/>
  <c r="BF256" i="40"/>
  <c r="T256" i="40"/>
  <c r="R256" i="40"/>
  <c r="P256" i="40"/>
  <c r="BK256" i="40"/>
  <c r="J256" i="40"/>
  <c r="BE256" i="40"/>
  <c r="BI253" i="40"/>
  <c r="BH253" i="40"/>
  <c r="BG253" i="40"/>
  <c r="BF253" i="40"/>
  <c r="T253" i="40"/>
  <c r="R253" i="40"/>
  <c r="P253" i="40"/>
  <c r="BK253" i="40"/>
  <c r="J253" i="40"/>
  <c r="BE253" i="40"/>
  <c r="BI252" i="40"/>
  <c r="BH252" i="40"/>
  <c r="BG252" i="40"/>
  <c r="BF252" i="40"/>
  <c r="T252" i="40"/>
  <c r="R252" i="40"/>
  <c r="P252" i="40"/>
  <c r="BK252" i="40"/>
  <c r="J252" i="40"/>
  <c r="BE252" i="40"/>
  <c r="BI248" i="40"/>
  <c r="BH248" i="40"/>
  <c r="BG248" i="40"/>
  <c r="BF248" i="40"/>
  <c r="T248" i="40"/>
  <c r="R248" i="40"/>
  <c r="P248" i="40"/>
  <c r="BK248" i="40"/>
  <c r="J248" i="40"/>
  <c r="BE248" i="40"/>
  <c r="BI247" i="40"/>
  <c r="BH247" i="40"/>
  <c r="BG247" i="40"/>
  <c r="BF247" i="40"/>
  <c r="T247" i="40"/>
  <c r="R247" i="40"/>
  <c r="P247" i="40"/>
  <c r="BK247" i="40"/>
  <c r="J247" i="40"/>
  <c r="BE247" i="40"/>
  <c r="BI246" i="40"/>
  <c r="BH246" i="40"/>
  <c r="BG246" i="40"/>
  <c r="BF246" i="40"/>
  <c r="T246" i="40"/>
  <c r="R246" i="40"/>
  <c r="P246" i="40"/>
  <c r="BK246" i="40"/>
  <c r="J246" i="40"/>
  <c r="BE246" i="40"/>
  <c r="BI245" i="40"/>
  <c r="BH245" i="40"/>
  <c r="BG245" i="40"/>
  <c r="BF245" i="40"/>
  <c r="T245" i="40"/>
  <c r="R245" i="40"/>
  <c r="P245" i="40"/>
  <c r="BK245" i="40"/>
  <c r="J245" i="40"/>
  <c r="BE245" i="40"/>
  <c r="BI242" i="40"/>
  <c r="BH242" i="40"/>
  <c r="BG242" i="40"/>
  <c r="BF242" i="40"/>
  <c r="T242" i="40"/>
  <c r="R242" i="40"/>
  <c r="P242" i="40"/>
  <c r="BK242" i="40"/>
  <c r="J242" i="40"/>
  <c r="BE242" i="40"/>
  <c r="BI239" i="40"/>
  <c r="BH239" i="40"/>
  <c r="BG239" i="40"/>
  <c r="BF239" i="40"/>
  <c r="T239" i="40"/>
  <c r="R239" i="40"/>
  <c r="P239" i="40"/>
  <c r="BK239" i="40"/>
  <c r="J239" i="40"/>
  <c r="BE239" i="40"/>
  <c r="BI238" i="40"/>
  <c r="BH238" i="40"/>
  <c r="BG238" i="40"/>
  <c r="BF238" i="40"/>
  <c r="T238" i="40"/>
  <c r="R238" i="40"/>
  <c r="P238" i="40"/>
  <c r="BK238" i="40"/>
  <c r="J238" i="40"/>
  <c r="BE238" i="40"/>
  <c r="BI237" i="40"/>
  <c r="BH237" i="40"/>
  <c r="BG237" i="40"/>
  <c r="BF237" i="40"/>
  <c r="T237" i="40"/>
  <c r="R237" i="40"/>
  <c r="P237" i="40"/>
  <c r="BK237" i="40"/>
  <c r="J237" i="40"/>
  <c r="BE237" i="40"/>
  <c r="BI235" i="40"/>
  <c r="BH235" i="40"/>
  <c r="BG235" i="40"/>
  <c r="BF235" i="40"/>
  <c r="T235" i="40"/>
  <c r="R235" i="40"/>
  <c r="P235" i="40"/>
  <c r="BK235" i="40"/>
  <c r="J235" i="40"/>
  <c r="BE235" i="40"/>
  <c r="BI234" i="40"/>
  <c r="BH234" i="40"/>
  <c r="BG234" i="40"/>
  <c r="BF234" i="40"/>
  <c r="T234" i="40"/>
  <c r="R234" i="40"/>
  <c r="P234" i="40"/>
  <c r="BK234" i="40"/>
  <c r="J234" i="40"/>
  <c r="BE234" i="40"/>
  <c r="BI233" i="40"/>
  <c r="BH233" i="40"/>
  <c r="BG233" i="40"/>
  <c r="BF233" i="40"/>
  <c r="T233" i="40"/>
  <c r="R233" i="40"/>
  <c r="P233" i="40"/>
  <c r="BK233" i="40"/>
  <c r="J233" i="40"/>
  <c r="BE233" i="40"/>
  <c r="BI232" i="40"/>
  <c r="BH232" i="40"/>
  <c r="BG232" i="40"/>
  <c r="BF232" i="40"/>
  <c r="T232" i="40"/>
  <c r="R232" i="40"/>
  <c r="P232" i="40"/>
  <c r="BK232" i="40"/>
  <c r="J232" i="40"/>
  <c r="BE232" i="40"/>
  <c r="BI231" i="40"/>
  <c r="BH231" i="40"/>
  <c r="BG231" i="40"/>
  <c r="BF231" i="40"/>
  <c r="T231" i="40"/>
  <c r="R231" i="40"/>
  <c r="P231" i="40"/>
  <c r="BK231" i="40"/>
  <c r="J231" i="40"/>
  <c r="BE231" i="40"/>
  <c r="BI230" i="40"/>
  <c r="BH230" i="40"/>
  <c r="BG230" i="40"/>
  <c r="BF230" i="40"/>
  <c r="T230" i="40"/>
  <c r="R230" i="40"/>
  <c r="P230" i="40"/>
  <c r="BK230" i="40"/>
  <c r="J230" i="40"/>
  <c r="BE230" i="40"/>
  <c r="BI229" i="40"/>
  <c r="BH229" i="40"/>
  <c r="BG229" i="40"/>
  <c r="BF229" i="40"/>
  <c r="T229" i="40"/>
  <c r="R229" i="40"/>
  <c r="P229" i="40"/>
  <c r="BK229" i="40"/>
  <c r="J229" i="40"/>
  <c r="BE229" i="40"/>
  <c r="BI228" i="40"/>
  <c r="BH228" i="40"/>
  <c r="BG228" i="40"/>
  <c r="BF228" i="40"/>
  <c r="T228" i="40"/>
  <c r="R228" i="40"/>
  <c r="P228" i="40"/>
  <c r="BK228" i="40"/>
  <c r="J228" i="40"/>
  <c r="BE228" i="40"/>
  <c r="BI225" i="40"/>
  <c r="BH225" i="40"/>
  <c r="BG225" i="40"/>
  <c r="BF225" i="40"/>
  <c r="T225" i="40"/>
  <c r="R225" i="40"/>
  <c r="P225" i="40"/>
  <c r="BK225" i="40"/>
  <c r="J225" i="40"/>
  <c r="BE225" i="40"/>
  <c r="BI224" i="40"/>
  <c r="BH224" i="40"/>
  <c r="BG224" i="40"/>
  <c r="BF224" i="40"/>
  <c r="T224" i="40"/>
  <c r="R224" i="40"/>
  <c r="P224" i="40"/>
  <c r="BK224" i="40"/>
  <c r="J224" i="40"/>
  <c r="BE224" i="40"/>
  <c r="BI223" i="40"/>
  <c r="BH223" i="40"/>
  <c r="BG223" i="40"/>
  <c r="BF223" i="40"/>
  <c r="T223" i="40"/>
  <c r="R223" i="40"/>
  <c r="P223" i="40"/>
  <c r="BK223" i="40"/>
  <c r="J223" i="40"/>
  <c r="BE223" i="40"/>
  <c r="BI221" i="40"/>
  <c r="BH221" i="40"/>
  <c r="BG221" i="40"/>
  <c r="BF221" i="40"/>
  <c r="T221" i="40"/>
  <c r="R221" i="40"/>
  <c r="P221" i="40"/>
  <c r="BK221" i="40"/>
  <c r="J221" i="40"/>
  <c r="BE221" i="40"/>
  <c r="BI219" i="40"/>
  <c r="BH219" i="40"/>
  <c r="BG219" i="40"/>
  <c r="BF219" i="40"/>
  <c r="T219" i="40"/>
  <c r="R219" i="40"/>
  <c r="P219" i="40"/>
  <c r="BK219" i="40"/>
  <c r="J219" i="40"/>
  <c r="BE219" i="40"/>
  <c r="BI216" i="40"/>
  <c r="BH216" i="40"/>
  <c r="BG216" i="40"/>
  <c r="BF216" i="40"/>
  <c r="T216" i="40"/>
  <c r="R216" i="40"/>
  <c r="P216" i="40"/>
  <c r="BK216" i="40"/>
  <c r="J216" i="40"/>
  <c r="BE216" i="40"/>
  <c r="BI212" i="40"/>
  <c r="BH212" i="40"/>
  <c r="BG212" i="40"/>
  <c r="BF212" i="40"/>
  <c r="T212" i="40"/>
  <c r="R212" i="40"/>
  <c r="P212" i="40"/>
  <c r="BK212" i="40"/>
  <c r="J212" i="40"/>
  <c r="BE212" i="40"/>
  <c r="BI209" i="40"/>
  <c r="BH209" i="40"/>
  <c r="BG209" i="40"/>
  <c r="BF209" i="40"/>
  <c r="T209" i="40"/>
  <c r="R209" i="40"/>
  <c r="P209" i="40"/>
  <c r="BK209" i="40"/>
  <c r="J209" i="40"/>
  <c r="BE209" i="40"/>
  <c r="BI208" i="40"/>
  <c r="BH208" i="40"/>
  <c r="BG208" i="40"/>
  <c r="BF208" i="40"/>
  <c r="T208" i="40"/>
  <c r="R208" i="40"/>
  <c r="P208" i="40"/>
  <c r="BK208" i="40"/>
  <c r="J208" i="40"/>
  <c r="BE208" i="40"/>
  <c r="BI207" i="40"/>
  <c r="BH207" i="40"/>
  <c r="BG207" i="40"/>
  <c r="BF207" i="40"/>
  <c r="T207" i="40"/>
  <c r="R207" i="40"/>
  <c r="P207" i="40"/>
  <c r="BK207" i="40"/>
  <c r="J207" i="40"/>
  <c r="BE207" i="40"/>
  <c r="BI206" i="40"/>
  <c r="BH206" i="40"/>
  <c r="BG206" i="40"/>
  <c r="BF206" i="40"/>
  <c r="T206" i="40"/>
  <c r="R206" i="40"/>
  <c r="P206" i="40"/>
  <c r="BK206" i="40"/>
  <c r="J206" i="40"/>
  <c r="BE206" i="40"/>
  <c r="BI205" i="40"/>
  <c r="BH205" i="40"/>
  <c r="BG205" i="40"/>
  <c r="BF205" i="40"/>
  <c r="T205" i="40"/>
  <c r="R205" i="40"/>
  <c r="P205" i="40"/>
  <c r="BK205" i="40"/>
  <c r="J205" i="40"/>
  <c r="BE205" i="40"/>
  <c r="BI204" i="40"/>
  <c r="BH204" i="40"/>
  <c r="BG204" i="40"/>
  <c r="BF204" i="40"/>
  <c r="T204" i="40"/>
  <c r="R204" i="40"/>
  <c r="R199" i="40" s="1"/>
  <c r="P204" i="40"/>
  <c r="BK204" i="40"/>
  <c r="J204" i="40"/>
  <c r="BE204" i="40"/>
  <c r="F35" i="40" s="1"/>
  <c r="AZ100" i="1" s="1"/>
  <c r="BI203" i="40"/>
  <c r="BH203" i="40"/>
  <c r="BG203" i="40"/>
  <c r="BF203" i="40"/>
  <c r="T203" i="40"/>
  <c r="R203" i="40"/>
  <c r="P203" i="40"/>
  <c r="BK203" i="40"/>
  <c r="BK199" i="40" s="1"/>
  <c r="J199" i="40" s="1"/>
  <c r="J68" i="40" s="1"/>
  <c r="J203" i="40"/>
  <c r="BE203" i="40"/>
  <c r="BI200" i="40"/>
  <c r="BH200" i="40"/>
  <c r="BG200" i="40"/>
  <c r="BF200" i="40"/>
  <c r="T200" i="40"/>
  <c r="T199" i="40"/>
  <c r="R200" i="40"/>
  <c r="P200" i="40"/>
  <c r="P199" i="40"/>
  <c r="BK200" i="40"/>
  <c r="J200" i="40"/>
  <c r="BE200" i="40" s="1"/>
  <c r="BI195" i="40"/>
  <c r="BH195" i="40"/>
  <c r="BG195" i="40"/>
  <c r="BF195" i="40"/>
  <c r="T195" i="40"/>
  <c r="T190" i="40" s="1"/>
  <c r="R195" i="40"/>
  <c r="R190" i="40" s="1"/>
  <c r="P195" i="40"/>
  <c r="BK195" i="40"/>
  <c r="J195" i="40"/>
  <c r="BE195" i="40"/>
  <c r="BI191" i="40"/>
  <c r="BH191" i="40"/>
  <c r="BG191" i="40"/>
  <c r="BF191" i="40"/>
  <c r="T191" i="40"/>
  <c r="R191" i="40"/>
  <c r="P191" i="40"/>
  <c r="P190" i="40"/>
  <c r="BK191" i="40"/>
  <c r="BK190" i="40"/>
  <c r="J190" i="40" s="1"/>
  <c r="J191" i="40"/>
  <c r="BE191" i="40"/>
  <c r="J67" i="40"/>
  <c r="BI186" i="40"/>
  <c r="BH186" i="40"/>
  <c r="BG186" i="40"/>
  <c r="BF186" i="40"/>
  <c r="T186" i="40"/>
  <c r="R186" i="40"/>
  <c r="P186" i="40"/>
  <c r="BK186" i="40"/>
  <c r="J186" i="40"/>
  <c r="BE186" i="40"/>
  <c r="BI183" i="40"/>
  <c r="BH183" i="40"/>
  <c r="BG183" i="40"/>
  <c r="BF183" i="40"/>
  <c r="T183" i="40"/>
  <c r="R183" i="40"/>
  <c r="P183" i="40"/>
  <c r="BK183" i="40"/>
  <c r="J183" i="40"/>
  <c r="BE183" i="40"/>
  <c r="BI180" i="40"/>
  <c r="BH180" i="40"/>
  <c r="BG180" i="40"/>
  <c r="BF180" i="40"/>
  <c r="T180" i="40"/>
  <c r="R180" i="40"/>
  <c r="P180" i="40"/>
  <c r="BK180" i="40"/>
  <c r="J180" i="40"/>
  <c r="BE180" i="40"/>
  <c r="BI177" i="40"/>
  <c r="BH177" i="40"/>
  <c r="BG177" i="40"/>
  <c r="BF177" i="40"/>
  <c r="T177" i="40"/>
  <c r="R177" i="40"/>
  <c r="P177" i="40"/>
  <c r="BK177" i="40"/>
  <c r="J177" i="40"/>
  <c r="BE177" i="40"/>
  <c r="BI171" i="40"/>
  <c r="BH171" i="40"/>
  <c r="BG171" i="40"/>
  <c r="BF171" i="40"/>
  <c r="T171" i="40"/>
  <c r="R171" i="40"/>
  <c r="P171" i="40"/>
  <c r="P158" i="40" s="1"/>
  <c r="BK171" i="40"/>
  <c r="J171" i="40"/>
  <c r="BE171" i="40"/>
  <c r="BI164" i="40"/>
  <c r="BH164" i="40"/>
  <c r="BG164" i="40"/>
  <c r="BF164" i="40"/>
  <c r="T164" i="40"/>
  <c r="T158" i="40" s="1"/>
  <c r="R164" i="40"/>
  <c r="P164" i="40"/>
  <c r="BK164" i="40"/>
  <c r="J164" i="40"/>
  <c r="BE164" i="40"/>
  <c r="BI159" i="40"/>
  <c r="BH159" i="40"/>
  <c r="BG159" i="40"/>
  <c r="BF159" i="40"/>
  <c r="T159" i="40"/>
  <c r="R159" i="40"/>
  <c r="R158" i="40"/>
  <c r="P159" i="40"/>
  <c r="BK159" i="40"/>
  <c r="BK158" i="40"/>
  <c r="J158" i="40" s="1"/>
  <c r="J66" i="40" s="1"/>
  <c r="J159" i="40"/>
  <c r="BE159" i="40"/>
  <c r="BI151" i="40"/>
  <c r="BH151" i="40"/>
  <c r="BG151" i="40"/>
  <c r="BF151" i="40"/>
  <c r="T151" i="40"/>
  <c r="R151" i="40"/>
  <c r="P151" i="40"/>
  <c r="BK151" i="40"/>
  <c r="J151" i="40"/>
  <c r="BE151" i="40"/>
  <c r="BI145" i="40"/>
  <c r="BH145" i="40"/>
  <c r="BG145" i="40"/>
  <c r="BF145" i="40"/>
  <c r="T145" i="40"/>
  <c r="R145" i="40"/>
  <c r="P145" i="40"/>
  <c r="BK145" i="40"/>
  <c r="J145" i="40"/>
  <c r="BE145" i="40"/>
  <c r="BI141" i="40"/>
  <c r="BH141" i="40"/>
  <c r="BG141" i="40"/>
  <c r="BF141" i="40"/>
  <c r="T141" i="40"/>
  <c r="R141" i="40"/>
  <c r="P141" i="40"/>
  <c r="BK141" i="40"/>
  <c r="J141" i="40"/>
  <c r="BE141" i="40"/>
  <c r="BI138" i="40"/>
  <c r="BH138" i="40"/>
  <c r="BG138" i="40"/>
  <c r="BF138" i="40"/>
  <c r="T138" i="40"/>
  <c r="R138" i="40"/>
  <c r="P138" i="40"/>
  <c r="BK138" i="40"/>
  <c r="J138" i="40"/>
  <c r="BE138" i="40"/>
  <c r="BI133" i="40"/>
  <c r="BH133" i="40"/>
  <c r="BG133" i="40"/>
  <c r="BF133" i="40"/>
  <c r="T133" i="40"/>
  <c r="R133" i="40"/>
  <c r="P133" i="40"/>
  <c r="BK133" i="40"/>
  <c r="J133" i="40"/>
  <c r="BE133" i="40"/>
  <c r="BI130" i="40"/>
  <c r="BH130" i="40"/>
  <c r="BG130" i="40"/>
  <c r="BF130" i="40"/>
  <c r="T130" i="40"/>
  <c r="R130" i="40"/>
  <c r="P130" i="40"/>
  <c r="BK130" i="40"/>
  <c r="J130" i="40"/>
  <c r="BE130" i="40"/>
  <c r="BI127" i="40"/>
  <c r="BH127" i="40"/>
  <c r="BG127" i="40"/>
  <c r="BF127" i="40"/>
  <c r="T127" i="40"/>
  <c r="R127" i="40"/>
  <c r="P127" i="40"/>
  <c r="BK127" i="40"/>
  <c r="J127" i="40"/>
  <c r="BE127" i="40"/>
  <c r="BI124" i="40"/>
  <c r="BH124" i="40"/>
  <c r="BG124" i="40"/>
  <c r="BF124" i="40"/>
  <c r="T124" i="40"/>
  <c r="R124" i="40"/>
  <c r="P124" i="40"/>
  <c r="BK124" i="40"/>
  <c r="J124" i="40"/>
  <c r="BE124" i="40"/>
  <c r="BI118" i="40"/>
  <c r="BH118" i="40"/>
  <c r="BG118" i="40"/>
  <c r="BF118" i="40"/>
  <c r="T118" i="40"/>
  <c r="R118" i="40"/>
  <c r="P118" i="40"/>
  <c r="BK118" i="40"/>
  <c r="J118" i="40"/>
  <c r="BE118" i="40"/>
  <c r="BI115" i="40"/>
  <c r="BH115" i="40"/>
  <c r="BG115" i="40"/>
  <c r="BF115" i="40"/>
  <c r="T115" i="40"/>
  <c r="R115" i="40"/>
  <c r="P115" i="40"/>
  <c r="BK115" i="40"/>
  <c r="J115" i="40"/>
  <c r="BE115" i="40"/>
  <c r="BI111" i="40"/>
  <c r="BH111" i="40"/>
  <c r="BG111" i="40"/>
  <c r="BF111" i="40"/>
  <c r="T111" i="40"/>
  <c r="R111" i="40"/>
  <c r="P111" i="40"/>
  <c r="BK111" i="40"/>
  <c r="J111" i="40"/>
  <c r="BE111" i="40"/>
  <c r="BI107" i="40"/>
  <c r="BH107" i="40"/>
  <c r="BG107" i="40"/>
  <c r="BF107" i="40"/>
  <c r="T107" i="40"/>
  <c r="R107" i="40"/>
  <c r="P107" i="40"/>
  <c r="BK107" i="40"/>
  <c r="J107" i="40"/>
  <c r="BE107" i="40"/>
  <c r="BI104" i="40"/>
  <c r="BH104" i="40"/>
  <c r="BG104" i="40"/>
  <c r="BF104" i="40"/>
  <c r="T104" i="40"/>
  <c r="R104" i="40"/>
  <c r="P104" i="40"/>
  <c r="BK104" i="40"/>
  <c r="J104" i="40"/>
  <c r="BE104" i="40"/>
  <c r="BI101" i="40"/>
  <c r="BH101" i="40"/>
  <c r="BG101" i="40"/>
  <c r="BF101" i="40"/>
  <c r="T101" i="40"/>
  <c r="T96" i="40" s="1"/>
  <c r="R101" i="40"/>
  <c r="R96" i="40" s="1"/>
  <c r="P101" i="40"/>
  <c r="BK101" i="40"/>
  <c r="J101" i="40"/>
  <c r="BE101" i="40"/>
  <c r="BI100" i="40"/>
  <c r="BH100" i="40"/>
  <c r="BG100" i="40"/>
  <c r="F37" i="40" s="1"/>
  <c r="BB100" i="1" s="1"/>
  <c r="BF100" i="40"/>
  <c r="T100" i="40"/>
  <c r="R100" i="40"/>
  <c r="P100" i="40"/>
  <c r="P96" i="40" s="1"/>
  <c r="BK100" i="40"/>
  <c r="BK96" i="40" s="1"/>
  <c r="J96" i="40" s="1"/>
  <c r="J65" i="40" s="1"/>
  <c r="J100" i="40"/>
  <c r="BE100" i="40"/>
  <c r="BI97" i="40"/>
  <c r="F39" i="40"/>
  <c r="BD100" i="1" s="1"/>
  <c r="BH97" i="40"/>
  <c r="BG97" i="40"/>
  <c r="BF97" i="40"/>
  <c r="T97" i="40"/>
  <c r="R97" i="40"/>
  <c r="P97" i="40"/>
  <c r="BK97" i="40"/>
  <c r="J97" i="40"/>
  <c r="BE97" i="40" s="1"/>
  <c r="J91" i="40"/>
  <c r="J90" i="40"/>
  <c r="F90" i="40"/>
  <c r="F88" i="40"/>
  <c r="E86" i="40"/>
  <c r="J59" i="40"/>
  <c r="J58" i="40"/>
  <c r="F58" i="40"/>
  <c r="F56" i="40"/>
  <c r="E54" i="40"/>
  <c r="J20" i="40"/>
  <c r="E20" i="40"/>
  <c r="J19" i="40"/>
  <c r="J14" i="40"/>
  <c r="E7" i="40"/>
  <c r="E50" i="40" s="1"/>
  <c r="E82" i="40"/>
  <c r="J41" i="39"/>
  <c r="J40" i="39"/>
  <c r="AY98" i="1"/>
  <c r="J39" i="39"/>
  <c r="AX98" i="1"/>
  <c r="BI96" i="39"/>
  <c r="F41" i="39"/>
  <c r="BD98" i="1" s="1"/>
  <c r="BH96" i="39"/>
  <c r="F40" i="39"/>
  <c r="BC98" i="1"/>
  <c r="BG96" i="39"/>
  <c r="F39" i="39"/>
  <c r="BB98" i="1"/>
  <c r="BF96" i="39"/>
  <c r="T96" i="39"/>
  <c r="T95" i="39"/>
  <c r="T94" i="39"/>
  <c r="T93" i="39"/>
  <c r="R96" i="39"/>
  <c r="R95" i="39"/>
  <c r="R94" i="39"/>
  <c r="R93" i="39"/>
  <c r="P96" i="39"/>
  <c r="P95" i="39"/>
  <c r="P94" i="39"/>
  <c r="P93" i="39"/>
  <c r="AU98" i="1" s="1"/>
  <c r="BK96" i="39"/>
  <c r="BK95" i="39"/>
  <c r="BK94" i="39" s="1"/>
  <c r="J95" i="39"/>
  <c r="J69" i="39" s="1"/>
  <c r="J96" i="39"/>
  <c r="BE96" i="39" s="1"/>
  <c r="J37" i="39" s="1"/>
  <c r="AV98" i="1" s="1"/>
  <c r="J90" i="39"/>
  <c r="J89" i="39"/>
  <c r="F89" i="39"/>
  <c r="F87" i="39"/>
  <c r="E85" i="39"/>
  <c r="J63" i="39"/>
  <c r="J62" i="39"/>
  <c r="F62" i="39"/>
  <c r="F60" i="39"/>
  <c r="E58" i="39"/>
  <c r="J22" i="39"/>
  <c r="E22" i="39"/>
  <c r="J21" i="39"/>
  <c r="J16" i="39"/>
  <c r="E7" i="39"/>
  <c r="E52" i="39" s="1"/>
  <c r="E79" i="39"/>
  <c r="J41" i="38"/>
  <c r="J40" i="38"/>
  <c r="AY97" i="1"/>
  <c r="J39" i="38"/>
  <c r="AX97" i="1"/>
  <c r="BI96" i="38"/>
  <c r="F41" i="38"/>
  <c r="BD97" i="1" s="1"/>
  <c r="BH96" i="38"/>
  <c r="F40" i="38"/>
  <c r="BC97" i="1"/>
  <c r="BG96" i="38"/>
  <c r="F39" i="38"/>
  <c r="BB97" i="1"/>
  <c r="BF96" i="38"/>
  <c r="T96" i="38"/>
  <c r="T95" i="38"/>
  <c r="T94" i="38"/>
  <c r="T93" i="38"/>
  <c r="R96" i="38"/>
  <c r="R95" i="38"/>
  <c r="R94" i="38"/>
  <c r="R93" i="38"/>
  <c r="P96" i="38"/>
  <c r="P95" i="38"/>
  <c r="P94" i="38"/>
  <c r="P93" i="38"/>
  <c r="AU97" i="1" s="1"/>
  <c r="BK96" i="38"/>
  <c r="BK95" i="38"/>
  <c r="BK94" i="38" s="1"/>
  <c r="J95" i="38"/>
  <c r="J69" i="38" s="1"/>
  <c r="J96" i="38"/>
  <c r="BE96" i="38" s="1"/>
  <c r="J37" i="38" s="1"/>
  <c r="AV97" i="1" s="1"/>
  <c r="F37" i="38"/>
  <c r="AZ97" i="1" s="1"/>
  <c r="J90" i="38"/>
  <c r="J89" i="38"/>
  <c r="F89" i="38"/>
  <c r="F87" i="38"/>
  <c r="E85" i="38"/>
  <c r="J63" i="38"/>
  <c r="J62" i="38"/>
  <c r="F62" i="38"/>
  <c r="F60" i="38"/>
  <c r="E58" i="38"/>
  <c r="J22" i="38"/>
  <c r="E22" i="38"/>
  <c r="J21" i="38"/>
  <c r="J16" i="38"/>
  <c r="E7" i="38"/>
  <c r="E79" i="38"/>
  <c r="E52" i="38"/>
  <c r="J41" i="37"/>
  <c r="J40" i="37"/>
  <c r="AY96" i="1"/>
  <c r="J39" i="37"/>
  <c r="AX96" i="1" s="1"/>
  <c r="BI105" i="37"/>
  <c r="BH105" i="37"/>
  <c r="BG105" i="37"/>
  <c r="BF105" i="37"/>
  <c r="T105" i="37"/>
  <c r="R105" i="37"/>
  <c r="P105" i="37"/>
  <c r="BK105" i="37"/>
  <c r="J105" i="37"/>
  <c r="BE105" i="37"/>
  <c r="BI96" i="37"/>
  <c r="F41" i="37" s="1"/>
  <c r="BD96" i="1" s="1"/>
  <c r="BH96" i="37"/>
  <c r="F40" i="37"/>
  <c r="BC96" i="1" s="1"/>
  <c r="BG96" i="37"/>
  <c r="F39" i="37"/>
  <c r="BB96" i="1" s="1"/>
  <c r="BF96" i="37"/>
  <c r="J38" i="37"/>
  <c r="AW96" i="1"/>
  <c r="F38" i="37"/>
  <c r="BA96" i="1" s="1"/>
  <c r="T96" i="37"/>
  <c r="T95" i="37" s="1"/>
  <c r="T94" i="37" s="1"/>
  <c r="T93" i="37" s="1"/>
  <c r="R96" i="37"/>
  <c r="R95" i="37"/>
  <c r="R94" i="37" s="1"/>
  <c r="R93" i="37" s="1"/>
  <c r="P96" i="37"/>
  <c r="P95" i="37" s="1"/>
  <c r="P94" i="37" s="1"/>
  <c r="P93" i="37" s="1"/>
  <c r="AU96" i="1" s="1"/>
  <c r="BK96" i="37"/>
  <c r="BK95" i="37" s="1"/>
  <c r="J96" i="37"/>
  <c r="BE96" i="37" s="1"/>
  <c r="J37" i="37" s="1"/>
  <c r="AV96" i="1" s="1"/>
  <c r="F37" i="37"/>
  <c r="AZ96" i="1" s="1"/>
  <c r="J90" i="37"/>
  <c r="J89" i="37"/>
  <c r="F89" i="37"/>
  <c r="F87" i="37"/>
  <c r="E85" i="37"/>
  <c r="J63" i="37"/>
  <c r="J62" i="37"/>
  <c r="F62" i="37"/>
  <c r="F60" i="37"/>
  <c r="E58" i="37"/>
  <c r="J22" i="37"/>
  <c r="E22" i="37"/>
  <c r="J21" i="37"/>
  <c r="J16" i="37"/>
  <c r="E7" i="37"/>
  <c r="E79" i="37"/>
  <c r="E52" i="37"/>
  <c r="J41" i="36"/>
  <c r="J40" i="36"/>
  <c r="AY95" i="1"/>
  <c r="J39" i="36"/>
  <c r="AX95" i="1"/>
  <c r="BI163" i="36"/>
  <c r="BH163" i="36"/>
  <c r="BG163" i="36"/>
  <c r="BF163" i="36"/>
  <c r="T163" i="36"/>
  <c r="T162" i="36"/>
  <c r="R163" i="36"/>
  <c r="R162" i="36"/>
  <c r="P163" i="36"/>
  <c r="P162" i="36"/>
  <c r="BK163" i="36"/>
  <c r="BK162" i="36"/>
  <c r="J162" i="36" s="1"/>
  <c r="J73" i="36" s="1"/>
  <c r="J163" i="36"/>
  <c r="BE163" i="36" s="1"/>
  <c r="BI161" i="36"/>
  <c r="BH161" i="36"/>
  <c r="BG161" i="36"/>
  <c r="BF161" i="36"/>
  <c r="T161" i="36"/>
  <c r="R161" i="36"/>
  <c r="P161" i="36"/>
  <c r="BK161" i="36"/>
  <c r="J161" i="36"/>
  <c r="BE161" i="36"/>
  <c r="BI158" i="36"/>
  <c r="BH158" i="36"/>
  <c r="BG158" i="36"/>
  <c r="BF158" i="36"/>
  <c r="T158" i="36"/>
  <c r="R158" i="36"/>
  <c r="P158" i="36"/>
  <c r="BK158" i="36"/>
  <c r="J158" i="36"/>
  <c r="BE158" i="36"/>
  <c r="BI157" i="36"/>
  <c r="BH157" i="36"/>
  <c r="BG157" i="36"/>
  <c r="BF157" i="36"/>
  <c r="T157" i="36"/>
  <c r="R157" i="36"/>
  <c r="P157" i="36"/>
  <c r="BK157" i="36"/>
  <c r="J157" i="36"/>
  <c r="BE157" i="36"/>
  <c r="BI154" i="36"/>
  <c r="BH154" i="36"/>
  <c r="BG154" i="36"/>
  <c r="BF154" i="36"/>
  <c r="T154" i="36"/>
  <c r="T153" i="36"/>
  <c r="R154" i="36"/>
  <c r="R153" i="36"/>
  <c r="P154" i="36"/>
  <c r="P153" i="36"/>
  <c r="BK154" i="36"/>
  <c r="BK153" i="36"/>
  <c r="J153" i="36" s="1"/>
  <c r="J154" i="36"/>
  <c r="BE154" i="36" s="1"/>
  <c r="J72" i="36"/>
  <c r="BI152" i="36"/>
  <c r="BH152" i="36"/>
  <c r="BG152" i="36"/>
  <c r="BF152" i="36"/>
  <c r="T152" i="36"/>
  <c r="R152" i="36"/>
  <c r="P152" i="36"/>
  <c r="BK152" i="36"/>
  <c r="J152" i="36"/>
  <c r="BE152" i="36"/>
  <c r="BI148" i="36"/>
  <c r="BH148" i="36"/>
  <c r="BG148" i="36"/>
  <c r="BF148" i="36"/>
  <c r="T148" i="36"/>
  <c r="R148" i="36"/>
  <c r="P148" i="36"/>
  <c r="BK148" i="36"/>
  <c r="J148" i="36"/>
  <c r="BE148" i="36"/>
  <c r="BI144" i="36"/>
  <c r="BH144" i="36"/>
  <c r="BG144" i="36"/>
  <c r="BF144" i="36"/>
  <c r="T144" i="36"/>
  <c r="R144" i="36"/>
  <c r="P144" i="36"/>
  <c r="BK144" i="36"/>
  <c r="J144" i="36"/>
  <c r="BE144" i="36"/>
  <c r="BI140" i="36"/>
  <c r="BH140" i="36"/>
  <c r="BG140" i="36"/>
  <c r="BF140" i="36"/>
  <c r="T140" i="36"/>
  <c r="R140" i="36"/>
  <c r="P140" i="36"/>
  <c r="BK140" i="36"/>
  <c r="J140" i="36"/>
  <c r="BE140" i="36"/>
  <c r="BI133" i="36"/>
  <c r="BH133" i="36"/>
  <c r="BG133" i="36"/>
  <c r="BF133" i="36"/>
  <c r="T133" i="36"/>
  <c r="R133" i="36"/>
  <c r="P133" i="36"/>
  <c r="BK133" i="36"/>
  <c r="J133" i="36"/>
  <c r="BE133" i="36"/>
  <c r="BI126" i="36"/>
  <c r="BH126" i="36"/>
  <c r="BG126" i="36"/>
  <c r="BF126" i="36"/>
  <c r="T126" i="36"/>
  <c r="R126" i="36"/>
  <c r="P126" i="36"/>
  <c r="BK126" i="36"/>
  <c r="J126" i="36"/>
  <c r="BE126" i="36"/>
  <c r="BI119" i="36"/>
  <c r="BH119" i="36"/>
  <c r="BG119" i="36"/>
  <c r="BF119" i="36"/>
  <c r="T119" i="36"/>
  <c r="T118" i="36"/>
  <c r="R119" i="36"/>
  <c r="R118" i="36"/>
  <c r="P119" i="36"/>
  <c r="P118" i="36"/>
  <c r="BK119" i="36"/>
  <c r="BK118" i="36"/>
  <c r="J118" i="36" s="1"/>
  <c r="J71" i="36" s="1"/>
  <c r="J119" i="36"/>
  <c r="BE119" i="36" s="1"/>
  <c r="BI111" i="36"/>
  <c r="BH111" i="36"/>
  <c r="BG111" i="36"/>
  <c r="BF111" i="36"/>
  <c r="T111" i="36"/>
  <c r="T110" i="36"/>
  <c r="R111" i="36"/>
  <c r="R110" i="36"/>
  <c r="P111" i="36"/>
  <c r="P110" i="36"/>
  <c r="BK111" i="36"/>
  <c r="BK110" i="36"/>
  <c r="J110" i="36" s="1"/>
  <c r="J111" i="36"/>
  <c r="BE111" i="36" s="1"/>
  <c r="J70" i="36"/>
  <c r="BI106" i="36"/>
  <c r="BH106" i="36"/>
  <c r="BG106" i="36"/>
  <c r="BF106" i="36"/>
  <c r="T106" i="36"/>
  <c r="R106" i="36"/>
  <c r="P106" i="36"/>
  <c r="BK106" i="36"/>
  <c r="J106" i="36"/>
  <c r="BE106" i="36"/>
  <c r="BI103" i="36"/>
  <c r="BH103" i="36"/>
  <c r="BG103" i="36"/>
  <c r="BF103" i="36"/>
  <c r="T103" i="36"/>
  <c r="R103" i="36"/>
  <c r="R99" i="36" s="1"/>
  <c r="P103" i="36"/>
  <c r="BK103" i="36"/>
  <c r="J103" i="36"/>
  <c r="BE103" i="36"/>
  <c r="BI100" i="36"/>
  <c r="F41" i="36"/>
  <c r="BD95" i="1" s="1"/>
  <c r="BH100" i="36"/>
  <c r="BG100" i="36"/>
  <c r="F39" i="36"/>
  <c r="BB95" i="1" s="1"/>
  <c r="BF100" i="36"/>
  <c r="T100" i="36"/>
  <c r="T99" i="36"/>
  <c r="R100" i="36"/>
  <c r="P100" i="36"/>
  <c r="P99" i="36"/>
  <c r="P98" i="36" s="1"/>
  <c r="P97" i="36" s="1"/>
  <c r="AU95" i="1" s="1"/>
  <c r="BK100" i="36"/>
  <c r="J100" i="36"/>
  <c r="BE100" i="36" s="1"/>
  <c r="J94" i="36"/>
  <c r="J93" i="36"/>
  <c r="F93" i="36"/>
  <c r="F91" i="36"/>
  <c r="E89" i="36"/>
  <c r="J63" i="36"/>
  <c r="J62" i="36"/>
  <c r="F62" i="36"/>
  <c r="F60" i="36"/>
  <c r="E58" i="36"/>
  <c r="J22" i="36"/>
  <c r="E22" i="36"/>
  <c r="F94" i="36" s="1"/>
  <c r="F63" i="36"/>
  <c r="J21" i="36"/>
  <c r="J16" i="36"/>
  <c r="J91" i="36" s="1"/>
  <c r="J60" i="36"/>
  <c r="E7" i="36"/>
  <c r="E83" i="36"/>
  <c r="E52" i="36"/>
  <c r="J41" i="35"/>
  <c r="J40" i="35"/>
  <c r="AY94" i="1"/>
  <c r="J39" i="35"/>
  <c r="AX94" i="1"/>
  <c r="BI246" i="35"/>
  <c r="BH246" i="35"/>
  <c r="BG246" i="35"/>
  <c r="BF246" i="35"/>
  <c r="T246" i="35"/>
  <c r="R246" i="35"/>
  <c r="P246" i="35"/>
  <c r="BK246" i="35"/>
  <c r="J246" i="35"/>
  <c r="BE246" i="35"/>
  <c r="BI243" i="35"/>
  <c r="BH243" i="35"/>
  <c r="BG243" i="35"/>
  <c r="BF243" i="35"/>
  <c r="T243" i="35"/>
  <c r="R243" i="35"/>
  <c r="P243" i="35"/>
  <c r="BK243" i="35"/>
  <c r="J243" i="35"/>
  <c r="BE243" i="35"/>
  <c r="BI240" i="35"/>
  <c r="BH240" i="35"/>
  <c r="BG240" i="35"/>
  <c r="BF240" i="35"/>
  <c r="T240" i="35"/>
  <c r="T239" i="35"/>
  <c r="T238" i="35" s="1"/>
  <c r="R240" i="35"/>
  <c r="P240" i="35"/>
  <c r="P239" i="35"/>
  <c r="P238" i="35" s="1"/>
  <c r="BK240" i="35"/>
  <c r="J240" i="35"/>
  <c r="BE240" i="35"/>
  <c r="BI237" i="35"/>
  <c r="BH237" i="35"/>
  <c r="BG237" i="35"/>
  <c r="BF237" i="35"/>
  <c r="T237" i="35"/>
  <c r="T236" i="35"/>
  <c r="R237" i="35"/>
  <c r="R236" i="35"/>
  <c r="P237" i="35"/>
  <c r="P236" i="35"/>
  <c r="BK237" i="35"/>
  <c r="BK236" i="35"/>
  <c r="J236" i="35" s="1"/>
  <c r="J74" i="35" s="1"/>
  <c r="J237" i="35"/>
  <c r="BE237" i="35" s="1"/>
  <c r="BI229" i="35"/>
  <c r="BH229" i="35"/>
  <c r="BG229" i="35"/>
  <c r="BF229" i="35"/>
  <c r="T229" i="35"/>
  <c r="T228" i="35"/>
  <c r="R229" i="35"/>
  <c r="R228" i="35"/>
  <c r="P229" i="35"/>
  <c r="P228" i="35"/>
  <c r="BK229" i="35"/>
  <c r="BK228" i="35"/>
  <c r="J228" i="35" s="1"/>
  <c r="J73" i="35" s="1"/>
  <c r="J229" i="35"/>
  <c r="BE229" i="35" s="1"/>
  <c r="BI225" i="35"/>
  <c r="BH225" i="35"/>
  <c r="BG225" i="35"/>
  <c r="BF225" i="35"/>
  <c r="T225" i="35"/>
  <c r="R225" i="35"/>
  <c r="P225" i="35"/>
  <c r="BK225" i="35"/>
  <c r="J225" i="35"/>
  <c r="BE225" i="35"/>
  <c r="BI223" i="35"/>
  <c r="BH223" i="35"/>
  <c r="BG223" i="35"/>
  <c r="BF223" i="35"/>
  <c r="T223" i="35"/>
  <c r="R223" i="35"/>
  <c r="P223" i="35"/>
  <c r="BK223" i="35"/>
  <c r="J223" i="35"/>
  <c r="BE223" i="35"/>
  <c r="BI218" i="35"/>
  <c r="BH218" i="35"/>
  <c r="BG218" i="35"/>
  <c r="BF218" i="35"/>
  <c r="T218" i="35"/>
  <c r="R218" i="35"/>
  <c r="R205" i="35" s="1"/>
  <c r="P218" i="35"/>
  <c r="BK218" i="35"/>
  <c r="J218" i="35"/>
  <c r="BE218" i="35"/>
  <c r="BI211" i="35"/>
  <c r="BH211" i="35"/>
  <c r="BG211" i="35"/>
  <c r="BF211" i="35"/>
  <c r="T211" i="35"/>
  <c r="R211" i="35"/>
  <c r="P211" i="35"/>
  <c r="BK211" i="35"/>
  <c r="BK205" i="35" s="1"/>
  <c r="J205" i="35" s="1"/>
  <c r="J72" i="35" s="1"/>
  <c r="J211" i="35"/>
  <c r="BE211" i="35"/>
  <c r="BI206" i="35"/>
  <c r="BH206" i="35"/>
  <c r="BG206" i="35"/>
  <c r="BF206" i="35"/>
  <c r="T206" i="35"/>
  <c r="T205" i="35"/>
  <c r="R206" i="35"/>
  <c r="P206" i="35"/>
  <c r="P205" i="35"/>
  <c r="BK206" i="35"/>
  <c r="J206" i="35"/>
  <c r="BE206" i="35" s="1"/>
  <c r="BI203" i="35"/>
  <c r="BH203" i="35"/>
  <c r="BG203" i="35"/>
  <c r="BF203" i="35"/>
  <c r="T203" i="35"/>
  <c r="R203" i="35"/>
  <c r="P203" i="35"/>
  <c r="BK203" i="35"/>
  <c r="J203" i="35"/>
  <c r="BE203" i="35"/>
  <c r="BI202" i="35"/>
  <c r="BH202" i="35"/>
  <c r="BG202" i="35"/>
  <c r="BF202" i="35"/>
  <c r="T202" i="35"/>
  <c r="R202" i="35"/>
  <c r="P202" i="35"/>
  <c r="BK202" i="35"/>
  <c r="J202" i="35"/>
  <c r="BE202" i="35"/>
  <c r="BI199" i="35"/>
  <c r="BH199" i="35"/>
  <c r="BG199" i="35"/>
  <c r="BF199" i="35"/>
  <c r="T199" i="35"/>
  <c r="R199" i="35"/>
  <c r="P199" i="35"/>
  <c r="BK199" i="35"/>
  <c r="J199" i="35"/>
  <c r="BE199" i="35"/>
  <c r="BI198" i="35"/>
  <c r="BH198" i="35"/>
  <c r="BG198" i="35"/>
  <c r="BF198" i="35"/>
  <c r="T198" i="35"/>
  <c r="R198" i="35"/>
  <c r="P198" i="35"/>
  <c r="BK198" i="35"/>
  <c r="J198" i="35"/>
  <c r="BE198" i="35"/>
  <c r="BI193" i="35"/>
  <c r="BH193" i="35"/>
  <c r="BG193" i="35"/>
  <c r="BF193" i="35"/>
  <c r="T193" i="35"/>
  <c r="R193" i="35"/>
  <c r="P193" i="35"/>
  <c r="BK193" i="35"/>
  <c r="J193" i="35"/>
  <c r="BE193" i="35"/>
  <c r="BI190" i="35"/>
  <c r="BH190" i="35"/>
  <c r="BG190" i="35"/>
  <c r="BF190" i="35"/>
  <c r="T190" i="35"/>
  <c r="R190" i="35"/>
  <c r="P190" i="35"/>
  <c r="BK190" i="35"/>
  <c r="J190" i="35"/>
  <c r="BE190" i="35"/>
  <c r="BI189" i="35"/>
  <c r="BH189" i="35"/>
  <c r="BG189" i="35"/>
  <c r="BF189" i="35"/>
  <c r="T189" i="35"/>
  <c r="R189" i="35"/>
  <c r="P189" i="35"/>
  <c r="BK189" i="35"/>
  <c r="J189" i="35"/>
  <c r="BE189" i="35"/>
  <c r="BI188" i="35"/>
  <c r="BH188" i="35"/>
  <c r="BG188" i="35"/>
  <c r="BF188" i="35"/>
  <c r="T188" i="35"/>
  <c r="R188" i="35"/>
  <c r="P188" i="35"/>
  <c r="BK188" i="35"/>
  <c r="J188" i="35"/>
  <c r="BE188" i="35"/>
  <c r="BI182" i="35"/>
  <c r="BH182" i="35"/>
  <c r="BG182" i="35"/>
  <c r="BF182" i="35"/>
  <c r="T182" i="35"/>
  <c r="R182" i="35"/>
  <c r="P182" i="35"/>
  <c r="BK182" i="35"/>
  <c r="J182" i="35"/>
  <c r="BE182" i="35"/>
  <c r="BI179" i="35"/>
  <c r="BH179" i="35"/>
  <c r="BG179" i="35"/>
  <c r="BF179" i="35"/>
  <c r="T179" i="35"/>
  <c r="R179" i="35"/>
  <c r="P179" i="35"/>
  <c r="BK179" i="35"/>
  <c r="J179" i="35"/>
  <c r="BE179" i="35"/>
  <c r="BI177" i="35"/>
  <c r="BH177" i="35"/>
  <c r="BG177" i="35"/>
  <c r="BF177" i="35"/>
  <c r="T177" i="35"/>
  <c r="R177" i="35"/>
  <c r="P177" i="35"/>
  <c r="BK177" i="35"/>
  <c r="J177" i="35"/>
  <c r="BE177" i="35"/>
  <c r="BI174" i="35"/>
  <c r="BH174" i="35"/>
  <c r="BG174" i="35"/>
  <c r="BF174" i="35"/>
  <c r="T174" i="35"/>
  <c r="R174" i="35"/>
  <c r="P174" i="35"/>
  <c r="BK174" i="35"/>
  <c r="J174" i="35"/>
  <c r="BE174" i="35" s="1"/>
  <c r="BI173" i="35"/>
  <c r="BH173" i="35"/>
  <c r="BG173" i="35"/>
  <c r="BF173" i="35"/>
  <c r="T173" i="35"/>
  <c r="R173" i="35"/>
  <c r="P173" i="35"/>
  <c r="BK173" i="35"/>
  <c r="J173" i="35"/>
  <c r="BE173" i="35"/>
  <c r="BI172" i="35"/>
  <c r="BH172" i="35"/>
  <c r="BG172" i="35"/>
  <c r="BF172" i="35"/>
  <c r="T172" i="35"/>
  <c r="R172" i="35"/>
  <c r="P172" i="35"/>
  <c r="BK172" i="35"/>
  <c r="J172" i="35"/>
  <c r="BE172" i="35" s="1"/>
  <c r="BI169" i="35"/>
  <c r="BH169" i="35"/>
  <c r="BG169" i="35"/>
  <c r="BF169" i="35"/>
  <c r="T169" i="35"/>
  <c r="T168" i="35"/>
  <c r="R169" i="35"/>
  <c r="P169" i="35"/>
  <c r="P168" i="35"/>
  <c r="BK169" i="35"/>
  <c r="J169" i="35"/>
  <c r="BE169" i="35" s="1"/>
  <c r="BI164" i="35"/>
  <c r="BH164" i="35"/>
  <c r="BG164" i="35"/>
  <c r="BF164" i="35"/>
  <c r="T164" i="35"/>
  <c r="R164" i="35"/>
  <c r="P164" i="35"/>
  <c r="BK164" i="35"/>
  <c r="J164" i="35"/>
  <c r="BE164" i="35"/>
  <c r="BI161" i="35"/>
  <c r="BH161" i="35"/>
  <c r="BG161" i="35"/>
  <c r="BF161" i="35"/>
  <c r="T161" i="35"/>
  <c r="R161" i="35"/>
  <c r="P161" i="35"/>
  <c r="BK161" i="35"/>
  <c r="J161" i="35"/>
  <c r="BE161" i="35" s="1"/>
  <c r="BI155" i="35"/>
  <c r="BH155" i="35"/>
  <c r="BG155" i="35"/>
  <c r="BF155" i="35"/>
  <c r="T155" i="35"/>
  <c r="R155" i="35"/>
  <c r="P155" i="35"/>
  <c r="BK155" i="35"/>
  <c r="J155" i="35"/>
  <c r="BE155" i="35"/>
  <c r="BI150" i="35"/>
  <c r="BH150" i="35"/>
  <c r="BG150" i="35"/>
  <c r="BF150" i="35"/>
  <c r="T150" i="35"/>
  <c r="R150" i="35"/>
  <c r="P150" i="35"/>
  <c r="BK150" i="35"/>
  <c r="J150" i="35"/>
  <c r="BE150" i="35" s="1"/>
  <c r="BI147" i="35"/>
  <c r="BH147" i="35"/>
  <c r="BG147" i="35"/>
  <c r="BF147" i="35"/>
  <c r="T147" i="35"/>
  <c r="T146" i="35"/>
  <c r="R147" i="35"/>
  <c r="P147" i="35"/>
  <c r="P146" i="35"/>
  <c r="BK147" i="35"/>
  <c r="J147" i="35"/>
  <c r="BE147" i="35" s="1"/>
  <c r="BI145" i="35"/>
  <c r="BH145" i="35"/>
  <c r="BG145" i="35"/>
  <c r="BF145" i="35"/>
  <c r="T145" i="35"/>
  <c r="R145" i="35"/>
  <c r="P145" i="35"/>
  <c r="BK145" i="35"/>
  <c r="J145" i="35"/>
  <c r="BE145" i="35"/>
  <c r="BI144" i="35"/>
  <c r="BH144" i="35"/>
  <c r="BG144" i="35"/>
  <c r="BF144" i="35"/>
  <c r="T144" i="35"/>
  <c r="R144" i="35"/>
  <c r="P144" i="35"/>
  <c r="BK144" i="35"/>
  <c r="J144" i="35"/>
  <c r="BE144" i="35" s="1"/>
  <c r="BI142" i="35"/>
  <c r="BH142" i="35"/>
  <c r="BG142" i="35"/>
  <c r="BF142" i="35"/>
  <c r="T142" i="35"/>
  <c r="R142" i="35"/>
  <c r="P142" i="35"/>
  <c r="BK142" i="35"/>
  <c r="J142" i="35"/>
  <c r="BE142" i="35"/>
  <c r="BI139" i="35"/>
  <c r="BH139" i="35"/>
  <c r="BG139" i="35"/>
  <c r="BF139" i="35"/>
  <c r="T139" i="35"/>
  <c r="R139" i="35"/>
  <c r="P139" i="35"/>
  <c r="BK139" i="35"/>
  <c r="J139" i="35"/>
  <c r="BE139" i="35" s="1"/>
  <c r="BI138" i="35"/>
  <c r="BH138" i="35"/>
  <c r="BG138" i="35"/>
  <c r="BF138" i="35"/>
  <c r="T138" i="35"/>
  <c r="R138" i="35"/>
  <c r="P138" i="35"/>
  <c r="BK138" i="35"/>
  <c r="J138" i="35"/>
  <c r="BE138" i="35"/>
  <c r="BI132" i="35"/>
  <c r="BH132" i="35"/>
  <c r="BG132" i="35"/>
  <c r="BF132" i="35"/>
  <c r="T132" i="35"/>
  <c r="R132" i="35"/>
  <c r="P132" i="35"/>
  <c r="BK132" i="35"/>
  <c r="J132" i="35"/>
  <c r="BE132" i="35" s="1"/>
  <c r="BI126" i="35"/>
  <c r="BH126" i="35"/>
  <c r="BG126" i="35"/>
  <c r="BF126" i="35"/>
  <c r="T126" i="35"/>
  <c r="R126" i="35"/>
  <c r="P126" i="35"/>
  <c r="BK126" i="35"/>
  <c r="J126" i="35"/>
  <c r="BE126" i="35"/>
  <c r="BI122" i="35"/>
  <c r="BH122" i="35"/>
  <c r="BG122" i="35"/>
  <c r="BF122" i="35"/>
  <c r="T122" i="35"/>
  <c r="R122" i="35"/>
  <c r="P122" i="35"/>
  <c r="BK122" i="35"/>
  <c r="J122" i="35"/>
  <c r="BE122" i="35" s="1"/>
  <c r="BI119" i="35"/>
  <c r="BH119" i="35"/>
  <c r="BG119" i="35"/>
  <c r="BF119" i="35"/>
  <c r="T119" i="35"/>
  <c r="R119" i="35"/>
  <c r="P119" i="35"/>
  <c r="BK119" i="35"/>
  <c r="J119" i="35"/>
  <c r="BE119" i="35"/>
  <c r="BI113" i="35"/>
  <c r="BH113" i="35"/>
  <c r="BG113" i="35"/>
  <c r="BF113" i="35"/>
  <c r="T113" i="35"/>
  <c r="R113" i="35"/>
  <c r="P113" i="35"/>
  <c r="BK113" i="35"/>
  <c r="J113" i="35"/>
  <c r="BE113" i="35" s="1"/>
  <c r="BI110" i="35"/>
  <c r="BH110" i="35"/>
  <c r="BG110" i="35"/>
  <c r="BF110" i="35"/>
  <c r="T110" i="35"/>
  <c r="R110" i="35"/>
  <c r="R102" i="35" s="1"/>
  <c r="P110" i="35"/>
  <c r="BK110" i="35"/>
  <c r="J110" i="35"/>
  <c r="BE110" i="35"/>
  <c r="BI103" i="35"/>
  <c r="F41" i="35" s="1"/>
  <c r="BD94" i="1" s="1"/>
  <c r="BH103" i="35"/>
  <c r="BG103" i="35"/>
  <c r="F39" i="35"/>
  <c r="BB94" i="1" s="1"/>
  <c r="BF103" i="35"/>
  <c r="T103" i="35"/>
  <c r="T102" i="35"/>
  <c r="R103" i="35"/>
  <c r="P103" i="35"/>
  <c r="P102" i="35"/>
  <c r="BK103" i="35"/>
  <c r="J103" i="35"/>
  <c r="BE103" i="35" s="1"/>
  <c r="J97" i="35"/>
  <c r="J96" i="35"/>
  <c r="F96" i="35"/>
  <c r="F94" i="35"/>
  <c r="E92" i="35"/>
  <c r="J63" i="35"/>
  <c r="J62" i="35"/>
  <c r="F62" i="35"/>
  <c r="F60" i="35"/>
  <c r="E58" i="35"/>
  <c r="J22" i="35"/>
  <c r="E22" i="35"/>
  <c r="F97" i="35" s="1"/>
  <c r="F63" i="35"/>
  <c r="J21" i="35"/>
  <c r="J16" i="35"/>
  <c r="J94" i="35" s="1"/>
  <c r="J60" i="35"/>
  <c r="E7" i="35"/>
  <c r="E86" i="35" s="1"/>
  <c r="J41" i="34"/>
  <c r="J40" i="34"/>
  <c r="AY93" i="1" s="1"/>
  <c r="J39" i="34"/>
  <c r="AX93" i="1"/>
  <c r="BI96" i="34"/>
  <c r="F41" i="34" s="1"/>
  <c r="BD93" i="1" s="1"/>
  <c r="BH96" i="34"/>
  <c r="F40" i="34" s="1"/>
  <c r="BC93" i="1" s="1"/>
  <c r="BG96" i="34"/>
  <c r="F39" i="34"/>
  <c r="BB93" i="1" s="1"/>
  <c r="BF96" i="34"/>
  <c r="J38" i="34" s="1"/>
  <c r="AW93" i="1" s="1"/>
  <c r="F38" i="34"/>
  <c r="BA93" i="1" s="1"/>
  <c r="T96" i="34"/>
  <c r="T95" i="34"/>
  <c r="T94" i="34" s="1"/>
  <c r="T93" i="34" s="1"/>
  <c r="R96" i="34"/>
  <c r="R95" i="34"/>
  <c r="R94" i="34" s="1"/>
  <c r="R93" i="34" s="1"/>
  <c r="P96" i="34"/>
  <c r="P95" i="34"/>
  <c r="P94" i="34" s="1"/>
  <c r="P93" i="34" s="1"/>
  <c r="AU93" i="1" s="1"/>
  <c r="BK96" i="34"/>
  <c r="BK95" i="34" s="1"/>
  <c r="J96" i="34"/>
  <c r="BE96" i="34" s="1"/>
  <c r="F37" i="34" s="1"/>
  <c r="AZ93" i="1" s="1"/>
  <c r="J90" i="34"/>
  <c r="J89" i="34"/>
  <c r="F89" i="34"/>
  <c r="F87" i="34"/>
  <c r="E85" i="34"/>
  <c r="J63" i="34"/>
  <c r="J62" i="34"/>
  <c r="F62" i="34"/>
  <c r="F60" i="34"/>
  <c r="E58" i="34"/>
  <c r="J22" i="34"/>
  <c r="E22" i="34"/>
  <c r="F90" i="34" s="1"/>
  <c r="F63" i="34"/>
  <c r="J21" i="34"/>
  <c r="J16" i="34"/>
  <c r="J87" i="34" s="1"/>
  <c r="J60" i="34"/>
  <c r="E7" i="34"/>
  <c r="E79" i="34" s="1"/>
  <c r="J41" i="33"/>
  <c r="J40" i="33"/>
  <c r="AY92" i="1" s="1"/>
  <c r="J39" i="33"/>
  <c r="AX92" i="1"/>
  <c r="BI337" i="33"/>
  <c r="BH337" i="33"/>
  <c r="BG337" i="33"/>
  <c r="BF337" i="33"/>
  <c r="T337" i="33"/>
  <c r="T336" i="33" s="1"/>
  <c r="R337" i="33"/>
  <c r="R336" i="33"/>
  <c r="P337" i="33"/>
  <c r="P336" i="33" s="1"/>
  <c r="BK337" i="33"/>
  <c r="BK336" i="33"/>
  <c r="J336" i="33" s="1"/>
  <c r="J77" i="33" s="1"/>
  <c r="J337" i="33"/>
  <c r="BE337" i="33" s="1"/>
  <c r="BI335" i="33"/>
  <c r="BH335" i="33"/>
  <c r="BG335" i="33"/>
  <c r="BF335" i="33"/>
  <c r="T335" i="33"/>
  <c r="T334" i="33" s="1"/>
  <c r="R335" i="33"/>
  <c r="R334" i="33"/>
  <c r="P335" i="33"/>
  <c r="P334" i="33" s="1"/>
  <c r="BK335" i="33"/>
  <c r="BK334" i="33"/>
  <c r="J334" i="33" s="1"/>
  <c r="J76" i="33" s="1"/>
  <c r="J335" i="33"/>
  <c r="BE335" i="33"/>
  <c r="BI325" i="33"/>
  <c r="BH325" i="33"/>
  <c r="BG325" i="33"/>
  <c r="BF325" i="33"/>
  <c r="T325" i="33"/>
  <c r="T324" i="33" s="1"/>
  <c r="R325" i="33"/>
  <c r="R324" i="33"/>
  <c r="P325" i="33"/>
  <c r="P324" i="33" s="1"/>
  <c r="BK325" i="33"/>
  <c r="BK324" i="33"/>
  <c r="J324" i="33" s="1"/>
  <c r="J75" i="33" s="1"/>
  <c r="J325" i="33"/>
  <c r="BE325" i="33"/>
  <c r="BI320" i="33"/>
  <c r="BH320" i="33"/>
  <c r="BG320" i="33"/>
  <c r="BF320" i="33"/>
  <c r="T320" i="33"/>
  <c r="R320" i="33"/>
  <c r="P320" i="33"/>
  <c r="BK320" i="33"/>
  <c r="J320" i="33"/>
  <c r="BE320" i="33" s="1"/>
  <c r="BI316" i="33"/>
  <c r="BH316" i="33"/>
  <c r="BG316" i="33"/>
  <c r="BF316" i="33"/>
  <c r="T316" i="33"/>
  <c r="R316" i="33"/>
  <c r="P316" i="33"/>
  <c r="BK316" i="33"/>
  <c r="J316" i="33"/>
  <c r="BE316" i="33"/>
  <c r="BI312" i="33"/>
  <c r="BH312" i="33"/>
  <c r="BG312" i="33"/>
  <c r="BF312" i="33"/>
  <c r="T312" i="33"/>
  <c r="R312" i="33"/>
  <c r="P312" i="33"/>
  <c r="BK312" i="33"/>
  <c r="J312" i="33"/>
  <c r="BE312" i="33" s="1"/>
  <c r="BI308" i="33"/>
  <c r="BH308" i="33"/>
  <c r="BG308" i="33"/>
  <c r="BF308" i="33"/>
  <c r="T308" i="33"/>
  <c r="T307" i="33"/>
  <c r="R308" i="33"/>
  <c r="R307" i="33" s="1"/>
  <c r="P308" i="33"/>
  <c r="P307" i="33"/>
  <c r="BK308" i="33"/>
  <c r="J308" i="33"/>
  <c r="BE308" i="33" s="1"/>
  <c r="BI304" i="33"/>
  <c r="BH304" i="33"/>
  <c r="BG304" i="33"/>
  <c r="BF304" i="33"/>
  <c r="T304" i="33"/>
  <c r="R304" i="33"/>
  <c r="P304" i="33"/>
  <c r="BK304" i="33"/>
  <c r="J304" i="33"/>
  <c r="BE304" i="33"/>
  <c r="BI301" i="33"/>
  <c r="BH301" i="33"/>
  <c r="BG301" i="33"/>
  <c r="BF301" i="33"/>
  <c r="T301" i="33"/>
  <c r="R301" i="33"/>
  <c r="P301" i="33"/>
  <c r="BK301" i="33"/>
  <c r="J301" i="33"/>
  <c r="BE301" i="33" s="1"/>
  <c r="BI300" i="33"/>
  <c r="BH300" i="33"/>
  <c r="BG300" i="33"/>
  <c r="BF300" i="33"/>
  <c r="T300" i="33"/>
  <c r="R300" i="33"/>
  <c r="P300" i="33"/>
  <c r="BK300" i="33"/>
  <c r="J300" i="33"/>
  <c r="BE300" i="33"/>
  <c r="BI299" i="33"/>
  <c r="BH299" i="33"/>
  <c r="BG299" i="33"/>
  <c r="BF299" i="33"/>
  <c r="T299" i="33"/>
  <c r="R299" i="33"/>
  <c r="P299" i="33"/>
  <c r="BK299" i="33"/>
  <c r="J299" i="33"/>
  <c r="BE299" i="33" s="1"/>
  <c r="BI298" i="33"/>
  <c r="BH298" i="33"/>
  <c r="BG298" i="33"/>
  <c r="BF298" i="33"/>
  <c r="T298" i="33"/>
  <c r="R298" i="33"/>
  <c r="P298" i="33"/>
  <c r="BK298" i="33"/>
  <c r="J298" i="33"/>
  <c r="BE298" i="33"/>
  <c r="BI297" i="33"/>
  <c r="BH297" i="33"/>
  <c r="BG297" i="33"/>
  <c r="BF297" i="33"/>
  <c r="T297" i="33"/>
  <c r="R297" i="33"/>
  <c r="P297" i="33"/>
  <c r="BK297" i="33"/>
  <c r="J297" i="33"/>
  <c r="BE297" i="33" s="1"/>
  <c r="BI296" i="33"/>
  <c r="BH296" i="33"/>
  <c r="BG296" i="33"/>
  <c r="BF296" i="33"/>
  <c r="T296" i="33"/>
  <c r="R296" i="33"/>
  <c r="P296" i="33"/>
  <c r="BK296" i="33"/>
  <c r="J296" i="33"/>
  <c r="BE296" i="33"/>
  <c r="BI295" i="33"/>
  <c r="BH295" i="33"/>
  <c r="BG295" i="33"/>
  <c r="BF295" i="33"/>
  <c r="T295" i="33"/>
  <c r="R295" i="33"/>
  <c r="P295" i="33"/>
  <c r="BK295" i="33"/>
  <c r="J295" i="33"/>
  <c r="BE295" i="33" s="1"/>
  <c r="BI292" i="33"/>
  <c r="BH292" i="33"/>
  <c r="BG292" i="33"/>
  <c r="BF292" i="33"/>
  <c r="T292" i="33"/>
  <c r="R292" i="33"/>
  <c r="P292" i="33"/>
  <c r="BK292" i="33"/>
  <c r="J292" i="33"/>
  <c r="BE292" i="33"/>
  <c r="BI291" i="33"/>
  <c r="BH291" i="33"/>
  <c r="BG291" i="33"/>
  <c r="BF291" i="33"/>
  <c r="T291" i="33"/>
  <c r="R291" i="33"/>
  <c r="P291" i="33"/>
  <c r="BK291" i="33"/>
  <c r="J291" i="33"/>
  <c r="BE291" i="33" s="1"/>
  <c r="BI289" i="33"/>
  <c r="BH289" i="33"/>
  <c r="BG289" i="33"/>
  <c r="BF289" i="33"/>
  <c r="T289" i="33"/>
  <c r="R289" i="33"/>
  <c r="P289" i="33"/>
  <c r="P276" i="33" s="1"/>
  <c r="BK289" i="33"/>
  <c r="J289" i="33"/>
  <c r="BE289" i="33"/>
  <c r="BI288" i="33"/>
  <c r="BH288" i="33"/>
  <c r="BG288" i="33"/>
  <c r="BF288" i="33"/>
  <c r="T288" i="33"/>
  <c r="R288" i="33"/>
  <c r="P288" i="33"/>
  <c r="BK288" i="33"/>
  <c r="J288" i="33"/>
  <c r="BE288" i="33" s="1"/>
  <c r="BI285" i="33"/>
  <c r="BH285" i="33"/>
  <c r="BG285" i="33"/>
  <c r="BF285" i="33"/>
  <c r="T285" i="33"/>
  <c r="R285" i="33"/>
  <c r="P285" i="33"/>
  <c r="BK285" i="33"/>
  <c r="J285" i="33"/>
  <c r="BE285" i="33"/>
  <c r="BI284" i="33"/>
  <c r="BH284" i="33"/>
  <c r="BG284" i="33"/>
  <c r="BF284" i="33"/>
  <c r="T284" i="33"/>
  <c r="R284" i="33"/>
  <c r="P284" i="33"/>
  <c r="BK284" i="33"/>
  <c r="J284" i="33"/>
  <c r="BE284" i="33" s="1"/>
  <c r="BI281" i="33"/>
  <c r="BH281" i="33"/>
  <c r="BG281" i="33"/>
  <c r="BF281" i="33"/>
  <c r="T281" i="33"/>
  <c r="R281" i="33"/>
  <c r="P281" i="33"/>
  <c r="BK281" i="33"/>
  <c r="J281" i="33"/>
  <c r="BE281" i="33"/>
  <c r="BI280" i="33"/>
  <c r="BH280" i="33"/>
  <c r="BG280" i="33"/>
  <c r="BF280" i="33"/>
  <c r="T280" i="33"/>
  <c r="R280" i="33"/>
  <c r="P280" i="33"/>
  <c r="BK280" i="33"/>
  <c r="J280" i="33"/>
  <c r="BE280" i="33" s="1"/>
  <c r="BI277" i="33"/>
  <c r="BH277" i="33"/>
  <c r="BG277" i="33"/>
  <c r="BF277" i="33"/>
  <c r="T277" i="33"/>
  <c r="T276" i="33"/>
  <c r="R277" i="33"/>
  <c r="P277" i="33"/>
  <c r="BK277" i="33"/>
  <c r="BK276" i="33" s="1"/>
  <c r="J276" i="33" s="1"/>
  <c r="J73" i="33" s="1"/>
  <c r="J277" i="33"/>
  <c r="BE277" i="33" s="1"/>
  <c r="BI272" i="33"/>
  <c r="BH272" i="33"/>
  <c r="BG272" i="33"/>
  <c r="BF272" i="33"/>
  <c r="T272" i="33"/>
  <c r="R272" i="33"/>
  <c r="P272" i="33"/>
  <c r="BK272" i="33"/>
  <c r="J272" i="33"/>
  <c r="BE272" i="33"/>
  <c r="BI268" i="33"/>
  <c r="BH268" i="33"/>
  <c r="BG268" i="33"/>
  <c r="BF268" i="33"/>
  <c r="T268" i="33"/>
  <c r="R268" i="33"/>
  <c r="P268" i="33"/>
  <c r="BK268" i="33"/>
  <c r="J268" i="33"/>
  <c r="BE268" i="33" s="1"/>
  <c r="BI264" i="33"/>
  <c r="BH264" i="33"/>
  <c r="BG264" i="33"/>
  <c r="BF264" i="33"/>
  <c r="T264" i="33"/>
  <c r="R264" i="33"/>
  <c r="P264" i="33"/>
  <c r="BK264" i="33"/>
  <c r="J264" i="33"/>
  <c r="BE264" i="33"/>
  <c r="BI260" i="33"/>
  <c r="BH260" i="33"/>
  <c r="BG260" i="33"/>
  <c r="BF260" i="33"/>
  <c r="T260" i="33"/>
  <c r="R260" i="33"/>
  <c r="P260" i="33"/>
  <c r="BK260" i="33"/>
  <c r="J260" i="33"/>
  <c r="BE260" i="33" s="1"/>
  <c r="BI256" i="33"/>
  <c r="BH256" i="33"/>
  <c r="BG256" i="33"/>
  <c r="BF256" i="33"/>
  <c r="T256" i="33"/>
  <c r="R256" i="33"/>
  <c r="P256" i="33"/>
  <c r="BK256" i="33"/>
  <c r="J256" i="33"/>
  <c r="BE256" i="33"/>
  <c r="BI252" i="33"/>
  <c r="BH252" i="33"/>
  <c r="BG252" i="33"/>
  <c r="BF252" i="33"/>
  <c r="T252" i="33"/>
  <c r="R252" i="33"/>
  <c r="P252" i="33"/>
  <c r="BK252" i="33"/>
  <c r="J252" i="33"/>
  <c r="BE252" i="33" s="1"/>
  <c r="BI248" i="33"/>
  <c r="BH248" i="33"/>
  <c r="BG248" i="33"/>
  <c r="BF248" i="33"/>
  <c r="T248" i="33"/>
  <c r="R248" i="33"/>
  <c r="P248" i="33"/>
  <c r="BK248" i="33"/>
  <c r="J248" i="33"/>
  <c r="BE248" i="33"/>
  <c r="BI243" i="33"/>
  <c r="BH243" i="33"/>
  <c r="BG243" i="33"/>
  <c r="BF243" i="33"/>
  <c r="T243" i="33"/>
  <c r="R243" i="33"/>
  <c r="P243" i="33"/>
  <c r="BK243" i="33"/>
  <c r="BK233" i="33" s="1"/>
  <c r="J233" i="33" s="1"/>
  <c r="J72" i="33" s="1"/>
  <c r="J243" i="33"/>
  <c r="BE243" i="33" s="1"/>
  <c r="BI238" i="33"/>
  <c r="BH238" i="33"/>
  <c r="BG238" i="33"/>
  <c r="BF238" i="33"/>
  <c r="T238" i="33"/>
  <c r="R238" i="33"/>
  <c r="R233" i="33" s="1"/>
  <c r="P238" i="33"/>
  <c r="BK238" i="33"/>
  <c r="J238" i="33"/>
  <c r="BE238" i="33"/>
  <c r="BI234" i="33"/>
  <c r="BH234" i="33"/>
  <c r="BG234" i="33"/>
  <c r="BF234" i="33"/>
  <c r="T234" i="33"/>
  <c r="R234" i="33"/>
  <c r="P234" i="33"/>
  <c r="P233" i="33" s="1"/>
  <c r="BK234" i="33"/>
  <c r="J234" i="33"/>
  <c r="BE234" i="33"/>
  <c r="BI230" i="33"/>
  <c r="BH230" i="33"/>
  <c r="BG230" i="33"/>
  <c r="BF230" i="33"/>
  <c r="T230" i="33"/>
  <c r="T225" i="33" s="1"/>
  <c r="R230" i="33"/>
  <c r="P230" i="33"/>
  <c r="BK230" i="33"/>
  <c r="J230" i="33"/>
  <c r="BE230" i="33" s="1"/>
  <c r="BI226" i="33"/>
  <c r="BH226" i="33"/>
  <c r="BG226" i="33"/>
  <c r="BF226" i="33"/>
  <c r="T226" i="33"/>
  <c r="R226" i="33"/>
  <c r="R225" i="33" s="1"/>
  <c r="P226" i="33"/>
  <c r="P225" i="33"/>
  <c r="BK226" i="33"/>
  <c r="BK225" i="33" s="1"/>
  <c r="J225" i="33" s="1"/>
  <c r="J71" i="33" s="1"/>
  <c r="J226" i="33"/>
  <c r="BE226" i="33"/>
  <c r="BI224" i="33"/>
  <c r="BH224" i="33"/>
  <c r="BG224" i="33"/>
  <c r="BF224" i="33"/>
  <c r="T224" i="33"/>
  <c r="R224" i="33"/>
  <c r="P224" i="33"/>
  <c r="BK224" i="33"/>
  <c r="J224" i="33"/>
  <c r="BE224" i="33"/>
  <c r="BI221" i="33"/>
  <c r="BH221" i="33"/>
  <c r="BG221" i="33"/>
  <c r="BF221" i="33"/>
  <c r="T221" i="33"/>
  <c r="T220" i="33" s="1"/>
  <c r="R221" i="33"/>
  <c r="R220" i="33"/>
  <c r="P221" i="33"/>
  <c r="P220" i="33" s="1"/>
  <c r="BK221" i="33"/>
  <c r="BK220" i="33"/>
  <c r="J220" i="33"/>
  <c r="J70" i="33" s="1"/>
  <c r="J221" i="33"/>
  <c r="BE221" i="33"/>
  <c r="BI218" i="33"/>
  <c r="BH218" i="33"/>
  <c r="BG218" i="33"/>
  <c r="BF218" i="33"/>
  <c r="T218" i="33"/>
  <c r="R218" i="33"/>
  <c r="P218" i="33"/>
  <c r="BK218" i="33"/>
  <c r="J218" i="33"/>
  <c r="BE218" i="33" s="1"/>
  <c r="BI216" i="33"/>
  <c r="BH216" i="33"/>
  <c r="BG216" i="33"/>
  <c r="BF216" i="33"/>
  <c r="T216" i="33"/>
  <c r="R216" i="33"/>
  <c r="P216" i="33"/>
  <c r="BK216" i="33"/>
  <c r="J216" i="33"/>
  <c r="BE216" i="33"/>
  <c r="BI213" i="33"/>
  <c r="BH213" i="33"/>
  <c r="BG213" i="33"/>
  <c r="BF213" i="33"/>
  <c r="T213" i="33"/>
  <c r="R213" i="33"/>
  <c r="P213" i="33"/>
  <c r="BK213" i="33"/>
  <c r="J213" i="33"/>
  <c r="BE213" i="33" s="1"/>
  <c r="BI211" i="33"/>
  <c r="BH211" i="33"/>
  <c r="BG211" i="33"/>
  <c r="BF211" i="33"/>
  <c r="T211" i="33"/>
  <c r="R211" i="33"/>
  <c r="P211" i="33"/>
  <c r="BK211" i="33"/>
  <c r="J211" i="33"/>
  <c r="BE211" i="33"/>
  <c r="BI208" i="33"/>
  <c r="BH208" i="33"/>
  <c r="BG208" i="33"/>
  <c r="BF208" i="33"/>
  <c r="T208" i="33"/>
  <c r="R208" i="33"/>
  <c r="P208" i="33"/>
  <c r="BK208" i="33"/>
  <c r="J208" i="33"/>
  <c r="BE208" i="33" s="1"/>
  <c r="BI204" i="33"/>
  <c r="BH204" i="33"/>
  <c r="BG204" i="33"/>
  <c r="BF204" i="33"/>
  <c r="T204" i="33"/>
  <c r="R204" i="33"/>
  <c r="P204" i="33"/>
  <c r="BK204" i="33"/>
  <c r="J204" i="33"/>
  <c r="BE204" i="33"/>
  <c r="BI203" i="33"/>
  <c r="BH203" i="33"/>
  <c r="BG203" i="33"/>
  <c r="BF203" i="33"/>
  <c r="T203" i="33"/>
  <c r="R203" i="33"/>
  <c r="P203" i="33"/>
  <c r="BK203" i="33"/>
  <c r="J203" i="33"/>
  <c r="BE203" i="33" s="1"/>
  <c r="BI199" i="33"/>
  <c r="BH199" i="33"/>
  <c r="BG199" i="33"/>
  <c r="BF199" i="33"/>
  <c r="T199" i="33"/>
  <c r="R199" i="33"/>
  <c r="P199" i="33"/>
  <c r="BK199" i="33"/>
  <c r="J199" i="33"/>
  <c r="BE199" i="33"/>
  <c r="BI193" i="33"/>
  <c r="BH193" i="33"/>
  <c r="BG193" i="33"/>
  <c r="BF193" i="33"/>
  <c r="T193" i="33"/>
  <c r="R193" i="33"/>
  <c r="P193" i="33"/>
  <c r="BK193" i="33"/>
  <c r="J193" i="33"/>
  <c r="BE193" i="33" s="1"/>
  <c r="BI186" i="33"/>
  <c r="BH186" i="33"/>
  <c r="BG186" i="33"/>
  <c r="BF186" i="33"/>
  <c r="T186" i="33"/>
  <c r="R186" i="33"/>
  <c r="P186" i="33"/>
  <c r="BK186" i="33"/>
  <c r="J186" i="33"/>
  <c r="BE186" i="33"/>
  <c r="BI182" i="33"/>
  <c r="BH182" i="33"/>
  <c r="BG182" i="33"/>
  <c r="BF182" i="33"/>
  <c r="T182" i="33"/>
  <c r="R182" i="33"/>
  <c r="P182" i="33"/>
  <c r="BK182" i="33"/>
  <c r="J182" i="33"/>
  <c r="BE182" i="33" s="1"/>
  <c r="BI179" i="33"/>
  <c r="BH179" i="33"/>
  <c r="BG179" i="33"/>
  <c r="BF179" i="33"/>
  <c r="T179" i="33"/>
  <c r="R179" i="33"/>
  <c r="P179" i="33"/>
  <c r="BK179" i="33"/>
  <c r="J179" i="33"/>
  <c r="BE179" i="33"/>
  <c r="BI175" i="33"/>
  <c r="BH175" i="33"/>
  <c r="BG175" i="33"/>
  <c r="BF175" i="33"/>
  <c r="T175" i="33"/>
  <c r="R175" i="33"/>
  <c r="P175" i="33"/>
  <c r="BK175" i="33"/>
  <c r="J175" i="33"/>
  <c r="BE175" i="33" s="1"/>
  <c r="BI172" i="33"/>
  <c r="BH172" i="33"/>
  <c r="BG172" i="33"/>
  <c r="BF172" i="33"/>
  <c r="T172" i="33"/>
  <c r="R172" i="33"/>
  <c r="P172" i="33"/>
  <c r="BK172" i="33"/>
  <c r="J172" i="33"/>
  <c r="BE172" i="33"/>
  <c r="BI164" i="33"/>
  <c r="BH164" i="33"/>
  <c r="BG164" i="33"/>
  <c r="BF164" i="33"/>
  <c r="T164" i="33"/>
  <c r="R164" i="33"/>
  <c r="P164" i="33"/>
  <c r="BK164" i="33"/>
  <c r="J164" i="33"/>
  <c r="BE164" i="33" s="1"/>
  <c r="BI161" i="33"/>
  <c r="BH161" i="33"/>
  <c r="BG161" i="33"/>
  <c r="BF161" i="33"/>
  <c r="T161" i="33"/>
  <c r="R161" i="33"/>
  <c r="P161" i="33"/>
  <c r="BK161" i="33"/>
  <c r="J161" i="33"/>
  <c r="BE161" i="33"/>
  <c r="BI156" i="33"/>
  <c r="BH156" i="33"/>
  <c r="BG156" i="33"/>
  <c r="BF156" i="33"/>
  <c r="T156" i="33"/>
  <c r="R156" i="33"/>
  <c r="P156" i="33"/>
  <c r="BK156" i="33"/>
  <c r="J156" i="33"/>
  <c r="BE156" i="33" s="1"/>
  <c r="BI151" i="33"/>
  <c r="BH151" i="33"/>
  <c r="BG151" i="33"/>
  <c r="BF151" i="33"/>
  <c r="T151" i="33"/>
  <c r="R151" i="33"/>
  <c r="P151" i="33"/>
  <c r="BK151" i="33"/>
  <c r="J151" i="33"/>
  <c r="BE151" i="33"/>
  <c r="BI149" i="33"/>
  <c r="BH149" i="33"/>
  <c r="BG149" i="33"/>
  <c r="BF149" i="33"/>
  <c r="T149" i="33"/>
  <c r="R149" i="33"/>
  <c r="P149" i="33"/>
  <c r="BK149" i="33"/>
  <c r="J149" i="33"/>
  <c r="BE149" i="33" s="1"/>
  <c r="BI145" i="33"/>
  <c r="BH145" i="33"/>
  <c r="BG145" i="33"/>
  <c r="BF145" i="33"/>
  <c r="T145" i="33"/>
  <c r="R145" i="33"/>
  <c r="P145" i="33"/>
  <c r="BK145" i="33"/>
  <c r="J145" i="33"/>
  <c r="BE145" i="33"/>
  <c r="BI142" i="33"/>
  <c r="BH142" i="33"/>
  <c r="BG142" i="33"/>
  <c r="BF142" i="33"/>
  <c r="T142" i="33"/>
  <c r="R142" i="33"/>
  <c r="P142" i="33"/>
  <c r="BK142" i="33"/>
  <c r="J142" i="33"/>
  <c r="BE142" i="33" s="1"/>
  <c r="BI139" i="33"/>
  <c r="BH139" i="33"/>
  <c r="BG139" i="33"/>
  <c r="BF139" i="33"/>
  <c r="T139" i="33"/>
  <c r="R139" i="33"/>
  <c r="P139" i="33"/>
  <c r="BK139" i="33"/>
  <c r="J139" i="33"/>
  <c r="BE139" i="33"/>
  <c r="BI136" i="33"/>
  <c r="BH136" i="33"/>
  <c r="BG136" i="33"/>
  <c r="BF136" i="33"/>
  <c r="T136" i="33"/>
  <c r="R136" i="33"/>
  <c r="P136" i="33"/>
  <c r="BK136" i="33"/>
  <c r="J136" i="33"/>
  <c r="BE136" i="33" s="1"/>
  <c r="BI133" i="33"/>
  <c r="BH133" i="33"/>
  <c r="BG133" i="33"/>
  <c r="BF133" i="33"/>
  <c r="T133" i="33"/>
  <c r="R133" i="33"/>
  <c r="P133" i="33"/>
  <c r="BK133" i="33"/>
  <c r="J133" i="33"/>
  <c r="BE133" i="33"/>
  <c r="BI128" i="33"/>
  <c r="BH128" i="33"/>
  <c r="BG128" i="33"/>
  <c r="BF128" i="33"/>
  <c r="T128" i="33"/>
  <c r="R128" i="33"/>
  <c r="P128" i="33"/>
  <c r="BK128" i="33"/>
  <c r="J128" i="33"/>
  <c r="BE128" i="33" s="1"/>
  <c r="J37" i="33" s="1"/>
  <c r="AV92" i="1" s="1"/>
  <c r="BI123" i="33"/>
  <c r="BH123" i="33"/>
  <c r="BG123" i="33"/>
  <c r="BF123" i="33"/>
  <c r="T123" i="33"/>
  <c r="R123" i="33"/>
  <c r="P123" i="33"/>
  <c r="BK123" i="33"/>
  <c r="J123" i="33"/>
  <c r="BE123" i="33"/>
  <c r="BI116" i="33"/>
  <c r="BH116" i="33"/>
  <c r="BG116" i="33"/>
  <c r="BF116" i="33"/>
  <c r="T116" i="33"/>
  <c r="R116" i="33"/>
  <c r="P116" i="33"/>
  <c r="BK116" i="33"/>
  <c r="J116" i="33"/>
  <c r="BE116" i="33" s="1"/>
  <c r="BI110" i="33"/>
  <c r="BH110" i="33"/>
  <c r="BG110" i="33"/>
  <c r="BF110" i="33"/>
  <c r="T110" i="33"/>
  <c r="R110" i="33"/>
  <c r="P110" i="33"/>
  <c r="BK110" i="33"/>
  <c r="J110" i="33"/>
  <c r="BE110" i="33"/>
  <c r="BI104" i="33"/>
  <c r="BH104" i="33"/>
  <c r="F40" i="33"/>
  <c r="BC92" i="1" s="1"/>
  <c r="BG104" i="33"/>
  <c r="BF104" i="33"/>
  <c r="T104" i="33"/>
  <c r="R104" i="33"/>
  <c r="P104" i="33"/>
  <c r="BK104" i="33"/>
  <c r="BK103" i="33" s="1"/>
  <c r="J104" i="33"/>
  <c r="BE104" i="33"/>
  <c r="J98" i="33"/>
  <c r="J97" i="33"/>
  <c r="F97" i="33"/>
  <c r="F95" i="33"/>
  <c r="E93" i="33"/>
  <c r="J63" i="33"/>
  <c r="J62" i="33"/>
  <c r="F62" i="33"/>
  <c r="F60" i="33"/>
  <c r="E58" i="33"/>
  <c r="J22" i="33"/>
  <c r="E22" i="33"/>
  <c r="F98" i="33" s="1"/>
  <c r="F63" i="33"/>
  <c r="J21" i="33"/>
  <c r="J16" i="33"/>
  <c r="J95" i="33" s="1"/>
  <c r="J60" i="33"/>
  <c r="E7" i="33"/>
  <c r="J39" i="32"/>
  <c r="J38" i="32"/>
  <c r="AY91" i="1" s="1"/>
  <c r="J37" i="32"/>
  <c r="AX91" i="1"/>
  <c r="BI248" i="32"/>
  <c r="BH248" i="32"/>
  <c r="BG248" i="32"/>
  <c r="BF248" i="32"/>
  <c r="T248" i="32"/>
  <c r="R248" i="32"/>
  <c r="P248" i="32"/>
  <c r="BK248" i="32"/>
  <c r="J248" i="32"/>
  <c r="BE248" i="32" s="1"/>
  <c r="BI247" i="32"/>
  <c r="BH247" i="32"/>
  <c r="BG247" i="32"/>
  <c r="BF247" i="32"/>
  <c r="T247" i="32"/>
  <c r="R247" i="32"/>
  <c r="P247" i="32"/>
  <c r="BK247" i="32"/>
  <c r="J247" i="32"/>
  <c r="BE247" i="32"/>
  <c r="BI244" i="32"/>
  <c r="BH244" i="32"/>
  <c r="BG244" i="32"/>
  <c r="BF244" i="32"/>
  <c r="T244" i="32"/>
  <c r="T243" i="32" s="1"/>
  <c r="T242" i="32" s="1"/>
  <c r="R244" i="32"/>
  <c r="R243" i="32"/>
  <c r="R242" i="32" s="1"/>
  <c r="P244" i="32"/>
  <c r="P243" i="32"/>
  <c r="P242" i="32" s="1"/>
  <c r="BK244" i="32"/>
  <c r="BK243" i="32" s="1"/>
  <c r="BK242" i="32" s="1"/>
  <c r="J242" i="32" s="1"/>
  <c r="J71" i="32" s="1"/>
  <c r="J243" i="32"/>
  <c r="J72" i="32" s="1"/>
  <c r="J244" i="32"/>
  <c r="BE244" i="32"/>
  <c r="BI241" i="32"/>
  <c r="BH241" i="32"/>
  <c r="BG241" i="32"/>
  <c r="BF241" i="32"/>
  <c r="T241" i="32"/>
  <c r="T240" i="32"/>
  <c r="R241" i="32"/>
  <c r="R240" i="32" s="1"/>
  <c r="P241" i="32"/>
  <c r="P240" i="32"/>
  <c r="BK241" i="32"/>
  <c r="BK240" i="32" s="1"/>
  <c r="J240" i="32" s="1"/>
  <c r="J70" i="32" s="1"/>
  <c r="J241" i="32"/>
  <c r="BE241" i="32"/>
  <c r="BI238" i="32"/>
  <c r="BH238" i="32"/>
  <c r="BG238" i="32"/>
  <c r="BF238" i="32"/>
  <c r="T238" i="32"/>
  <c r="R238" i="32"/>
  <c r="P238" i="32"/>
  <c r="BK238" i="32"/>
  <c r="J238" i="32"/>
  <c r="BE238" i="32"/>
  <c r="BI235" i="32"/>
  <c r="BH235" i="32"/>
  <c r="BG235" i="32"/>
  <c r="BF235" i="32"/>
  <c r="T235" i="32"/>
  <c r="R235" i="32"/>
  <c r="P235" i="32"/>
  <c r="BK235" i="32"/>
  <c r="J235" i="32"/>
  <c r="BE235" i="32" s="1"/>
  <c r="BI232" i="32"/>
  <c r="BH232" i="32"/>
  <c r="BG232" i="32"/>
  <c r="BF232" i="32"/>
  <c r="T232" i="32"/>
  <c r="R232" i="32"/>
  <c r="P232" i="32"/>
  <c r="BK232" i="32"/>
  <c r="J232" i="32"/>
  <c r="BE232" i="32"/>
  <c r="BI229" i="32"/>
  <c r="BH229" i="32"/>
  <c r="BG229" i="32"/>
  <c r="BF229" i="32"/>
  <c r="T229" i="32"/>
  <c r="R229" i="32"/>
  <c r="R228" i="32"/>
  <c r="P229" i="32"/>
  <c r="BK229" i="32"/>
  <c r="BK228" i="32"/>
  <c r="J228" i="32"/>
  <c r="J69" i="32" s="1"/>
  <c r="J229" i="32"/>
  <c r="BE229" i="32"/>
  <c r="BI227" i="32"/>
  <c r="BH227" i="32"/>
  <c r="BG227" i="32"/>
  <c r="BF227" i="32"/>
  <c r="T227" i="32"/>
  <c r="R227" i="32"/>
  <c r="P227" i="32"/>
  <c r="BK227" i="32"/>
  <c r="J227" i="32"/>
  <c r="BE227" i="32" s="1"/>
  <c r="BI223" i="32"/>
  <c r="BH223" i="32"/>
  <c r="BG223" i="32"/>
  <c r="BF223" i="32"/>
  <c r="T223" i="32"/>
  <c r="R223" i="32"/>
  <c r="P223" i="32"/>
  <c r="BK223" i="32"/>
  <c r="J223" i="32"/>
  <c r="BE223" i="32"/>
  <c r="BI222" i="32"/>
  <c r="BH222" i="32"/>
  <c r="BG222" i="32"/>
  <c r="BF222" i="32"/>
  <c r="T222" i="32"/>
  <c r="R222" i="32"/>
  <c r="P222" i="32"/>
  <c r="BK222" i="32"/>
  <c r="J222" i="32"/>
  <c r="BE222" i="32" s="1"/>
  <c r="BI221" i="32"/>
  <c r="BH221" i="32"/>
  <c r="BG221" i="32"/>
  <c r="BF221" i="32"/>
  <c r="T221" i="32"/>
  <c r="R221" i="32"/>
  <c r="P221" i="32"/>
  <c r="BK221" i="32"/>
  <c r="J221" i="32"/>
  <c r="BE221" i="32"/>
  <c r="BI219" i="32"/>
  <c r="BH219" i="32"/>
  <c r="BG219" i="32"/>
  <c r="BF219" i="32"/>
  <c r="T219" i="32"/>
  <c r="R219" i="32"/>
  <c r="P219" i="32"/>
  <c r="BK219" i="32"/>
  <c r="J219" i="32"/>
  <c r="BE219" i="32" s="1"/>
  <c r="BI218" i="32"/>
  <c r="BH218" i="32"/>
  <c r="BG218" i="32"/>
  <c r="BF218" i="32"/>
  <c r="T218" i="32"/>
  <c r="R218" i="32"/>
  <c r="P218" i="32"/>
  <c r="BK218" i="32"/>
  <c r="J218" i="32"/>
  <c r="BE218" i="32"/>
  <c r="BI217" i="32"/>
  <c r="BH217" i="32"/>
  <c r="BG217" i="32"/>
  <c r="BF217" i="32"/>
  <c r="T217" i="32"/>
  <c r="R217" i="32"/>
  <c r="P217" i="32"/>
  <c r="BK217" i="32"/>
  <c r="BK209" i="32" s="1"/>
  <c r="J209" i="32" s="1"/>
  <c r="J68" i="32" s="1"/>
  <c r="J217" i="32"/>
  <c r="BE217" i="32" s="1"/>
  <c r="BI216" i="32"/>
  <c r="BH216" i="32"/>
  <c r="BG216" i="32"/>
  <c r="BF216" i="32"/>
  <c r="T216" i="32"/>
  <c r="R216" i="32"/>
  <c r="P216" i="32"/>
  <c r="BK216" i="32"/>
  <c r="J216" i="32"/>
  <c r="BE216" i="32"/>
  <c r="BI214" i="32"/>
  <c r="BH214" i="32"/>
  <c r="BG214" i="32"/>
  <c r="BF214" i="32"/>
  <c r="T214" i="32"/>
  <c r="R214" i="32"/>
  <c r="P214" i="32"/>
  <c r="BK214" i="32"/>
  <c r="J214" i="32"/>
  <c r="BE214" i="32" s="1"/>
  <c r="BI212" i="32"/>
  <c r="BH212" i="32"/>
  <c r="BG212" i="32"/>
  <c r="BF212" i="32"/>
  <c r="T212" i="32"/>
  <c r="R212" i="32"/>
  <c r="P212" i="32"/>
  <c r="BK212" i="32"/>
  <c r="J212" i="32"/>
  <c r="BE212" i="32"/>
  <c r="BI210" i="32"/>
  <c r="BH210" i="32"/>
  <c r="BG210" i="32"/>
  <c r="BF210" i="32"/>
  <c r="T210" i="32"/>
  <c r="R210" i="32"/>
  <c r="P210" i="32"/>
  <c r="BK210" i="32"/>
  <c r="J210" i="32"/>
  <c r="BE210" i="32"/>
  <c r="BI205" i="32"/>
  <c r="BH205" i="32"/>
  <c r="BG205" i="32"/>
  <c r="BF205" i="32"/>
  <c r="T205" i="32"/>
  <c r="R205" i="32"/>
  <c r="P205" i="32"/>
  <c r="BK205" i="32"/>
  <c r="J205" i="32"/>
  <c r="BE205" i="32" s="1"/>
  <c r="BI198" i="32"/>
  <c r="BH198" i="32"/>
  <c r="BG198" i="32"/>
  <c r="BF198" i="32"/>
  <c r="T198" i="32"/>
  <c r="R198" i="32"/>
  <c r="P198" i="32"/>
  <c r="P187" i="32" s="1"/>
  <c r="BK198" i="32"/>
  <c r="J198" i="32"/>
  <c r="BE198" i="32"/>
  <c r="F35" i="32" s="1"/>
  <c r="AZ91" i="1" s="1"/>
  <c r="BI192" i="32"/>
  <c r="BH192" i="32"/>
  <c r="BG192" i="32"/>
  <c r="BF192" i="32"/>
  <c r="T192" i="32"/>
  <c r="T187" i="32" s="1"/>
  <c r="R192" i="32"/>
  <c r="P192" i="32"/>
  <c r="BK192" i="32"/>
  <c r="J192" i="32"/>
  <c r="BE192" i="32" s="1"/>
  <c r="BI188" i="32"/>
  <c r="BH188" i="32"/>
  <c r="BG188" i="32"/>
  <c r="BF188" i="32"/>
  <c r="T188" i="32"/>
  <c r="R188" i="32"/>
  <c r="P188" i="32"/>
  <c r="BK188" i="32"/>
  <c r="J188" i="32"/>
  <c r="BE188" i="32"/>
  <c r="BI183" i="32"/>
  <c r="BH183" i="32"/>
  <c r="BG183" i="32"/>
  <c r="BF183" i="32"/>
  <c r="T183" i="32"/>
  <c r="R183" i="32"/>
  <c r="P183" i="32"/>
  <c r="BK183" i="32"/>
  <c r="J183" i="32"/>
  <c r="BE183" i="32"/>
  <c r="BI177" i="32"/>
  <c r="BH177" i="32"/>
  <c r="BG177" i="32"/>
  <c r="BF177" i="32"/>
  <c r="T177" i="32"/>
  <c r="R177" i="32"/>
  <c r="P177" i="32"/>
  <c r="BK177" i="32"/>
  <c r="J177" i="32"/>
  <c r="BE177" i="32" s="1"/>
  <c r="BI170" i="32"/>
  <c r="BH170" i="32"/>
  <c r="BG170" i="32"/>
  <c r="BF170" i="32"/>
  <c r="T170" i="32"/>
  <c r="R170" i="32"/>
  <c r="P170" i="32"/>
  <c r="BK170" i="32"/>
  <c r="J170" i="32"/>
  <c r="BE170" i="32"/>
  <c r="BI165" i="32"/>
  <c r="BH165" i="32"/>
  <c r="BG165" i="32"/>
  <c r="BF165" i="32"/>
  <c r="T165" i="32"/>
  <c r="T164" i="32"/>
  <c r="R165" i="32"/>
  <c r="R164" i="32"/>
  <c r="P165" i="32"/>
  <c r="P164" i="32"/>
  <c r="BK165" i="32"/>
  <c r="BK164" i="32"/>
  <c r="J164" i="32" s="1"/>
  <c r="J66" i="32" s="1"/>
  <c r="J165" i="32"/>
  <c r="BE165" i="32" s="1"/>
  <c r="BI157" i="32"/>
  <c r="BH157" i="32"/>
  <c r="BG157" i="32"/>
  <c r="BF157" i="32"/>
  <c r="T157" i="32"/>
  <c r="R157" i="32"/>
  <c r="P157" i="32"/>
  <c r="BK157" i="32"/>
  <c r="J157" i="32"/>
  <c r="BE157" i="32" s="1"/>
  <c r="BI151" i="32"/>
  <c r="BH151" i="32"/>
  <c r="BG151" i="32"/>
  <c r="BF151" i="32"/>
  <c r="T151" i="32"/>
  <c r="R151" i="32"/>
  <c r="P151" i="32"/>
  <c r="BK151" i="32"/>
  <c r="J151" i="32"/>
  <c r="BE151" i="32"/>
  <c r="BI147" i="32"/>
  <c r="BH147" i="32"/>
  <c r="BG147" i="32"/>
  <c r="BF147" i="32"/>
  <c r="T147" i="32"/>
  <c r="R147" i="32"/>
  <c r="P147" i="32"/>
  <c r="BK147" i="32"/>
  <c r="J147" i="32"/>
  <c r="BE147" i="32" s="1"/>
  <c r="BI146" i="32"/>
  <c r="BH146" i="32"/>
  <c r="BG146" i="32"/>
  <c r="BF146" i="32"/>
  <c r="T146" i="32"/>
  <c r="R146" i="32"/>
  <c r="P146" i="32"/>
  <c r="BK146" i="32"/>
  <c r="J146" i="32"/>
  <c r="BE146" i="32"/>
  <c r="BI143" i="32"/>
  <c r="BH143" i="32"/>
  <c r="BG143" i="32"/>
  <c r="BF143" i="32"/>
  <c r="T143" i="32"/>
  <c r="R143" i="32"/>
  <c r="P143" i="32"/>
  <c r="BK143" i="32"/>
  <c r="J143" i="32"/>
  <c r="BE143" i="32" s="1"/>
  <c r="BI139" i="32"/>
  <c r="BH139" i="32"/>
  <c r="BG139" i="32"/>
  <c r="BF139" i="32"/>
  <c r="T139" i="32"/>
  <c r="R139" i="32"/>
  <c r="P139" i="32"/>
  <c r="BK139" i="32"/>
  <c r="J139" i="32"/>
  <c r="BE139" i="32"/>
  <c r="BI136" i="32"/>
  <c r="BH136" i="32"/>
  <c r="BG136" i="32"/>
  <c r="BF136" i="32"/>
  <c r="T136" i="32"/>
  <c r="R136" i="32"/>
  <c r="P136" i="32"/>
  <c r="BK136" i="32"/>
  <c r="J136" i="32"/>
  <c r="BE136" i="32" s="1"/>
  <c r="BI133" i="32"/>
  <c r="BH133" i="32"/>
  <c r="BG133" i="32"/>
  <c r="BF133" i="32"/>
  <c r="T133" i="32"/>
  <c r="R133" i="32"/>
  <c r="P133" i="32"/>
  <c r="BK133" i="32"/>
  <c r="J133" i="32"/>
  <c r="BE133" i="32"/>
  <c r="BI130" i="32"/>
  <c r="BH130" i="32"/>
  <c r="BG130" i="32"/>
  <c r="BF130" i="32"/>
  <c r="T130" i="32"/>
  <c r="R130" i="32"/>
  <c r="P130" i="32"/>
  <c r="BK130" i="32"/>
  <c r="J130" i="32"/>
  <c r="BE130" i="32" s="1"/>
  <c r="BI127" i="32"/>
  <c r="BH127" i="32"/>
  <c r="BG127" i="32"/>
  <c r="BF127" i="32"/>
  <c r="T127" i="32"/>
  <c r="R127" i="32"/>
  <c r="P127" i="32"/>
  <c r="BK127" i="32"/>
  <c r="J127" i="32"/>
  <c r="BE127" i="32"/>
  <c r="BI124" i="32"/>
  <c r="BH124" i="32"/>
  <c r="BG124" i="32"/>
  <c r="BF124" i="32"/>
  <c r="T124" i="32"/>
  <c r="R124" i="32"/>
  <c r="P124" i="32"/>
  <c r="BK124" i="32"/>
  <c r="J124" i="32"/>
  <c r="BE124" i="32" s="1"/>
  <c r="BI121" i="32"/>
  <c r="BH121" i="32"/>
  <c r="BG121" i="32"/>
  <c r="BF121" i="32"/>
  <c r="T121" i="32"/>
  <c r="R121" i="32"/>
  <c r="P121" i="32"/>
  <c r="BK121" i="32"/>
  <c r="J121" i="32"/>
  <c r="BE121" i="32"/>
  <c r="BI115" i="32"/>
  <c r="BH115" i="32"/>
  <c r="BG115" i="32"/>
  <c r="BF115" i="32"/>
  <c r="T115" i="32"/>
  <c r="R115" i="32"/>
  <c r="P115" i="32"/>
  <c r="BK115" i="32"/>
  <c r="J115" i="32"/>
  <c r="BE115" i="32" s="1"/>
  <c r="BI112" i="32"/>
  <c r="BH112" i="32"/>
  <c r="BG112" i="32"/>
  <c r="BF112" i="32"/>
  <c r="T112" i="32"/>
  <c r="R112" i="32"/>
  <c r="P112" i="32"/>
  <c r="BK112" i="32"/>
  <c r="J112" i="32"/>
  <c r="BE112" i="32"/>
  <c r="BI108" i="32"/>
  <c r="BH108" i="32"/>
  <c r="BG108" i="32"/>
  <c r="BF108" i="32"/>
  <c r="T108" i="32"/>
  <c r="R108" i="32"/>
  <c r="P108" i="32"/>
  <c r="BK108" i="32"/>
  <c r="J108" i="32"/>
  <c r="BE108" i="32" s="1"/>
  <c r="BI104" i="32"/>
  <c r="BH104" i="32"/>
  <c r="BG104" i="32"/>
  <c r="BF104" i="32"/>
  <c r="T104" i="32"/>
  <c r="R104" i="32"/>
  <c r="P104" i="32"/>
  <c r="BK104" i="32"/>
  <c r="J104" i="32"/>
  <c r="BE104" i="32"/>
  <c r="BI103" i="32"/>
  <c r="BH103" i="32"/>
  <c r="BG103" i="32"/>
  <c r="BF103" i="32"/>
  <c r="T103" i="32"/>
  <c r="R103" i="32"/>
  <c r="P103" i="32"/>
  <c r="BK103" i="32"/>
  <c r="J103" i="32"/>
  <c r="BE103" i="32" s="1"/>
  <c r="BI102" i="32"/>
  <c r="BH102" i="32"/>
  <c r="BG102" i="32"/>
  <c r="BF102" i="32"/>
  <c r="T102" i="32"/>
  <c r="R102" i="32"/>
  <c r="P102" i="32"/>
  <c r="BK102" i="32"/>
  <c r="J102" i="32"/>
  <c r="BE102" i="32"/>
  <c r="BI99" i="32"/>
  <c r="BH99" i="32"/>
  <c r="BG99" i="32"/>
  <c r="BF99" i="32"/>
  <c r="T99" i="32"/>
  <c r="R99" i="32"/>
  <c r="P99" i="32"/>
  <c r="BK99" i="32"/>
  <c r="J99" i="32"/>
  <c r="BE99" i="32" s="1"/>
  <c r="BI97" i="32"/>
  <c r="F39" i="32"/>
  <c r="BD91" i="1" s="1"/>
  <c r="BH97" i="32"/>
  <c r="BG97" i="32"/>
  <c r="BF97" i="32"/>
  <c r="T97" i="32"/>
  <c r="T96" i="32"/>
  <c r="R97" i="32"/>
  <c r="P97" i="32"/>
  <c r="P96" i="32" s="1"/>
  <c r="BK97" i="32"/>
  <c r="J97" i="32"/>
  <c r="BE97" i="32" s="1"/>
  <c r="J91" i="32"/>
  <c r="J90" i="32"/>
  <c r="F90" i="32"/>
  <c r="F88" i="32"/>
  <c r="E86" i="32"/>
  <c r="J59" i="32"/>
  <c r="J58" i="32"/>
  <c r="F58" i="32"/>
  <c r="F56" i="32"/>
  <c r="E54" i="32"/>
  <c r="J20" i="32"/>
  <c r="E20" i="32"/>
  <c r="J19" i="32"/>
  <c r="J14" i="32"/>
  <c r="E7" i="32"/>
  <c r="J41" i="31"/>
  <c r="J40" i="31"/>
  <c r="AY89" i="1" s="1"/>
  <c r="J39" i="31"/>
  <c r="AX89" i="1"/>
  <c r="BI96" i="31"/>
  <c r="F41" i="31" s="1"/>
  <c r="BD89" i="1" s="1"/>
  <c r="BH96" i="31"/>
  <c r="F40" i="31"/>
  <c r="BC89" i="1"/>
  <c r="BG96" i="31"/>
  <c r="F39" i="31"/>
  <c r="BB89" i="1"/>
  <c r="BF96" i="31"/>
  <c r="T96" i="31"/>
  <c r="T95" i="31"/>
  <c r="T94" i="31"/>
  <c r="T93" i="31" s="1"/>
  <c r="R96" i="31"/>
  <c r="R95" i="31"/>
  <c r="R94" i="31"/>
  <c r="R93" i="31" s="1"/>
  <c r="P96" i="31"/>
  <c r="P95" i="31"/>
  <c r="P94" i="31"/>
  <c r="P93" i="31" s="1"/>
  <c r="AU89" i="1" s="1"/>
  <c r="BK96" i="31"/>
  <c r="BK95" i="31"/>
  <c r="J96" i="31"/>
  <c r="BE96" i="31" s="1"/>
  <c r="J90" i="31"/>
  <c r="J89" i="31"/>
  <c r="F89" i="31"/>
  <c r="F87" i="31"/>
  <c r="E85" i="31"/>
  <c r="J63" i="31"/>
  <c r="J62" i="31"/>
  <c r="F62" i="31"/>
  <c r="F60" i="31"/>
  <c r="E58" i="31"/>
  <c r="J22" i="31"/>
  <c r="E22" i="31"/>
  <c r="J21" i="31"/>
  <c r="J16" i="31"/>
  <c r="E7" i="31"/>
  <c r="E52" i="31" s="1"/>
  <c r="E79" i="31"/>
  <c r="J41" i="30"/>
  <c r="J40" i="30"/>
  <c r="AY88" i="1"/>
  <c r="J39" i="30"/>
  <c r="AX88" i="1" s="1"/>
  <c r="BI96" i="30"/>
  <c r="F41" i="30" s="1"/>
  <c r="BD88" i="1" s="1"/>
  <c r="BH96" i="30"/>
  <c r="F40" i="30"/>
  <c r="BC88" i="1"/>
  <c r="BG96" i="30"/>
  <c r="F39" i="30" s="1"/>
  <c r="BB88" i="1"/>
  <c r="BF96" i="30"/>
  <c r="J38" i="30" s="1"/>
  <c r="AW88" i="1" s="1"/>
  <c r="F38" i="30"/>
  <c r="BA88" i="1" s="1"/>
  <c r="T96" i="30"/>
  <c r="T95" i="30" s="1"/>
  <c r="T94" i="30"/>
  <c r="T93" i="30"/>
  <c r="R96" i="30"/>
  <c r="R95" i="30" s="1"/>
  <c r="R94" i="30"/>
  <c r="R93" i="30"/>
  <c r="P96" i="30"/>
  <c r="P95" i="30" s="1"/>
  <c r="P94" i="30" s="1"/>
  <c r="P93" i="30" s="1"/>
  <c r="AU88" i="1" s="1"/>
  <c r="BK96" i="30"/>
  <c r="BK95" i="30"/>
  <c r="J96" i="30"/>
  <c r="BE96" i="30" s="1"/>
  <c r="J37" i="30" s="1"/>
  <c r="AV88" i="1"/>
  <c r="F37" i="30"/>
  <c r="AZ88" i="1" s="1"/>
  <c r="J90" i="30"/>
  <c r="J89" i="30"/>
  <c r="F89" i="30"/>
  <c r="F87" i="30"/>
  <c r="E85" i="30"/>
  <c r="J63" i="30"/>
  <c r="J62" i="30"/>
  <c r="F62" i="30"/>
  <c r="F60" i="30"/>
  <c r="E58" i="30"/>
  <c r="J22" i="30"/>
  <c r="E22" i="30"/>
  <c r="J21" i="30"/>
  <c r="J16" i="30"/>
  <c r="E7" i="30"/>
  <c r="E52" i="30" s="1"/>
  <c r="E79" i="30"/>
  <c r="J41" i="29"/>
  <c r="J40" i="29"/>
  <c r="AY87" i="1"/>
  <c r="J39" i="29"/>
  <c r="AX87" i="1" s="1"/>
  <c r="BI104" i="29"/>
  <c r="BH104" i="29"/>
  <c r="BG104" i="29"/>
  <c r="BF104" i="29"/>
  <c r="T104" i="29"/>
  <c r="R104" i="29"/>
  <c r="P104" i="29"/>
  <c r="BK104" i="29"/>
  <c r="J104" i="29"/>
  <c r="BE104" i="29"/>
  <c r="BI96" i="29"/>
  <c r="F41" i="29" s="1"/>
  <c r="BD87" i="1"/>
  <c r="BH96" i="29"/>
  <c r="BG96" i="29"/>
  <c r="F39" i="29"/>
  <c r="BB87" i="1" s="1"/>
  <c r="BF96" i="29"/>
  <c r="J38" i="29"/>
  <c r="AW87" i="1" s="1"/>
  <c r="F38" i="29"/>
  <c r="BA87" i="1" s="1"/>
  <c r="T96" i="29"/>
  <c r="T95" i="29" s="1"/>
  <c r="T94" i="29" s="1"/>
  <c r="T93" i="29" s="1"/>
  <c r="R96" i="29"/>
  <c r="R95" i="29"/>
  <c r="R94" i="29" s="1"/>
  <c r="R93" i="29" s="1"/>
  <c r="P96" i="29"/>
  <c r="P95" i="29" s="1"/>
  <c r="P94" i="29" s="1"/>
  <c r="P93" i="29" s="1"/>
  <c r="AU87" i="1" s="1"/>
  <c r="BK96" i="29"/>
  <c r="BK95" i="29" s="1"/>
  <c r="J95" i="29" s="1"/>
  <c r="BK94" i="29"/>
  <c r="J96" i="29"/>
  <c r="BE96" i="29"/>
  <c r="F37" i="29" s="1"/>
  <c r="AZ87" i="1"/>
  <c r="J69" i="29"/>
  <c r="J90" i="29"/>
  <c r="J89" i="29"/>
  <c r="F89" i="29"/>
  <c r="F87" i="29"/>
  <c r="E85" i="29"/>
  <c r="J63" i="29"/>
  <c r="J62" i="29"/>
  <c r="F62" i="29"/>
  <c r="F60" i="29"/>
  <c r="E58" i="29"/>
  <c r="J22" i="29"/>
  <c r="E22" i="29"/>
  <c r="F90" i="29"/>
  <c r="F63" i="29"/>
  <c r="J21" i="29"/>
  <c r="J16" i="29"/>
  <c r="J87" i="29"/>
  <c r="J60" i="29"/>
  <c r="E7" i="29"/>
  <c r="E79" i="29" s="1"/>
  <c r="E52" i="29"/>
  <c r="J41" i="28"/>
  <c r="J40" i="28"/>
  <c r="AY86" i="1" s="1"/>
  <c r="J39" i="28"/>
  <c r="AX86" i="1" s="1"/>
  <c r="BI190" i="28"/>
  <c r="BH190" i="28"/>
  <c r="BG190" i="28"/>
  <c r="BF190" i="28"/>
  <c r="T190" i="28"/>
  <c r="T189" i="28" s="1"/>
  <c r="R190" i="28"/>
  <c r="R189" i="28"/>
  <c r="P190" i="28"/>
  <c r="P189" i="28" s="1"/>
  <c r="BK190" i="28"/>
  <c r="BK189" i="28"/>
  <c r="J189" i="28" s="1"/>
  <c r="J74" i="28" s="1"/>
  <c r="J190" i="28"/>
  <c r="BE190" i="28"/>
  <c r="BI188" i="28"/>
  <c r="BH188" i="28"/>
  <c r="BG188" i="28"/>
  <c r="BF188" i="28"/>
  <c r="T188" i="28"/>
  <c r="R188" i="28"/>
  <c r="P188" i="28"/>
  <c r="BK188" i="28"/>
  <c r="J188" i="28"/>
  <c r="BE188" i="28" s="1"/>
  <c r="BI185" i="28"/>
  <c r="BH185" i="28"/>
  <c r="BG185" i="28"/>
  <c r="BF185" i="28"/>
  <c r="T185" i="28"/>
  <c r="T184" i="28" s="1"/>
  <c r="R185" i="28"/>
  <c r="R184" i="28" s="1"/>
  <c r="P185" i="28"/>
  <c r="P184" i="28" s="1"/>
  <c r="BK185" i="28"/>
  <c r="BK184" i="28" s="1"/>
  <c r="J184" i="28" s="1"/>
  <c r="J73" i="28" s="1"/>
  <c r="J185" i="28"/>
  <c r="BE185" i="28" s="1"/>
  <c r="BI183" i="28"/>
  <c r="BH183" i="28"/>
  <c r="BG183" i="28"/>
  <c r="BF183" i="28"/>
  <c r="T183" i="28"/>
  <c r="R183" i="28"/>
  <c r="P183" i="28"/>
  <c r="BK183" i="28"/>
  <c r="J183" i="28"/>
  <c r="BE183" i="28" s="1"/>
  <c r="BI178" i="28"/>
  <c r="BH178" i="28"/>
  <c r="BG178" i="28"/>
  <c r="BF178" i="28"/>
  <c r="T178" i="28"/>
  <c r="R178" i="28"/>
  <c r="P178" i="28"/>
  <c r="BK178" i="28"/>
  <c r="J178" i="28"/>
  <c r="BE178" i="28" s="1"/>
  <c r="BI174" i="28"/>
  <c r="BH174" i="28"/>
  <c r="BG174" i="28"/>
  <c r="BF174" i="28"/>
  <c r="T174" i="28"/>
  <c r="R174" i="28"/>
  <c r="P174" i="28"/>
  <c r="BK174" i="28"/>
  <c r="J174" i="28"/>
  <c r="BE174" i="28"/>
  <c r="BI170" i="28"/>
  <c r="BH170" i="28"/>
  <c r="BG170" i="28"/>
  <c r="BF170" i="28"/>
  <c r="T170" i="28"/>
  <c r="R170" i="28"/>
  <c r="P170" i="28"/>
  <c r="BK170" i="28"/>
  <c r="J170" i="28"/>
  <c r="BE170" i="28" s="1"/>
  <c r="BI166" i="28"/>
  <c r="BH166" i="28"/>
  <c r="BG166" i="28"/>
  <c r="BF166" i="28"/>
  <c r="T166" i="28"/>
  <c r="R166" i="28"/>
  <c r="P166" i="28"/>
  <c r="BK166" i="28"/>
  <c r="J166" i="28"/>
  <c r="BE166" i="28"/>
  <c r="BI162" i="28"/>
  <c r="BH162" i="28"/>
  <c r="BG162" i="28"/>
  <c r="BF162" i="28"/>
  <c r="T162" i="28"/>
  <c r="R162" i="28"/>
  <c r="P162" i="28"/>
  <c r="BK162" i="28"/>
  <c r="J162" i="28"/>
  <c r="BE162" i="28" s="1"/>
  <c r="BI158" i="28"/>
  <c r="BH158" i="28"/>
  <c r="BG158" i="28"/>
  <c r="BF158" i="28"/>
  <c r="T158" i="28"/>
  <c r="R158" i="28"/>
  <c r="P158" i="28"/>
  <c r="BK158" i="28"/>
  <c r="J158" i="28"/>
  <c r="BE158" i="28" s="1"/>
  <c r="BI152" i="28"/>
  <c r="BH152" i="28"/>
  <c r="BG152" i="28"/>
  <c r="BF152" i="28"/>
  <c r="T152" i="28"/>
  <c r="R152" i="28"/>
  <c r="P152" i="28"/>
  <c r="BK152" i="28"/>
  <c r="J152" i="28"/>
  <c r="BE152" i="28" s="1"/>
  <c r="BI146" i="28"/>
  <c r="BH146" i="28"/>
  <c r="BG146" i="28"/>
  <c r="BF146" i="28"/>
  <c r="T146" i="28"/>
  <c r="R146" i="28"/>
  <c r="P146" i="28"/>
  <c r="BK146" i="28"/>
  <c r="J146" i="28"/>
  <c r="BE146" i="28" s="1"/>
  <c r="BI142" i="28"/>
  <c r="BH142" i="28"/>
  <c r="BG142" i="28"/>
  <c r="BF142" i="28"/>
  <c r="T142" i="28"/>
  <c r="R142" i="28"/>
  <c r="P142" i="28"/>
  <c r="BK142" i="28"/>
  <c r="J142" i="28"/>
  <c r="BE142" i="28" s="1"/>
  <c r="BI137" i="28"/>
  <c r="BH137" i="28"/>
  <c r="BG137" i="28"/>
  <c r="BF137" i="28"/>
  <c r="T137" i="28"/>
  <c r="T136" i="28" s="1"/>
  <c r="R137" i="28"/>
  <c r="P137" i="28"/>
  <c r="P136" i="28"/>
  <c r="BK137" i="28"/>
  <c r="J137" i="28"/>
  <c r="BE137" i="28" s="1"/>
  <c r="BI130" i="28"/>
  <c r="BH130" i="28"/>
  <c r="BG130" i="28"/>
  <c r="BF130" i="28"/>
  <c r="T130" i="28"/>
  <c r="R130" i="28"/>
  <c r="R124" i="28" s="1"/>
  <c r="P130" i="28"/>
  <c r="BK130" i="28"/>
  <c r="J130" i="28"/>
  <c r="BE130" i="28"/>
  <c r="BI125" i="28"/>
  <c r="BH125" i="28"/>
  <c r="BG125" i="28"/>
  <c r="BF125" i="28"/>
  <c r="T125" i="28"/>
  <c r="R125" i="28"/>
  <c r="P125" i="28"/>
  <c r="P124" i="28" s="1"/>
  <c r="BK125" i="28"/>
  <c r="BK124" i="28" s="1"/>
  <c r="J124" i="28" s="1"/>
  <c r="J71" i="28" s="1"/>
  <c r="J125" i="28"/>
  <c r="BE125" i="28"/>
  <c r="BI122" i="28"/>
  <c r="BH122" i="28"/>
  <c r="BG122" i="28"/>
  <c r="BF122" i="28"/>
  <c r="T122" i="28"/>
  <c r="R122" i="28"/>
  <c r="P122" i="28"/>
  <c r="BK122" i="28"/>
  <c r="J122" i="28"/>
  <c r="BE122" i="28" s="1"/>
  <c r="BI120" i="28"/>
  <c r="BH120" i="28"/>
  <c r="BG120" i="28"/>
  <c r="BF120" i="28"/>
  <c r="T120" i="28"/>
  <c r="R120" i="28"/>
  <c r="R116" i="28" s="1"/>
  <c r="P120" i="28"/>
  <c r="BK120" i="28"/>
  <c r="J120" i="28"/>
  <c r="BE120" i="28"/>
  <c r="BI117" i="28"/>
  <c r="BH117" i="28"/>
  <c r="BG117" i="28"/>
  <c r="BF117" i="28"/>
  <c r="T117" i="28"/>
  <c r="R117" i="28"/>
  <c r="P117" i="28"/>
  <c r="P116" i="28" s="1"/>
  <c r="BK117" i="28"/>
  <c r="BK116" i="28" s="1"/>
  <c r="J116" i="28" s="1"/>
  <c r="J70" i="28" s="1"/>
  <c r="J117" i="28"/>
  <c r="BE117" i="28"/>
  <c r="BI115" i="28"/>
  <c r="BH115" i="28"/>
  <c r="BG115" i="28"/>
  <c r="BF115" i="28"/>
  <c r="T115" i="28"/>
  <c r="R115" i="28"/>
  <c r="P115" i="28"/>
  <c r="BK115" i="28"/>
  <c r="J115" i="28"/>
  <c r="BE115" i="28" s="1"/>
  <c r="BI114" i="28"/>
  <c r="BH114" i="28"/>
  <c r="F40" i="28" s="1"/>
  <c r="BC86" i="1" s="1"/>
  <c r="BG114" i="28"/>
  <c r="BF114" i="28"/>
  <c r="T114" i="28"/>
  <c r="R114" i="28"/>
  <c r="P114" i="28"/>
  <c r="BK114" i="28"/>
  <c r="J114" i="28"/>
  <c r="BE114" i="28"/>
  <c r="BI112" i="28"/>
  <c r="BH112" i="28"/>
  <c r="BG112" i="28"/>
  <c r="BF112" i="28"/>
  <c r="T112" i="28"/>
  <c r="R112" i="28"/>
  <c r="P112" i="28"/>
  <c r="BK112" i="28"/>
  <c r="J112" i="28"/>
  <c r="BE112" i="28" s="1"/>
  <c r="BI109" i="28"/>
  <c r="BH109" i="28"/>
  <c r="BG109" i="28"/>
  <c r="BF109" i="28"/>
  <c r="T109" i="28"/>
  <c r="R109" i="28"/>
  <c r="P109" i="28"/>
  <c r="BK109" i="28"/>
  <c r="J109" i="28"/>
  <c r="BE109" i="28"/>
  <c r="BI105" i="28"/>
  <c r="BH105" i="28"/>
  <c r="BG105" i="28"/>
  <c r="BF105" i="28"/>
  <c r="T105" i="28"/>
  <c r="R105" i="28"/>
  <c r="P105" i="28"/>
  <c r="BK105" i="28"/>
  <c r="J105" i="28"/>
  <c r="BE105" i="28" s="1"/>
  <c r="BI101" i="28"/>
  <c r="BH101" i="28"/>
  <c r="BG101" i="28"/>
  <c r="BF101" i="28"/>
  <c r="T101" i="28"/>
  <c r="T100" i="28" s="1"/>
  <c r="R101" i="28"/>
  <c r="P101" i="28"/>
  <c r="BK101" i="28"/>
  <c r="J101" i="28"/>
  <c r="BE101" i="28" s="1"/>
  <c r="J95" i="28"/>
  <c r="J94" i="28"/>
  <c r="F94" i="28"/>
  <c r="F92" i="28"/>
  <c r="E90" i="28"/>
  <c r="J63" i="28"/>
  <c r="J62" i="28"/>
  <c r="F62" i="28"/>
  <c r="F60" i="28"/>
  <c r="E58" i="28"/>
  <c r="J22" i="28"/>
  <c r="E22" i="28"/>
  <c r="J21" i="28"/>
  <c r="J16" i="28"/>
  <c r="E7" i="28"/>
  <c r="J41" i="27"/>
  <c r="J40" i="27"/>
  <c r="AY85" i="1" s="1"/>
  <c r="J39" i="27"/>
  <c r="AX85" i="1" s="1"/>
  <c r="BI96" i="27"/>
  <c r="F41" i="27"/>
  <c r="BD85" i="1" s="1"/>
  <c r="BH96" i="27"/>
  <c r="F40" i="27"/>
  <c r="BC85" i="1" s="1"/>
  <c r="BG96" i="27"/>
  <c r="F39" i="27" s="1"/>
  <c r="BB85" i="1"/>
  <c r="BF96" i="27"/>
  <c r="J38" i="27" s="1"/>
  <c r="AW85" i="1" s="1"/>
  <c r="T96" i="27"/>
  <c r="T95" i="27" s="1"/>
  <c r="T94" i="27" s="1"/>
  <c r="T93" i="27" s="1"/>
  <c r="R96" i="27"/>
  <c r="R95" i="27" s="1"/>
  <c r="R94" i="27" s="1"/>
  <c r="R93" i="27" s="1"/>
  <c r="P96" i="27"/>
  <c r="P95" i="27" s="1"/>
  <c r="P94" i="27"/>
  <c r="P93" i="27"/>
  <c r="AU85" i="1" s="1"/>
  <c r="BK96" i="27"/>
  <c r="BK95" i="27"/>
  <c r="BK94" i="27" s="1"/>
  <c r="J94" i="27" s="1"/>
  <c r="J95" i="27"/>
  <c r="J69" i="27" s="1"/>
  <c r="BK93" i="27"/>
  <c r="J93" i="27" s="1"/>
  <c r="J96" i="27"/>
  <c r="BE96" i="27" s="1"/>
  <c r="J68" i="27"/>
  <c r="J90" i="27"/>
  <c r="J89" i="27"/>
  <c r="F89" i="27"/>
  <c r="F87" i="27"/>
  <c r="E85" i="27"/>
  <c r="J63" i="27"/>
  <c r="J62" i="27"/>
  <c r="F62" i="27"/>
  <c r="F60" i="27"/>
  <c r="E58" i="27"/>
  <c r="J22" i="27"/>
  <c r="E22" i="27"/>
  <c r="J21" i="27"/>
  <c r="J16" i="27"/>
  <c r="E7" i="27"/>
  <c r="E52" i="27" s="1"/>
  <c r="J41" i="26"/>
  <c r="J40" i="26"/>
  <c r="AY84" i="1" s="1"/>
  <c r="J39" i="26"/>
  <c r="AX84" i="1" s="1"/>
  <c r="BI234" i="26"/>
  <c r="BH234" i="26"/>
  <c r="BG234" i="26"/>
  <c r="BF234" i="26"/>
  <c r="T234" i="26"/>
  <c r="T233" i="26"/>
  <c r="R234" i="26"/>
  <c r="R233" i="26" s="1"/>
  <c r="P234" i="26"/>
  <c r="P233" i="26"/>
  <c r="BK234" i="26"/>
  <c r="BK233" i="26" s="1"/>
  <c r="J233" i="26" s="1"/>
  <c r="J76" i="26" s="1"/>
  <c r="J234" i="26"/>
  <c r="BE234" i="26" s="1"/>
  <c r="BI232" i="26"/>
  <c r="BH232" i="26"/>
  <c r="BG232" i="26"/>
  <c r="BF232" i="26"/>
  <c r="T232" i="26"/>
  <c r="T231" i="26"/>
  <c r="R232" i="26"/>
  <c r="R231" i="26" s="1"/>
  <c r="P232" i="26"/>
  <c r="P231" i="26"/>
  <c r="BK232" i="26"/>
  <c r="BK231" i="26" s="1"/>
  <c r="J231" i="26" s="1"/>
  <c r="J75" i="26" s="1"/>
  <c r="J232" i="26"/>
  <c r="BE232" i="26" s="1"/>
  <c r="BI227" i="26"/>
  <c r="BH227" i="26"/>
  <c r="BG227" i="26"/>
  <c r="BF227" i="26"/>
  <c r="T227" i="26"/>
  <c r="T226" i="26" s="1"/>
  <c r="R227" i="26"/>
  <c r="R226" i="26" s="1"/>
  <c r="P227" i="26"/>
  <c r="P226" i="26"/>
  <c r="BK227" i="26"/>
  <c r="BK226" i="26" s="1"/>
  <c r="J226" i="26" s="1"/>
  <c r="J74" i="26" s="1"/>
  <c r="J227" i="26"/>
  <c r="BE227" i="26" s="1"/>
  <c r="BI225" i="26"/>
  <c r="BH225" i="26"/>
  <c r="BG225" i="26"/>
  <c r="BF225" i="26"/>
  <c r="T225" i="26"/>
  <c r="R225" i="26"/>
  <c r="P225" i="26"/>
  <c r="BK225" i="26"/>
  <c r="J225" i="26"/>
  <c r="BE225" i="26"/>
  <c r="BI224" i="26"/>
  <c r="BH224" i="26"/>
  <c r="BG224" i="26"/>
  <c r="BF224" i="26"/>
  <c r="T224" i="26"/>
  <c r="R224" i="26"/>
  <c r="P224" i="26"/>
  <c r="BK224" i="26"/>
  <c r="J224" i="26"/>
  <c r="BE224" i="26" s="1"/>
  <c r="BI223" i="26"/>
  <c r="BH223" i="26"/>
  <c r="BG223" i="26"/>
  <c r="BF223" i="26"/>
  <c r="T223" i="26"/>
  <c r="R223" i="26"/>
  <c r="P223" i="26"/>
  <c r="BK223" i="26"/>
  <c r="J223" i="26"/>
  <c r="BE223" i="26"/>
  <c r="BI222" i="26"/>
  <c r="BH222" i="26"/>
  <c r="BG222" i="26"/>
  <c r="BF222" i="26"/>
  <c r="T222" i="26"/>
  <c r="R222" i="26"/>
  <c r="P222" i="26"/>
  <c r="BK222" i="26"/>
  <c r="J222" i="26"/>
  <c r="BE222" i="26" s="1"/>
  <c r="BI221" i="26"/>
  <c r="BH221" i="26"/>
  <c r="BG221" i="26"/>
  <c r="BF221" i="26"/>
  <c r="T221" i="26"/>
  <c r="R221" i="26"/>
  <c r="P221" i="26"/>
  <c r="BK221" i="26"/>
  <c r="J221" i="26"/>
  <c r="BE221" i="26" s="1"/>
  <c r="BI218" i="26"/>
  <c r="BH218" i="26"/>
  <c r="BG218" i="26"/>
  <c r="BF218" i="26"/>
  <c r="T218" i="26"/>
  <c r="R218" i="26"/>
  <c r="P218" i="26"/>
  <c r="BK218" i="26"/>
  <c r="J218" i="26"/>
  <c r="BE218" i="26" s="1"/>
  <c r="BI217" i="26"/>
  <c r="BH217" i="26"/>
  <c r="BG217" i="26"/>
  <c r="BF217" i="26"/>
  <c r="T217" i="26"/>
  <c r="R217" i="26"/>
  <c r="P217" i="26"/>
  <c r="BK217" i="26"/>
  <c r="J217" i="26"/>
  <c r="BE217" i="26" s="1"/>
  <c r="BI215" i="26"/>
  <c r="BH215" i="26"/>
  <c r="BG215" i="26"/>
  <c r="BF215" i="26"/>
  <c r="T215" i="26"/>
  <c r="R215" i="26"/>
  <c r="P215" i="26"/>
  <c r="BK215" i="26"/>
  <c r="J215" i="26"/>
  <c r="BE215" i="26" s="1"/>
  <c r="BI212" i="26"/>
  <c r="BH212" i="26"/>
  <c r="BG212" i="26"/>
  <c r="BF212" i="26"/>
  <c r="T212" i="26"/>
  <c r="R212" i="26"/>
  <c r="P212" i="26"/>
  <c r="BK212" i="26"/>
  <c r="J212" i="26"/>
  <c r="BE212" i="26"/>
  <c r="BI211" i="26"/>
  <c r="BH211" i="26"/>
  <c r="BG211" i="26"/>
  <c r="BF211" i="26"/>
  <c r="T211" i="26"/>
  <c r="R211" i="26"/>
  <c r="P211" i="26"/>
  <c r="BK211" i="26"/>
  <c r="J211" i="26"/>
  <c r="BE211" i="26" s="1"/>
  <c r="BI208" i="26"/>
  <c r="BH208" i="26"/>
  <c r="BG208" i="26"/>
  <c r="BF208" i="26"/>
  <c r="T208" i="26"/>
  <c r="R208" i="26"/>
  <c r="P208" i="26"/>
  <c r="BK208" i="26"/>
  <c r="J208" i="26"/>
  <c r="BE208" i="26"/>
  <c r="BI207" i="26"/>
  <c r="BH207" i="26"/>
  <c r="BG207" i="26"/>
  <c r="BF207" i="26"/>
  <c r="T207" i="26"/>
  <c r="R207" i="26"/>
  <c r="P207" i="26"/>
  <c r="BK207" i="26"/>
  <c r="J207" i="26"/>
  <c r="BE207" i="26" s="1"/>
  <c r="BI204" i="26"/>
  <c r="BH204" i="26"/>
  <c r="BG204" i="26"/>
  <c r="BF204" i="26"/>
  <c r="T204" i="26"/>
  <c r="T203" i="26" s="1"/>
  <c r="R204" i="26"/>
  <c r="R203" i="26" s="1"/>
  <c r="P204" i="26"/>
  <c r="BK204" i="26"/>
  <c r="J204" i="26"/>
  <c r="BE204" i="26" s="1"/>
  <c r="BI199" i="26"/>
  <c r="BH199" i="26"/>
  <c r="BG199" i="26"/>
  <c r="BF199" i="26"/>
  <c r="T199" i="26"/>
  <c r="R199" i="26"/>
  <c r="P199" i="26"/>
  <c r="BK199" i="26"/>
  <c r="J199" i="26"/>
  <c r="BE199" i="26" s="1"/>
  <c r="BI195" i="26"/>
  <c r="BH195" i="26"/>
  <c r="BG195" i="26"/>
  <c r="BF195" i="26"/>
  <c r="T195" i="26"/>
  <c r="T194" i="26" s="1"/>
  <c r="R195" i="26"/>
  <c r="R194" i="26" s="1"/>
  <c r="P195" i="26"/>
  <c r="P194" i="26" s="1"/>
  <c r="BK195" i="26"/>
  <c r="BK194" i="26"/>
  <c r="J194" i="26" s="1"/>
  <c r="J72" i="26" s="1"/>
  <c r="J195" i="26"/>
  <c r="BE195" i="26"/>
  <c r="BI191" i="26"/>
  <c r="BH191" i="26"/>
  <c r="BG191" i="26"/>
  <c r="BF191" i="26"/>
  <c r="T191" i="26"/>
  <c r="R191" i="26"/>
  <c r="P191" i="26"/>
  <c r="BK191" i="26"/>
  <c r="J191" i="26"/>
  <c r="BE191" i="26" s="1"/>
  <c r="BI187" i="26"/>
  <c r="BH187" i="26"/>
  <c r="BG187" i="26"/>
  <c r="BF187" i="26"/>
  <c r="T187" i="26"/>
  <c r="T186" i="26"/>
  <c r="R187" i="26"/>
  <c r="R186" i="26" s="1"/>
  <c r="P187" i="26"/>
  <c r="BK187" i="26"/>
  <c r="BK186" i="26" s="1"/>
  <c r="J186" i="26"/>
  <c r="J71" i="26" s="1"/>
  <c r="J187" i="26"/>
  <c r="BE187" i="26" s="1"/>
  <c r="BI185" i="26"/>
  <c r="BH185" i="26"/>
  <c r="BG185" i="26"/>
  <c r="BF185" i="26"/>
  <c r="T185" i="26"/>
  <c r="R185" i="26"/>
  <c r="R181" i="26" s="1"/>
  <c r="P185" i="26"/>
  <c r="BK185" i="26"/>
  <c r="J185" i="26"/>
  <c r="BE185" i="26"/>
  <c r="BI182" i="26"/>
  <c r="BH182" i="26"/>
  <c r="BG182" i="26"/>
  <c r="BF182" i="26"/>
  <c r="T182" i="26"/>
  <c r="R182" i="26"/>
  <c r="P182" i="26"/>
  <c r="P181" i="26" s="1"/>
  <c r="BK182" i="26"/>
  <c r="BK181" i="26" s="1"/>
  <c r="J181" i="26" s="1"/>
  <c r="J70" i="26" s="1"/>
  <c r="J182" i="26"/>
  <c r="BE182" i="26"/>
  <c r="BI179" i="26"/>
  <c r="BH179" i="26"/>
  <c r="BG179" i="26"/>
  <c r="BF179" i="26"/>
  <c r="T179" i="26"/>
  <c r="R179" i="26"/>
  <c r="P179" i="26"/>
  <c r="BK179" i="26"/>
  <c r="J179" i="26"/>
  <c r="BE179" i="26" s="1"/>
  <c r="BI177" i="26"/>
  <c r="BH177" i="26"/>
  <c r="BG177" i="26"/>
  <c r="BF177" i="26"/>
  <c r="T177" i="26"/>
  <c r="R177" i="26"/>
  <c r="P177" i="26"/>
  <c r="BK177" i="26"/>
  <c r="J177" i="26"/>
  <c r="BE177" i="26" s="1"/>
  <c r="BI174" i="26"/>
  <c r="BH174" i="26"/>
  <c r="BG174" i="26"/>
  <c r="BF174" i="26"/>
  <c r="T174" i="26"/>
  <c r="R174" i="26"/>
  <c r="P174" i="26"/>
  <c r="BK174" i="26"/>
  <c r="J174" i="26"/>
  <c r="BE174" i="26" s="1"/>
  <c r="BI172" i="26"/>
  <c r="BH172" i="26"/>
  <c r="BG172" i="26"/>
  <c r="BF172" i="26"/>
  <c r="T172" i="26"/>
  <c r="R172" i="26"/>
  <c r="P172" i="26"/>
  <c r="BK172" i="26"/>
  <c r="J172" i="26"/>
  <c r="BE172" i="26"/>
  <c r="BI169" i="26"/>
  <c r="BH169" i="26"/>
  <c r="BG169" i="26"/>
  <c r="BF169" i="26"/>
  <c r="T169" i="26"/>
  <c r="R169" i="26"/>
  <c r="P169" i="26"/>
  <c r="BK169" i="26"/>
  <c r="J169" i="26"/>
  <c r="BE169" i="26" s="1"/>
  <c r="BI165" i="26"/>
  <c r="BH165" i="26"/>
  <c r="BG165" i="26"/>
  <c r="BF165" i="26"/>
  <c r="T165" i="26"/>
  <c r="R165" i="26"/>
  <c r="P165" i="26"/>
  <c r="BK165" i="26"/>
  <c r="J165" i="26"/>
  <c r="BE165" i="26"/>
  <c r="BI164" i="26"/>
  <c r="BH164" i="26"/>
  <c r="BG164" i="26"/>
  <c r="BF164" i="26"/>
  <c r="T164" i="26"/>
  <c r="R164" i="26"/>
  <c r="P164" i="26"/>
  <c r="BK164" i="26"/>
  <c r="J164" i="26"/>
  <c r="BE164" i="26" s="1"/>
  <c r="BI159" i="26"/>
  <c r="BH159" i="26"/>
  <c r="BG159" i="26"/>
  <c r="BF159" i="26"/>
  <c r="T159" i="26"/>
  <c r="R159" i="26"/>
  <c r="P159" i="26"/>
  <c r="BK159" i="26"/>
  <c r="J159" i="26"/>
  <c r="BE159" i="26"/>
  <c r="BI153" i="26"/>
  <c r="BH153" i="26"/>
  <c r="BG153" i="26"/>
  <c r="BF153" i="26"/>
  <c r="T153" i="26"/>
  <c r="R153" i="26"/>
  <c r="P153" i="26"/>
  <c r="BK153" i="26"/>
  <c r="J153" i="26"/>
  <c r="BE153" i="26" s="1"/>
  <c r="BI147" i="26"/>
  <c r="BH147" i="26"/>
  <c r="BG147" i="26"/>
  <c r="BF147" i="26"/>
  <c r="T147" i="26"/>
  <c r="R147" i="26"/>
  <c r="P147" i="26"/>
  <c r="BK147" i="26"/>
  <c r="J147" i="26"/>
  <c r="BE147" i="26"/>
  <c r="BI143" i="26"/>
  <c r="BH143" i="26"/>
  <c r="BG143" i="26"/>
  <c r="BF143" i="26"/>
  <c r="T143" i="26"/>
  <c r="R143" i="26"/>
  <c r="P143" i="26"/>
  <c r="BK143" i="26"/>
  <c r="J143" i="26"/>
  <c r="BE143" i="26" s="1"/>
  <c r="BI140" i="26"/>
  <c r="BH140" i="26"/>
  <c r="BG140" i="26"/>
  <c r="BF140" i="26"/>
  <c r="T140" i="26"/>
  <c r="R140" i="26"/>
  <c r="P140" i="26"/>
  <c r="BK140" i="26"/>
  <c r="J140" i="26"/>
  <c r="BE140" i="26"/>
  <c r="BI136" i="26"/>
  <c r="BH136" i="26"/>
  <c r="BG136" i="26"/>
  <c r="BF136" i="26"/>
  <c r="T136" i="26"/>
  <c r="R136" i="26"/>
  <c r="P136" i="26"/>
  <c r="BK136" i="26"/>
  <c r="BK102" i="26" s="1"/>
  <c r="J136" i="26"/>
  <c r="BE136" i="26" s="1"/>
  <c r="BI133" i="26"/>
  <c r="BH133" i="26"/>
  <c r="BG133" i="26"/>
  <c r="BF133" i="26"/>
  <c r="T133" i="26"/>
  <c r="R133" i="26"/>
  <c r="P133" i="26"/>
  <c r="BK133" i="26"/>
  <c r="J133" i="26"/>
  <c r="BE133" i="26"/>
  <c r="BI125" i="26"/>
  <c r="BH125" i="26"/>
  <c r="BG125" i="26"/>
  <c r="BF125" i="26"/>
  <c r="T125" i="26"/>
  <c r="T102" i="26" s="1"/>
  <c r="R125" i="26"/>
  <c r="P125" i="26"/>
  <c r="BK125" i="26"/>
  <c r="J125" i="26"/>
  <c r="BE125" i="26" s="1"/>
  <c r="BI120" i="26"/>
  <c r="BH120" i="26"/>
  <c r="BG120" i="26"/>
  <c r="BF120" i="26"/>
  <c r="T120" i="26"/>
  <c r="R120" i="26"/>
  <c r="P120" i="26"/>
  <c r="BK120" i="26"/>
  <c r="J120" i="26"/>
  <c r="BE120" i="26"/>
  <c r="BI118" i="26"/>
  <c r="BH118" i="26"/>
  <c r="BG118" i="26"/>
  <c r="BF118" i="26"/>
  <c r="F38" i="26" s="1"/>
  <c r="BA84" i="1" s="1"/>
  <c r="T118" i="26"/>
  <c r="R118" i="26"/>
  <c r="P118" i="26"/>
  <c r="BK118" i="26"/>
  <c r="J118" i="26"/>
  <c r="BE118" i="26" s="1"/>
  <c r="BI114" i="26"/>
  <c r="BH114" i="26"/>
  <c r="BG114" i="26"/>
  <c r="F39" i="26" s="1"/>
  <c r="BB84" i="1" s="1"/>
  <c r="BF114" i="26"/>
  <c r="T114" i="26"/>
  <c r="R114" i="26"/>
  <c r="P114" i="26"/>
  <c r="P102" i="26" s="1"/>
  <c r="BK114" i="26"/>
  <c r="J114" i="26"/>
  <c r="BE114" i="26"/>
  <c r="BI111" i="26"/>
  <c r="BH111" i="26"/>
  <c r="BG111" i="26"/>
  <c r="BF111" i="26"/>
  <c r="T111" i="26"/>
  <c r="R111" i="26"/>
  <c r="P111" i="26"/>
  <c r="BK111" i="26"/>
  <c r="J111" i="26"/>
  <c r="BE111" i="26" s="1"/>
  <c r="BI108" i="26"/>
  <c r="BH108" i="26"/>
  <c r="BG108" i="26"/>
  <c r="BF108" i="26"/>
  <c r="T108" i="26"/>
  <c r="R108" i="26"/>
  <c r="R102" i="26" s="1"/>
  <c r="R101" i="26" s="1"/>
  <c r="R100" i="26" s="1"/>
  <c r="P108" i="26"/>
  <c r="BK108" i="26"/>
  <c r="J108" i="26"/>
  <c r="BE108" i="26"/>
  <c r="J37" i="26" s="1"/>
  <c r="AV84" i="1" s="1"/>
  <c r="BI103" i="26"/>
  <c r="BH103" i="26"/>
  <c r="BG103" i="26"/>
  <c r="BF103" i="26"/>
  <c r="T103" i="26"/>
  <c r="R103" i="26"/>
  <c r="P103" i="26"/>
  <c r="BK103" i="26"/>
  <c r="J103" i="26"/>
  <c r="BE103" i="26" s="1"/>
  <c r="J97" i="26"/>
  <c r="J96" i="26"/>
  <c r="F96" i="26"/>
  <c r="F94" i="26"/>
  <c r="E92" i="26"/>
  <c r="J63" i="26"/>
  <c r="J62" i="26"/>
  <c r="F62" i="26"/>
  <c r="F60" i="26"/>
  <c r="E58" i="26"/>
  <c r="J22" i="26"/>
  <c r="E22" i="26"/>
  <c r="F97" i="26" s="1"/>
  <c r="F63" i="26"/>
  <c r="J21" i="26"/>
  <c r="J16" i="26"/>
  <c r="J94" i="26" s="1"/>
  <c r="J60" i="26"/>
  <c r="E7" i="26"/>
  <c r="J39" i="25"/>
  <c r="J38" i="25"/>
  <c r="AY83" i="1" s="1"/>
  <c r="J37" i="25"/>
  <c r="AX83" i="1"/>
  <c r="BI246" i="25"/>
  <c r="BH246" i="25"/>
  <c r="BG246" i="25"/>
  <c r="BF246" i="25"/>
  <c r="T246" i="25"/>
  <c r="T245" i="25" s="1"/>
  <c r="R246" i="25"/>
  <c r="R245" i="25"/>
  <c r="P246" i="25"/>
  <c r="P245" i="25" s="1"/>
  <c r="BK246" i="25"/>
  <c r="BK245" i="25"/>
  <c r="J245" i="25"/>
  <c r="J246" i="25"/>
  <c r="BE246" i="25" s="1"/>
  <c r="J74" i="25"/>
  <c r="BI244" i="25"/>
  <c r="BH244" i="25"/>
  <c r="BG244" i="25"/>
  <c r="BF244" i="25"/>
  <c r="T244" i="25"/>
  <c r="R244" i="25"/>
  <c r="P244" i="25"/>
  <c r="BK244" i="25"/>
  <c r="J244" i="25"/>
  <c r="BE244" i="25" s="1"/>
  <c r="BI243" i="25"/>
  <c r="BH243" i="25"/>
  <c r="BG243" i="25"/>
  <c r="BF243" i="25"/>
  <c r="T243" i="25"/>
  <c r="R243" i="25"/>
  <c r="R239" i="25" s="1"/>
  <c r="R238" i="25" s="1"/>
  <c r="P243" i="25"/>
  <c r="BK243" i="25"/>
  <c r="J243" i="25"/>
  <c r="BE243" i="25"/>
  <c r="BI240" i="25"/>
  <c r="BH240" i="25"/>
  <c r="BG240" i="25"/>
  <c r="BF240" i="25"/>
  <c r="T240" i="25"/>
  <c r="T239" i="25" s="1"/>
  <c r="T238" i="25" s="1"/>
  <c r="R240" i="25"/>
  <c r="P240" i="25"/>
  <c r="P239" i="25"/>
  <c r="P238" i="25" s="1"/>
  <c r="BK240" i="25"/>
  <c r="J240" i="25"/>
  <c r="BE240" i="25"/>
  <c r="BI237" i="25"/>
  <c r="BH237" i="25"/>
  <c r="BG237" i="25"/>
  <c r="BF237" i="25"/>
  <c r="T237" i="25"/>
  <c r="T236" i="25"/>
  <c r="R237" i="25"/>
  <c r="R236" i="25" s="1"/>
  <c r="P237" i="25"/>
  <c r="P236" i="25"/>
  <c r="BK237" i="25"/>
  <c r="BK236" i="25" s="1"/>
  <c r="J236" i="25" s="1"/>
  <c r="J71" i="25" s="1"/>
  <c r="J237" i="25"/>
  <c r="BE237" i="25"/>
  <c r="BI233" i="25"/>
  <c r="BH233" i="25"/>
  <c r="BG233" i="25"/>
  <c r="BF233" i="25"/>
  <c r="T233" i="25"/>
  <c r="R233" i="25"/>
  <c r="P233" i="25"/>
  <c r="BK233" i="25"/>
  <c r="J233" i="25"/>
  <c r="BE233" i="25"/>
  <c r="BI229" i="25"/>
  <c r="BH229" i="25"/>
  <c r="BG229" i="25"/>
  <c r="BF229" i="25"/>
  <c r="T229" i="25"/>
  <c r="R229" i="25"/>
  <c r="P229" i="25"/>
  <c r="BK229" i="25"/>
  <c r="J229" i="25"/>
  <c r="BE229" i="25" s="1"/>
  <c r="BI226" i="25"/>
  <c r="BH226" i="25"/>
  <c r="BG226" i="25"/>
  <c r="BF226" i="25"/>
  <c r="T226" i="25"/>
  <c r="R226" i="25"/>
  <c r="R222" i="25" s="1"/>
  <c r="P226" i="25"/>
  <c r="BK226" i="25"/>
  <c r="J226" i="25"/>
  <c r="BE226" i="25"/>
  <c r="BI223" i="25"/>
  <c r="BH223" i="25"/>
  <c r="BG223" i="25"/>
  <c r="BF223" i="25"/>
  <c r="T223" i="25"/>
  <c r="R223" i="25"/>
  <c r="P223" i="25"/>
  <c r="P222" i="25" s="1"/>
  <c r="BK223" i="25"/>
  <c r="BK222" i="25"/>
  <c r="J222" i="25"/>
  <c r="J70" i="25" s="1"/>
  <c r="J223" i="25"/>
  <c r="BE223" i="25" s="1"/>
  <c r="BI221" i="25"/>
  <c r="BH221" i="25"/>
  <c r="BG221" i="25"/>
  <c r="BF221" i="25"/>
  <c r="T221" i="25"/>
  <c r="R221" i="25"/>
  <c r="P221" i="25"/>
  <c r="BK221" i="25"/>
  <c r="J221" i="25"/>
  <c r="BE221" i="25" s="1"/>
  <c r="BI217" i="25"/>
  <c r="BH217" i="25"/>
  <c r="BG217" i="25"/>
  <c r="BF217" i="25"/>
  <c r="T217" i="25"/>
  <c r="R217" i="25"/>
  <c r="P217" i="25"/>
  <c r="BK217" i="25"/>
  <c r="J217" i="25"/>
  <c r="BE217" i="25"/>
  <c r="BI216" i="25"/>
  <c r="BH216" i="25"/>
  <c r="BG216" i="25"/>
  <c r="BF216" i="25"/>
  <c r="T216" i="25"/>
  <c r="R216" i="25"/>
  <c r="P216" i="25"/>
  <c r="BK216" i="25"/>
  <c r="J216" i="25"/>
  <c r="BE216" i="25" s="1"/>
  <c r="BI215" i="25"/>
  <c r="BH215" i="25"/>
  <c r="BG215" i="25"/>
  <c r="BF215" i="25"/>
  <c r="T215" i="25"/>
  <c r="R215" i="25"/>
  <c r="P215" i="25"/>
  <c r="P204" i="25" s="1"/>
  <c r="BK215" i="25"/>
  <c r="J215" i="25"/>
  <c r="BE215" i="25"/>
  <c r="BI213" i="25"/>
  <c r="BH213" i="25"/>
  <c r="BG213" i="25"/>
  <c r="BF213" i="25"/>
  <c r="T213" i="25"/>
  <c r="R213" i="25"/>
  <c r="P213" i="25"/>
  <c r="BK213" i="25"/>
  <c r="J213" i="25"/>
  <c r="BE213" i="25" s="1"/>
  <c r="BI212" i="25"/>
  <c r="BH212" i="25"/>
  <c r="BG212" i="25"/>
  <c r="BF212" i="25"/>
  <c r="T212" i="25"/>
  <c r="R212" i="25"/>
  <c r="P212" i="25"/>
  <c r="BK212" i="25"/>
  <c r="J212" i="25"/>
  <c r="BE212" i="25"/>
  <c r="BI211" i="25"/>
  <c r="BH211" i="25"/>
  <c r="BG211" i="25"/>
  <c r="BF211" i="25"/>
  <c r="T211" i="25"/>
  <c r="R211" i="25"/>
  <c r="P211" i="25"/>
  <c r="BK211" i="25"/>
  <c r="J211" i="25"/>
  <c r="BE211" i="25" s="1"/>
  <c r="BI209" i="25"/>
  <c r="BH209" i="25"/>
  <c r="BG209" i="25"/>
  <c r="BF209" i="25"/>
  <c r="T209" i="25"/>
  <c r="R209" i="25"/>
  <c r="P209" i="25"/>
  <c r="BK209" i="25"/>
  <c r="J209" i="25"/>
  <c r="BE209" i="25"/>
  <c r="BI207" i="25"/>
  <c r="BH207" i="25"/>
  <c r="BG207" i="25"/>
  <c r="BF207" i="25"/>
  <c r="T207" i="25"/>
  <c r="R207" i="25"/>
  <c r="P207" i="25"/>
  <c r="BK207" i="25"/>
  <c r="J207" i="25"/>
  <c r="BE207" i="25" s="1"/>
  <c r="BI205" i="25"/>
  <c r="BH205" i="25"/>
  <c r="BG205" i="25"/>
  <c r="BF205" i="25"/>
  <c r="T205" i="25"/>
  <c r="T204" i="25"/>
  <c r="R205" i="25"/>
  <c r="P205" i="25"/>
  <c r="BK205" i="25"/>
  <c r="BK204" i="25" s="1"/>
  <c r="J204" i="25" s="1"/>
  <c r="J69" i="25" s="1"/>
  <c r="J205" i="25"/>
  <c r="BE205" i="25"/>
  <c r="BI200" i="25"/>
  <c r="BH200" i="25"/>
  <c r="BG200" i="25"/>
  <c r="BF200" i="25"/>
  <c r="T200" i="25"/>
  <c r="R200" i="25"/>
  <c r="R195" i="25" s="1"/>
  <c r="P200" i="25"/>
  <c r="BK200" i="25"/>
  <c r="J200" i="25"/>
  <c r="BE200" i="25"/>
  <c r="BI196" i="25"/>
  <c r="BH196" i="25"/>
  <c r="BG196" i="25"/>
  <c r="BF196" i="25"/>
  <c r="T196" i="25"/>
  <c r="T195" i="25" s="1"/>
  <c r="R196" i="25"/>
  <c r="P196" i="25"/>
  <c r="P195" i="25" s="1"/>
  <c r="BK196" i="25"/>
  <c r="BK195" i="25"/>
  <c r="J195" i="25"/>
  <c r="J68" i="25" s="1"/>
  <c r="J196" i="25"/>
  <c r="BE196" i="25" s="1"/>
  <c r="BI191" i="25"/>
  <c r="BH191" i="25"/>
  <c r="BG191" i="25"/>
  <c r="BF191" i="25"/>
  <c r="T191" i="25"/>
  <c r="R191" i="25"/>
  <c r="P191" i="25"/>
  <c r="BK191" i="25"/>
  <c r="J191" i="25"/>
  <c r="BE191" i="25" s="1"/>
  <c r="BI188" i="25"/>
  <c r="BH188" i="25"/>
  <c r="BG188" i="25"/>
  <c r="BF188" i="25"/>
  <c r="T188" i="25"/>
  <c r="R188" i="25"/>
  <c r="P188" i="25"/>
  <c r="BK188" i="25"/>
  <c r="J188" i="25"/>
  <c r="BE188" i="25"/>
  <c r="BI185" i="25"/>
  <c r="BH185" i="25"/>
  <c r="BG185" i="25"/>
  <c r="BF185" i="25"/>
  <c r="T185" i="25"/>
  <c r="R185" i="25"/>
  <c r="P185" i="25"/>
  <c r="BK185" i="25"/>
  <c r="J185" i="25"/>
  <c r="BE185" i="25" s="1"/>
  <c r="BI179" i="25"/>
  <c r="BH179" i="25"/>
  <c r="BG179" i="25"/>
  <c r="BF179" i="25"/>
  <c r="T179" i="25"/>
  <c r="R179" i="25"/>
  <c r="P179" i="25"/>
  <c r="P166" i="25" s="1"/>
  <c r="BK179" i="25"/>
  <c r="J179" i="25"/>
  <c r="BE179" i="25"/>
  <c r="BI172" i="25"/>
  <c r="BH172" i="25"/>
  <c r="BG172" i="25"/>
  <c r="BF172" i="25"/>
  <c r="T172" i="25"/>
  <c r="T166" i="25" s="1"/>
  <c r="R172" i="25"/>
  <c r="P172" i="25"/>
  <c r="BK172" i="25"/>
  <c r="J172" i="25"/>
  <c r="BE172" i="25" s="1"/>
  <c r="BI167" i="25"/>
  <c r="BH167" i="25"/>
  <c r="BG167" i="25"/>
  <c r="BF167" i="25"/>
  <c r="T167" i="25"/>
  <c r="R167" i="25"/>
  <c r="P167" i="25"/>
  <c r="BK167" i="25"/>
  <c r="J167" i="25"/>
  <c r="BE167" i="25"/>
  <c r="BI163" i="25"/>
  <c r="BH163" i="25"/>
  <c r="BG163" i="25"/>
  <c r="BF163" i="25"/>
  <c r="T163" i="25"/>
  <c r="T162" i="25"/>
  <c r="R163" i="25"/>
  <c r="R162" i="25" s="1"/>
  <c r="P163" i="25"/>
  <c r="P162" i="25"/>
  <c r="BK163" i="25"/>
  <c r="BK162" i="25" s="1"/>
  <c r="J162" i="25" s="1"/>
  <c r="J66" i="25" s="1"/>
  <c r="J163" i="25"/>
  <c r="BE163" i="25"/>
  <c r="BI154" i="25"/>
  <c r="BH154" i="25"/>
  <c r="BG154" i="25"/>
  <c r="BF154" i="25"/>
  <c r="T154" i="25"/>
  <c r="R154" i="25"/>
  <c r="P154" i="25"/>
  <c r="BK154" i="25"/>
  <c r="J154" i="25"/>
  <c r="BE154" i="25"/>
  <c r="BI148" i="25"/>
  <c r="BH148" i="25"/>
  <c r="BG148" i="25"/>
  <c r="BF148" i="25"/>
  <c r="T148" i="25"/>
  <c r="R148" i="25"/>
  <c r="P148" i="25"/>
  <c r="BK148" i="25"/>
  <c r="J148" i="25"/>
  <c r="BE148" i="25" s="1"/>
  <c r="BI144" i="25"/>
  <c r="BH144" i="25"/>
  <c r="BG144" i="25"/>
  <c r="BF144" i="25"/>
  <c r="T144" i="25"/>
  <c r="R144" i="25"/>
  <c r="P144" i="25"/>
  <c r="BK144" i="25"/>
  <c r="J144" i="25"/>
  <c r="BE144" i="25"/>
  <c r="BI141" i="25"/>
  <c r="BH141" i="25"/>
  <c r="BG141" i="25"/>
  <c r="BF141" i="25"/>
  <c r="T141" i="25"/>
  <c r="R141" i="25"/>
  <c r="P141" i="25"/>
  <c r="BK141" i="25"/>
  <c r="J141" i="25"/>
  <c r="BE141" i="25" s="1"/>
  <c r="BI136" i="25"/>
  <c r="BH136" i="25"/>
  <c r="BG136" i="25"/>
  <c r="BF136" i="25"/>
  <c r="T136" i="25"/>
  <c r="R136" i="25"/>
  <c r="P136" i="25"/>
  <c r="BK136" i="25"/>
  <c r="J136" i="25"/>
  <c r="BE136" i="25"/>
  <c r="BI133" i="25"/>
  <c r="BH133" i="25"/>
  <c r="BG133" i="25"/>
  <c r="BF133" i="25"/>
  <c r="T133" i="25"/>
  <c r="R133" i="25"/>
  <c r="P133" i="25"/>
  <c r="BK133" i="25"/>
  <c r="J133" i="25"/>
  <c r="BE133" i="25" s="1"/>
  <c r="BI130" i="25"/>
  <c r="BH130" i="25"/>
  <c r="BG130" i="25"/>
  <c r="BF130" i="25"/>
  <c r="T130" i="25"/>
  <c r="R130" i="25"/>
  <c r="P130" i="25"/>
  <c r="BK130" i="25"/>
  <c r="J130" i="25"/>
  <c r="BE130" i="25"/>
  <c r="BI127" i="25"/>
  <c r="BH127" i="25"/>
  <c r="BG127" i="25"/>
  <c r="BF127" i="25"/>
  <c r="T127" i="25"/>
  <c r="R127" i="25"/>
  <c r="P127" i="25"/>
  <c r="BK127" i="25"/>
  <c r="J127" i="25"/>
  <c r="BE127" i="25" s="1"/>
  <c r="BI121" i="25"/>
  <c r="BH121" i="25"/>
  <c r="BG121" i="25"/>
  <c r="BF121" i="25"/>
  <c r="T121" i="25"/>
  <c r="R121" i="25"/>
  <c r="P121" i="25"/>
  <c r="BK121" i="25"/>
  <c r="J121" i="25"/>
  <c r="BE121" i="25"/>
  <c r="BI118" i="25"/>
  <c r="BH118" i="25"/>
  <c r="BG118" i="25"/>
  <c r="BF118" i="25"/>
  <c r="T118" i="25"/>
  <c r="R118" i="25"/>
  <c r="P118" i="25"/>
  <c r="BK118" i="25"/>
  <c r="J118" i="25"/>
  <c r="BE118" i="25" s="1"/>
  <c r="BI115" i="25"/>
  <c r="BH115" i="25"/>
  <c r="BG115" i="25"/>
  <c r="BF115" i="25"/>
  <c r="T115" i="25"/>
  <c r="R115" i="25"/>
  <c r="P115" i="25"/>
  <c r="BK115" i="25"/>
  <c r="J115" i="25"/>
  <c r="BE115" i="25"/>
  <c r="BI112" i="25"/>
  <c r="BH112" i="25"/>
  <c r="BG112" i="25"/>
  <c r="BF112" i="25"/>
  <c r="T112" i="25"/>
  <c r="R112" i="25"/>
  <c r="P112" i="25"/>
  <c r="BK112" i="25"/>
  <c r="J112" i="25"/>
  <c r="BE112" i="25" s="1"/>
  <c r="BI109" i="25"/>
  <c r="BH109" i="25"/>
  <c r="BG109" i="25"/>
  <c r="BF109" i="25"/>
  <c r="T109" i="25"/>
  <c r="R109" i="25"/>
  <c r="R98" i="25" s="1"/>
  <c r="P109" i="25"/>
  <c r="BK109" i="25"/>
  <c r="J109" i="25"/>
  <c r="BE109" i="25"/>
  <c r="BI106" i="25"/>
  <c r="BH106" i="25"/>
  <c r="BG106" i="25"/>
  <c r="BF106" i="25"/>
  <c r="F36" i="25" s="1"/>
  <c r="BA83" i="1" s="1"/>
  <c r="T106" i="25"/>
  <c r="R106" i="25"/>
  <c r="P106" i="25"/>
  <c r="BK106" i="25"/>
  <c r="J106" i="25"/>
  <c r="BE106" i="25" s="1"/>
  <c r="BI105" i="25"/>
  <c r="BH105" i="25"/>
  <c r="BG105" i="25"/>
  <c r="F37" i="25" s="1"/>
  <c r="BB83" i="1" s="1"/>
  <c r="BF105" i="25"/>
  <c r="T105" i="25"/>
  <c r="R105" i="25"/>
  <c r="P105" i="25"/>
  <c r="P98" i="25" s="1"/>
  <c r="BK105" i="25"/>
  <c r="J105" i="25"/>
  <c r="BE105" i="25"/>
  <c r="BI104" i="25"/>
  <c r="BH104" i="25"/>
  <c r="BG104" i="25"/>
  <c r="BF104" i="25"/>
  <c r="T104" i="25"/>
  <c r="T98" i="25" s="1"/>
  <c r="R104" i="25"/>
  <c r="P104" i="25"/>
  <c r="BK104" i="25"/>
  <c r="J104" i="25"/>
  <c r="BE104" i="25" s="1"/>
  <c r="BI101" i="25"/>
  <c r="BH101" i="25"/>
  <c r="BG101" i="25"/>
  <c r="BF101" i="25"/>
  <c r="T101" i="25"/>
  <c r="R101" i="25"/>
  <c r="P101" i="25"/>
  <c r="BK101" i="25"/>
  <c r="J101" i="25"/>
  <c r="BE101" i="25"/>
  <c r="BI99" i="25"/>
  <c r="BH99" i="25"/>
  <c r="F38" i="25" s="1"/>
  <c r="BC83" i="1" s="1"/>
  <c r="BG99" i="25"/>
  <c r="BF99" i="25"/>
  <c r="T99" i="25"/>
  <c r="R99" i="25"/>
  <c r="P99" i="25"/>
  <c r="P97" i="25"/>
  <c r="P96" i="25" s="1"/>
  <c r="AU83" i="1" s="1"/>
  <c r="BK99" i="25"/>
  <c r="J99" i="25"/>
  <c r="BE99" i="25" s="1"/>
  <c r="J35" i="25"/>
  <c r="AV83" i="1" s="1"/>
  <c r="J93" i="25"/>
  <c r="J92" i="25"/>
  <c r="F92" i="25"/>
  <c r="F90" i="25"/>
  <c r="E88" i="25"/>
  <c r="J59" i="25"/>
  <c r="J58" i="25"/>
  <c r="F58" i="25"/>
  <c r="F56" i="25"/>
  <c r="E54" i="25"/>
  <c r="J20" i="25"/>
  <c r="E20" i="25"/>
  <c r="F93" i="25" s="1"/>
  <c r="F59" i="25"/>
  <c r="J19" i="25"/>
  <c r="J14" i="25"/>
  <c r="J90" i="25" s="1"/>
  <c r="J56" i="25"/>
  <c r="E7" i="25"/>
  <c r="J41" i="24"/>
  <c r="J40" i="24"/>
  <c r="AY81" i="1" s="1"/>
  <c r="J39" i="24"/>
  <c r="AX81" i="1"/>
  <c r="BI348" i="24"/>
  <c r="BH348" i="24"/>
  <c r="BG348" i="24"/>
  <c r="BF348" i="24"/>
  <c r="T348" i="24"/>
  <c r="T347" i="24" s="1"/>
  <c r="R348" i="24"/>
  <c r="R347" i="24"/>
  <c r="P348" i="24"/>
  <c r="P347" i="24" s="1"/>
  <c r="BK348" i="24"/>
  <c r="BK347" i="24"/>
  <c r="J347" i="24"/>
  <c r="J76" i="24" s="1"/>
  <c r="J348" i="24"/>
  <c r="BE348" i="24" s="1"/>
  <c r="BI346" i="24"/>
  <c r="BH346" i="24"/>
  <c r="BG346" i="24"/>
  <c r="BF346" i="24"/>
  <c r="T346" i="24"/>
  <c r="T345" i="24" s="1"/>
  <c r="R346" i="24"/>
  <c r="R345" i="24"/>
  <c r="P346" i="24"/>
  <c r="P345" i="24" s="1"/>
  <c r="BK346" i="24"/>
  <c r="BK345" i="24"/>
  <c r="J345" i="24" s="1"/>
  <c r="J75" i="24" s="1"/>
  <c r="J346" i="24"/>
  <c r="BE346" i="24" s="1"/>
  <c r="BI337" i="24"/>
  <c r="BH337" i="24"/>
  <c r="BG337" i="24"/>
  <c r="BF337" i="24"/>
  <c r="T337" i="24"/>
  <c r="T336" i="24" s="1"/>
  <c r="R337" i="24"/>
  <c r="R336" i="24"/>
  <c r="P337" i="24"/>
  <c r="P336" i="24" s="1"/>
  <c r="BK337" i="24"/>
  <c r="BK336" i="24"/>
  <c r="J336" i="24"/>
  <c r="J337" i="24"/>
  <c r="BE337" i="24" s="1"/>
  <c r="J74" i="24"/>
  <c r="BI332" i="24"/>
  <c r="BH332" i="24"/>
  <c r="BG332" i="24"/>
  <c r="BF332" i="24"/>
  <c r="T332" i="24"/>
  <c r="R332" i="24"/>
  <c r="P332" i="24"/>
  <c r="BK332" i="24"/>
  <c r="J332" i="24"/>
  <c r="BE332" i="24" s="1"/>
  <c r="BI328" i="24"/>
  <c r="BH328" i="24"/>
  <c r="BG328" i="24"/>
  <c r="BF328" i="24"/>
  <c r="T328" i="24"/>
  <c r="R328" i="24"/>
  <c r="P328" i="24"/>
  <c r="P319" i="24" s="1"/>
  <c r="BK328" i="24"/>
  <c r="J328" i="24"/>
  <c r="BE328" i="24"/>
  <c r="BI324" i="24"/>
  <c r="BH324" i="24"/>
  <c r="BG324" i="24"/>
  <c r="BF324" i="24"/>
  <c r="T324" i="24"/>
  <c r="T319" i="24" s="1"/>
  <c r="R324" i="24"/>
  <c r="P324" i="24"/>
  <c r="BK324" i="24"/>
  <c r="J324" i="24"/>
  <c r="BE324" i="24" s="1"/>
  <c r="BI320" i="24"/>
  <c r="BH320" i="24"/>
  <c r="BG320" i="24"/>
  <c r="BF320" i="24"/>
  <c r="T320" i="24"/>
  <c r="R320" i="24"/>
  <c r="R319" i="24" s="1"/>
  <c r="P320" i="24"/>
  <c r="BK320" i="24"/>
  <c r="J320" i="24"/>
  <c r="BE320" i="24"/>
  <c r="BI318" i="24"/>
  <c r="BH318" i="24"/>
  <c r="BG318" i="24"/>
  <c r="BF318" i="24"/>
  <c r="T318" i="24"/>
  <c r="R318" i="24"/>
  <c r="P318" i="24"/>
  <c r="BK318" i="24"/>
  <c r="J318" i="24"/>
  <c r="BE318" i="24"/>
  <c r="BI314" i="24"/>
  <c r="BH314" i="24"/>
  <c r="BG314" i="24"/>
  <c r="BF314" i="24"/>
  <c r="T314" i="24"/>
  <c r="R314" i="24"/>
  <c r="P314" i="24"/>
  <c r="BK314" i="24"/>
  <c r="J314" i="24"/>
  <c r="BE314" i="24" s="1"/>
  <c r="BI310" i="24"/>
  <c r="BH310" i="24"/>
  <c r="BG310" i="24"/>
  <c r="BF310" i="24"/>
  <c r="T310" i="24"/>
  <c r="R310" i="24"/>
  <c r="P310" i="24"/>
  <c r="BK310" i="24"/>
  <c r="J310" i="24"/>
  <c r="BE310" i="24"/>
  <c r="BI309" i="24"/>
  <c r="BH309" i="24"/>
  <c r="BG309" i="24"/>
  <c r="BF309" i="24"/>
  <c r="T309" i="24"/>
  <c r="R309" i="24"/>
  <c r="P309" i="24"/>
  <c r="BK309" i="24"/>
  <c r="J309" i="24"/>
  <c r="BE309" i="24" s="1"/>
  <c r="BI308" i="24"/>
  <c r="BH308" i="24"/>
  <c r="BG308" i="24"/>
  <c r="BF308" i="24"/>
  <c r="T308" i="24"/>
  <c r="R308" i="24"/>
  <c r="P308" i="24"/>
  <c r="BK308" i="24"/>
  <c r="J308" i="24"/>
  <c r="BE308" i="24"/>
  <c r="BI305" i="24"/>
  <c r="BH305" i="24"/>
  <c r="BG305" i="24"/>
  <c r="BF305" i="24"/>
  <c r="T305" i="24"/>
  <c r="R305" i="24"/>
  <c r="P305" i="24"/>
  <c r="BK305" i="24"/>
  <c r="J305" i="24"/>
  <c r="BE305" i="24" s="1"/>
  <c r="BI304" i="24"/>
  <c r="BH304" i="24"/>
  <c r="BG304" i="24"/>
  <c r="BF304" i="24"/>
  <c r="T304" i="24"/>
  <c r="R304" i="24"/>
  <c r="P304" i="24"/>
  <c r="BK304" i="24"/>
  <c r="J304" i="24"/>
  <c r="BE304" i="24"/>
  <c r="BI301" i="24"/>
  <c r="BH301" i="24"/>
  <c r="BG301" i="24"/>
  <c r="BF301" i="24"/>
  <c r="T301" i="24"/>
  <c r="R301" i="24"/>
  <c r="P301" i="24"/>
  <c r="BK301" i="24"/>
  <c r="J301" i="24"/>
  <c r="BE301" i="24" s="1"/>
  <c r="BI300" i="24"/>
  <c r="BH300" i="24"/>
  <c r="BG300" i="24"/>
  <c r="BF300" i="24"/>
  <c r="T300" i="24"/>
  <c r="R300" i="24"/>
  <c r="P300" i="24"/>
  <c r="BK300" i="24"/>
  <c r="J300" i="24"/>
  <c r="BE300" i="24"/>
  <c r="BI299" i="24"/>
  <c r="BH299" i="24"/>
  <c r="BG299" i="24"/>
  <c r="BF299" i="24"/>
  <c r="T299" i="24"/>
  <c r="R299" i="24"/>
  <c r="P299" i="24"/>
  <c r="BK299" i="24"/>
  <c r="J299" i="24"/>
  <c r="BE299" i="24" s="1"/>
  <c r="BI296" i="24"/>
  <c r="BH296" i="24"/>
  <c r="BG296" i="24"/>
  <c r="BF296" i="24"/>
  <c r="T296" i="24"/>
  <c r="R296" i="24"/>
  <c r="P296" i="24"/>
  <c r="BK296" i="24"/>
  <c r="J296" i="24"/>
  <c r="BE296" i="24"/>
  <c r="BI295" i="24"/>
  <c r="BH295" i="24"/>
  <c r="BG295" i="24"/>
  <c r="BF295" i="24"/>
  <c r="T295" i="24"/>
  <c r="R295" i="24"/>
  <c r="P295" i="24"/>
  <c r="BK295" i="24"/>
  <c r="J295" i="24"/>
  <c r="BE295" i="24" s="1"/>
  <c r="BI292" i="24"/>
  <c r="BH292" i="24"/>
  <c r="BG292" i="24"/>
  <c r="BF292" i="24"/>
  <c r="T292" i="24"/>
  <c r="R292" i="24"/>
  <c r="P292" i="24"/>
  <c r="BK292" i="24"/>
  <c r="J292" i="24"/>
  <c r="BE292" i="24"/>
  <c r="BI291" i="24"/>
  <c r="BH291" i="24"/>
  <c r="BG291" i="24"/>
  <c r="BF291" i="24"/>
  <c r="T291" i="24"/>
  <c r="R291" i="24"/>
  <c r="P291" i="24"/>
  <c r="BK291" i="24"/>
  <c r="J291" i="24"/>
  <c r="BE291" i="24" s="1"/>
  <c r="BI290" i="24"/>
  <c r="BH290" i="24"/>
  <c r="BG290" i="24"/>
  <c r="BF290" i="24"/>
  <c r="T290" i="24"/>
  <c r="R290" i="24"/>
  <c r="P290" i="24"/>
  <c r="BK290" i="24"/>
  <c r="J290" i="24"/>
  <c r="BE290" i="24"/>
  <c r="BI289" i="24"/>
  <c r="BH289" i="24"/>
  <c r="BG289" i="24"/>
  <c r="BF289" i="24"/>
  <c r="T289" i="24"/>
  <c r="R289" i="24"/>
  <c r="P289" i="24"/>
  <c r="BK289" i="24"/>
  <c r="J289" i="24"/>
  <c r="BE289" i="24" s="1"/>
  <c r="BI286" i="24"/>
  <c r="BH286" i="24"/>
  <c r="BG286" i="24"/>
  <c r="BF286" i="24"/>
  <c r="T286" i="24"/>
  <c r="R286" i="24"/>
  <c r="P286" i="24"/>
  <c r="BK286" i="24"/>
  <c r="J286" i="24"/>
  <c r="BE286" i="24"/>
  <c r="BI285" i="24"/>
  <c r="BH285" i="24"/>
  <c r="BG285" i="24"/>
  <c r="BF285" i="24"/>
  <c r="T285" i="24"/>
  <c r="R285" i="24"/>
  <c r="P285" i="24"/>
  <c r="BK285" i="24"/>
  <c r="J285" i="24"/>
  <c r="BE285" i="24" s="1"/>
  <c r="BI282" i="24"/>
  <c r="BH282" i="24"/>
  <c r="BG282" i="24"/>
  <c r="BF282" i="24"/>
  <c r="T282" i="24"/>
  <c r="R282" i="24"/>
  <c r="P282" i="24"/>
  <c r="BK282" i="24"/>
  <c r="J282" i="24"/>
  <c r="BE282" i="24"/>
  <c r="BI279" i="24"/>
  <c r="BH279" i="24"/>
  <c r="BG279" i="24"/>
  <c r="BF279" i="24"/>
  <c r="T279" i="24"/>
  <c r="R279" i="24"/>
  <c r="P279" i="24"/>
  <c r="BK279" i="24"/>
  <c r="J279" i="24"/>
  <c r="BE279" i="24" s="1"/>
  <c r="BI278" i="24"/>
  <c r="BH278" i="24"/>
  <c r="BG278" i="24"/>
  <c r="BF278" i="24"/>
  <c r="T278" i="24"/>
  <c r="R278" i="24"/>
  <c r="P278" i="24"/>
  <c r="BK278" i="24"/>
  <c r="J278" i="24"/>
  <c r="BE278" i="24"/>
  <c r="BI277" i="24"/>
  <c r="BH277" i="24"/>
  <c r="BG277" i="24"/>
  <c r="BF277" i="24"/>
  <c r="T277" i="24"/>
  <c r="R277" i="24"/>
  <c r="P277" i="24"/>
  <c r="BK277" i="24"/>
  <c r="J277" i="24"/>
  <c r="BE277" i="24" s="1"/>
  <c r="BI276" i="24"/>
  <c r="BH276" i="24"/>
  <c r="BG276" i="24"/>
  <c r="BF276" i="24"/>
  <c r="T276" i="24"/>
  <c r="R276" i="24"/>
  <c r="P276" i="24"/>
  <c r="BK276" i="24"/>
  <c r="J276" i="24"/>
  <c r="BE276" i="24"/>
  <c r="BI275" i="24"/>
  <c r="BH275" i="24"/>
  <c r="BG275" i="24"/>
  <c r="BF275" i="24"/>
  <c r="T275" i="24"/>
  <c r="R275" i="24"/>
  <c r="P275" i="24"/>
  <c r="BK275" i="24"/>
  <c r="J275" i="24"/>
  <c r="BE275" i="24" s="1"/>
  <c r="BI274" i="24"/>
  <c r="BH274" i="24"/>
  <c r="BG274" i="24"/>
  <c r="BF274" i="24"/>
  <c r="T274" i="24"/>
  <c r="R274" i="24"/>
  <c r="P274" i="24"/>
  <c r="BK274" i="24"/>
  <c r="J274" i="24"/>
  <c r="BE274" i="24"/>
  <c r="BI271" i="24"/>
  <c r="BH271" i="24"/>
  <c r="BG271" i="24"/>
  <c r="BF271" i="24"/>
  <c r="T271" i="24"/>
  <c r="R271" i="24"/>
  <c r="P271" i="24"/>
  <c r="BK271" i="24"/>
  <c r="J271" i="24"/>
  <c r="BE271" i="24" s="1"/>
  <c r="BI270" i="24"/>
  <c r="BH270" i="24"/>
  <c r="BG270" i="24"/>
  <c r="BF270" i="24"/>
  <c r="T270" i="24"/>
  <c r="R270" i="24"/>
  <c r="P270" i="24"/>
  <c r="BK270" i="24"/>
  <c r="J270" i="24"/>
  <c r="BE270" i="24"/>
  <c r="BI267" i="24"/>
  <c r="BH267" i="24"/>
  <c r="BG267" i="24"/>
  <c r="BF267" i="24"/>
  <c r="T267" i="24"/>
  <c r="R267" i="24"/>
  <c r="P267" i="24"/>
  <c r="BK267" i="24"/>
  <c r="J267" i="24"/>
  <c r="BE267" i="24" s="1"/>
  <c r="BI265" i="24"/>
  <c r="BH265" i="24"/>
  <c r="BG265" i="24"/>
  <c r="BF265" i="24"/>
  <c r="T265" i="24"/>
  <c r="R265" i="24"/>
  <c r="P265" i="24"/>
  <c r="BK265" i="24"/>
  <c r="J265" i="24"/>
  <c r="BE265" i="24"/>
  <c r="BI263" i="24"/>
  <c r="BH263" i="24"/>
  <c r="BG263" i="24"/>
  <c r="BF263" i="24"/>
  <c r="T263" i="24"/>
  <c r="R263" i="24"/>
  <c r="P263" i="24"/>
  <c r="BK263" i="24"/>
  <c r="J263" i="24"/>
  <c r="BE263" i="24" s="1"/>
  <c r="BI261" i="24"/>
  <c r="BH261" i="24"/>
  <c r="BG261" i="24"/>
  <c r="BF261" i="24"/>
  <c r="T261" i="24"/>
  <c r="R261" i="24"/>
  <c r="P261" i="24"/>
  <c r="BK261" i="24"/>
  <c r="J261" i="24"/>
  <c r="BE261" i="24"/>
  <c r="BI255" i="24"/>
  <c r="BH255" i="24"/>
  <c r="BG255" i="24"/>
  <c r="BF255" i="24"/>
  <c r="T255" i="24"/>
  <c r="R255" i="24"/>
  <c r="P255" i="24"/>
  <c r="BK255" i="24"/>
  <c r="J255" i="24"/>
  <c r="BE255" i="24" s="1"/>
  <c r="BI254" i="24"/>
  <c r="BH254" i="24"/>
  <c r="BG254" i="24"/>
  <c r="BF254" i="24"/>
  <c r="T254" i="24"/>
  <c r="R254" i="24"/>
  <c r="P254" i="24"/>
  <c r="BK254" i="24"/>
  <c r="J254" i="24"/>
  <c r="BE254" i="24"/>
  <c r="BI251" i="24"/>
  <c r="BH251" i="24"/>
  <c r="BG251" i="24"/>
  <c r="BF251" i="24"/>
  <c r="T251" i="24"/>
  <c r="R251" i="24"/>
  <c r="P251" i="24"/>
  <c r="BK251" i="24"/>
  <c r="BK250" i="24"/>
  <c r="J250" i="24" s="1"/>
  <c r="J72" i="24" s="1"/>
  <c r="J251" i="24"/>
  <c r="BE251" i="24" s="1"/>
  <c r="BI246" i="24"/>
  <c r="BH246" i="24"/>
  <c r="BG246" i="24"/>
  <c r="BF246" i="24"/>
  <c r="T246" i="24"/>
  <c r="R246" i="24"/>
  <c r="P246" i="24"/>
  <c r="BK246" i="24"/>
  <c r="BK220" i="24" s="1"/>
  <c r="J220" i="24" s="1"/>
  <c r="J71" i="24" s="1"/>
  <c r="J246" i="24"/>
  <c r="BE246" i="24" s="1"/>
  <c r="BI242" i="24"/>
  <c r="BH242" i="24"/>
  <c r="BG242" i="24"/>
  <c r="BF242" i="24"/>
  <c r="T242" i="24"/>
  <c r="R242" i="24"/>
  <c r="P242" i="24"/>
  <c r="BK242" i="24"/>
  <c r="J242" i="24"/>
  <c r="BE242" i="24"/>
  <c r="BI238" i="24"/>
  <c r="BH238" i="24"/>
  <c r="BG238" i="24"/>
  <c r="BF238" i="24"/>
  <c r="T238" i="24"/>
  <c r="R238" i="24"/>
  <c r="P238" i="24"/>
  <c r="BK238" i="24"/>
  <c r="J238" i="24"/>
  <c r="BE238" i="24" s="1"/>
  <c r="BI234" i="24"/>
  <c r="BH234" i="24"/>
  <c r="BG234" i="24"/>
  <c r="BF234" i="24"/>
  <c r="T234" i="24"/>
  <c r="R234" i="24"/>
  <c r="P234" i="24"/>
  <c r="BK234" i="24"/>
  <c r="J234" i="24"/>
  <c r="BE234" i="24"/>
  <c r="BI230" i="24"/>
  <c r="BH230" i="24"/>
  <c r="BG230" i="24"/>
  <c r="BF230" i="24"/>
  <c r="T230" i="24"/>
  <c r="R230" i="24"/>
  <c r="P230" i="24"/>
  <c r="BK230" i="24"/>
  <c r="J230" i="24"/>
  <c r="BE230" i="24" s="1"/>
  <c r="BI225" i="24"/>
  <c r="BH225" i="24"/>
  <c r="BG225" i="24"/>
  <c r="BF225" i="24"/>
  <c r="T225" i="24"/>
  <c r="R225" i="24"/>
  <c r="R220" i="24" s="1"/>
  <c r="P225" i="24"/>
  <c r="BK225" i="24"/>
  <c r="J225" i="24"/>
  <c r="BE225" i="24"/>
  <c r="BI221" i="24"/>
  <c r="BH221" i="24"/>
  <c r="BG221" i="24"/>
  <c r="BF221" i="24"/>
  <c r="T221" i="24"/>
  <c r="R221" i="24"/>
  <c r="P221" i="24"/>
  <c r="P220" i="24" s="1"/>
  <c r="BK221" i="24"/>
  <c r="J221" i="24"/>
  <c r="BE221" i="24" s="1"/>
  <c r="BI217" i="24"/>
  <c r="BH217" i="24"/>
  <c r="BG217" i="24"/>
  <c r="BF217" i="24"/>
  <c r="T217" i="24"/>
  <c r="R217" i="24"/>
  <c r="P217" i="24"/>
  <c r="BK217" i="24"/>
  <c r="J217" i="24"/>
  <c r="BE217" i="24" s="1"/>
  <c r="BI209" i="24"/>
  <c r="BH209" i="24"/>
  <c r="BG209" i="24"/>
  <c r="BF209" i="24"/>
  <c r="T209" i="24"/>
  <c r="R209" i="24"/>
  <c r="P209" i="24"/>
  <c r="BK209" i="24"/>
  <c r="J209" i="24"/>
  <c r="BE209" i="24"/>
  <c r="BI208" i="24"/>
  <c r="BH208" i="24"/>
  <c r="BG208" i="24"/>
  <c r="BF208" i="24"/>
  <c r="T208" i="24"/>
  <c r="R208" i="24"/>
  <c r="P208" i="24"/>
  <c r="BK208" i="24"/>
  <c r="J208" i="24"/>
  <c r="BE208" i="24" s="1"/>
  <c r="BI205" i="24"/>
  <c r="BH205" i="24"/>
  <c r="BG205" i="24"/>
  <c r="BF205" i="24"/>
  <c r="T205" i="24"/>
  <c r="R205" i="24"/>
  <c r="P205" i="24"/>
  <c r="P191" i="24" s="1"/>
  <c r="BK205" i="24"/>
  <c r="J205" i="24"/>
  <c r="BE205" i="24"/>
  <c r="BI204" i="24"/>
  <c r="F41" i="24" s="1"/>
  <c r="BD81" i="1" s="1"/>
  <c r="BH204" i="24"/>
  <c r="BG204" i="24"/>
  <c r="BF204" i="24"/>
  <c r="T204" i="24"/>
  <c r="T191" i="24" s="1"/>
  <c r="R204" i="24"/>
  <c r="P204" i="24"/>
  <c r="BK204" i="24"/>
  <c r="J204" i="24"/>
  <c r="BE204" i="24" s="1"/>
  <c r="BI203" i="24"/>
  <c r="BH203" i="24"/>
  <c r="BG203" i="24"/>
  <c r="BF203" i="24"/>
  <c r="T203" i="24"/>
  <c r="R203" i="24"/>
  <c r="P203" i="24"/>
  <c r="BK203" i="24"/>
  <c r="J203" i="24"/>
  <c r="BE203" i="24"/>
  <c r="BI202" i="24"/>
  <c r="BH202" i="24"/>
  <c r="BG202" i="24"/>
  <c r="BF202" i="24"/>
  <c r="T202" i="24"/>
  <c r="R202" i="24"/>
  <c r="P202" i="24"/>
  <c r="BK202" i="24"/>
  <c r="J202" i="24"/>
  <c r="BE202" i="24" s="1"/>
  <c r="BI199" i="24"/>
  <c r="BH199" i="24"/>
  <c r="BG199" i="24"/>
  <c r="BF199" i="24"/>
  <c r="T199" i="24"/>
  <c r="R199" i="24"/>
  <c r="P199" i="24"/>
  <c r="BK199" i="24"/>
  <c r="J199" i="24"/>
  <c r="BE199" i="24"/>
  <c r="BI192" i="24"/>
  <c r="BH192" i="24"/>
  <c r="BG192" i="24"/>
  <c r="BF192" i="24"/>
  <c r="T192" i="24"/>
  <c r="R192" i="24"/>
  <c r="P192" i="24"/>
  <c r="BK192" i="24"/>
  <c r="J192" i="24"/>
  <c r="BE192" i="24" s="1"/>
  <c r="BI188" i="24"/>
  <c r="BH188" i="24"/>
  <c r="BG188" i="24"/>
  <c r="BF188" i="24"/>
  <c r="T188" i="24"/>
  <c r="R188" i="24"/>
  <c r="P188" i="24"/>
  <c r="BK188" i="24"/>
  <c r="J188" i="24"/>
  <c r="BE188" i="24"/>
  <c r="BI182" i="24"/>
  <c r="BH182" i="24"/>
  <c r="BG182" i="24"/>
  <c r="BF182" i="24"/>
  <c r="T182" i="24"/>
  <c r="R182" i="24"/>
  <c r="P182" i="24"/>
  <c r="BK182" i="24"/>
  <c r="J182" i="24"/>
  <c r="BE182" i="24"/>
  <c r="BI181" i="24"/>
  <c r="BH181" i="24"/>
  <c r="BG181" i="24"/>
  <c r="BF181" i="24"/>
  <c r="T181" i="24"/>
  <c r="R181" i="24"/>
  <c r="P181" i="24"/>
  <c r="BK181" i="24"/>
  <c r="J181" i="24"/>
  <c r="BE181" i="24"/>
  <c r="BI177" i="24"/>
  <c r="BH177" i="24"/>
  <c r="BG177" i="24"/>
  <c r="BF177" i="24"/>
  <c r="T177" i="24"/>
  <c r="R177" i="24"/>
  <c r="P177" i="24"/>
  <c r="BK177" i="24"/>
  <c r="J177" i="24"/>
  <c r="BE177" i="24"/>
  <c r="BI172" i="24"/>
  <c r="BH172" i="24"/>
  <c r="BG172" i="24"/>
  <c r="BF172" i="24"/>
  <c r="T172" i="24"/>
  <c r="R172" i="24"/>
  <c r="P172" i="24"/>
  <c r="BK172" i="24"/>
  <c r="J172" i="24"/>
  <c r="BE172" i="24"/>
  <c r="BI167" i="24"/>
  <c r="BH167" i="24"/>
  <c r="BG167" i="24"/>
  <c r="BF167" i="24"/>
  <c r="T167" i="24"/>
  <c r="R167" i="24"/>
  <c r="P167" i="24"/>
  <c r="BK167" i="24"/>
  <c r="J167" i="24"/>
  <c r="BE167" i="24"/>
  <c r="BI163" i="24"/>
  <c r="BH163" i="24"/>
  <c r="BG163" i="24"/>
  <c r="BF163" i="24"/>
  <c r="T163" i="24"/>
  <c r="R163" i="24"/>
  <c r="P163" i="24"/>
  <c r="BK163" i="24"/>
  <c r="J163" i="24"/>
  <c r="BE163" i="24"/>
  <c r="BI160" i="24"/>
  <c r="BH160" i="24"/>
  <c r="BG160" i="24"/>
  <c r="BF160" i="24"/>
  <c r="T160" i="24"/>
  <c r="R160" i="24"/>
  <c r="P160" i="24"/>
  <c r="BK160" i="24"/>
  <c r="J160" i="24"/>
  <c r="BE160" i="24"/>
  <c r="BI156" i="24"/>
  <c r="BH156" i="24"/>
  <c r="BG156" i="24"/>
  <c r="BF156" i="24"/>
  <c r="T156" i="24"/>
  <c r="R156" i="24"/>
  <c r="P156" i="24"/>
  <c r="BK156" i="24"/>
  <c r="J156" i="24"/>
  <c r="BE156" i="24"/>
  <c r="BI153" i="24"/>
  <c r="BH153" i="24"/>
  <c r="BG153" i="24"/>
  <c r="BF153" i="24"/>
  <c r="T153" i="24"/>
  <c r="R153" i="24"/>
  <c r="P153" i="24"/>
  <c r="BK153" i="24"/>
  <c r="J153" i="24"/>
  <c r="BE153" i="24"/>
  <c r="BI148" i="24"/>
  <c r="BH148" i="24"/>
  <c r="BG148" i="24"/>
  <c r="BF148" i="24"/>
  <c r="T148" i="24"/>
  <c r="R148" i="24"/>
  <c r="P148" i="24"/>
  <c r="BK148" i="24"/>
  <c r="J148" i="24"/>
  <c r="BE148" i="24"/>
  <c r="BI145" i="24"/>
  <c r="BH145" i="24"/>
  <c r="BG145" i="24"/>
  <c r="BF145" i="24"/>
  <c r="T145" i="24"/>
  <c r="R145" i="24"/>
  <c r="P145" i="24"/>
  <c r="BK145" i="24"/>
  <c r="J145" i="24"/>
  <c r="BE145" i="24"/>
  <c r="BI140" i="24"/>
  <c r="BH140" i="24"/>
  <c r="BG140" i="24"/>
  <c r="BF140" i="24"/>
  <c r="T140" i="24"/>
  <c r="R140" i="24"/>
  <c r="P140" i="24"/>
  <c r="BK140" i="24"/>
  <c r="J140" i="24"/>
  <c r="BE140" i="24"/>
  <c r="BI135" i="24"/>
  <c r="BH135" i="24"/>
  <c r="BG135" i="24"/>
  <c r="BF135" i="24"/>
  <c r="T135" i="24"/>
  <c r="R135" i="24"/>
  <c r="P135" i="24"/>
  <c r="BK135" i="24"/>
  <c r="J135" i="24"/>
  <c r="BE135" i="24"/>
  <c r="BI133" i="24"/>
  <c r="BH133" i="24"/>
  <c r="BG133" i="24"/>
  <c r="BF133" i="24"/>
  <c r="T133" i="24"/>
  <c r="R133" i="24"/>
  <c r="P133" i="24"/>
  <c r="BK133" i="24"/>
  <c r="J133" i="24"/>
  <c r="BE133" i="24"/>
  <c r="BI130" i="24"/>
  <c r="BH130" i="24"/>
  <c r="BG130" i="24"/>
  <c r="BF130" i="24"/>
  <c r="T130" i="24"/>
  <c r="R130" i="24"/>
  <c r="P130" i="24"/>
  <c r="BK130" i="24"/>
  <c r="J130" i="24"/>
  <c r="BE130" i="24"/>
  <c r="BI127" i="24"/>
  <c r="BH127" i="24"/>
  <c r="BG127" i="24"/>
  <c r="BF127" i="24"/>
  <c r="T127" i="24"/>
  <c r="R127" i="24"/>
  <c r="P127" i="24"/>
  <c r="BK127" i="24"/>
  <c r="J127" i="24"/>
  <c r="BE127" i="24"/>
  <c r="BI124" i="24"/>
  <c r="BH124" i="24"/>
  <c r="BG124" i="24"/>
  <c r="BF124" i="24"/>
  <c r="T124" i="24"/>
  <c r="R124" i="24"/>
  <c r="P124" i="24"/>
  <c r="BK124" i="24"/>
  <c r="J124" i="24"/>
  <c r="BE124" i="24"/>
  <c r="BI119" i="24"/>
  <c r="BH119" i="24"/>
  <c r="BG119" i="24"/>
  <c r="BF119" i="24"/>
  <c r="T119" i="24"/>
  <c r="R119" i="24"/>
  <c r="P119" i="24"/>
  <c r="BK119" i="24"/>
  <c r="J119" i="24"/>
  <c r="BE119" i="24"/>
  <c r="BI114" i="24"/>
  <c r="BH114" i="24"/>
  <c r="BG114" i="24"/>
  <c r="BF114" i="24"/>
  <c r="T114" i="24"/>
  <c r="R114" i="24"/>
  <c r="R102" i="24" s="1"/>
  <c r="P114" i="24"/>
  <c r="BK114" i="24"/>
  <c r="J114" i="24"/>
  <c r="BE114" i="24"/>
  <c r="BI109" i="24"/>
  <c r="BH109" i="24"/>
  <c r="BG109" i="24"/>
  <c r="BF109" i="24"/>
  <c r="T109" i="24"/>
  <c r="R109" i="24"/>
  <c r="P109" i="24"/>
  <c r="BK109" i="24"/>
  <c r="J109" i="24"/>
  <c r="BE109" i="24"/>
  <c r="BI103" i="24"/>
  <c r="BH103" i="24"/>
  <c r="BG103" i="24"/>
  <c r="BF103" i="24"/>
  <c r="T103" i="24"/>
  <c r="T102" i="24"/>
  <c r="R103" i="24"/>
  <c r="P103" i="24"/>
  <c r="P102" i="24" s="1"/>
  <c r="BK103" i="24"/>
  <c r="J103" i="24"/>
  <c r="BE103" i="24"/>
  <c r="J97" i="24"/>
  <c r="J96" i="24"/>
  <c r="F96" i="24"/>
  <c r="F94" i="24"/>
  <c r="E92" i="24"/>
  <c r="J63" i="24"/>
  <c r="J62" i="24"/>
  <c r="F62" i="24"/>
  <c r="F60" i="24"/>
  <c r="E58" i="24"/>
  <c r="J22" i="24"/>
  <c r="E22" i="24"/>
  <c r="F97" i="24"/>
  <c r="F63" i="24"/>
  <c r="J21" i="24"/>
  <c r="J16" i="24"/>
  <c r="J94" i="24"/>
  <c r="J60" i="24"/>
  <c r="E7" i="24"/>
  <c r="E86" i="24"/>
  <c r="E52" i="24"/>
  <c r="J41" i="23"/>
  <c r="J40" i="23"/>
  <c r="AY80" i="1"/>
  <c r="J39" i="23"/>
  <c r="AX80" i="1"/>
  <c r="BI353" i="23"/>
  <c r="BH353" i="23"/>
  <c r="BG353" i="23"/>
  <c r="BF353" i="23"/>
  <c r="T353" i="23"/>
  <c r="T352" i="23"/>
  <c r="R353" i="23"/>
  <c r="R352" i="23"/>
  <c r="P353" i="23"/>
  <c r="P352" i="23"/>
  <c r="BK353" i="23"/>
  <c r="BK352" i="23"/>
  <c r="J352" i="23" s="1"/>
  <c r="J76" i="23" s="1"/>
  <c r="J353" i="23"/>
  <c r="BE353" i="23" s="1"/>
  <c r="BI351" i="23"/>
  <c r="BH351" i="23"/>
  <c r="BG351" i="23"/>
  <c r="BF351" i="23"/>
  <c r="T351" i="23"/>
  <c r="T350" i="23"/>
  <c r="R351" i="23"/>
  <c r="R350" i="23"/>
  <c r="P351" i="23"/>
  <c r="P350" i="23"/>
  <c r="BK351" i="23"/>
  <c r="BK350" i="23"/>
  <c r="J350" i="23" s="1"/>
  <c r="J75" i="23" s="1"/>
  <c r="J351" i="23"/>
  <c r="BE351" i="23"/>
  <c r="BI341" i="23"/>
  <c r="BH341" i="23"/>
  <c r="BG341" i="23"/>
  <c r="BF341" i="23"/>
  <c r="T341" i="23"/>
  <c r="T340" i="23"/>
  <c r="R341" i="23"/>
  <c r="R340" i="23" s="1"/>
  <c r="P341" i="23"/>
  <c r="P340" i="23"/>
  <c r="BK341" i="23"/>
  <c r="BK340" i="23" s="1"/>
  <c r="J340" i="23" s="1"/>
  <c r="J74" i="23" s="1"/>
  <c r="J341" i="23"/>
  <c r="BE341" i="23"/>
  <c r="BI336" i="23"/>
  <c r="BH336" i="23"/>
  <c r="BG336" i="23"/>
  <c r="BF336" i="23"/>
  <c r="T336" i="23"/>
  <c r="R336" i="23"/>
  <c r="P336" i="23"/>
  <c r="BK336" i="23"/>
  <c r="J336" i="23"/>
  <c r="BE336" i="23"/>
  <c r="BI332" i="23"/>
  <c r="BH332" i="23"/>
  <c r="BG332" i="23"/>
  <c r="BF332" i="23"/>
  <c r="T332" i="23"/>
  <c r="R332" i="23"/>
  <c r="R323" i="23" s="1"/>
  <c r="P332" i="23"/>
  <c r="BK332" i="23"/>
  <c r="J332" i="23"/>
  <c r="BE332" i="23"/>
  <c r="BI328" i="23"/>
  <c r="BH328" i="23"/>
  <c r="BG328" i="23"/>
  <c r="BF328" i="23"/>
  <c r="T328" i="23"/>
  <c r="R328" i="23"/>
  <c r="P328" i="23"/>
  <c r="BK328" i="23"/>
  <c r="BK323" i="23" s="1"/>
  <c r="J323" i="23" s="1"/>
  <c r="J73" i="23" s="1"/>
  <c r="J328" i="23"/>
  <c r="BE328" i="23"/>
  <c r="BI324" i="23"/>
  <c r="BH324" i="23"/>
  <c r="BG324" i="23"/>
  <c r="BF324" i="23"/>
  <c r="T324" i="23"/>
  <c r="T323" i="23"/>
  <c r="R324" i="23"/>
  <c r="P324" i="23"/>
  <c r="P323" i="23"/>
  <c r="BK324" i="23"/>
  <c r="J324" i="23"/>
  <c r="BE324" i="23" s="1"/>
  <c r="BI322" i="23"/>
  <c r="BH322" i="23"/>
  <c r="BG322" i="23"/>
  <c r="BF322" i="23"/>
  <c r="T322" i="23"/>
  <c r="R322" i="23"/>
  <c r="P322" i="23"/>
  <c r="BK322" i="23"/>
  <c r="J322" i="23"/>
  <c r="BE322" i="23"/>
  <c r="BI321" i="23"/>
  <c r="BH321" i="23"/>
  <c r="BG321" i="23"/>
  <c r="BF321" i="23"/>
  <c r="T321" i="23"/>
  <c r="R321" i="23"/>
  <c r="P321" i="23"/>
  <c r="BK321" i="23"/>
  <c r="J321" i="23"/>
  <c r="BE321" i="23"/>
  <c r="BI320" i="23"/>
  <c r="BH320" i="23"/>
  <c r="BG320" i="23"/>
  <c r="BF320" i="23"/>
  <c r="T320" i="23"/>
  <c r="R320" i="23"/>
  <c r="P320" i="23"/>
  <c r="BK320" i="23"/>
  <c r="J320" i="23"/>
  <c r="BE320" i="23"/>
  <c r="BI317" i="23"/>
  <c r="BH317" i="23"/>
  <c r="BG317" i="23"/>
  <c r="BF317" i="23"/>
  <c r="T317" i="23"/>
  <c r="R317" i="23"/>
  <c r="P317" i="23"/>
  <c r="BK317" i="23"/>
  <c r="J317" i="23"/>
  <c r="BE317" i="23"/>
  <c r="BI316" i="23"/>
  <c r="BH316" i="23"/>
  <c r="BG316" i="23"/>
  <c r="BF316" i="23"/>
  <c r="T316" i="23"/>
  <c r="R316" i="23"/>
  <c r="P316" i="23"/>
  <c r="BK316" i="23"/>
  <c r="J316" i="23"/>
  <c r="BE316" i="23"/>
  <c r="BI315" i="23"/>
  <c r="BH315" i="23"/>
  <c r="BG315" i="23"/>
  <c r="BF315" i="23"/>
  <c r="T315" i="23"/>
  <c r="R315" i="23"/>
  <c r="P315" i="23"/>
  <c r="BK315" i="23"/>
  <c r="J315" i="23"/>
  <c r="BE315" i="23"/>
  <c r="BI312" i="23"/>
  <c r="BH312" i="23"/>
  <c r="BG312" i="23"/>
  <c r="BF312" i="23"/>
  <c r="T312" i="23"/>
  <c r="R312" i="23"/>
  <c r="P312" i="23"/>
  <c r="BK312" i="23"/>
  <c r="J312" i="23"/>
  <c r="BE312" i="23"/>
  <c r="BI311" i="23"/>
  <c r="BH311" i="23"/>
  <c r="BG311" i="23"/>
  <c r="BF311" i="23"/>
  <c r="T311" i="23"/>
  <c r="R311" i="23"/>
  <c r="P311" i="23"/>
  <c r="BK311" i="23"/>
  <c r="J311" i="23"/>
  <c r="BE311" i="23"/>
  <c r="BI308" i="23"/>
  <c r="BH308" i="23"/>
  <c r="BG308" i="23"/>
  <c r="BF308" i="23"/>
  <c r="T308" i="23"/>
  <c r="R308" i="23"/>
  <c r="P308" i="23"/>
  <c r="BK308" i="23"/>
  <c r="J308" i="23"/>
  <c r="BE308" i="23"/>
  <c r="BI307" i="23"/>
  <c r="BH307" i="23"/>
  <c r="BG307" i="23"/>
  <c r="BF307" i="23"/>
  <c r="T307" i="23"/>
  <c r="R307" i="23"/>
  <c r="P307" i="23"/>
  <c r="BK307" i="23"/>
  <c r="J307" i="23"/>
  <c r="BE307" i="23"/>
  <c r="BI306" i="23"/>
  <c r="BH306" i="23"/>
  <c r="BG306" i="23"/>
  <c r="BF306" i="23"/>
  <c r="T306" i="23"/>
  <c r="R306" i="23"/>
  <c r="P306" i="23"/>
  <c r="BK306" i="23"/>
  <c r="J306" i="23"/>
  <c r="BE306" i="23"/>
  <c r="BI305" i="23"/>
  <c r="BH305" i="23"/>
  <c r="BG305" i="23"/>
  <c r="BF305" i="23"/>
  <c r="T305" i="23"/>
  <c r="R305" i="23"/>
  <c r="P305" i="23"/>
  <c r="BK305" i="23"/>
  <c r="J305" i="23"/>
  <c r="BE305" i="23"/>
  <c r="BI302" i="23"/>
  <c r="BH302" i="23"/>
  <c r="BG302" i="23"/>
  <c r="BF302" i="23"/>
  <c r="T302" i="23"/>
  <c r="R302" i="23"/>
  <c r="P302" i="23"/>
  <c r="BK302" i="23"/>
  <c r="J302" i="23"/>
  <c r="BE302" i="23"/>
  <c r="BI301" i="23"/>
  <c r="BH301" i="23"/>
  <c r="BG301" i="23"/>
  <c r="BF301" i="23"/>
  <c r="T301" i="23"/>
  <c r="R301" i="23"/>
  <c r="P301" i="23"/>
  <c r="BK301" i="23"/>
  <c r="J301" i="23"/>
  <c r="BE301" i="23"/>
  <c r="BI298" i="23"/>
  <c r="BH298" i="23"/>
  <c r="BG298" i="23"/>
  <c r="BF298" i="23"/>
  <c r="T298" i="23"/>
  <c r="R298" i="23"/>
  <c r="P298" i="23"/>
  <c r="BK298" i="23"/>
  <c r="J298" i="23"/>
  <c r="BE298" i="23"/>
  <c r="BI297" i="23"/>
  <c r="BH297" i="23"/>
  <c r="BG297" i="23"/>
  <c r="BF297" i="23"/>
  <c r="T297" i="23"/>
  <c r="R297" i="23"/>
  <c r="P297" i="23"/>
  <c r="BK297" i="23"/>
  <c r="J297" i="23"/>
  <c r="BE297" i="23"/>
  <c r="BI294" i="23"/>
  <c r="BH294" i="23"/>
  <c r="BG294" i="23"/>
  <c r="BF294" i="23"/>
  <c r="T294" i="23"/>
  <c r="R294" i="23"/>
  <c r="P294" i="23"/>
  <c r="BK294" i="23"/>
  <c r="J294" i="23"/>
  <c r="BE294" i="23"/>
  <c r="BI293" i="23"/>
  <c r="BH293" i="23"/>
  <c r="BG293" i="23"/>
  <c r="BF293" i="23"/>
  <c r="T293" i="23"/>
  <c r="R293" i="23"/>
  <c r="P293" i="23"/>
  <c r="BK293" i="23"/>
  <c r="J293" i="23"/>
  <c r="BE293" i="23"/>
  <c r="BI292" i="23"/>
  <c r="BH292" i="23"/>
  <c r="BG292" i="23"/>
  <c r="BF292" i="23"/>
  <c r="T292" i="23"/>
  <c r="R292" i="23"/>
  <c r="P292" i="23"/>
  <c r="BK292" i="23"/>
  <c r="J292" i="23"/>
  <c r="BE292" i="23"/>
  <c r="BI290" i="23"/>
  <c r="BH290" i="23"/>
  <c r="BG290" i="23"/>
  <c r="BF290" i="23"/>
  <c r="T290" i="23"/>
  <c r="R290" i="23"/>
  <c r="P290" i="23"/>
  <c r="BK290" i="23"/>
  <c r="J290" i="23"/>
  <c r="BE290" i="23"/>
  <c r="BI288" i="23"/>
  <c r="BH288" i="23"/>
  <c r="BG288" i="23"/>
  <c r="BF288" i="23"/>
  <c r="T288" i="23"/>
  <c r="R288" i="23"/>
  <c r="R280" i="23" s="1"/>
  <c r="P288" i="23"/>
  <c r="BK288" i="23"/>
  <c r="J288" i="23"/>
  <c r="BE288" i="23"/>
  <c r="BI286" i="23"/>
  <c r="BH286" i="23"/>
  <c r="BG286" i="23"/>
  <c r="BF286" i="23"/>
  <c r="T286" i="23"/>
  <c r="R286" i="23"/>
  <c r="P286" i="23"/>
  <c r="BK286" i="23"/>
  <c r="BK280" i="23" s="1"/>
  <c r="J280" i="23" s="1"/>
  <c r="J286" i="23"/>
  <c r="BE286" i="23"/>
  <c r="BI281" i="23"/>
  <c r="BH281" i="23"/>
  <c r="BG281" i="23"/>
  <c r="BF281" i="23"/>
  <c r="T281" i="23"/>
  <c r="T280" i="23"/>
  <c r="R281" i="23"/>
  <c r="P281" i="23"/>
  <c r="P280" i="23"/>
  <c r="BK281" i="23"/>
  <c r="J281" i="23"/>
  <c r="BE281" i="23" s="1"/>
  <c r="J72" i="23"/>
  <c r="BI276" i="23"/>
  <c r="BH276" i="23"/>
  <c r="BG276" i="23"/>
  <c r="BF276" i="23"/>
  <c r="T276" i="23"/>
  <c r="R276" i="23"/>
  <c r="P276" i="23"/>
  <c r="BK276" i="23"/>
  <c r="J276" i="23"/>
  <c r="BE276" i="23"/>
  <c r="BI272" i="23"/>
  <c r="BH272" i="23"/>
  <c r="BG272" i="23"/>
  <c r="BF272" i="23"/>
  <c r="T272" i="23"/>
  <c r="R272" i="23"/>
  <c r="P272" i="23"/>
  <c r="BK272" i="23"/>
  <c r="J272" i="23"/>
  <c r="BE272" i="23"/>
  <c r="BI268" i="23"/>
  <c r="BH268" i="23"/>
  <c r="BG268" i="23"/>
  <c r="BF268" i="23"/>
  <c r="T268" i="23"/>
  <c r="R268" i="23"/>
  <c r="P268" i="23"/>
  <c r="BK268" i="23"/>
  <c r="J268" i="23"/>
  <c r="BE268" i="23"/>
  <c r="BI264" i="23"/>
  <c r="BH264" i="23"/>
  <c r="BG264" i="23"/>
  <c r="BF264" i="23"/>
  <c r="T264" i="23"/>
  <c r="R264" i="23"/>
  <c r="P264" i="23"/>
  <c r="BK264" i="23"/>
  <c r="J264" i="23"/>
  <c r="BE264" i="23"/>
  <c r="BI260" i="23"/>
  <c r="BH260" i="23"/>
  <c r="BG260" i="23"/>
  <c r="BF260" i="23"/>
  <c r="T260" i="23"/>
  <c r="R260" i="23"/>
  <c r="P260" i="23"/>
  <c r="BK260" i="23"/>
  <c r="J260" i="23"/>
  <c r="BE260" i="23"/>
  <c r="BI256" i="23"/>
  <c r="BH256" i="23"/>
  <c r="BG256" i="23"/>
  <c r="BF256" i="23"/>
  <c r="T256" i="23"/>
  <c r="R256" i="23"/>
  <c r="P256" i="23"/>
  <c r="BK256" i="23"/>
  <c r="J256" i="23"/>
  <c r="BE256" i="23"/>
  <c r="BI252" i="23"/>
  <c r="BH252" i="23"/>
  <c r="BG252" i="23"/>
  <c r="BF252" i="23"/>
  <c r="T252" i="23"/>
  <c r="R252" i="23"/>
  <c r="P252" i="23"/>
  <c r="BK252" i="23"/>
  <c r="J252" i="23"/>
  <c r="BE252" i="23"/>
  <c r="BI247" i="23"/>
  <c r="BH247" i="23"/>
  <c r="BG247" i="23"/>
  <c r="BF247" i="23"/>
  <c r="T247" i="23"/>
  <c r="R247" i="23"/>
  <c r="R237" i="23" s="1"/>
  <c r="P247" i="23"/>
  <c r="BK247" i="23"/>
  <c r="J247" i="23"/>
  <c r="BE247" i="23"/>
  <c r="BI242" i="23"/>
  <c r="BH242" i="23"/>
  <c r="BG242" i="23"/>
  <c r="BF242" i="23"/>
  <c r="T242" i="23"/>
  <c r="R242" i="23"/>
  <c r="P242" i="23"/>
  <c r="BK242" i="23"/>
  <c r="BK237" i="23" s="1"/>
  <c r="J237" i="23" s="1"/>
  <c r="J71" i="23" s="1"/>
  <c r="J242" i="23"/>
  <c r="BE242" i="23"/>
  <c r="BI238" i="23"/>
  <c r="BH238" i="23"/>
  <c r="BG238" i="23"/>
  <c r="BF238" i="23"/>
  <c r="T238" i="23"/>
  <c r="T237" i="23"/>
  <c r="R238" i="23"/>
  <c r="P238" i="23"/>
  <c r="P237" i="23"/>
  <c r="BK238" i="23"/>
  <c r="J238" i="23"/>
  <c r="BE238" i="23" s="1"/>
  <c r="BI234" i="23"/>
  <c r="BH234" i="23"/>
  <c r="BG234" i="23"/>
  <c r="BF234" i="23"/>
  <c r="T234" i="23"/>
  <c r="R234" i="23"/>
  <c r="P234" i="23"/>
  <c r="BK234" i="23"/>
  <c r="J234" i="23"/>
  <c r="BE234" i="23"/>
  <c r="BI226" i="23"/>
  <c r="BH226" i="23"/>
  <c r="BG226" i="23"/>
  <c r="BF226" i="23"/>
  <c r="T226" i="23"/>
  <c r="R226" i="23"/>
  <c r="P226" i="23"/>
  <c r="BK226" i="23"/>
  <c r="J226" i="23"/>
  <c r="BE226" i="23"/>
  <c r="BI225" i="23"/>
  <c r="BH225" i="23"/>
  <c r="BG225" i="23"/>
  <c r="BF225" i="23"/>
  <c r="T225" i="23"/>
  <c r="R225" i="23"/>
  <c r="P225" i="23"/>
  <c r="BK225" i="23"/>
  <c r="J225" i="23"/>
  <c r="BE225" i="23"/>
  <c r="BI222" i="23"/>
  <c r="BH222" i="23"/>
  <c r="BG222" i="23"/>
  <c r="BF222" i="23"/>
  <c r="T222" i="23"/>
  <c r="R222" i="23"/>
  <c r="P222" i="23"/>
  <c r="BK222" i="23"/>
  <c r="J222" i="23"/>
  <c r="BE222" i="23"/>
  <c r="BI221" i="23"/>
  <c r="BH221" i="23"/>
  <c r="BG221" i="23"/>
  <c r="BF221" i="23"/>
  <c r="T221" i="23"/>
  <c r="R221" i="23"/>
  <c r="P221" i="23"/>
  <c r="BK221" i="23"/>
  <c r="J221" i="23"/>
  <c r="BE221" i="23"/>
  <c r="BI220" i="23"/>
  <c r="BH220" i="23"/>
  <c r="BG220" i="23"/>
  <c r="BF220" i="23"/>
  <c r="T220" i="23"/>
  <c r="R220" i="23"/>
  <c r="P220" i="23"/>
  <c r="BK220" i="23"/>
  <c r="J220" i="23"/>
  <c r="BE220" i="23"/>
  <c r="BI219" i="23"/>
  <c r="BH219" i="23"/>
  <c r="BG219" i="23"/>
  <c r="BF219" i="23"/>
  <c r="T219" i="23"/>
  <c r="R219" i="23"/>
  <c r="R211" i="23" s="1"/>
  <c r="P219" i="23"/>
  <c r="BK219" i="23"/>
  <c r="J219" i="23"/>
  <c r="BE219" i="23"/>
  <c r="BI216" i="23"/>
  <c r="BH216" i="23"/>
  <c r="BG216" i="23"/>
  <c r="BF216" i="23"/>
  <c r="T216" i="23"/>
  <c r="R216" i="23"/>
  <c r="P216" i="23"/>
  <c r="BK216" i="23"/>
  <c r="BK211" i="23" s="1"/>
  <c r="J211" i="23" s="1"/>
  <c r="J70" i="23" s="1"/>
  <c r="J216" i="23"/>
  <c r="BE216" i="23"/>
  <c r="BI212" i="23"/>
  <c r="BH212" i="23"/>
  <c r="BG212" i="23"/>
  <c r="BF212" i="23"/>
  <c r="T212" i="23"/>
  <c r="T211" i="23"/>
  <c r="R212" i="23"/>
  <c r="P212" i="23"/>
  <c r="P211" i="23"/>
  <c r="BK212" i="23"/>
  <c r="J212" i="23"/>
  <c r="BE212" i="23" s="1"/>
  <c r="F37" i="23" s="1"/>
  <c r="AZ80" i="1" s="1"/>
  <c r="BI209" i="23"/>
  <c r="BH209" i="23"/>
  <c r="BG209" i="23"/>
  <c r="BF209" i="23"/>
  <c r="T209" i="23"/>
  <c r="R209" i="23"/>
  <c r="P209" i="23"/>
  <c r="BK209" i="23"/>
  <c r="J209" i="23"/>
  <c r="BE209" i="23"/>
  <c r="BI207" i="23"/>
  <c r="BH207" i="23"/>
  <c r="BG207" i="23"/>
  <c r="BF207" i="23"/>
  <c r="T207" i="23"/>
  <c r="R207" i="23"/>
  <c r="P207" i="23"/>
  <c r="BK207" i="23"/>
  <c r="J207" i="23"/>
  <c r="BE207" i="23"/>
  <c r="BI204" i="23"/>
  <c r="BH204" i="23"/>
  <c r="BG204" i="23"/>
  <c r="BF204" i="23"/>
  <c r="T204" i="23"/>
  <c r="R204" i="23"/>
  <c r="P204" i="23"/>
  <c r="BK204" i="23"/>
  <c r="J204" i="23"/>
  <c r="BE204" i="23"/>
  <c r="BI202" i="23"/>
  <c r="BH202" i="23"/>
  <c r="BG202" i="23"/>
  <c r="BF202" i="23"/>
  <c r="T202" i="23"/>
  <c r="R202" i="23"/>
  <c r="P202" i="23"/>
  <c r="BK202" i="23"/>
  <c r="J202" i="23"/>
  <c r="BE202" i="23"/>
  <c r="BI199" i="23"/>
  <c r="BH199" i="23"/>
  <c r="BG199" i="23"/>
  <c r="BF199" i="23"/>
  <c r="T199" i="23"/>
  <c r="R199" i="23"/>
  <c r="P199" i="23"/>
  <c r="BK199" i="23"/>
  <c r="J199" i="23"/>
  <c r="BE199" i="23"/>
  <c r="BI193" i="23"/>
  <c r="BH193" i="23"/>
  <c r="BG193" i="23"/>
  <c r="BF193" i="23"/>
  <c r="T193" i="23"/>
  <c r="R193" i="23"/>
  <c r="P193" i="23"/>
  <c r="BK193" i="23"/>
  <c r="J193" i="23"/>
  <c r="BE193" i="23"/>
  <c r="BI192" i="23"/>
  <c r="BH192" i="23"/>
  <c r="BG192" i="23"/>
  <c r="BF192" i="23"/>
  <c r="T192" i="23"/>
  <c r="R192" i="23"/>
  <c r="P192" i="23"/>
  <c r="BK192" i="23"/>
  <c r="J192" i="23"/>
  <c r="BE192" i="23"/>
  <c r="BI188" i="23"/>
  <c r="BH188" i="23"/>
  <c r="BG188" i="23"/>
  <c r="BF188" i="23"/>
  <c r="T188" i="23"/>
  <c r="R188" i="23"/>
  <c r="P188" i="23"/>
  <c r="BK188" i="23"/>
  <c r="J188" i="23"/>
  <c r="BE188" i="23"/>
  <c r="BI183" i="23"/>
  <c r="BH183" i="23"/>
  <c r="BG183" i="23"/>
  <c r="BF183" i="23"/>
  <c r="T183" i="23"/>
  <c r="R183" i="23"/>
  <c r="P183" i="23"/>
  <c r="BK183" i="23"/>
  <c r="J183" i="23"/>
  <c r="BE183" i="23"/>
  <c r="BI176" i="23"/>
  <c r="BH176" i="23"/>
  <c r="BG176" i="23"/>
  <c r="BF176" i="23"/>
  <c r="T176" i="23"/>
  <c r="R176" i="23"/>
  <c r="P176" i="23"/>
  <c r="BK176" i="23"/>
  <c r="J176" i="23"/>
  <c r="BE176" i="23"/>
  <c r="BI172" i="23"/>
  <c r="BH172" i="23"/>
  <c r="BG172" i="23"/>
  <c r="BF172" i="23"/>
  <c r="T172" i="23"/>
  <c r="R172" i="23"/>
  <c r="P172" i="23"/>
  <c r="BK172" i="23"/>
  <c r="J172" i="23"/>
  <c r="BE172" i="23"/>
  <c r="BI169" i="23"/>
  <c r="BH169" i="23"/>
  <c r="BG169" i="23"/>
  <c r="BF169" i="23"/>
  <c r="T169" i="23"/>
  <c r="R169" i="23"/>
  <c r="P169" i="23"/>
  <c r="BK169" i="23"/>
  <c r="J169" i="23"/>
  <c r="BE169" i="23"/>
  <c r="BI165" i="23"/>
  <c r="BH165" i="23"/>
  <c r="BG165" i="23"/>
  <c r="BF165" i="23"/>
  <c r="T165" i="23"/>
  <c r="R165" i="23"/>
  <c r="P165" i="23"/>
  <c r="BK165" i="23"/>
  <c r="J165" i="23"/>
  <c r="BE165" i="23"/>
  <c r="BI162" i="23"/>
  <c r="BH162" i="23"/>
  <c r="BG162" i="23"/>
  <c r="BF162" i="23"/>
  <c r="T162" i="23"/>
  <c r="R162" i="23"/>
  <c r="P162" i="23"/>
  <c r="BK162" i="23"/>
  <c r="J162" i="23"/>
  <c r="BE162" i="23"/>
  <c r="BI157" i="23"/>
  <c r="BH157" i="23"/>
  <c r="BG157" i="23"/>
  <c r="BF157" i="23"/>
  <c r="T157" i="23"/>
  <c r="R157" i="23"/>
  <c r="P157" i="23"/>
  <c r="BK157" i="23"/>
  <c r="J157" i="23"/>
  <c r="BE157" i="23"/>
  <c r="BI154" i="23"/>
  <c r="BH154" i="23"/>
  <c r="BG154" i="23"/>
  <c r="BF154" i="23"/>
  <c r="T154" i="23"/>
  <c r="R154" i="23"/>
  <c r="P154" i="23"/>
  <c r="BK154" i="23"/>
  <c r="J154" i="23"/>
  <c r="BE154" i="23"/>
  <c r="BI149" i="23"/>
  <c r="BH149" i="23"/>
  <c r="BG149" i="23"/>
  <c r="BF149" i="23"/>
  <c r="T149" i="23"/>
  <c r="R149" i="23"/>
  <c r="P149" i="23"/>
  <c r="BK149" i="23"/>
  <c r="J149" i="23"/>
  <c r="BE149" i="23"/>
  <c r="BI144" i="23"/>
  <c r="BH144" i="23"/>
  <c r="BG144" i="23"/>
  <c r="BF144" i="23"/>
  <c r="T144" i="23"/>
  <c r="R144" i="23"/>
  <c r="P144" i="23"/>
  <c r="BK144" i="23"/>
  <c r="J144" i="23"/>
  <c r="BE144" i="23"/>
  <c r="BI142" i="23"/>
  <c r="BH142" i="23"/>
  <c r="BG142" i="23"/>
  <c r="BF142" i="23"/>
  <c r="T142" i="23"/>
  <c r="R142" i="23"/>
  <c r="P142" i="23"/>
  <c r="BK142" i="23"/>
  <c r="J142" i="23"/>
  <c r="BE142" i="23"/>
  <c r="BI138" i="23"/>
  <c r="BH138" i="23"/>
  <c r="BG138" i="23"/>
  <c r="BF138" i="23"/>
  <c r="T138" i="23"/>
  <c r="R138" i="23"/>
  <c r="P138" i="23"/>
  <c r="BK138" i="23"/>
  <c r="J138" i="23"/>
  <c r="BE138" i="23"/>
  <c r="BI135" i="23"/>
  <c r="BH135" i="23"/>
  <c r="BG135" i="23"/>
  <c r="BF135" i="23"/>
  <c r="T135" i="23"/>
  <c r="R135" i="23"/>
  <c r="P135" i="23"/>
  <c r="BK135" i="23"/>
  <c r="J135" i="23"/>
  <c r="BE135" i="23"/>
  <c r="BI132" i="23"/>
  <c r="BH132" i="23"/>
  <c r="BG132" i="23"/>
  <c r="BF132" i="23"/>
  <c r="T132" i="23"/>
  <c r="R132" i="23"/>
  <c r="P132" i="23"/>
  <c r="BK132" i="23"/>
  <c r="J132" i="23"/>
  <c r="BE132" i="23"/>
  <c r="BI127" i="23"/>
  <c r="BH127" i="23"/>
  <c r="BG127" i="23"/>
  <c r="BF127" i="23"/>
  <c r="T127" i="23"/>
  <c r="R127" i="23"/>
  <c r="P127" i="23"/>
  <c r="BK127" i="23"/>
  <c r="J127" i="23"/>
  <c r="BE127" i="23"/>
  <c r="BI122" i="23"/>
  <c r="BH122" i="23"/>
  <c r="BG122" i="23"/>
  <c r="BF122" i="23"/>
  <c r="T122" i="23"/>
  <c r="R122" i="23"/>
  <c r="P122" i="23"/>
  <c r="BK122" i="23"/>
  <c r="J122" i="23"/>
  <c r="BE122" i="23"/>
  <c r="BI115" i="23"/>
  <c r="BH115" i="23"/>
  <c r="BG115" i="23"/>
  <c r="BF115" i="23"/>
  <c r="T115" i="23"/>
  <c r="T102" i="23" s="1"/>
  <c r="R115" i="23"/>
  <c r="R102" i="23" s="1"/>
  <c r="P115" i="23"/>
  <c r="BK115" i="23"/>
  <c r="J115" i="23"/>
  <c r="BE115" i="23"/>
  <c r="BI109" i="23"/>
  <c r="BH109" i="23"/>
  <c r="BG109" i="23"/>
  <c r="F39" i="23" s="1"/>
  <c r="BB80" i="1" s="1"/>
  <c r="BF109" i="23"/>
  <c r="T109" i="23"/>
  <c r="R109" i="23"/>
  <c r="P109" i="23"/>
  <c r="P102" i="23" s="1"/>
  <c r="BK109" i="23"/>
  <c r="BK102" i="23" s="1"/>
  <c r="J102" i="23" s="1"/>
  <c r="J69" i="23" s="1"/>
  <c r="J109" i="23"/>
  <c r="BE109" i="23"/>
  <c r="BI103" i="23"/>
  <c r="F41" i="23"/>
  <c r="BD80" i="1" s="1"/>
  <c r="BH103" i="23"/>
  <c r="BG103" i="23"/>
  <c r="BF103" i="23"/>
  <c r="T103" i="23"/>
  <c r="R103" i="23"/>
  <c r="P103" i="23"/>
  <c r="BK103" i="23"/>
  <c r="J103" i="23"/>
  <c r="BE103" i="23" s="1"/>
  <c r="J97" i="23"/>
  <c r="J96" i="23"/>
  <c r="F96" i="23"/>
  <c r="F94" i="23"/>
  <c r="E92" i="23"/>
  <c r="J63" i="23"/>
  <c r="J62" i="23"/>
  <c r="F62" i="23"/>
  <c r="F60" i="23"/>
  <c r="E58" i="23"/>
  <c r="J22" i="23"/>
  <c r="E22" i="23"/>
  <c r="J21" i="23"/>
  <c r="J16" i="23"/>
  <c r="E7" i="23"/>
  <c r="E52" i="23" s="1"/>
  <c r="E86" i="23"/>
  <c r="J41" i="22"/>
  <c r="J40" i="22"/>
  <c r="AY79" i="1"/>
  <c r="J39" i="22"/>
  <c r="AX79" i="1"/>
  <c r="BI331" i="22"/>
  <c r="BH331" i="22"/>
  <c r="BG331" i="22"/>
  <c r="BF331" i="22"/>
  <c r="T331" i="22"/>
  <c r="T330" i="22"/>
  <c r="R331" i="22"/>
  <c r="R330" i="22"/>
  <c r="P331" i="22"/>
  <c r="P330" i="22"/>
  <c r="BK331" i="22"/>
  <c r="BK330" i="22"/>
  <c r="J330" i="22"/>
  <c r="J77" i="22" s="1"/>
  <c r="J331" i="22"/>
  <c r="BE331" i="22" s="1"/>
  <c r="BI329" i="22"/>
  <c r="BH329" i="22"/>
  <c r="BG329" i="22"/>
  <c r="BF329" i="22"/>
  <c r="T329" i="22"/>
  <c r="T328" i="22"/>
  <c r="R329" i="22"/>
  <c r="R328" i="22"/>
  <c r="P329" i="22"/>
  <c r="P328" i="22"/>
  <c r="BK329" i="22"/>
  <c r="BK328" i="22"/>
  <c r="J328" i="22"/>
  <c r="J76" i="22" s="1"/>
  <c r="J329" i="22"/>
  <c r="BE329" i="22" s="1"/>
  <c r="BI320" i="22"/>
  <c r="BH320" i="22"/>
  <c r="BG320" i="22"/>
  <c r="BF320" i="22"/>
  <c r="T320" i="22"/>
  <c r="T319" i="22"/>
  <c r="R320" i="22"/>
  <c r="R319" i="22"/>
  <c r="P320" i="22"/>
  <c r="P319" i="22"/>
  <c r="BK320" i="22"/>
  <c r="BK319" i="22"/>
  <c r="J319" i="22"/>
  <c r="J75" i="22" s="1"/>
  <c r="J320" i="22"/>
  <c r="BE320" i="22" s="1"/>
  <c r="BI315" i="22"/>
  <c r="BH315" i="22"/>
  <c r="BG315" i="22"/>
  <c r="BF315" i="22"/>
  <c r="T315" i="22"/>
  <c r="R315" i="22"/>
  <c r="P315" i="22"/>
  <c r="BK315" i="22"/>
  <c r="J315" i="22"/>
  <c r="BE315" i="22"/>
  <c r="BI311" i="22"/>
  <c r="BH311" i="22"/>
  <c r="BG311" i="22"/>
  <c r="BF311" i="22"/>
  <c r="T311" i="22"/>
  <c r="R311" i="22"/>
  <c r="P311" i="22"/>
  <c r="BK311" i="22"/>
  <c r="J311" i="22"/>
  <c r="BE311" i="22"/>
  <c r="BI307" i="22"/>
  <c r="BH307" i="22"/>
  <c r="BG307" i="22"/>
  <c r="BF307" i="22"/>
  <c r="T307" i="22"/>
  <c r="T302" i="22" s="1"/>
  <c r="R307" i="22"/>
  <c r="P307" i="22"/>
  <c r="BK307" i="22"/>
  <c r="J307" i="22"/>
  <c r="BE307" i="22"/>
  <c r="BI303" i="22"/>
  <c r="BH303" i="22"/>
  <c r="BG303" i="22"/>
  <c r="BF303" i="22"/>
  <c r="T303" i="22"/>
  <c r="R303" i="22"/>
  <c r="R302" i="22"/>
  <c r="P303" i="22"/>
  <c r="P302" i="22"/>
  <c r="BK303" i="22"/>
  <c r="BK302" i="22"/>
  <c r="J302" i="22" s="1"/>
  <c r="J74" i="22" s="1"/>
  <c r="J303" i="22"/>
  <c r="BE303" i="22"/>
  <c r="BI301" i="22"/>
  <c r="BH301" i="22"/>
  <c r="BG301" i="22"/>
  <c r="BF301" i="22"/>
  <c r="T301" i="22"/>
  <c r="R301" i="22"/>
  <c r="P301" i="22"/>
  <c r="BK301" i="22"/>
  <c r="J301" i="22"/>
  <c r="BE301" i="22"/>
  <c r="BI300" i="22"/>
  <c r="BH300" i="22"/>
  <c r="BG300" i="22"/>
  <c r="BF300" i="22"/>
  <c r="T300" i="22"/>
  <c r="R300" i="22"/>
  <c r="P300" i="22"/>
  <c r="BK300" i="22"/>
  <c r="J300" i="22"/>
  <c r="BE300" i="22"/>
  <c r="BI299" i="22"/>
  <c r="BH299" i="22"/>
  <c r="BG299" i="22"/>
  <c r="BF299" i="22"/>
  <c r="T299" i="22"/>
  <c r="R299" i="22"/>
  <c r="P299" i="22"/>
  <c r="BK299" i="22"/>
  <c r="J299" i="22"/>
  <c r="BE299" i="22"/>
  <c r="BI298" i="22"/>
  <c r="BH298" i="22"/>
  <c r="BG298" i="22"/>
  <c r="BF298" i="22"/>
  <c r="T298" i="22"/>
  <c r="R298" i="22"/>
  <c r="P298" i="22"/>
  <c r="BK298" i="22"/>
  <c r="J298" i="22"/>
  <c r="BE298" i="22"/>
  <c r="BI297" i="22"/>
  <c r="BH297" i="22"/>
  <c r="BG297" i="22"/>
  <c r="BF297" i="22"/>
  <c r="T297" i="22"/>
  <c r="R297" i="22"/>
  <c r="P297" i="22"/>
  <c r="BK297" i="22"/>
  <c r="J297" i="22"/>
  <c r="BE297" i="22"/>
  <c r="BI296" i="22"/>
  <c r="BH296" i="22"/>
  <c r="BG296" i="22"/>
  <c r="BF296" i="22"/>
  <c r="T296" i="22"/>
  <c r="R296" i="22"/>
  <c r="P296" i="22"/>
  <c r="BK296" i="22"/>
  <c r="J296" i="22"/>
  <c r="BE296" i="22"/>
  <c r="BI293" i="22"/>
  <c r="BH293" i="22"/>
  <c r="BG293" i="22"/>
  <c r="BF293" i="22"/>
  <c r="T293" i="22"/>
  <c r="R293" i="22"/>
  <c r="P293" i="22"/>
  <c r="BK293" i="22"/>
  <c r="J293" i="22"/>
  <c r="BE293" i="22"/>
  <c r="BI292" i="22"/>
  <c r="BH292" i="22"/>
  <c r="BG292" i="22"/>
  <c r="BF292" i="22"/>
  <c r="T292" i="22"/>
  <c r="R292" i="22"/>
  <c r="P292" i="22"/>
  <c r="BK292" i="22"/>
  <c r="J292" i="22"/>
  <c r="BE292" i="22"/>
  <c r="BI289" i="22"/>
  <c r="BH289" i="22"/>
  <c r="BG289" i="22"/>
  <c r="BF289" i="22"/>
  <c r="T289" i="22"/>
  <c r="R289" i="22"/>
  <c r="P289" i="22"/>
  <c r="BK289" i="22"/>
  <c r="J289" i="22"/>
  <c r="BE289" i="22"/>
  <c r="BI288" i="22"/>
  <c r="BH288" i="22"/>
  <c r="BG288" i="22"/>
  <c r="BF288" i="22"/>
  <c r="T288" i="22"/>
  <c r="R288" i="22"/>
  <c r="P288" i="22"/>
  <c r="BK288" i="22"/>
  <c r="J288" i="22"/>
  <c r="BE288" i="22"/>
  <c r="BI287" i="22"/>
  <c r="BH287" i="22"/>
  <c r="BG287" i="22"/>
  <c r="BF287" i="22"/>
  <c r="T287" i="22"/>
  <c r="R287" i="22"/>
  <c r="P287" i="22"/>
  <c r="BK287" i="22"/>
  <c r="J287" i="22"/>
  <c r="BE287" i="22"/>
  <c r="BI286" i="22"/>
  <c r="BH286" i="22"/>
  <c r="BG286" i="22"/>
  <c r="BF286" i="22"/>
  <c r="T286" i="22"/>
  <c r="R286" i="22"/>
  <c r="P286" i="22"/>
  <c r="BK286" i="22"/>
  <c r="J286" i="22"/>
  <c r="BE286" i="22"/>
  <c r="BI283" i="22"/>
  <c r="BH283" i="22"/>
  <c r="BG283" i="22"/>
  <c r="BF283" i="22"/>
  <c r="T283" i="22"/>
  <c r="R283" i="22"/>
  <c r="P283" i="22"/>
  <c r="BK283" i="22"/>
  <c r="J283" i="22"/>
  <c r="BE283" i="22"/>
  <c r="BI282" i="22"/>
  <c r="BH282" i="22"/>
  <c r="BG282" i="22"/>
  <c r="BF282" i="22"/>
  <c r="T282" i="22"/>
  <c r="R282" i="22"/>
  <c r="P282" i="22"/>
  <c r="BK282" i="22"/>
  <c r="J282" i="22"/>
  <c r="BE282" i="22"/>
  <c r="BI279" i="22"/>
  <c r="BH279" i="22"/>
  <c r="BG279" i="22"/>
  <c r="BF279" i="22"/>
  <c r="T279" i="22"/>
  <c r="R279" i="22"/>
  <c r="P279" i="22"/>
  <c r="BK279" i="22"/>
  <c r="J279" i="22"/>
  <c r="BE279" i="22"/>
  <c r="BI277" i="22"/>
  <c r="BH277" i="22"/>
  <c r="BG277" i="22"/>
  <c r="BF277" i="22"/>
  <c r="T277" i="22"/>
  <c r="R277" i="22"/>
  <c r="P277" i="22"/>
  <c r="BK277" i="22"/>
  <c r="J277" i="22"/>
  <c r="BE277" i="22"/>
  <c r="BI275" i="22"/>
  <c r="BH275" i="22"/>
  <c r="BG275" i="22"/>
  <c r="BF275" i="22"/>
  <c r="T275" i="22"/>
  <c r="R275" i="22"/>
  <c r="P275" i="22"/>
  <c r="BK275" i="22"/>
  <c r="J275" i="22"/>
  <c r="BE275" i="22"/>
  <c r="BI273" i="22"/>
  <c r="BH273" i="22"/>
  <c r="BG273" i="22"/>
  <c r="BF273" i="22"/>
  <c r="T273" i="22"/>
  <c r="R273" i="22"/>
  <c r="P273" i="22"/>
  <c r="BK273" i="22"/>
  <c r="J273" i="22"/>
  <c r="BE273" i="22"/>
  <c r="BI268" i="22"/>
  <c r="BH268" i="22"/>
  <c r="BG268" i="22"/>
  <c r="BF268" i="22"/>
  <c r="T268" i="22"/>
  <c r="T267" i="22"/>
  <c r="R268" i="22"/>
  <c r="R267" i="22"/>
  <c r="P268" i="22"/>
  <c r="P267" i="22"/>
  <c r="BK268" i="22"/>
  <c r="BK267" i="22"/>
  <c r="J267" i="22" s="1"/>
  <c r="J268" i="22"/>
  <c r="BE268" i="22" s="1"/>
  <c r="J73" i="22"/>
  <c r="BI263" i="22"/>
  <c r="BH263" i="22"/>
  <c r="BG263" i="22"/>
  <c r="BF263" i="22"/>
  <c r="T263" i="22"/>
  <c r="R263" i="22"/>
  <c r="P263" i="22"/>
  <c r="BK263" i="22"/>
  <c r="J263" i="22"/>
  <c r="BE263" i="22"/>
  <c r="BI259" i="22"/>
  <c r="BH259" i="22"/>
  <c r="BG259" i="22"/>
  <c r="BF259" i="22"/>
  <c r="T259" i="22"/>
  <c r="R259" i="22"/>
  <c r="P259" i="22"/>
  <c r="BK259" i="22"/>
  <c r="J259" i="22"/>
  <c r="BE259" i="22"/>
  <c r="BI255" i="22"/>
  <c r="BH255" i="22"/>
  <c r="BG255" i="22"/>
  <c r="BF255" i="22"/>
  <c r="T255" i="22"/>
  <c r="R255" i="22"/>
  <c r="P255" i="22"/>
  <c r="BK255" i="22"/>
  <c r="J255" i="22"/>
  <c r="BE255" i="22"/>
  <c r="BI251" i="22"/>
  <c r="BH251" i="22"/>
  <c r="BG251" i="22"/>
  <c r="BF251" i="22"/>
  <c r="T251" i="22"/>
  <c r="R251" i="22"/>
  <c r="P251" i="22"/>
  <c r="BK251" i="22"/>
  <c r="J251" i="22"/>
  <c r="BE251" i="22"/>
  <c r="BI247" i="22"/>
  <c r="BH247" i="22"/>
  <c r="BG247" i="22"/>
  <c r="BF247" i="22"/>
  <c r="T247" i="22"/>
  <c r="R247" i="22"/>
  <c r="P247" i="22"/>
  <c r="BK247" i="22"/>
  <c r="J247" i="22"/>
  <c r="BE247" i="22"/>
  <c r="BI242" i="22"/>
  <c r="BH242" i="22"/>
  <c r="BG242" i="22"/>
  <c r="BF242" i="22"/>
  <c r="T242" i="22"/>
  <c r="R242" i="22"/>
  <c r="P242" i="22"/>
  <c r="BK242" i="22"/>
  <c r="J242" i="22"/>
  <c r="BE242" i="22"/>
  <c r="BI238" i="22"/>
  <c r="BH238" i="22"/>
  <c r="BG238" i="22"/>
  <c r="BF238" i="22"/>
  <c r="T238" i="22"/>
  <c r="T237" i="22"/>
  <c r="R238" i="22"/>
  <c r="R237" i="22"/>
  <c r="P238" i="22"/>
  <c r="P237" i="22"/>
  <c r="BK238" i="22"/>
  <c r="BK237" i="22"/>
  <c r="J237" i="22" s="1"/>
  <c r="J72" i="22" s="1"/>
  <c r="J238" i="22"/>
  <c r="BE238" i="22" s="1"/>
  <c r="BI234" i="22"/>
  <c r="BH234" i="22"/>
  <c r="BG234" i="22"/>
  <c r="BF234" i="22"/>
  <c r="T234" i="22"/>
  <c r="R234" i="22"/>
  <c r="P234" i="22"/>
  <c r="BK234" i="22"/>
  <c r="J234" i="22"/>
  <c r="BE234" i="22"/>
  <c r="BI226" i="22"/>
  <c r="BH226" i="22"/>
  <c r="BG226" i="22"/>
  <c r="BF226" i="22"/>
  <c r="T226" i="22"/>
  <c r="R226" i="22"/>
  <c r="P226" i="22"/>
  <c r="BK226" i="22"/>
  <c r="J226" i="22"/>
  <c r="BE226" i="22"/>
  <c r="BI225" i="22"/>
  <c r="BH225" i="22"/>
  <c r="BG225" i="22"/>
  <c r="BF225" i="22"/>
  <c r="T225" i="22"/>
  <c r="R225" i="22"/>
  <c r="P225" i="22"/>
  <c r="BK225" i="22"/>
  <c r="J225" i="22"/>
  <c r="BE225" i="22"/>
  <c r="BI224" i="22"/>
  <c r="BH224" i="22"/>
  <c r="BG224" i="22"/>
  <c r="BF224" i="22"/>
  <c r="T224" i="22"/>
  <c r="R224" i="22"/>
  <c r="R216" i="22" s="1"/>
  <c r="P224" i="22"/>
  <c r="BK224" i="22"/>
  <c r="J224" i="22"/>
  <c r="BE224" i="22"/>
  <c r="BI221" i="22"/>
  <c r="BH221" i="22"/>
  <c r="BG221" i="22"/>
  <c r="BF221" i="22"/>
  <c r="T221" i="22"/>
  <c r="R221" i="22"/>
  <c r="P221" i="22"/>
  <c r="BK221" i="22"/>
  <c r="BK216" i="22" s="1"/>
  <c r="J216" i="22" s="1"/>
  <c r="J71" i="22" s="1"/>
  <c r="J221" i="22"/>
  <c r="BE221" i="22"/>
  <c r="BI217" i="22"/>
  <c r="BH217" i="22"/>
  <c r="BG217" i="22"/>
  <c r="BF217" i="22"/>
  <c r="T217" i="22"/>
  <c r="T216" i="22"/>
  <c r="R217" i="22"/>
  <c r="P217" i="22"/>
  <c r="P216" i="22"/>
  <c r="BK217" i="22"/>
  <c r="J217" i="22"/>
  <c r="BE217" i="22" s="1"/>
  <c r="BI215" i="22"/>
  <c r="BH215" i="22"/>
  <c r="BG215" i="22"/>
  <c r="BF215" i="22"/>
  <c r="T215" i="22"/>
  <c r="R215" i="22"/>
  <c r="P215" i="22"/>
  <c r="BK215" i="22"/>
  <c r="J215" i="22"/>
  <c r="BE215" i="22"/>
  <c r="BI212" i="22"/>
  <c r="BH212" i="22"/>
  <c r="BG212" i="22"/>
  <c r="BF212" i="22"/>
  <c r="T212" i="22"/>
  <c r="T211" i="22"/>
  <c r="R212" i="22"/>
  <c r="R211" i="22"/>
  <c r="P212" i="22"/>
  <c r="P211" i="22"/>
  <c r="BK212" i="22"/>
  <c r="BK211" i="22"/>
  <c r="J211" i="22" s="1"/>
  <c r="J70" i="22" s="1"/>
  <c r="J212" i="22"/>
  <c r="BE212" i="22" s="1"/>
  <c r="BI208" i="22"/>
  <c r="BH208" i="22"/>
  <c r="BG208" i="22"/>
  <c r="BF208" i="22"/>
  <c r="T208" i="22"/>
  <c r="R208" i="22"/>
  <c r="P208" i="22"/>
  <c r="BK208" i="22"/>
  <c r="J208" i="22"/>
  <c r="BE208" i="22"/>
  <c r="BI202" i="22"/>
  <c r="BH202" i="22"/>
  <c r="BG202" i="22"/>
  <c r="BF202" i="22"/>
  <c r="T202" i="22"/>
  <c r="R202" i="22"/>
  <c r="P202" i="22"/>
  <c r="BK202" i="22"/>
  <c r="J202" i="22"/>
  <c r="BE202" i="22"/>
  <c r="BI201" i="22"/>
  <c r="BH201" i="22"/>
  <c r="BG201" i="22"/>
  <c r="BF201" i="22"/>
  <c r="T201" i="22"/>
  <c r="R201" i="22"/>
  <c r="P201" i="22"/>
  <c r="BK201" i="22"/>
  <c r="J201" i="22"/>
  <c r="BE201" i="22"/>
  <c r="BI197" i="22"/>
  <c r="BH197" i="22"/>
  <c r="BG197" i="22"/>
  <c r="BF197" i="22"/>
  <c r="T197" i="22"/>
  <c r="R197" i="22"/>
  <c r="P197" i="22"/>
  <c r="BK197" i="22"/>
  <c r="J197" i="22"/>
  <c r="BE197" i="22"/>
  <c r="BI191" i="22"/>
  <c r="BH191" i="22"/>
  <c r="BG191" i="22"/>
  <c r="BF191" i="22"/>
  <c r="T191" i="22"/>
  <c r="R191" i="22"/>
  <c r="P191" i="22"/>
  <c r="BK191" i="22"/>
  <c r="J191" i="22"/>
  <c r="BE191" i="22"/>
  <c r="BI186" i="22"/>
  <c r="BH186" i="22"/>
  <c r="BG186" i="22"/>
  <c r="BF186" i="22"/>
  <c r="T186" i="22"/>
  <c r="R186" i="22"/>
  <c r="P186" i="22"/>
  <c r="BK186" i="22"/>
  <c r="J186" i="22"/>
  <c r="BE186" i="22"/>
  <c r="BI182" i="22"/>
  <c r="BH182" i="22"/>
  <c r="BG182" i="22"/>
  <c r="BF182" i="22"/>
  <c r="T182" i="22"/>
  <c r="R182" i="22"/>
  <c r="P182" i="22"/>
  <c r="BK182" i="22"/>
  <c r="J182" i="22"/>
  <c r="BE182" i="22"/>
  <c r="BI178" i="22"/>
  <c r="BH178" i="22"/>
  <c r="BG178" i="22"/>
  <c r="BF178" i="22"/>
  <c r="T178" i="22"/>
  <c r="R178" i="22"/>
  <c r="P178" i="22"/>
  <c r="BK178" i="22"/>
  <c r="J178" i="22"/>
  <c r="BE178" i="22"/>
  <c r="BI175" i="22"/>
  <c r="BH175" i="22"/>
  <c r="BG175" i="22"/>
  <c r="BF175" i="22"/>
  <c r="T175" i="22"/>
  <c r="R175" i="22"/>
  <c r="P175" i="22"/>
  <c r="BK175" i="22"/>
  <c r="J175" i="22"/>
  <c r="BE175" i="22"/>
  <c r="BI171" i="22"/>
  <c r="BH171" i="22"/>
  <c r="BG171" i="22"/>
  <c r="BF171" i="22"/>
  <c r="T171" i="22"/>
  <c r="R171" i="22"/>
  <c r="P171" i="22"/>
  <c r="BK171" i="22"/>
  <c r="J171" i="22"/>
  <c r="BE171" i="22"/>
  <c r="BI163" i="22"/>
  <c r="BH163" i="22"/>
  <c r="BG163" i="22"/>
  <c r="BF163" i="22"/>
  <c r="T163" i="22"/>
  <c r="R163" i="22"/>
  <c r="P163" i="22"/>
  <c r="BK163" i="22"/>
  <c r="J163" i="22"/>
  <c r="BE163" i="22"/>
  <c r="BI160" i="22"/>
  <c r="BH160" i="22"/>
  <c r="BG160" i="22"/>
  <c r="BF160" i="22"/>
  <c r="T160" i="22"/>
  <c r="R160" i="22"/>
  <c r="P160" i="22"/>
  <c r="BK160" i="22"/>
  <c r="J160" i="22"/>
  <c r="BE160" i="22"/>
  <c r="BI152" i="22"/>
  <c r="BH152" i="22"/>
  <c r="BG152" i="22"/>
  <c r="BF152" i="22"/>
  <c r="T152" i="22"/>
  <c r="R152" i="22"/>
  <c r="P152" i="22"/>
  <c r="BK152" i="22"/>
  <c r="J152" i="22"/>
  <c r="BE152" i="22"/>
  <c r="BI149" i="22"/>
  <c r="BH149" i="22"/>
  <c r="BG149" i="22"/>
  <c r="BF149" i="22"/>
  <c r="T149" i="22"/>
  <c r="R149" i="22"/>
  <c r="P149" i="22"/>
  <c r="BK149" i="22"/>
  <c r="J149" i="22"/>
  <c r="BE149" i="22"/>
  <c r="BI144" i="22"/>
  <c r="BH144" i="22"/>
  <c r="BG144" i="22"/>
  <c r="BF144" i="22"/>
  <c r="T144" i="22"/>
  <c r="R144" i="22"/>
  <c r="P144" i="22"/>
  <c r="BK144" i="22"/>
  <c r="J144" i="22"/>
  <c r="BE144" i="22"/>
  <c r="BI139" i="22"/>
  <c r="BH139" i="22"/>
  <c r="BG139" i="22"/>
  <c r="BF139" i="22"/>
  <c r="T139" i="22"/>
  <c r="R139" i="22"/>
  <c r="P139" i="22"/>
  <c r="BK139" i="22"/>
  <c r="J139" i="22"/>
  <c r="BE139" i="22"/>
  <c r="BI137" i="22"/>
  <c r="BH137" i="22"/>
  <c r="BG137" i="22"/>
  <c r="BF137" i="22"/>
  <c r="T137" i="22"/>
  <c r="R137" i="22"/>
  <c r="P137" i="22"/>
  <c r="BK137" i="22"/>
  <c r="J137" i="22"/>
  <c r="BE137" i="22"/>
  <c r="BI134" i="22"/>
  <c r="BH134" i="22"/>
  <c r="BG134" i="22"/>
  <c r="BF134" i="22"/>
  <c r="T134" i="22"/>
  <c r="R134" i="22"/>
  <c r="P134" i="22"/>
  <c r="BK134" i="22"/>
  <c r="J134" i="22"/>
  <c r="BE134" i="22"/>
  <c r="BI131" i="22"/>
  <c r="BH131" i="22"/>
  <c r="BG131" i="22"/>
  <c r="BF131" i="22"/>
  <c r="T131" i="22"/>
  <c r="R131" i="22"/>
  <c r="P131" i="22"/>
  <c r="BK131" i="22"/>
  <c r="J131" i="22"/>
  <c r="BE131" i="22"/>
  <c r="BI128" i="22"/>
  <c r="BH128" i="22"/>
  <c r="BG128" i="22"/>
  <c r="BF128" i="22"/>
  <c r="T128" i="22"/>
  <c r="R128" i="22"/>
  <c r="P128" i="22"/>
  <c r="BK128" i="22"/>
  <c r="J128" i="22"/>
  <c r="BE128" i="22"/>
  <c r="BI125" i="22"/>
  <c r="BH125" i="22"/>
  <c r="BG125" i="22"/>
  <c r="BF125" i="22"/>
  <c r="T125" i="22"/>
  <c r="R125" i="22"/>
  <c r="P125" i="22"/>
  <c r="BK125" i="22"/>
  <c r="J125" i="22"/>
  <c r="BE125" i="22"/>
  <c r="BI120" i="22"/>
  <c r="BH120" i="22"/>
  <c r="BG120" i="22"/>
  <c r="BF120" i="22"/>
  <c r="T120" i="22"/>
  <c r="R120" i="22"/>
  <c r="P120" i="22"/>
  <c r="BK120" i="22"/>
  <c r="J120" i="22"/>
  <c r="BE120" i="22"/>
  <c r="BI115" i="22"/>
  <c r="BH115" i="22"/>
  <c r="BG115" i="22"/>
  <c r="BF115" i="22"/>
  <c r="T115" i="22"/>
  <c r="R115" i="22"/>
  <c r="P115" i="22"/>
  <c r="BK115" i="22"/>
  <c r="J115" i="22"/>
  <c r="BE115" i="22"/>
  <c r="BI110" i="22"/>
  <c r="BH110" i="22"/>
  <c r="BG110" i="22"/>
  <c r="BF110" i="22"/>
  <c r="T110" i="22"/>
  <c r="R110" i="22"/>
  <c r="R103" i="22" s="1"/>
  <c r="R102" i="22" s="1"/>
  <c r="R101" i="22" s="1"/>
  <c r="P110" i="22"/>
  <c r="BK110" i="22"/>
  <c r="J110" i="22"/>
  <c r="BE110" i="22"/>
  <c r="BI104" i="22"/>
  <c r="F41" i="22"/>
  <c r="BD79" i="1" s="1"/>
  <c r="BH104" i="22"/>
  <c r="BG104" i="22"/>
  <c r="F39" i="22"/>
  <c r="BB79" i="1" s="1"/>
  <c r="BF104" i="22"/>
  <c r="F38" i="22" s="1"/>
  <c r="BA79" i="1" s="1"/>
  <c r="T104" i="22"/>
  <c r="T103" i="22"/>
  <c r="R104" i="22"/>
  <c r="P104" i="22"/>
  <c r="P103" i="22"/>
  <c r="BK104" i="22"/>
  <c r="BK103" i="22" s="1"/>
  <c r="J104" i="22"/>
  <c r="BE104" i="22" s="1"/>
  <c r="J37" i="22"/>
  <c r="AV79" i="1" s="1"/>
  <c r="J98" i="22"/>
  <c r="J97" i="22"/>
  <c r="F97" i="22"/>
  <c r="F95" i="22"/>
  <c r="E93" i="22"/>
  <c r="J63" i="22"/>
  <c r="J62" i="22"/>
  <c r="F62" i="22"/>
  <c r="F60" i="22"/>
  <c r="E58" i="22"/>
  <c r="J22" i="22"/>
  <c r="E22" i="22"/>
  <c r="F98" i="22" s="1"/>
  <c r="F63" i="22"/>
  <c r="J21" i="22"/>
  <c r="J16" i="22"/>
  <c r="J95" i="22" s="1"/>
  <c r="J60" i="22"/>
  <c r="E7" i="22"/>
  <c r="E87" i="22"/>
  <c r="E52" i="22"/>
  <c r="J41" i="21"/>
  <c r="J40" i="21"/>
  <c r="AY78" i="1"/>
  <c r="J39" i="21"/>
  <c r="AX78" i="1"/>
  <c r="BI348" i="21"/>
  <c r="BH348" i="21"/>
  <c r="BG348" i="21"/>
  <c r="BF348" i="21"/>
  <c r="T348" i="21"/>
  <c r="T347" i="21"/>
  <c r="R348" i="21"/>
  <c r="R347" i="21"/>
  <c r="P348" i="21"/>
  <c r="P347" i="21"/>
  <c r="BK348" i="21"/>
  <c r="BK347" i="21"/>
  <c r="J347" i="21" s="1"/>
  <c r="J348" i="21"/>
  <c r="BE348" i="21" s="1"/>
  <c r="J77" i="21"/>
  <c r="BI346" i="21"/>
  <c r="BH346" i="21"/>
  <c r="BG346" i="21"/>
  <c r="BF346" i="21"/>
  <c r="T346" i="21"/>
  <c r="T345" i="21"/>
  <c r="R346" i="21"/>
  <c r="R345" i="21"/>
  <c r="P346" i="21"/>
  <c r="P345" i="21"/>
  <c r="BK346" i="21"/>
  <c r="BK345" i="21"/>
  <c r="J345" i="21" s="1"/>
  <c r="J76" i="21" s="1"/>
  <c r="J346" i="21"/>
  <c r="BE346" i="21" s="1"/>
  <c r="BI337" i="21"/>
  <c r="BH337" i="21"/>
  <c r="BG337" i="21"/>
  <c r="BF337" i="21"/>
  <c r="T337" i="21"/>
  <c r="T336" i="21"/>
  <c r="R337" i="21"/>
  <c r="R336" i="21"/>
  <c r="P337" i="21"/>
  <c r="P336" i="21"/>
  <c r="BK337" i="21"/>
  <c r="BK336" i="21"/>
  <c r="J336" i="21" s="1"/>
  <c r="J337" i="21"/>
  <c r="BE337" i="21" s="1"/>
  <c r="J75" i="21"/>
  <c r="BI332" i="21"/>
  <c r="BH332" i="21"/>
  <c r="BG332" i="21"/>
  <c r="BF332" i="21"/>
  <c r="T332" i="21"/>
  <c r="R332" i="21"/>
  <c r="P332" i="21"/>
  <c r="BK332" i="21"/>
  <c r="J332" i="21"/>
  <c r="BE332" i="21"/>
  <c r="BI328" i="21"/>
  <c r="BH328" i="21"/>
  <c r="BG328" i="21"/>
  <c r="BF328" i="21"/>
  <c r="T328" i="21"/>
  <c r="R328" i="21"/>
  <c r="R319" i="21" s="1"/>
  <c r="P328" i="21"/>
  <c r="BK328" i="21"/>
  <c r="J328" i="21"/>
  <c r="BE328" i="21"/>
  <c r="BI324" i="21"/>
  <c r="BH324" i="21"/>
  <c r="BG324" i="21"/>
  <c r="BF324" i="21"/>
  <c r="T324" i="21"/>
  <c r="R324" i="21"/>
  <c r="P324" i="21"/>
  <c r="BK324" i="21"/>
  <c r="BK319" i="21" s="1"/>
  <c r="J319" i="21" s="1"/>
  <c r="J74" i="21" s="1"/>
  <c r="J324" i="21"/>
  <c r="BE324" i="21"/>
  <c r="BI320" i="21"/>
  <c r="BH320" i="21"/>
  <c r="BG320" i="21"/>
  <c r="BF320" i="21"/>
  <c r="T320" i="21"/>
  <c r="T319" i="21"/>
  <c r="R320" i="21"/>
  <c r="P320" i="21"/>
  <c r="P319" i="21"/>
  <c r="BK320" i="21"/>
  <c r="J320" i="21"/>
  <c r="BE320" i="21" s="1"/>
  <c r="BI318" i="21"/>
  <c r="BH318" i="21"/>
  <c r="BG318" i="21"/>
  <c r="BF318" i="21"/>
  <c r="T318" i="21"/>
  <c r="R318" i="21"/>
  <c r="P318" i="21"/>
  <c r="BK318" i="21"/>
  <c r="J318" i="21"/>
  <c r="BE318" i="21"/>
  <c r="BI317" i="21"/>
  <c r="BH317" i="21"/>
  <c r="BG317" i="21"/>
  <c r="BF317" i="21"/>
  <c r="T317" i="21"/>
  <c r="R317" i="21"/>
  <c r="P317" i="21"/>
  <c r="BK317" i="21"/>
  <c r="J317" i="21"/>
  <c r="BE317" i="21"/>
  <c r="BI316" i="21"/>
  <c r="BH316" i="21"/>
  <c r="BG316" i="21"/>
  <c r="BF316" i="21"/>
  <c r="T316" i="21"/>
  <c r="R316" i="21"/>
  <c r="P316" i="21"/>
  <c r="BK316" i="21"/>
  <c r="J316" i="21"/>
  <c r="BE316" i="21"/>
  <c r="BI313" i="21"/>
  <c r="BH313" i="21"/>
  <c r="BG313" i="21"/>
  <c r="BF313" i="21"/>
  <c r="T313" i="21"/>
  <c r="R313" i="21"/>
  <c r="P313" i="21"/>
  <c r="BK313" i="21"/>
  <c r="J313" i="21"/>
  <c r="BE313" i="21"/>
  <c r="BI312" i="21"/>
  <c r="BH312" i="21"/>
  <c r="BG312" i="21"/>
  <c r="BF312" i="21"/>
  <c r="T312" i="21"/>
  <c r="R312" i="21"/>
  <c r="P312" i="21"/>
  <c r="BK312" i="21"/>
  <c r="J312" i="21"/>
  <c r="BE312" i="21"/>
  <c r="BI311" i="21"/>
  <c r="BH311" i="21"/>
  <c r="BG311" i="21"/>
  <c r="BF311" i="21"/>
  <c r="T311" i="21"/>
  <c r="R311" i="21"/>
  <c r="P311" i="21"/>
  <c r="BK311" i="21"/>
  <c r="J311" i="21"/>
  <c r="BE311" i="21"/>
  <c r="BI308" i="21"/>
  <c r="BH308" i="21"/>
  <c r="BG308" i="21"/>
  <c r="BF308" i="21"/>
  <c r="T308" i="21"/>
  <c r="R308" i="21"/>
  <c r="P308" i="21"/>
  <c r="BK308" i="21"/>
  <c r="J308" i="21"/>
  <c r="BE308" i="21"/>
  <c r="BI307" i="21"/>
  <c r="BH307" i="21"/>
  <c r="BG307" i="21"/>
  <c r="BF307" i="21"/>
  <c r="T307" i="21"/>
  <c r="R307" i="21"/>
  <c r="P307" i="21"/>
  <c r="BK307" i="21"/>
  <c r="J307" i="21"/>
  <c r="BE307" i="21"/>
  <c r="BI304" i="21"/>
  <c r="BH304" i="21"/>
  <c r="BG304" i="21"/>
  <c r="BF304" i="21"/>
  <c r="T304" i="21"/>
  <c r="R304" i="21"/>
  <c r="P304" i="21"/>
  <c r="BK304" i="21"/>
  <c r="J304" i="21"/>
  <c r="BE304" i="21"/>
  <c r="BI303" i="21"/>
  <c r="BH303" i="21"/>
  <c r="BG303" i="21"/>
  <c r="BF303" i="21"/>
  <c r="T303" i="21"/>
  <c r="R303" i="21"/>
  <c r="P303" i="21"/>
  <c r="BK303" i="21"/>
  <c r="J303" i="21"/>
  <c r="BE303" i="21"/>
  <c r="BI302" i="21"/>
  <c r="BH302" i="21"/>
  <c r="BG302" i="21"/>
  <c r="BF302" i="21"/>
  <c r="T302" i="21"/>
  <c r="R302" i="21"/>
  <c r="P302" i="21"/>
  <c r="BK302" i="21"/>
  <c r="J302" i="21"/>
  <c r="BE302" i="21"/>
  <c r="BI301" i="21"/>
  <c r="BH301" i="21"/>
  <c r="BG301" i="21"/>
  <c r="BF301" i="21"/>
  <c r="T301" i="21"/>
  <c r="R301" i="21"/>
  <c r="P301" i="21"/>
  <c r="BK301" i="21"/>
  <c r="J301" i="21"/>
  <c r="BE301" i="21"/>
  <c r="BI298" i="21"/>
  <c r="BH298" i="21"/>
  <c r="BG298" i="21"/>
  <c r="BF298" i="21"/>
  <c r="T298" i="21"/>
  <c r="R298" i="21"/>
  <c r="P298" i="21"/>
  <c r="BK298" i="21"/>
  <c r="J298" i="21"/>
  <c r="BE298" i="21"/>
  <c r="BI297" i="21"/>
  <c r="BH297" i="21"/>
  <c r="BG297" i="21"/>
  <c r="BF297" i="21"/>
  <c r="T297" i="21"/>
  <c r="R297" i="21"/>
  <c r="P297" i="21"/>
  <c r="BK297" i="21"/>
  <c r="J297" i="21"/>
  <c r="BE297" i="21"/>
  <c r="BI294" i="21"/>
  <c r="BH294" i="21"/>
  <c r="BG294" i="21"/>
  <c r="BF294" i="21"/>
  <c r="T294" i="21"/>
  <c r="R294" i="21"/>
  <c r="P294" i="21"/>
  <c r="BK294" i="21"/>
  <c r="J294" i="21"/>
  <c r="BE294" i="21"/>
  <c r="BI293" i="21"/>
  <c r="BH293" i="21"/>
  <c r="BG293" i="21"/>
  <c r="BF293" i="21"/>
  <c r="T293" i="21"/>
  <c r="R293" i="21"/>
  <c r="P293" i="21"/>
  <c r="BK293" i="21"/>
  <c r="J293" i="21"/>
  <c r="BE293" i="21"/>
  <c r="BI290" i="21"/>
  <c r="BH290" i="21"/>
  <c r="BG290" i="21"/>
  <c r="BF290" i="21"/>
  <c r="T290" i="21"/>
  <c r="R290" i="21"/>
  <c r="P290" i="21"/>
  <c r="BK290" i="21"/>
  <c r="J290" i="21"/>
  <c r="BE290" i="21"/>
  <c r="BI288" i="21"/>
  <c r="BH288" i="21"/>
  <c r="BG288" i="21"/>
  <c r="BF288" i="21"/>
  <c r="T288" i="21"/>
  <c r="R288" i="21"/>
  <c r="P288" i="21"/>
  <c r="BK288" i="21"/>
  <c r="J288" i="21"/>
  <c r="BE288" i="21"/>
  <c r="BI286" i="21"/>
  <c r="BH286" i="21"/>
  <c r="BG286" i="21"/>
  <c r="BF286" i="21"/>
  <c r="T286" i="21"/>
  <c r="R286" i="21"/>
  <c r="R278" i="21" s="1"/>
  <c r="P286" i="21"/>
  <c r="BK286" i="21"/>
  <c r="J286" i="21"/>
  <c r="BE286" i="21"/>
  <c r="BI284" i="21"/>
  <c r="BH284" i="21"/>
  <c r="BG284" i="21"/>
  <c r="BF284" i="21"/>
  <c r="T284" i="21"/>
  <c r="R284" i="21"/>
  <c r="P284" i="21"/>
  <c r="BK284" i="21"/>
  <c r="BK278" i="21" s="1"/>
  <c r="J278" i="21" s="1"/>
  <c r="J73" i="21" s="1"/>
  <c r="J284" i="21"/>
  <c r="BE284" i="21"/>
  <c r="BI279" i="21"/>
  <c r="BH279" i="21"/>
  <c r="BG279" i="21"/>
  <c r="BF279" i="21"/>
  <c r="T279" i="21"/>
  <c r="T278" i="21"/>
  <c r="R279" i="21"/>
  <c r="P279" i="21"/>
  <c r="P278" i="21"/>
  <c r="BK279" i="21"/>
  <c r="J279" i="21"/>
  <c r="BE279" i="21" s="1"/>
  <c r="BI274" i="21"/>
  <c r="BH274" i="21"/>
  <c r="BG274" i="21"/>
  <c r="BF274" i="21"/>
  <c r="T274" i="21"/>
  <c r="R274" i="21"/>
  <c r="P274" i="21"/>
  <c r="BK274" i="21"/>
  <c r="J274" i="21"/>
  <c r="BE274" i="21"/>
  <c r="BI270" i="21"/>
  <c r="BH270" i="21"/>
  <c r="BG270" i="21"/>
  <c r="BF270" i="21"/>
  <c r="T270" i="21"/>
  <c r="R270" i="21"/>
  <c r="P270" i="21"/>
  <c r="BK270" i="21"/>
  <c r="J270" i="21"/>
  <c r="BE270" i="21"/>
  <c r="BI266" i="21"/>
  <c r="BH266" i="21"/>
  <c r="BG266" i="21"/>
  <c r="BF266" i="21"/>
  <c r="T266" i="21"/>
  <c r="R266" i="21"/>
  <c r="P266" i="21"/>
  <c r="BK266" i="21"/>
  <c r="J266" i="21"/>
  <c r="BE266" i="21"/>
  <c r="BI262" i="21"/>
  <c r="BH262" i="21"/>
  <c r="BG262" i="21"/>
  <c r="BF262" i="21"/>
  <c r="T262" i="21"/>
  <c r="R262" i="21"/>
  <c r="P262" i="21"/>
  <c r="BK262" i="21"/>
  <c r="J262" i="21"/>
  <c r="BE262" i="21"/>
  <c r="BI258" i="21"/>
  <c r="BH258" i="21"/>
  <c r="BG258" i="21"/>
  <c r="BF258" i="21"/>
  <c r="T258" i="21"/>
  <c r="R258" i="21"/>
  <c r="R248" i="21" s="1"/>
  <c r="P258" i="21"/>
  <c r="BK258" i="21"/>
  <c r="J258" i="21"/>
  <c r="BE258" i="21"/>
  <c r="BI253" i="21"/>
  <c r="BH253" i="21"/>
  <c r="BG253" i="21"/>
  <c r="BF253" i="21"/>
  <c r="T253" i="21"/>
  <c r="R253" i="21"/>
  <c r="P253" i="21"/>
  <c r="BK253" i="21"/>
  <c r="BK248" i="21" s="1"/>
  <c r="J248" i="21" s="1"/>
  <c r="J72" i="21" s="1"/>
  <c r="J253" i="21"/>
  <c r="BE253" i="21"/>
  <c r="BI249" i="21"/>
  <c r="BH249" i="21"/>
  <c r="BG249" i="21"/>
  <c r="BF249" i="21"/>
  <c r="T249" i="21"/>
  <c r="T248" i="21"/>
  <c r="R249" i="21"/>
  <c r="P249" i="21"/>
  <c r="P248" i="21"/>
  <c r="BK249" i="21"/>
  <c r="J249" i="21"/>
  <c r="BE249" i="21" s="1"/>
  <c r="BI245" i="21"/>
  <c r="BH245" i="21"/>
  <c r="BG245" i="21"/>
  <c r="BF245" i="21"/>
  <c r="T245" i="21"/>
  <c r="R245" i="21"/>
  <c r="P245" i="21"/>
  <c r="BK245" i="21"/>
  <c r="J245" i="21"/>
  <c r="BE245" i="21"/>
  <c r="BI237" i="21"/>
  <c r="BH237" i="21"/>
  <c r="BG237" i="21"/>
  <c r="BF237" i="21"/>
  <c r="T237" i="21"/>
  <c r="R237" i="21"/>
  <c r="P237" i="21"/>
  <c r="BK237" i="21"/>
  <c r="J237" i="21"/>
  <c r="BE237" i="21"/>
  <c r="BI236" i="21"/>
  <c r="BH236" i="21"/>
  <c r="BG236" i="21"/>
  <c r="BF236" i="21"/>
  <c r="T236" i="21"/>
  <c r="R236" i="21"/>
  <c r="P236" i="21"/>
  <c r="BK236" i="21"/>
  <c r="J236" i="21"/>
  <c r="BE236" i="21"/>
  <c r="BI233" i="21"/>
  <c r="BH233" i="21"/>
  <c r="BG233" i="21"/>
  <c r="BF233" i="21"/>
  <c r="T233" i="21"/>
  <c r="R233" i="21"/>
  <c r="P233" i="21"/>
  <c r="BK233" i="21"/>
  <c r="J233" i="21"/>
  <c r="BE233" i="21"/>
  <c r="BI232" i="21"/>
  <c r="BH232" i="21"/>
  <c r="BG232" i="21"/>
  <c r="BF232" i="21"/>
  <c r="T232" i="21"/>
  <c r="R232" i="21"/>
  <c r="P232" i="21"/>
  <c r="BK232" i="21"/>
  <c r="J232" i="21"/>
  <c r="BE232" i="21"/>
  <c r="BI231" i="21"/>
  <c r="BH231" i="21"/>
  <c r="BG231" i="21"/>
  <c r="BF231" i="21"/>
  <c r="T231" i="21"/>
  <c r="R231" i="21"/>
  <c r="P231" i="21"/>
  <c r="BK231" i="21"/>
  <c r="J231" i="21"/>
  <c r="BE231" i="21"/>
  <c r="BI228" i="21"/>
  <c r="BH228" i="21"/>
  <c r="BG228" i="21"/>
  <c r="BF228" i="21"/>
  <c r="T228" i="21"/>
  <c r="R228" i="21"/>
  <c r="P228" i="21"/>
  <c r="BK228" i="21"/>
  <c r="J228" i="21"/>
  <c r="BE228" i="21"/>
  <c r="BI224" i="21"/>
  <c r="BH224" i="21"/>
  <c r="BG224" i="21"/>
  <c r="BF224" i="21"/>
  <c r="T224" i="21"/>
  <c r="T223" i="21"/>
  <c r="R224" i="21"/>
  <c r="R223" i="21"/>
  <c r="P224" i="21"/>
  <c r="P223" i="21"/>
  <c r="BK224" i="21"/>
  <c r="BK223" i="21"/>
  <c r="J223" i="21" s="1"/>
  <c r="J224" i="21"/>
  <c r="BE224" i="21" s="1"/>
  <c r="J71" i="21"/>
  <c r="BI222" i="21"/>
  <c r="BH222" i="21"/>
  <c r="BG222" i="21"/>
  <c r="BF222" i="21"/>
  <c r="T222" i="21"/>
  <c r="R222" i="21"/>
  <c r="P222" i="21"/>
  <c r="BK222" i="21"/>
  <c r="BK218" i="21" s="1"/>
  <c r="J218" i="21" s="1"/>
  <c r="J70" i="21" s="1"/>
  <c r="J222" i="21"/>
  <c r="BE222" i="21"/>
  <c r="BI219" i="21"/>
  <c r="BH219" i="21"/>
  <c r="BG219" i="21"/>
  <c r="BF219" i="21"/>
  <c r="T219" i="21"/>
  <c r="T218" i="21"/>
  <c r="R219" i="21"/>
  <c r="R218" i="21"/>
  <c r="P219" i="21"/>
  <c r="P218" i="21"/>
  <c r="BK219" i="21"/>
  <c r="J219" i="21"/>
  <c r="BE219" i="21" s="1"/>
  <c r="BI215" i="21"/>
  <c r="BH215" i="21"/>
  <c r="BG215" i="21"/>
  <c r="BF215" i="21"/>
  <c r="T215" i="21"/>
  <c r="R215" i="21"/>
  <c r="P215" i="21"/>
  <c r="BK215" i="21"/>
  <c r="J215" i="21"/>
  <c r="BE215" i="21"/>
  <c r="BI209" i="21"/>
  <c r="BH209" i="21"/>
  <c r="BG209" i="21"/>
  <c r="BF209" i="21"/>
  <c r="T209" i="21"/>
  <c r="R209" i="21"/>
  <c r="P209" i="21"/>
  <c r="BK209" i="21"/>
  <c r="J209" i="21"/>
  <c r="BE209" i="21"/>
  <c r="BI208" i="21"/>
  <c r="BH208" i="21"/>
  <c r="BG208" i="21"/>
  <c r="BF208" i="21"/>
  <c r="T208" i="21"/>
  <c r="R208" i="21"/>
  <c r="P208" i="21"/>
  <c r="BK208" i="21"/>
  <c r="J208" i="21"/>
  <c r="BE208" i="21"/>
  <c r="BI204" i="21"/>
  <c r="BH204" i="21"/>
  <c r="BG204" i="21"/>
  <c r="BF204" i="21"/>
  <c r="T204" i="21"/>
  <c r="R204" i="21"/>
  <c r="P204" i="21"/>
  <c r="BK204" i="21"/>
  <c r="J204" i="21"/>
  <c r="BE204" i="21"/>
  <c r="BI198" i="21"/>
  <c r="BH198" i="21"/>
  <c r="BG198" i="21"/>
  <c r="BF198" i="21"/>
  <c r="T198" i="21"/>
  <c r="R198" i="21"/>
  <c r="P198" i="21"/>
  <c r="BK198" i="21"/>
  <c r="J198" i="21"/>
  <c r="BE198" i="21"/>
  <c r="BI193" i="21"/>
  <c r="BH193" i="21"/>
  <c r="BG193" i="21"/>
  <c r="BF193" i="21"/>
  <c r="T193" i="21"/>
  <c r="R193" i="21"/>
  <c r="P193" i="21"/>
  <c r="BK193" i="21"/>
  <c r="J193" i="21"/>
  <c r="BE193" i="21"/>
  <c r="BI189" i="21"/>
  <c r="BH189" i="21"/>
  <c r="BG189" i="21"/>
  <c r="BF189" i="21"/>
  <c r="T189" i="21"/>
  <c r="R189" i="21"/>
  <c r="P189" i="21"/>
  <c r="BK189" i="21"/>
  <c r="J189" i="21"/>
  <c r="BE189" i="21"/>
  <c r="BI185" i="21"/>
  <c r="BH185" i="21"/>
  <c r="BG185" i="21"/>
  <c r="BF185" i="21"/>
  <c r="T185" i="21"/>
  <c r="R185" i="21"/>
  <c r="P185" i="21"/>
  <c r="BK185" i="21"/>
  <c r="J185" i="21"/>
  <c r="BE185" i="21"/>
  <c r="BI182" i="21"/>
  <c r="BH182" i="21"/>
  <c r="BG182" i="21"/>
  <c r="BF182" i="21"/>
  <c r="T182" i="21"/>
  <c r="R182" i="21"/>
  <c r="P182" i="21"/>
  <c r="BK182" i="21"/>
  <c r="J182" i="21"/>
  <c r="BE182" i="21"/>
  <c r="BI179" i="21"/>
  <c r="BH179" i="21"/>
  <c r="BG179" i="21"/>
  <c r="BF179" i="21"/>
  <c r="T179" i="21"/>
  <c r="R179" i="21"/>
  <c r="P179" i="21"/>
  <c r="BK179" i="21"/>
  <c r="J179" i="21"/>
  <c r="BE179" i="21"/>
  <c r="BI175" i="21"/>
  <c r="BH175" i="21"/>
  <c r="BG175" i="21"/>
  <c r="BF175" i="21"/>
  <c r="T175" i="21"/>
  <c r="R175" i="21"/>
  <c r="P175" i="21"/>
  <c r="BK175" i="21"/>
  <c r="J175" i="21"/>
  <c r="BE175" i="21"/>
  <c r="BI171" i="21"/>
  <c r="BH171" i="21"/>
  <c r="BG171" i="21"/>
  <c r="BF171" i="21"/>
  <c r="T171" i="21"/>
  <c r="R171" i="21"/>
  <c r="P171" i="21"/>
  <c r="BK171" i="21"/>
  <c r="J171" i="21"/>
  <c r="BE171" i="21"/>
  <c r="BI163" i="21"/>
  <c r="BH163" i="21"/>
  <c r="BG163" i="21"/>
  <c r="BF163" i="21"/>
  <c r="T163" i="21"/>
  <c r="R163" i="21"/>
  <c r="P163" i="21"/>
  <c r="BK163" i="21"/>
  <c r="J163" i="21"/>
  <c r="BE163" i="21"/>
  <c r="BI160" i="21"/>
  <c r="BH160" i="21"/>
  <c r="BG160" i="21"/>
  <c r="BF160" i="21"/>
  <c r="T160" i="21"/>
  <c r="R160" i="21"/>
  <c r="P160" i="21"/>
  <c r="BK160" i="21"/>
  <c r="J160" i="21"/>
  <c r="BE160" i="21"/>
  <c r="BI152" i="21"/>
  <c r="BH152" i="21"/>
  <c r="BG152" i="21"/>
  <c r="BF152" i="21"/>
  <c r="T152" i="21"/>
  <c r="R152" i="21"/>
  <c r="P152" i="21"/>
  <c r="BK152" i="21"/>
  <c r="J152" i="21"/>
  <c r="BE152" i="21"/>
  <c r="BI149" i="21"/>
  <c r="BH149" i="21"/>
  <c r="BG149" i="21"/>
  <c r="BF149" i="21"/>
  <c r="T149" i="21"/>
  <c r="R149" i="21"/>
  <c r="P149" i="21"/>
  <c r="BK149" i="21"/>
  <c r="J149" i="21"/>
  <c r="BE149" i="21"/>
  <c r="BI144" i="21"/>
  <c r="BH144" i="21"/>
  <c r="BG144" i="21"/>
  <c r="BF144" i="21"/>
  <c r="T144" i="21"/>
  <c r="R144" i="21"/>
  <c r="P144" i="21"/>
  <c r="BK144" i="21"/>
  <c r="J144" i="21"/>
  <c r="BE144" i="21"/>
  <c r="BI139" i="21"/>
  <c r="BH139" i="21"/>
  <c r="BG139" i="21"/>
  <c r="BF139" i="21"/>
  <c r="T139" i="21"/>
  <c r="R139" i="21"/>
  <c r="P139" i="21"/>
  <c r="BK139" i="21"/>
  <c r="J139" i="21"/>
  <c r="BE139" i="21"/>
  <c r="BI137" i="21"/>
  <c r="BH137" i="21"/>
  <c r="BG137" i="21"/>
  <c r="BF137" i="21"/>
  <c r="T137" i="21"/>
  <c r="R137" i="21"/>
  <c r="P137" i="21"/>
  <c r="BK137" i="21"/>
  <c r="J137" i="21"/>
  <c r="BE137" i="21"/>
  <c r="BI134" i="21"/>
  <c r="BH134" i="21"/>
  <c r="BG134" i="21"/>
  <c r="BF134" i="21"/>
  <c r="T134" i="21"/>
  <c r="R134" i="21"/>
  <c r="P134" i="21"/>
  <c r="BK134" i="21"/>
  <c r="J134" i="21"/>
  <c r="BE134" i="21"/>
  <c r="BI131" i="21"/>
  <c r="BH131" i="21"/>
  <c r="BG131" i="21"/>
  <c r="BF131" i="21"/>
  <c r="T131" i="21"/>
  <c r="R131" i="21"/>
  <c r="P131" i="21"/>
  <c r="BK131" i="21"/>
  <c r="J131" i="21"/>
  <c r="BE131" i="21"/>
  <c r="BI128" i="21"/>
  <c r="BH128" i="21"/>
  <c r="BG128" i="21"/>
  <c r="BF128" i="21"/>
  <c r="T128" i="21"/>
  <c r="R128" i="21"/>
  <c r="P128" i="21"/>
  <c r="BK128" i="21"/>
  <c r="J128" i="21"/>
  <c r="BE128" i="21"/>
  <c r="BI125" i="21"/>
  <c r="BH125" i="21"/>
  <c r="BG125" i="21"/>
  <c r="BF125" i="21"/>
  <c r="T125" i="21"/>
  <c r="R125" i="21"/>
  <c r="P125" i="21"/>
  <c r="BK125" i="21"/>
  <c r="J125" i="21"/>
  <c r="BE125" i="21"/>
  <c r="BI120" i="21"/>
  <c r="BH120" i="21"/>
  <c r="BG120" i="21"/>
  <c r="BF120" i="21"/>
  <c r="T120" i="21"/>
  <c r="R120" i="21"/>
  <c r="P120" i="21"/>
  <c r="BK120" i="21"/>
  <c r="J120" i="21"/>
  <c r="BE120" i="21"/>
  <c r="BI115" i="21"/>
  <c r="BH115" i="21"/>
  <c r="BG115" i="21"/>
  <c r="BF115" i="21"/>
  <c r="T115" i="21"/>
  <c r="R115" i="21"/>
  <c r="R103" i="21" s="1"/>
  <c r="P115" i="21"/>
  <c r="BK115" i="21"/>
  <c r="J115" i="21"/>
  <c r="BE115" i="21"/>
  <c r="F37" i="21" s="1"/>
  <c r="AZ78" i="1" s="1"/>
  <c r="BI110" i="21"/>
  <c r="BH110" i="21"/>
  <c r="BG110" i="21"/>
  <c r="BF110" i="21"/>
  <c r="T110" i="21"/>
  <c r="R110" i="21"/>
  <c r="P110" i="21"/>
  <c r="BK110" i="21"/>
  <c r="J110" i="21"/>
  <c r="BE110" i="21"/>
  <c r="BI104" i="21"/>
  <c r="F41" i="21"/>
  <c r="BD78" i="1" s="1"/>
  <c r="BH104" i="21"/>
  <c r="F40" i="21" s="1"/>
  <c r="BC78" i="1" s="1"/>
  <c r="BG104" i="21"/>
  <c r="F39" i="21"/>
  <c r="BB78" i="1" s="1"/>
  <c r="BF104" i="21"/>
  <c r="T104" i="21"/>
  <c r="T103" i="21"/>
  <c r="R104" i="21"/>
  <c r="P104" i="21"/>
  <c r="P103" i="21"/>
  <c r="P102" i="21" s="1"/>
  <c r="P101" i="21" s="1"/>
  <c r="AU78" i="1" s="1"/>
  <c r="BK104" i="21"/>
  <c r="J104" i="21"/>
  <c r="BE104" i="21" s="1"/>
  <c r="J98" i="21"/>
  <c r="J97" i="21"/>
  <c r="F97" i="21"/>
  <c r="F95" i="21"/>
  <c r="E93" i="21"/>
  <c r="J63" i="21"/>
  <c r="J62" i="21"/>
  <c r="F62" i="21"/>
  <c r="F60" i="21"/>
  <c r="E58" i="21"/>
  <c r="J22" i="21"/>
  <c r="E22" i="21"/>
  <c r="J21" i="21"/>
  <c r="J16" i="21"/>
  <c r="E7" i="21"/>
  <c r="E52" i="21" s="1"/>
  <c r="E87" i="21"/>
  <c r="J41" i="20"/>
  <c r="J40" i="20"/>
  <c r="AY77" i="1"/>
  <c r="J39" i="20"/>
  <c r="AX77" i="1"/>
  <c r="BI358" i="20"/>
  <c r="BH358" i="20"/>
  <c r="BG358" i="20"/>
  <c r="BF358" i="20"/>
  <c r="T358" i="20"/>
  <c r="T357" i="20"/>
  <c r="R358" i="20"/>
  <c r="R357" i="20"/>
  <c r="P358" i="20"/>
  <c r="P357" i="20"/>
  <c r="BK358" i="20"/>
  <c r="BK357" i="20"/>
  <c r="J357" i="20" s="1"/>
  <c r="J76" i="20" s="1"/>
  <c r="J358" i="20"/>
  <c r="BE358" i="20" s="1"/>
  <c r="BI356" i="20"/>
  <c r="BH356" i="20"/>
  <c r="BG356" i="20"/>
  <c r="BF356" i="20"/>
  <c r="T356" i="20"/>
  <c r="T355" i="20"/>
  <c r="R356" i="20"/>
  <c r="R355" i="20"/>
  <c r="P356" i="20"/>
  <c r="P355" i="20"/>
  <c r="BK356" i="20"/>
  <c r="BK355" i="20"/>
  <c r="J355" i="20" s="1"/>
  <c r="J75" i="20" s="1"/>
  <c r="J356" i="20"/>
  <c r="BE356" i="20" s="1"/>
  <c r="BI346" i="20"/>
  <c r="BH346" i="20"/>
  <c r="BG346" i="20"/>
  <c r="BF346" i="20"/>
  <c r="T346" i="20"/>
  <c r="T345" i="20"/>
  <c r="R346" i="20"/>
  <c r="R345" i="20"/>
  <c r="P346" i="20"/>
  <c r="P345" i="20"/>
  <c r="BK346" i="20"/>
  <c r="BK345" i="20"/>
  <c r="J345" i="20" s="1"/>
  <c r="J74" i="20" s="1"/>
  <c r="J346" i="20"/>
  <c r="BE346" i="20" s="1"/>
  <c r="BI341" i="20"/>
  <c r="BH341" i="20"/>
  <c r="BG341" i="20"/>
  <c r="BF341" i="20"/>
  <c r="T341" i="20"/>
  <c r="R341" i="20"/>
  <c r="P341" i="20"/>
  <c r="BK341" i="20"/>
  <c r="J341" i="20"/>
  <c r="BE341" i="20"/>
  <c r="BI337" i="20"/>
  <c r="BH337" i="20"/>
  <c r="BG337" i="20"/>
  <c r="BF337" i="20"/>
  <c r="T337" i="20"/>
  <c r="R337" i="20"/>
  <c r="P337" i="20"/>
  <c r="BK337" i="20"/>
  <c r="J337" i="20"/>
  <c r="BE337" i="20"/>
  <c r="BI333" i="20"/>
  <c r="BH333" i="20"/>
  <c r="BG333" i="20"/>
  <c r="BF333" i="20"/>
  <c r="T333" i="20"/>
  <c r="R333" i="20"/>
  <c r="P333" i="20"/>
  <c r="BK333" i="20"/>
  <c r="J333" i="20"/>
  <c r="BE333" i="20"/>
  <c r="BI329" i="20"/>
  <c r="BH329" i="20"/>
  <c r="BG329" i="20"/>
  <c r="BF329" i="20"/>
  <c r="T329" i="20"/>
  <c r="T328" i="20"/>
  <c r="R329" i="20"/>
  <c r="R328" i="20"/>
  <c r="P329" i="20"/>
  <c r="P328" i="20"/>
  <c r="BK329" i="20"/>
  <c r="BK328" i="20"/>
  <c r="J328" i="20" s="1"/>
  <c r="J73" i="20" s="1"/>
  <c r="J329" i="20"/>
  <c r="BE329" i="20" s="1"/>
  <c r="BI327" i="20"/>
  <c r="BH327" i="20"/>
  <c r="BG327" i="20"/>
  <c r="BF327" i="20"/>
  <c r="T327" i="20"/>
  <c r="R327" i="20"/>
  <c r="P327" i="20"/>
  <c r="BK327" i="20"/>
  <c r="J327" i="20"/>
  <c r="BE327" i="20"/>
  <c r="BI326" i="20"/>
  <c r="BH326" i="20"/>
  <c r="BG326" i="20"/>
  <c r="BF326" i="20"/>
  <c r="T326" i="20"/>
  <c r="R326" i="20"/>
  <c r="P326" i="20"/>
  <c r="BK326" i="20"/>
  <c r="J326" i="20"/>
  <c r="BE326" i="20"/>
  <c r="BI325" i="20"/>
  <c r="BH325" i="20"/>
  <c r="BG325" i="20"/>
  <c r="BF325" i="20"/>
  <c r="T325" i="20"/>
  <c r="R325" i="20"/>
  <c r="P325" i="20"/>
  <c r="BK325" i="20"/>
  <c r="J325" i="20"/>
  <c r="BE325" i="20"/>
  <c r="BI322" i="20"/>
  <c r="BH322" i="20"/>
  <c r="BG322" i="20"/>
  <c r="BF322" i="20"/>
  <c r="T322" i="20"/>
  <c r="R322" i="20"/>
  <c r="P322" i="20"/>
  <c r="BK322" i="20"/>
  <c r="J322" i="20"/>
  <c r="BE322" i="20"/>
  <c r="BI321" i="20"/>
  <c r="BH321" i="20"/>
  <c r="BG321" i="20"/>
  <c r="BF321" i="20"/>
  <c r="T321" i="20"/>
  <c r="R321" i="20"/>
  <c r="P321" i="20"/>
  <c r="BK321" i="20"/>
  <c r="J321" i="20"/>
  <c r="BE321" i="20"/>
  <c r="BI318" i="20"/>
  <c r="BH318" i="20"/>
  <c r="BG318" i="20"/>
  <c r="BF318" i="20"/>
  <c r="T318" i="20"/>
  <c r="R318" i="20"/>
  <c r="P318" i="20"/>
  <c r="BK318" i="20"/>
  <c r="J318" i="20"/>
  <c r="BE318" i="20"/>
  <c r="BI317" i="20"/>
  <c r="BH317" i="20"/>
  <c r="BG317" i="20"/>
  <c r="BF317" i="20"/>
  <c r="T317" i="20"/>
  <c r="R317" i="20"/>
  <c r="P317" i="20"/>
  <c r="BK317" i="20"/>
  <c r="J317" i="20"/>
  <c r="BE317" i="20"/>
  <c r="BI316" i="20"/>
  <c r="BH316" i="20"/>
  <c r="BG316" i="20"/>
  <c r="BF316" i="20"/>
  <c r="T316" i="20"/>
  <c r="R316" i="20"/>
  <c r="P316" i="20"/>
  <c r="BK316" i="20"/>
  <c r="J316" i="20"/>
  <c r="BE316" i="20"/>
  <c r="BI313" i="20"/>
  <c r="BH313" i="20"/>
  <c r="BG313" i="20"/>
  <c r="BF313" i="20"/>
  <c r="T313" i="20"/>
  <c r="R313" i="20"/>
  <c r="P313" i="20"/>
  <c r="BK313" i="20"/>
  <c r="J313" i="20"/>
  <c r="BE313" i="20"/>
  <c r="BI312" i="20"/>
  <c r="BH312" i="20"/>
  <c r="BG312" i="20"/>
  <c r="BF312" i="20"/>
  <c r="T312" i="20"/>
  <c r="R312" i="20"/>
  <c r="P312" i="20"/>
  <c r="BK312" i="20"/>
  <c r="J312" i="20"/>
  <c r="BE312" i="20"/>
  <c r="BI309" i="20"/>
  <c r="BH309" i="20"/>
  <c r="BG309" i="20"/>
  <c r="BF309" i="20"/>
  <c r="T309" i="20"/>
  <c r="R309" i="20"/>
  <c r="P309" i="20"/>
  <c r="BK309" i="20"/>
  <c r="J309" i="20"/>
  <c r="BE309" i="20"/>
  <c r="BI308" i="20"/>
  <c r="BH308" i="20"/>
  <c r="BG308" i="20"/>
  <c r="BF308" i="20"/>
  <c r="T308" i="20"/>
  <c r="R308" i="20"/>
  <c r="P308" i="20"/>
  <c r="BK308" i="20"/>
  <c r="J308" i="20"/>
  <c r="BE308" i="20"/>
  <c r="BI307" i="20"/>
  <c r="BH307" i="20"/>
  <c r="BG307" i="20"/>
  <c r="BF307" i="20"/>
  <c r="T307" i="20"/>
  <c r="R307" i="20"/>
  <c r="P307" i="20"/>
  <c r="BK307" i="20"/>
  <c r="J307" i="20"/>
  <c r="BE307" i="20"/>
  <c r="BI306" i="20"/>
  <c r="BH306" i="20"/>
  <c r="BG306" i="20"/>
  <c r="BF306" i="20"/>
  <c r="T306" i="20"/>
  <c r="R306" i="20"/>
  <c r="P306" i="20"/>
  <c r="BK306" i="20"/>
  <c r="J306" i="20"/>
  <c r="BE306" i="20"/>
  <c r="BI303" i="20"/>
  <c r="BH303" i="20"/>
  <c r="BG303" i="20"/>
  <c r="BF303" i="20"/>
  <c r="T303" i="20"/>
  <c r="R303" i="20"/>
  <c r="P303" i="20"/>
  <c r="BK303" i="20"/>
  <c r="J303" i="20"/>
  <c r="BE303" i="20"/>
  <c r="BI302" i="20"/>
  <c r="BH302" i="20"/>
  <c r="BG302" i="20"/>
  <c r="BF302" i="20"/>
  <c r="T302" i="20"/>
  <c r="R302" i="20"/>
  <c r="P302" i="20"/>
  <c r="BK302" i="20"/>
  <c r="J302" i="20"/>
  <c r="BE302" i="20"/>
  <c r="BI299" i="20"/>
  <c r="BH299" i="20"/>
  <c r="BG299" i="20"/>
  <c r="BF299" i="20"/>
  <c r="T299" i="20"/>
  <c r="R299" i="20"/>
  <c r="P299" i="20"/>
  <c r="BK299" i="20"/>
  <c r="J299" i="20"/>
  <c r="BE299" i="20"/>
  <c r="BI298" i="20"/>
  <c r="BH298" i="20"/>
  <c r="BG298" i="20"/>
  <c r="BF298" i="20"/>
  <c r="T298" i="20"/>
  <c r="R298" i="20"/>
  <c r="P298" i="20"/>
  <c r="BK298" i="20"/>
  <c r="J298" i="20"/>
  <c r="BE298" i="20"/>
  <c r="BI295" i="20"/>
  <c r="BH295" i="20"/>
  <c r="BG295" i="20"/>
  <c r="BF295" i="20"/>
  <c r="T295" i="20"/>
  <c r="R295" i="20"/>
  <c r="P295" i="20"/>
  <c r="BK295" i="20"/>
  <c r="J295" i="20"/>
  <c r="BE295" i="20"/>
  <c r="BI293" i="20"/>
  <c r="BH293" i="20"/>
  <c r="BG293" i="20"/>
  <c r="BF293" i="20"/>
  <c r="T293" i="20"/>
  <c r="R293" i="20"/>
  <c r="P293" i="20"/>
  <c r="BK293" i="20"/>
  <c r="J293" i="20"/>
  <c r="BE293" i="20"/>
  <c r="BI291" i="20"/>
  <c r="BH291" i="20"/>
  <c r="BG291" i="20"/>
  <c r="BF291" i="20"/>
  <c r="T291" i="20"/>
  <c r="R291" i="20"/>
  <c r="P291" i="20"/>
  <c r="BK291" i="20"/>
  <c r="J291" i="20"/>
  <c r="BE291" i="20"/>
  <c r="BI289" i="20"/>
  <c r="BH289" i="20"/>
  <c r="BG289" i="20"/>
  <c r="BF289" i="20"/>
  <c r="T289" i="20"/>
  <c r="R289" i="20"/>
  <c r="P289" i="20"/>
  <c r="BK289" i="20"/>
  <c r="J289" i="20"/>
  <c r="BE289" i="20"/>
  <c r="BI284" i="20"/>
  <c r="BH284" i="20"/>
  <c r="BG284" i="20"/>
  <c r="BF284" i="20"/>
  <c r="T284" i="20"/>
  <c r="T283" i="20"/>
  <c r="R284" i="20"/>
  <c r="R283" i="20"/>
  <c r="P284" i="20"/>
  <c r="P283" i="20"/>
  <c r="BK284" i="20"/>
  <c r="BK283" i="20"/>
  <c r="J283" i="20" s="1"/>
  <c r="J284" i="20"/>
  <c r="BE284" i="20" s="1"/>
  <c r="J72" i="20"/>
  <c r="BI279" i="20"/>
  <c r="BH279" i="20"/>
  <c r="BG279" i="20"/>
  <c r="BF279" i="20"/>
  <c r="T279" i="20"/>
  <c r="R279" i="20"/>
  <c r="P279" i="20"/>
  <c r="BK279" i="20"/>
  <c r="J279" i="20"/>
  <c r="BE279" i="20"/>
  <c r="BI275" i="20"/>
  <c r="BH275" i="20"/>
  <c r="BG275" i="20"/>
  <c r="BF275" i="20"/>
  <c r="T275" i="20"/>
  <c r="R275" i="20"/>
  <c r="P275" i="20"/>
  <c r="BK275" i="20"/>
  <c r="J275" i="20"/>
  <c r="BE275" i="20"/>
  <c r="BI271" i="20"/>
  <c r="BH271" i="20"/>
  <c r="BG271" i="20"/>
  <c r="BF271" i="20"/>
  <c r="T271" i="20"/>
  <c r="R271" i="20"/>
  <c r="P271" i="20"/>
  <c r="BK271" i="20"/>
  <c r="J271" i="20"/>
  <c r="BE271" i="20"/>
  <c r="BI267" i="20"/>
  <c r="BH267" i="20"/>
  <c r="BG267" i="20"/>
  <c r="BF267" i="20"/>
  <c r="T267" i="20"/>
  <c r="R267" i="20"/>
  <c r="P267" i="20"/>
  <c r="BK267" i="20"/>
  <c r="J267" i="20"/>
  <c r="BE267" i="20"/>
  <c r="BI263" i="20"/>
  <c r="BH263" i="20"/>
  <c r="BG263" i="20"/>
  <c r="BF263" i="20"/>
  <c r="T263" i="20"/>
  <c r="R263" i="20"/>
  <c r="P263" i="20"/>
  <c r="BK263" i="20"/>
  <c r="J263" i="20"/>
  <c r="BE263" i="20"/>
  <c r="BI259" i="20"/>
  <c r="BH259" i="20"/>
  <c r="BG259" i="20"/>
  <c r="BF259" i="20"/>
  <c r="T259" i="20"/>
  <c r="R259" i="20"/>
  <c r="P259" i="20"/>
  <c r="BK259" i="20"/>
  <c r="J259" i="20"/>
  <c r="BE259" i="20"/>
  <c r="BI255" i="20"/>
  <c r="BH255" i="20"/>
  <c r="BG255" i="20"/>
  <c r="BF255" i="20"/>
  <c r="T255" i="20"/>
  <c r="R255" i="20"/>
  <c r="P255" i="20"/>
  <c r="BK255" i="20"/>
  <c r="J255" i="20"/>
  <c r="BE255" i="20"/>
  <c r="BI250" i="20"/>
  <c r="BH250" i="20"/>
  <c r="BG250" i="20"/>
  <c r="BF250" i="20"/>
  <c r="T250" i="20"/>
  <c r="R250" i="20"/>
  <c r="R240" i="20" s="1"/>
  <c r="P250" i="20"/>
  <c r="BK250" i="20"/>
  <c r="J250" i="20"/>
  <c r="BE250" i="20"/>
  <c r="BI245" i="20"/>
  <c r="BH245" i="20"/>
  <c r="BG245" i="20"/>
  <c r="BF245" i="20"/>
  <c r="T245" i="20"/>
  <c r="R245" i="20"/>
  <c r="P245" i="20"/>
  <c r="BK245" i="20"/>
  <c r="BK240" i="20" s="1"/>
  <c r="J240" i="20" s="1"/>
  <c r="J71" i="20" s="1"/>
  <c r="J245" i="20"/>
  <c r="BE245" i="20"/>
  <c r="BI241" i="20"/>
  <c r="BH241" i="20"/>
  <c r="BG241" i="20"/>
  <c r="BF241" i="20"/>
  <c r="T241" i="20"/>
  <c r="T240" i="20"/>
  <c r="R241" i="20"/>
  <c r="P241" i="20"/>
  <c r="P240" i="20"/>
  <c r="BK241" i="20"/>
  <c r="J241" i="20"/>
  <c r="BE241" i="20" s="1"/>
  <c r="BI237" i="20"/>
  <c r="BH237" i="20"/>
  <c r="BG237" i="20"/>
  <c r="BF237" i="20"/>
  <c r="T237" i="20"/>
  <c r="R237" i="20"/>
  <c r="P237" i="20"/>
  <c r="BK237" i="20"/>
  <c r="J237" i="20"/>
  <c r="BE237" i="20"/>
  <c r="BI229" i="20"/>
  <c r="BH229" i="20"/>
  <c r="BG229" i="20"/>
  <c r="BF229" i="20"/>
  <c r="T229" i="20"/>
  <c r="R229" i="20"/>
  <c r="P229" i="20"/>
  <c r="BK229" i="20"/>
  <c r="J229" i="20"/>
  <c r="BE229" i="20"/>
  <c r="BI228" i="20"/>
  <c r="BH228" i="20"/>
  <c r="BG228" i="20"/>
  <c r="BF228" i="20"/>
  <c r="T228" i="20"/>
  <c r="R228" i="20"/>
  <c r="P228" i="20"/>
  <c r="BK228" i="20"/>
  <c r="J228" i="20"/>
  <c r="BE228" i="20"/>
  <c r="BI225" i="20"/>
  <c r="BH225" i="20"/>
  <c r="BG225" i="20"/>
  <c r="BF225" i="20"/>
  <c r="T225" i="20"/>
  <c r="R225" i="20"/>
  <c r="P225" i="20"/>
  <c r="BK225" i="20"/>
  <c r="J225" i="20"/>
  <c r="BE225" i="20"/>
  <c r="BI224" i="20"/>
  <c r="BH224" i="20"/>
  <c r="BG224" i="20"/>
  <c r="BF224" i="20"/>
  <c r="T224" i="20"/>
  <c r="R224" i="20"/>
  <c r="P224" i="20"/>
  <c r="BK224" i="20"/>
  <c r="J224" i="20"/>
  <c r="BE224" i="20"/>
  <c r="BI223" i="20"/>
  <c r="BH223" i="20"/>
  <c r="BG223" i="20"/>
  <c r="BF223" i="20"/>
  <c r="T223" i="20"/>
  <c r="R223" i="20"/>
  <c r="P223" i="20"/>
  <c r="BK223" i="20"/>
  <c r="J223" i="20"/>
  <c r="BE223" i="20"/>
  <c r="BI222" i="20"/>
  <c r="BH222" i="20"/>
  <c r="BG222" i="20"/>
  <c r="BF222" i="20"/>
  <c r="T222" i="20"/>
  <c r="R222" i="20"/>
  <c r="R214" i="20" s="1"/>
  <c r="P222" i="20"/>
  <c r="BK222" i="20"/>
  <c r="J222" i="20"/>
  <c r="BE222" i="20"/>
  <c r="BI219" i="20"/>
  <c r="BH219" i="20"/>
  <c r="BG219" i="20"/>
  <c r="BF219" i="20"/>
  <c r="T219" i="20"/>
  <c r="R219" i="20"/>
  <c r="P219" i="20"/>
  <c r="BK219" i="20"/>
  <c r="BK214" i="20" s="1"/>
  <c r="J214" i="20" s="1"/>
  <c r="J70" i="20" s="1"/>
  <c r="J219" i="20"/>
  <c r="BE219" i="20"/>
  <c r="BI215" i="20"/>
  <c r="BH215" i="20"/>
  <c r="BG215" i="20"/>
  <c r="BF215" i="20"/>
  <c r="T215" i="20"/>
  <c r="T214" i="20"/>
  <c r="R215" i="20"/>
  <c r="P215" i="20"/>
  <c r="P214" i="20"/>
  <c r="BK215" i="20"/>
  <c r="J215" i="20"/>
  <c r="BE215" i="20" s="1"/>
  <c r="BI212" i="20"/>
  <c r="BH212" i="20"/>
  <c r="BG212" i="20"/>
  <c r="BF212" i="20"/>
  <c r="T212" i="20"/>
  <c r="R212" i="20"/>
  <c r="P212" i="20"/>
  <c r="BK212" i="20"/>
  <c r="J212" i="20"/>
  <c r="BE212" i="20"/>
  <c r="BI210" i="20"/>
  <c r="BH210" i="20"/>
  <c r="BG210" i="20"/>
  <c r="BF210" i="20"/>
  <c r="T210" i="20"/>
  <c r="R210" i="20"/>
  <c r="P210" i="20"/>
  <c r="BK210" i="20"/>
  <c r="J210" i="20"/>
  <c r="BE210" i="20"/>
  <c r="BI207" i="20"/>
  <c r="BH207" i="20"/>
  <c r="BG207" i="20"/>
  <c r="BF207" i="20"/>
  <c r="T207" i="20"/>
  <c r="R207" i="20"/>
  <c r="P207" i="20"/>
  <c r="BK207" i="20"/>
  <c r="J207" i="20"/>
  <c r="BE207" i="20"/>
  <c r="BI205" i="20"/>
  <c r="BH205" i="20"/>
  <c r="BG205" i="20"/>
  <c r="BF205" i="20"/>
  <c r="T205" i="20"/>
  <c r="R205" i="20"/>
  <c r="P205" i="20"/>
  <c r="BK205" i="20"/>
  <c r="J205" i="20"/>
  <c r="BE205" i="20"/>
  <c r="BI202" i="20"/>
  <c r="BH202" i="20"/>
  <c r="BG202" i="20"/>
  <c r="BF202" i="20"/>
  <c r="T202" i="20"/>
  <c r="R202" i="20"/>
  <c r="P202" i="20"/>
  <c r="BK202" i="20"/>
  <c r="J202" i="20"/>
  <c r="BE202" i="20"/>
  <c r="BI196" i="20"/>
  <c r="BH196" i="20"/>
  <c r="BG196" i="20"/>
  <c r="BF196" i="20"/>
  <c r="T196" i="20"/>
  <c r="R196" i="20"/>
  <c r="P196" i="20"/>
  <c r="BK196" i="20"/>
  <c r="J196" i="20"/>
  <c r="BE196" i="20"/>
  <c r="BI195" i="20"/>
  <c r="BH195" i="20"/>
  <c r="BG195" i="20"/>
  <c r="BF195" i="20"/>
  <c r="T195" i="20"/>
  <c r="R195" i="20"/>
  <c r="P195" i="20"/>
  <c r="BK195" i="20"/>
  <c r="J195" i="20"/>
  <c r="BE195" i="20"/>
  <c r="BI192" i="20"/>
  <c r="BH192" i="20"/>
  <c r="BG192" i="20"/>
  <c r="BF192" i="20"/>
  <c r="T192" i="20"/>
  <c r="R192" i="20"/>
  <c r="P192" i="20"/>
  <c r="BK192" i="20"/>
  <c r="J192" i="20"/>
  <c r="BE192" i="20"/>
  <c r="BI188" i="20"/>
  <c r="BH188" i="20"/>
  <c r="BG188" i="20"/>
  <c r="BF188" i="20"/>
  <c r="T188" i="20"/>
  <c r="R188" i="20"/>
  <c r="P188" i="20"/>
  <c r="BK188" i="20"/>
  <c r="J188" i="20"/>
  <c r="BE188" i="20"/>
  <c r="BI183" i="20"/>
  <c r="BH183" i="20"/>
  <c r="BG183" i="20"/>
  <c r="BF183" i="20"/>
  <c r="T183" i="20"/>
  <c r="R183" i="20"/>
  <c r="P183" i="20"/>
  <c r="BK183" i="20"/>
  <c r="J183" i="20"/>
  <c r="BE183" i="20"/>
  <c r="BI176" i="20"/>
  <c r="BH176" i="20"/>
  <c r="BG176" i="20"/>
  <c r="BF176" i="20"/>
  <c r="T176" i="20"/>
  <c r="R176" i="20"/>
  <c r="P176" i="20"/>
  <c r="BK176" i="20"/>
  <c r="J176" i="20"/>
  <c r="BE176" i="20"/>
  <c r="BI172" i="20"/>
  <c r="BH172" i="20"/>
  <c r="BG172" i="20"/>
  <c r="BF172" i="20"/>
  <c r="T172" i="20"/>
  <c r="R172" i="20"/>
  <c r="P172" i="20"/>
  <c r="BK172" i="20"/>
  <c r="J172" i="20"/>
  <c r="BE172" i="20"/>
  <c r="BI169" i="20"/>
  <c r="BH169" i="20"/>
  <c r="BG169" i="20"/>
  <c r="BF169" i="20"/>
  <c r="T169" i="20"/>
  <c r="R169" i="20"/>
  <c r="P169" i="20"/>
  <c r="BK169" i="20"/>
  <c r="J169" i="20"/>
  <c r="BE169" i="20"/>
  <c r="BI165" i="20"/>
  <c r="BH165" i="20"/>
  <c r="BG165" i="20"/>
  <c r="BF165" i="20"/>
  <c r="T165" i="20"/>
  <c r="R165" i="20"/>
  <c r="P165" i="20"/>
  <c r="BK165" i="20"/>
  <c r="J165" i="20"/>
  <c r="BE165" i="20"/>
  <c r="BI162" i="20"/>
  <c r="BH162" i="20"/>
  <c r="BG162" i="20"/>
  <c r="BF162" i="20"/>
  <c r="T162" i="20"/>
  <c r="R162" i="20"/>
  <c r="P162" i="20"/>
  <c r="BK162" i="20"/>
  <c r="J162" i="20"/>
  <c r="BE162" i="20"/>
  <c r="BI157" i="20"/>
  <c r="BH157" i="20"/>
  <c r="BG157" i="20"/>
  <c r="BF157" i="20"/>
  <c r="T157" i="20"/>
  <c r="R157" i="20"/>
  <c r="P157" i="20"/>
  <c r="BK157" i="20"/>
  <c r="J157" i="20"/>
  <c r="BE157" i="20"/>
  <c r="BI154" i="20"/>
  <c r="BH154" i="20"/>
  <c r="BG154" i="20"/>
  <c r="BF154" i="20"/>
  <c r="T154" i="20"/>
  <c r="R154" i="20"/>
  <c r="P154" i="20"/>
  <c r="BK154" i="20"/>
  <c r="J154" i="20"/>
  <c r="BE154" i="20"/>
  <c r="BI149" i="20"/>
  <c r="BH149" i="20"/>
  <c r="BG149" i="20"/>
  <c r="BF149" i="20"/>
  <c r="T149" i="20"/>
  <c r="R149" i="20"/>
  <c r="P149" i="20"/>
  <c r="BK149" i="20"/>
  <c r="J149" i="20"/>
  <c r="BE149" i="20"/>
  <c r="BI144" i="20"/>
  <c r="BH144" i="20"/>
  <c r="BG144" i="20"/>
  <c r="BF144" i="20"/>
  <c r="T144" i="20"/>
  <c r="R144" i="20"/>
  <c r="P144" i="20"/>
  <c r="BK144" i="20"/>
  <c r="J144" i="20"/>
  <c r="BE144" i="20"/>
  <c r="BI142" i="20"/>
  <c r="BH142" i="20"/>
  <c r="BG142" i="20"/>
  <c r="BF142" i="20"/>
  <c r="T142" i="20"/>
  <c r="R142" i="20"/>
  <c r="P142" i="20"/>
  <c r="BK142" i="20"/>
  <c r="J142" i="20"/>
  <c r="BE142" i="20"/>
  <c r="BI138" i="20"/>
  <c r="BH138" i="20"/>
  <c r="BG138" i="20"/>
  <c r="BF138" i="20"/>
  <c r="T138" i="20"/>
  <c r="R138" i="20"/>
  <c r="P138" i="20"/>
  <c r="BK138" i="20"/>
  <c r="J138" i="20"/>
  <c r="BE138" i="20"/>
  <c r="BI135" i="20"/>
  <c r="BH135" i="20"/>
  <c r="BG135" i="20"/>
  <c r="BF135" i="20"/>
  <c r="T135" i="20"/>
  <c r="R135" i="20"/>
  <c r="P135" i="20"/>
  <c r="BK135" i="20"/>
  <c r="J135" i="20"/>
  <c r="BE135" i="20"/>
  <c r="BI132" i="20"/>
  <c r="BH132" i="20"/>
  <c r="BG132" i="20"/>
  <c r="BF132" i="20"/>
  <c r="T132" i="20"/>
  <c r="R132" i="20"/>
  <c r="P132" i="20"/>
  <c r="BK132" i="20"/>
  <c r="J132" i="20"/>
  <c r="BE132" i="20"/>
  <c r="BI127" i="20"/>
  <c r="BH127" i="20"/>
  <c r="BG127" i="20"/>
  <c r="BF127" i="20"/>
  <c r="T127" i="20"/>
  <c r="R127" i="20"/>
  <c r="P127" i="20"/>
  <c r="BK127" i="20"/>
  <c r="J127" i="20"/>
  <c r="BE127" i="20"/>
  <c r="BI122" i="20"/>
  <c r="BH122" i="20"/>
  <c r="BG122" i="20"/>
  <c r="BF122" i="20"/>
  <c r="T122" i="20"/>
  <c r="R122" i="20"/>
  <c r="P122" i="20"/>
  <c r="BK122" i="20"/>
  <c r="J122" i="20"/>
  <c r="BE122" i="20"/>
  <c r="BI115" i="20"/>
  <c r="BH115" i="20"/>
  <c r="BG115" i="20"/>
  <c r="BF115" i="20"/>
  <c r="T115" i="20"/>
  <c r="R115" i="20"/>
  <c r="P115" i="20"/>
  <c r="BK115" i="20"/>
  <c r="J115" i="20"/>
  <c r="BE115" i="20"/>
  <c r="BI109" i="20"/>
  <c r="BH109" i="20"/>
  <c r="BG109" i="20"/>
  <c r="BF109" i="20"/>
  <c r="T109" i="20"/>
  <c r="R109" i="20"/>
  <c r="R102" i="20" s="1"/>
  <c r="R101" i="20" s="1"/>
  <c r="R100" i="20" s="1"/>
  <c r="P109" i="20"/>
  <c r="BK109" i="20"/>
  <c r="J109" i="20"/>
  <c r="BE109" i="20"/>
  <c r="BI103" i="20"/>
  <c r="F41" i="20"/>
  <c r="BD77" i="1" s="1"/>
  <c r="BH103" i="20"/>
  <c r="BG103" i="20"/>
  <c r="F39" i="20"/>
  <c r="BB77" i="1" s="1"/>
  <c r="BF103" i="20"/>
  <c r="F38" i="20" s="1"/>
  <c r="BA77" i="1" s="1"/>
  <c r="T103" i="20"/>
  <c r="T102" i="20"/>
  <c r="R103" i="20"/>
  <c r="P103" i="20"/>
  <c r="P102" i="20"/>
  <c r="P101" i="20" s="1"/>
  <c r="P100" i="20" s="1"/>
  <c r="AU77" i="1" s="1"/>
  <c r="BK103" i="20"/>
  <c r="BK102" i="20" s="1"/>
  <c r="J103" i="20"/>
  <c r="BE103" i="20" s="1"/>
  <c r="J37" i="20"/>
  <c r="AV77" i="1" s="1"/>
  <c r="J97" i="20"/>
  <c r="J96" i="20"/>
  <c r="F96" i="20"/>
  <c r="F94" i="20"/>
  <c r="E92" i="20"/>
  <c r="J63" i="20"/>
  <c r="J62" i="20"/>
  <c r="F62" i="20"/>
  <c r="F60" i="20"/>
  <c r="E58" i="20"/>
  <c r="J22" i="20"/>
  <c r="E22" i="20"/>
  <c r="F97" i="20" s="1"/>
  <c r="F63" i="20"/>
  <c r="J21" i="20"/>
  <c r="J16" i="20"/>
  <c r="J94" i="20" s="1"/>
  <c r="J60" i="20"/>
  <c r="E7" i="20"/>
  <c r="E86" i="20"/>
  <c r="E52" i="20"/>
  <c r="J41" i="19"/>
  <c r="J40" i="19"/>
  <c r="AY76" i="1"/>
  <c r="J39" i="19"/>
  <c r="AX76" i="1"/>
  <c r="BI369" i="19"/>
  <c r="BH369" i="19"/>
  <c r="BG369" i="19"/>
  <c r="BF369" i="19"/>
  <c r="T369" i="19"/>
  <c r="T368" i="19"/>
  <c r="R369" i="19"/>
  <c r="R368" i="19"/>
  <c r="P369" i="19"/>
  <c r="P368" i="19"/>
  <c r="BK369" i="19"/>
  <c r="BK368" i="19"/>
  <c r="J368" i="19" s="1"/>
  <c r="J369" i="19"/>
  <c r="BE369" i="19" s="1"/>
  <c r="J76" i="19"/>
  <c r="BI367" i="19"/>
  <c r="BH367" i="19"/>
  <c r="BG367" i="19"/>
  <c r="BF367" i="19"/>
  <c r="T367" i="19"/>
  <c r="T366" i="19"/>
  <c r="R367" i="19"/>
  <c r="R366" i="19"/>
  <c r="P367" i="19"/>
  <c r="P366" i="19"/>
  <c r="BK367" i="19"/>
  <c r="BK366" i="19"/>
  <c r="J366" i="19" s="1"/>
  <c r="J75" i="19" s="1"/>
  <c r="J367" i="19"/>
  <c r="BE367" i="19" s="1"/>
  <c r="BI358" i="19"/>
  <c r="BH358" i="19"/>
  <c r="BG358" i="19"/>
  <c r="BF358" i="19"/>
  <c r="T358" i="19"/>
  <c r="T357" i="19"/>
  <c r="R358" i="19"/>
  <c r="R357" i="19"/>
  <c r="P358" i="19"/>
  <c r="P357" i="19"/>
  <c r="BK358" i="19"/>
  <c r="BK357" i="19"/>
  <c r="J357" i="19" s="1"/>
  <c r="J358" i="19"/>
  <c r="BE358" i="19" s="1"/>
  <c r="J74" i="19"/>
  <c r="BI353" i="19"/>
  <c r="BH353" i="19"/>
  <c r="BG353" i="19"/>
  <c r="BF353" i="19"/>
  <c r="T353" i="19"/>
  <c r="R353" i="19"/>
  <c r="P353" i="19"/>
  <c r="BK353" i="19"/>
  <c r="J353" i="19"/>
  <c r="BE353" i="19"/>
  <c r="BI349" i="19"/>
  <c r="BH349" i="19"/>
  <c r="BG349" i="19"/>
  <c r="BF349" i="19"/>
  <c r="T349" i="19"/>
  <c r="R349" i="19"/>
  <c r="R340" i="19" s="1"/>
  <c r="P349" i="19"/>
  <c r="BK349" i="19"/>
  <c r="J349" i="19"/>
  <c r="BE349" i="19"/>
  <c r="BI345" i="19"/>
  <c r="BH345" i="19"/>
  <c r="BG345" i="19"/>
  <c r="BF345" i="19"/>
  <c r="T345" i="19"/>
  <c r="R345" i="19"/>
  <c r="P345" i="19"/>
  <c r="BK345" i="19"/>
  <c r="BK340" i="19" s="1"/>
  <c r="J340" i="19" s="1"/>
  <c r="J73" i="19" s="1"/>
  <c r="J345" i="19"/>
  <c r="BE345" i="19"/>
  <c r="BI341" i="19"/>
  <c r="BH341" i="19"/>
  <c r="BG341" i="19"/>
  <c r="BF341" i="19"/>
  <c r="T341" i="19"/>
  <c r="T340" i="19"/>
  <c r="R341" i="19"/>
  <c r="P341" i="19"/>
  <c r="P340" i="19"/>
  <c r="BK341" i="19"/>
  <c r="J341" i="19"/>
  <c r="BE341" i="19" s="1"/>
  <c r="BI339" i="19"/>
  <c r="BH339" i="19"/>
  <c r="BG339" i="19"/>
  <c r="BF339" i="19"/>
  <c r="T339" i="19"/>
  <c r="R339" i="19"/>
  <c r="P339" i="19"/>
  <c r="BK339" i="19"/>
  <c r="J339" i="19"/>
  <c r="BE339" i="19"/>
  <c r="BI338" i="19"/>
  <c r="BH338" i="19"/>
  <c r="BG338" i="19"/>
  <c r="BF338" i="19"/>
  <c r="T338" i="19"/>
  <c r="R338" i="19"/>
  <c r="P338" i="19"/>
  <c r="BK338" i="19"/>
  <c r="J338" i="19"/>
  <c r="BE338" i="19"/>
  <c r="BI337" i="19"/>
  <c r="BH337" i="19"/>
  <c r="BG337" i="19"/>
  <c r="BF337" i="19"/>
  <c r="T337" i="19"/>
  <c r="R337" i="19"/>
  <c r="P337" i="19"/>
  <c r="BK337" i="19"/>
  <c r="J337" i="19"/>
  <c r="BE337" i="19"/>
  <c r="BI334" i="19"/>
  <c r="BH334" i="19"/>
  <c r="BG334" i="19"/>
  <c r="BF334" i="19"/>
  <c r="T334" i="19"/>
  <c r="R334" i="19"/>
  <c r="P334" i="19"/>
  <c r="BK334" i="19"/>
  <c r="J334" i="19"/>
  <c r="BE334" i="19"/>
  <c r="BI333" i="19"/>
  <c r="BH333" i="19"/>
  <c r="BG333" i="19"/>
  <c r="BF333" i="19"/>
  <c r="T333" i="19"/>
  <c r="R333" i="19"/>
  <c r="P333" i="19"/>
  <c r="BK333" i="19"/>
  <c r="J333" i="19"/>
  <c r="BE333" i="19"/>
  <c r="BI330" i="19"/>
  <c r="BH330" i="19"/>
  <c r="BG330" i="19"/>
  <c r="BF330" i="19"/>
  <c r="T330" i="19"/>
  <c r="R330" i="19"/>
  <c r="P330" i="19"/>
  <c r="BK330" i="19"/>
  <c r="J330" i="19"/>
  <c r="BE330" i="19"/>
  <c r="BI329" i="19"/>
  <c r="BH329" i="19"/>
  <c r="BG329" i="19"/>
  <c r="BF329" i="19"/>
  <c r="T329" i="19"/>
  <c r="R329" i="19"/>
  <c r="P329" i="19"/>
  <c r="BK329" i="19"/>
  <c r="J329" i="19"/>
  <c r="BE329" i="19"/>
  <c r="BI328" i="19"/>
  <c r="BH328" i="19"/>
  <c r="BG328" i="19"/>
  <c r="BF328" i="19"/>
  <c r="T328" i="19"/>
  <c r="R328" i="19"/>
  <c r="P328" i="19"/>
  <c r="BK328" i="19"/>
  <c r="J328" i="19"/>
  <c r="BE328" i="19"/>
  <c r="BI325" i="19"/>
  <c r="BH325" i="19"/>
  <c r="BG325" i="19"/>
  <c r="BF325" i="19"/>
  <c r="T325" i="19"/>
  <c r="R325" i="19"/>
  <c r="P325" i="19"/>
  <c r="BK325" i="19"/>
  <c r="J325" i="19"/>
  <c r="BE325" i="19"/>
  <c r="BI324" i="19"/>
  <c r="BH324" i="19"/>
  <c r="BG324" i="19"/>
  <c r="BF324" i="19"/>
  <c r="T324" i="19"/>
  <c r="R324" i="19"/>
  <c r="P324" i="19"/>
  <c r="BK324" i="19"/>
  <c r="J324" i="19"/>
  <c r="BE324" i="19"/>
  <c r="BI321" i="19"/>
  <c r="BH321" i="19"/>
  <c r="BG321" i="19"/>
  <c r="BF321" i="19"/>
  <c r="T321" i="19"/>
  <c r="R321" i="19"/>
  <c r="P321" i="19"/>
  <c r="BK321" i="19"/>
  <c r="J321" i="19"/>
  <c r="BE321" i="19"/>
  <c r="BI320" i="19"/>
  <c r="BH320" i="19"/>
  <c r="BG320" i="19"/>
  <c r="BF320" i="19"/>
  <c r="T320" i="19"/>
  <c r="R320" i="19"/>
  <c r="P320" i="19"/>
  <c r="BK320" i="19"/>
  <c r="J320" i="19"/>
  <c r="BE320" i="19"/>
  <c r="BI319" i="19"/>
  <c r="BH319" i="19"/>
  <c r="BG319" i="19"/>
  <c r="BF319" i="19"/>
  <c r="T319" i="19"/>
  <c r="R319" i="19"/>
  <c r="P319" i="19"/>
  <c r="BK319" i="19"/>
  <c r="J319" i="19"/>
  <c r="BE319" i="19"/>
  <c r="BI318" i="19"/>
  <c r="BH318" i="19"/>
  <c r="BG318" i="19"/>
  <c r="BF318" i="19"/>
  <c r="T318" i="19"/>
  <c r="R318" i="19"/>
  <c r="P318" i="19"/>
  <c r="BK318" i="19"/>
  <c r="J318" i="19"/>
  <c r="BE318" i="19"/>
  <c r="BI315" i="19"/>
  <c r="BH315" i="19"/>
  <c r="BG315" i="19"/>
  <c r="BF315" i="19"/>
  <c r="T315" i="19"/>
  <c r="R315" i="19"/>
  <c r="P315" i="19"/>
  <c r="BK315" i="19"/>
  <c r="J315" i="19"/>
  <c r="BE315" i="19"/>
  <c r="BI314" i="19"/>
  <c r="BH314" i="19"/>
  <c r="BG314" i="19"/>
  <c r="BF314" i="19"/>
  <c r="T314" i="19"/>
  <c r="R314" i="19"/>
  <c r="P314" i="19"/>
  <c r="BK314" i="19"/>
  <c r="J314" i="19"/>
  <c r="BE314" i="19"/>
  <c r="BI311" i="19"/>
  <c r="BH311" i="19"/>
  <c r="BG311" i="19"/>
  <c r="BF311" i="19"/>
  <c r="T311" i="19"/>
  <c r="R311" i="19"/>
  <c r="P311" i="19"/>
  <c r="BK311" i="19"/>
  <c r="J311" i="19"/>
  <c r="BE311" i="19"/>
  <c r="BI308" i="19"/>
  <c r="BH308" i="19"/>
  <c r="BG308" i="19"/>
  <c r="BF308" i="19"/>
  <c r="T308" i="19"/>
  <c r="R308" i="19"/>
  <c r="P308" i="19"/>
  <c r="BK308" i="19"/>
  <c r="J308" i="19"/>
  <c r="BE308" i="19"/>
  <c r="BI307" i="19"/>
  <c r="BH307" i="19"/>
  <c r="BG307" i="19"/>
  <c r="BF307" i="19"/>
  <c r="T307" i="19"/>
  <c r="R307" i="19"/>
  <c r="P307" i="19"/>
  <c r="BK307" i="19"/>
  <c r="J307" i="19"/>
  <c r="BE307" i="19"/>
  <c r="BI306" i="19"/>
  <c r="BH306" i="19"/>
  <c r="BG306" i="19"/>
  <c r="BF306" i="19"/>
  <c r="T306" i="19"/>
  <c r="R306" i="19"/>
  <c r="P306" i="19"/>
  <c r="BK306" i="19"/>
  <c r="J306" i="19"/>
  <c r="BE306" i="19"/>
  <c r="BI305" i="19"/>
  <c r="BH305" i="19"/>
  <c r="BG305" i="19"/>
  <c r="BF305" i="19"/>
  <c r="T305" i="19"/>
  <c r="R305" i="19"/>
  <c r="P305" i="19"/>
  <c r="BK305" i="19"/>
  <c r="J305" i="19"/>
  <c r="BE305" i="19"/>
  <c r="BI304" i="19"/>
  <c r="BH304" i="19"/>
  <c r="BG304" i="19"/>
  <c r="BF304" i="19"/>
  <c r="T304" i="19"/>
  <c r="R304" i="19"/>
  <c r="P304" i="19"/>
  <c r="BK304" i="19"/>
  <c r="J304" i="19"/>
  <c r="BE304" i="19"/>
  <c r="BI301" i="19"/>
  <c r="BH301" i="19"/>
  <c r="BG301" i="19"/>
  <c r="BF301" i="19"/>
  <c r="T301" i="19"/>
  <c r="R301" i="19"/>
  <c r="P301" i="19"/>
  <c r="BK301" i="19"/>
  <c r="J301" i="19"/>
  <c r="BE301" i="19"/>
  <c r="BI300" i="19"/>
  <c r="BH300" i="19"/>
  <c r="BG300" i="19"/>
  <c r="BF300" i="19"/>
  <c r="T300" i="19"/>
  <c r="R300" i="19"/>
  <c r="P300" i="19"/>
  <c r="BK300" i="19"/>
  <c r="J300" i="19"/>
  <c r="BE300" i="19"/>
  <c r="BI299" i="19"/>
  <c r="BH299" i="19"/>
  <c r="BG299" i="19"/>
  <c r="BF299" i="19"/>
  <c r="T299" i="19"/>
  <c r="R299" i="19"/>
  <c r="P299" i="19"/>
  <c r="BK299" i="19"/>
  <c r="J299" i="19"/>
  <c r="BE299" i="19"/>
  <c r="BI296" i="19"/>
  <c r="BH296" i="19"/>
  <c r="BG296" i="19"/>
  <c r="BF296" i="19"/>
  <c r="T296" i="19"/>
  <c r="R296" i="19"/>
  <c r="P296" i="19"/>
  <c r="BK296" i="19"/>
  <c r="J296" i="19"/>
  <c r="BE296" i="19"/>
  <c r="BI294" i="19"/>
  <c r="BH294" i="19"/>
  <c r="BG294" i="19"/>
  <c r="BF294" i="19"/>
  <c r="T294" i="19"/>
  <c r="R294" i="19"/>
  <c r="P294" i="19"/>
  <c r="BK294" i="19"/>
  <c r="J294" i="19"/>
  <c r="BE294" i="19"/>
  <c r="BI292" i="19"/>
  <c r="BH292" i="19"/>
  <c r="BG292" i="19"/>
  <c r="BF292" i="19"/>
  <c r="T292" i="19"/>
  <c r="R292" i="19"/>
  <c r="P292" i="19"/>
  <c r="BK292" i="19"/>
  <c r="J292" i="19"/>
  <c r="BE292" i="19"/>
  <c r="BI290" i="19"/>
  <c r="BH290" i="19"/>
  <c r="BG290" i="19"/>
  <c r="BF290" i="19"/>
  <c r="T290" i="19"/>
  <c r="R290" i="19"/>
  <c r="P290" i="19"/>
  <c r="BK290" i="19"/>
  <c r="J290" i="19"/>
  <c r="BE290" i="19"/>
  <c r="BI285" i="19"/>
  <c r="BH285" i="19"/>
  <c r="BG285" i="19"/>
  <c r="BF285" i="19"/>
  <c r="T285" i="19"/>
  <c r="T284" i="19"/>
  <c r="R285" i="19"/>
  <c r="R284" i="19"/>
  <c r="P285" i="19"/>
  <c r="P284" i="19"/>
  <c r="BK285" i="19"/>
  <c r="BK284" i="19"/>
  <c r="J284" i="19" s="1"/>
  <c r="J72" i="19" s="1"/>
  <c r="J285" i="19"/>
  <c r="BE285" i="19" s="1"/>
  <c r="BI280" i="19"/>
  <c r="BH280" i="19"/>
  <c r="BG280" i="19"/>
  <c r="BF280" i="19"/>
  <c r="T280" i="19"/>
  <c r="R280" i="19"/>
  <c r="P280" i="19"/>
  <c r="BK280" i="19"/>
  <c r="J280" i="19"/>
  <c r="BE280" i="19"/>
  <c r="BI276" i="19"/>
  <c r="BH276" i="19"/>
  <c r="BG276" i="19"/>
  <c r="BF276" i="19"/>
  <c r="T276" i="19"/>
  <c r="R276" i="19"/>
  <c r="P276" i="19"/>
  <c r="BK276" i="19"/>
  <c r="J276" i="19"/>
  <c r="BE276" i="19"/>
  <c r="BI272" i="19"/>
  <c r="BH272" i="19"/>
  <c r="BG272" i="19"/>
  <c r="BF272" i="19"/>
  <c r="T272" i="19"/>
  <c r="R272" i="19"/>
  <c r="P272" i="19"/>
  <c r="BK272" i="19"/>
  <c r="J272" i="19"/>
  <c r="BE272" i="19"/>
  <c r="BI268" i="19"/>
  <c r="BH268" i="19"/>
  <c r="BG268" i="19"/>
  <c r="BF268" i="19"/>
  <c r="T268" i="19"/>
  <c r="R268" i="19"/>
  <c r="P268" i="19"/>
  <c r="BK268" i="19"/>
  <c r="J268" i="19"/>
  <c r="BE268" i="19"/>
  <c r="BI264" i="19"/>
  <c r="BH264" i="19"/>
  <c r="BG264" i="19"/>
  <c r="BF264" i="19"/>
  <c r="T264" i="19"/>
  <c r="R264" i="19"/>
  <c r="P264" i="19"/>
  <c r="BK264" i="19"/>
  <c r="J264" i="19"/>
  <c r="BE264" i="19"/>
  <c r="BI260" i="19"/>
  <c r="BH260" i="19"/>
  <c r="BG260" i="19"/>
  <c r="BF260" i="19"/>
  <c r="T260" i="19"/>
  <c r="R260" i="19"/>
  <c r="P260" i="19"/>
  <c r="BK260" i="19"/>
  <c r="J260" i="19"/>
  <c r="BE260" i="19"/>
  <c r="BI256" i="19"/>
  <c r="BH256" i="19"/>
  <c r="BG256" i="19"/>
  <c r="BF256" i="19"/>
  <c r="T256" i="19"/>
  <c r="R256" i="19"/>
  <c r="P256" i="19"/>
  <c r="BK256" i="19"/>
  <c r="J256" i="19"/>
  <c r="BE256" i="19"/>
  <c r="BI251" i="19"/>
  <c r="BH251" i="19"/>
  <c r="BG251" i="19"/>
  <c r="BF251" i="19"/>
  <c r="T251" i="19"/>
  <c r="R251" i="19"/>
  <c r="R241" i="19" s="1"/>
  <c r="P251" i="19"/>
  <c r="BK251" i="19"/>
  <c r="J251" i="19"/>
  <c r="BE251" i="19"/>
  <c r="BI246" i="19"/>
  <c r="BH246" i="19"/>
  <c r="BG246" i="19"/>
  <c r="BF246" i="19"/>
  <c r="T246" i="19"/>
  <c r="R246" i="19"/>
  <c r="P246" i="19"/>
  <c r="BK246" i="19"/>
  <c r="BK241" i="19" s="1"/>
  <c r="J241" i="19" s="1"/>
  <c r="J71" i="19" s="1"/>
  <c r="J246" i="19"/>
  <c r="BE246" i="19"/>
  <c r="BI242" i="19"/>
  <c r="BH242" i="19"/>
  <c r="BG242" i="19"/>
  <c r="BF242" i="19"/>
  <c r="T242" i="19"/>
  <c r="T241" i="19"/>
  <c r="R242" i="19"/>
  <c r="P242" i="19"/>
  <c r="P241" i="19"/>
  <c r="BK242" i="19"/>
  <c r="J242" i="19"/>
  <c r="BE242" i="19" s="1"/>
  <c r="BI238" i="19"/>
  <c r="BH238" i="19"/>
  <c r="BG238" i="19"/>
  <c r="BF238" i="19"/>
  <c r="T238" i="19"/>
  <c r="R238" i="19"/>
  <c r="P238" i="19"/>
  <c r="BK238" i="19"/>
  <c r="J238" i="19"/>
  <c r="BE238" i="19"/>
  <c r="BI230" i="19"/>
  <c r="BH230" i="19"/>
  <c r="BG230" i="19"/>
  <c r="BF230" i="19"/>
  <c r="T230" i="19"/>
  <c r="R230" i="19"/>
  <c r="P230" i="19"/>
  <c r="BK230" i="19"/>
  <c r="J230" i="19"/>
  <c r="BE230" i="19"/>
  <c r="BI229" i="19"/>
  <c r="BH229" i="19"/>
  <c r="BG229" i="19"/>
  <c r="BF229" i="19"/>
  <c r="T229" i="19"/>
  <c r="R229" i="19"/>
  <c r="P229" i="19"/>
  <c r="BK229" i="19"/>
  <c r="J229" i="19"/>
  <c r="BE229" i="19"/>
  <c r="BI226" i="19"/>
  <c r="BH226" i="19"/>
  <c r="BG226" i="19"/>
  <c r="BF226" i="19"/>
  <c r="T226" i="19"/>
  <c r="R226" i="19"/>
  <c r="P226" i="19"/>
  <c r="BK226" i="19"/>
  <c r="J226" i="19"/>
  <c r="BE226" i="19"/>
  <c r="BI225" i="19"/>
  <c r="BH225" i="19"/>
  <c r="BG225" i="19"/>
  <c r="BF225" i="19"/>
  <c r="T225" i="19"/>
  <c r="R225" i="19"/>
  <c r="P225" i="19"/>
  <c r="BK225" i="19"/>
  <c r="J225" i="19"/>
  <c r="BE225" i="19"/>
  <c r="BI224" i="19"/>
  <c r="BH224" i="19"/>
  <c r="BG224" i="19"/>
  <c r="BF224" i="19"/>
  <c r="T224" i="19"/>
  <c r="R224" i="19"/>
  <c r="P224" i="19"/>
  <c r="BK224" i="19"/>
  <c r="J224" i="19"/>
  <c r="BE224" i="19"/>
  <c r="BI223" i="19"/>
  <c r="BH223" i="19"/>
  <c r="BG223" i="19"/>
  <c r="BF223" i="19"/>
  <c r="T223" i="19"/>
  <c r="R223" i="19"/>
  <c r="P223" i="19"/>
  <c r="BK223" i="19"/>
  <c r="J223" i="19"/>
  <c r="BE223" i="19"/>
  <c r="BI222" i="19"/>
  <c r="BH222" i="19"/>
  <c r="BG222" i="19"/>
  <c r="BF222" i="19"/>
  <c r="T222" i="19"/>
  <c r="R222" i="19"/>
  <c r="P222" i="19"/>
  <c r="BK222" i="19"/>
  <c r="J222" i="19"/>
  <c r="BE222" i="19"/>
  <c r="BI219" i="19"/>
  <c r="BH219" i="19"/>
  <c r="BG219" i="19"/>
  <c r="BF219" i="19"/>
  <c r="T219" i="19"/>
  <c r="R219" i="19"/>
  <c r="P219" i="19"/>
  <c r="BK219" i="19"/>
  <c r="J219" i="19"/>
  <c r="BE219" i="19"/>
  <c r="BI212" i="19"/>
  <c r="BH212" i="19"/>
  <c r="BG212" i="19"/>
  <c r="BF212" i="19"/>
  <c r="T212" i="19"/>
  <c r="T211" i="19"/>
  <c r="R212" i="19"/>
  <c r="R211" i="19"/>
  <c r="P212" i="19"/>
  <c r="P211" i="19"/>
  <c r="BK212" i="19"/>
  <c r="BK211" i="19"/>
  <c r="J211" i="19" s="1"/>
  <c r="J70" i="19" s="1"/>
  <c r="J212" i="19"/>
  <c r="BE212" i="19" s="1"/>
  <c r="BI208" i="19"/>
  <c r="BH208" i="19"/>
  <c r="BG208" i="19"/>
  <c r="BF208" i="19"/>
  <c r="T208" i="19"/>
  <c r="R208" i="19"/>
  <c r="P208" i="19"/>
  <c r="BK208" i="19"/>
  <c r="J208" i="19"/>
  <c r="BE208" i="19"/>
  <c r="BI202" i="19"/>
  <c r="BH202" i="19"/>
  <c r="BG202" i="19"/>
  <c r="BF202" i="19"/>
  <c r="T202" i="19"/>
  <c r="R202" i="19"/>
  <c r="P202" i="19"/>
  <c r="BK202" i="19"/>
  <c r="J202" i="19"/>
  <c r="BE202" i="19"/>
  <c r="BI201" i="19"/>
  <c r="BH201" i="19"/>
  <c r="BG201" i="19"/>
  <c r="BF201" i="19"/>
  <c r="T201" i="19"/>
  <c r="R201" i="19"/>
  <c r="P201" i="19"/>
  <c r="BK201" i="19"/>
  <c r="J201" i="19"/>
  <c r="BE201" i="19"/>
  <c r="BI197" i="19"/>
  <c r="BH197" i="19"/>
  <c r="BG197" i="19"/>
  <c r="BF197" i="19"/>
  <c r="T197" i="19"/>
  <c r="R197" i="19"/>
  <c r="P197" i="19"/>
  <c r="BK197" i="19"/>
  <c r="J197" i="19"/>
  <c r="BE197" i="19"/>
  <c r="BI192" i="19"/>
  <c r="BH192" i="19"/>
  <c r="BG192" i="19"/>
  <c r="BF192" i="19"/>
  <c r="T192" i="19"/>
  <c r="R192" i="19"/>
  <c r="P192" i="19"/>
  <c r="BK192" i="19"/>
  <c r="J192" i="19"/>
  <c r="BE192" i="19"/>
  <c r="BI187" i="19"/>
  <c r="BH187" i="19"/>
  <c r="BG187" i="19"/>
  <c r="BF187" i="19"/>
  <c r="T187" i="19"/>
  <c r="R187" i="19"/>
  <c r="P187" i="19"/>
  <c r="BK187" i="19"/>
  <c r="J187" i="19"/>
  <c r="BE187" i="19"/>
  <c r="BI183" i="19"/>
  <c r="BH183" i="19"/>
  <c r="BG183" i="19"/>
  <c r="BF183" i="19"/>
  <c r="T183" i="19"/>
  <c r="R183" i="19"/>
  <c r="P183" i="19"/>
  <c r="BK183" i="19"/>
  <c r="J183" i="19"/>
  <c r="BE183" i="19"/>
  <c r="BI179" i="19"/>
  <c r="BH179" i="19"/>
  <c r="BG179" i="19"/>
  <c r="BF179" i="19"/>
  <c r="T179" i="19"/>
  <c r="R179" i="19"/>
  <c r="P179" i="19"/>
  <c r="BK179" i="19"/>
  <c r="J179" i="19"/>
  <c r="BE179" i="19"/>
  <c r="BI176" i="19"/>
  <c r="BH176" i="19"/>
  <c r="BG176" i="19"/>
  <c r="BF176" i="19"/>
  <c r="T176" i="19"/>
  <c r="R176" i="19"/>
  <c r="P176" i="19"/>
  <c r="BK176" i="19"/>
  <c r="J176" i="19"/>
  <c r="BE176" i="19"/>
  <c r="BI173" i="19"/>
  <c r="BH173" i="19"/>
  <c r="BG173" i="19"/>
  <c r="BF173" i="19"/>
  <c r="T173" i="19"/>
  <c r="R173" i="19"/>
  <c r="P173" i="19"/>
  <c r="BK173" i="19"/>
  <c r="J173" i="19"/>
  <c r="BE173" i="19"/>
  <c r="BI169" i="19"/>
  <c r="BH169" i="19"/>
  <c r="BG169" i="19"/>
  <c r="BF169" i="19"/>
  <c r="T169" i="19"/>
  <c r="R169" i="19"/>
  <c r="P169" i="19"/>
  <c r="BK169" i="19"/>
  <c r="J169" i="19"/>
  <c r="BE169" i="19"/>
  <c r="BI165" i="19"/>
  <c r="BH165" i="19"/>
  <c r="BG165" i="19"/>
  <c r="BF165" i="19"/>
  <c r="T165" i="19"/>
  <c r="R165" i="19"/>
  <c r="P165" i="19"/>
  <c r="BK165" i="19"/>
  <c r="J165" i="19"/>
  <c r="BE165" i="19"/>
  <c r="BI160" i="19"/>
  <c r="BH160" i="19"/>
  <c r="BG160" i="19"/>
  <c r="BF160" i="19"/>
  <c r="T160" i="19"/>
  <c r="R160" i="19"/>
  <c r="P160" i="19"/>
  <c r="BK160" i="19"/>
  <c r="J160" i="19"/>
  <c r="BE160" i="19"/>
  <c r="BI157" i="19"/>
  <c r="BH157" i="19"/>
  <c r="BG157" i="19"/>
  <c r="BF157" i="19"/>
  <c r="T157" i="19"/>
  <c r="R157" i="19"/>
  <c r="P157" i="19"/>
  <c r="BK157" i="19"/>
  <c r="J157" i="19"/>
  <c r="BE157" i="19"/>
  <c r="BI152" i="19"/>
  <c r="BH152" i="19"/>
  <c r="BG152" i="19"/>
  <c r="BF152" i="19"/>
  <c r="T152" i="19"/>
  <c r="R152" i="19"/>
  <c r="P152" i="19"/>
  <c r="BK152" i="19"/>
  <c r="J152" i="19"/>
  <c r="BE152" i="19"/>
  <c r="BI149" i="19"/>
  <c r="BH149" i="19"/>
  <c r="BG149" i="19"/>
  <c r="BF149" i="19"/>
  <c r="T149" i="19"/>
  <c r="R149" i="19"/>
  <c r="P149" i="19"/>
  <c r="BK149" i="19"/>
  <c r="J149" i="19"/>
  <c r="BE149" i="19"/>
  <c r="BI144" i="19"/>
  <c r="BH144" i="19"/>
  <c r="BG144" i="19"/>
  <c r="BF144" i="19"/>
  <c r="T144" i="19"/>
  <c r="R144" i="19"/>
  <c r="P144" i="19"/>
  <c r="BK144" i="19"/>
  <c r="J144" i="19"/>
  <c r="BE144" i="19"/>
  <c r="BI139" i="19"/>
  <c r="BH139" i="19"/>
  <c r="BG139" i="19"/>
  <c r="BF139" i="19"/>
  <c r="T139" i="19"/>
  <c r="R139" i="19"/>
  <c r="P139" i="19"/>
  <c r="BK139" i="19"/>
  <c r="J139" i="19"/>
  <c r="BE139" i="19"/>
  <c r="BI137" i="19"/>
  <c r="BH137" i="19"/>
  <c r="BG137" i="19"/>
  <c r="BF137" i="19"/>
  <c r="T137" i="19"/>
  <c r="R137" i="19"/>
  <c r="P137" i="19"/>
  <c r="BK137" i="19"/>
  <c r="J137" i="19"/>
  <c r="BE137" i="19"/>
  <c r="BI134" i="19"/>
  <c r="BH134" i="19"/>
  <c r="BG134" i="19"/>
  <c r="BF134" i="19"/>
  <c r="T134" i="19"/>
  <c r="R134" i="19"/>
  <c r="P134" i="19"/>
  <c r="BK134" i="19"/>
  <c r="J134" i="19"/>
  <c r="BE134" i="19"/>
  <c r="BI131" i="19"/>
  <c r="BH131" i="19"/>
  <c r="BG131" i="19"/>
  <c r="BF131" i="19"/>
  <c r="T131" i="19"/>
  <c r="R131" i="19"/>
  <c r="P131" i="19"/>
  <c r="BK131" i="19"/>
  <c r="J131" i="19"/>
  <c r="BE131" i="19"/>
  <c r="BI128" i="19"/>
  <c r="BH128" i="19"/>
  <c r="BG128" i="19"/>
  <c r="BF128" i="19"/>
  <c r="T128" i="19"/>
  <c r="R128" i="19"/>
  <c r="P128" i="19"/>
  <c r="BK128" i="19"/>
  <c r="J128" i="19"/>
  <c r="BE128" i="19"/>
  <c r="BI123" i="19"/>
  <c r="BH123" i="19"/>
  <c r="BG123" i="19"/>
  <c r="BF123" i="19"/>
  <c r="T123" i="19"/>
  <c r="R123" i="19"/>
  <c r="P123" i="19"/>
  <c r="BK123" i="19"/>
  <c r="J123" i="19"/>
  <c r="BE123" i="19"/>
  <c r="BI118" i="19"/>
  <c r="BH118" i="19"/>
  <c r="BG118" i="19"/>
  <c r="BF118" i="19"/>
  <c r="T118" i="19"/>
  <c r="R118" i="19"/>
  <c r="R102" i="19" s="1"/>
  <c r="P118" i="19"/>
  <c r="BK118" i="19"/>
  <c r="J118" i="19"/>
  <c r="BE118" i="19"/>
  <c r="BI111" i="19"/>
  <c r="BH111" i="19"/>
  <c r="BG111" i="19"/>
  <c r="BF111" i="19"/>
  <c r="T111" i="19"/>
  <c r="R111" i="19"/>
  <c r="P111" i="19"/>
  <c r="BK111" i="19"/>
  <c r="J111" i="19"/>
  <c r="BE111" i="19"/>
  <c r="BI103" i="19"/>
  <c r="F41" i="19"/>
  <c r="BD76" i="1" s="1"/>
  <c r="BH103" i="19"/>
  <c r="BG103" i="19"/>
  <c r="F39" i="19"/>
  <c r="BB76" i="1" s="1"/>
  <c r="BF103" i="19"/>
  <c r="T103" i="19"/>
  <c r="T102" i="19"/>
  <c r="R103" i="19"/>
  <c r="P103" i="19"/>
  <c r="P102" i="19"/>
  <c r="BK103" i="19"/>
  <c r="J103" i="19"/>
  <c r="BE103" i="19" s="1"/>
  <c r="J37" i="19" s="1"/>
  <c r="AV76" i="1" s="1"/>
  <c r="J97" i="19"/>
  <c r="J96" i="19"/>
  <c r="F96" i="19"/>
  <c r="F94" i="19"/>
  <c r="E92" i="19"/>
  <c r="J63" i="19"/>
  <c r="J62" i="19"/>
  <c r="F62" i="19"/>
  <c r="F60" i="19"/>
  <c r="E58" i="19"/>
  <c r="J22" i="19"/>
  <c r="E22" i="19"/>
  <c r="J21" i="19"/>
  <c r="J16" i="19"/>
  <c r="E7" i="19"/>
  <c r="E52" i="19" s="1"/>
  <c r="E86" i="19"/>
  <c r="J41" i="18"/>
  <c r="J40" i="18"/>
  <c r="AY75" i="1"/>
  <c r="J39" i="18"/>
  <c r="AX75" i="1"/>
  <c r="BI328" i="18"/>
  <c r="BH328" i="18"/>
  <c r="BG328" i="18"/>
  <c r="BF328" i="18"/>
  <c r="T328" i="18"/>
  <c r="T327" i="18"/>
  <c r="R328" i="18"/>
  <c r="R327" i="18"/>
  <c r="P328" i="18"/>
  <c r="P327" i="18"/>
  <c r="BK328" i="18"/>
  <c r="BK327" i="18"/>
  <c r="J327" i="18" s="1"/>
  <c r="J76" i="18" s="1"/>
  <c r="J328" i="18"/>
  <c r="BE328" i="18" s="1"/>
  <c r="BI326" i="18"/>
  <c r="BH326" i="18"/>
  <c r="BG326" i="18"/>
  <c r="BF326" i="18"/>
  <c r="T326" i="18"/>
  <c r="T325" i="18"/>
  <c r="R326" i="18"/>
  <c r="R325" i="18"/>
  <c r="P326" i="18"/>
  <c r="P325" i="18"/>
  <c r="BK326" i="18"/>
  <c r="BK325" i="18"/>
  <c r="J325" i="18" s="1"/>
  <c r="J75" i="18" s="1"/>
  <c r="J326" i="18"/>
  <c r="BE326" i="18" s="1"/>
  <c r="BI317" i="18"/>
  <c r="BH317" i="18"/>
  <c r="BG317" i="18"/>
  <c r="BF317" i="18"/>
  <c r="T317" i="18"/>
  <c r="T316" i="18"/>
  <c r="R317" i="18"/>
  <c r="R316" i="18"/>
  <c r="P317" i="18"/>
  <c r="P316" i="18"/>
  <c r="BK317" i="18"/>
  <c r="BK316" i="18"/>
  <c r="J316" i="18" s="1"/>
  <c r="J74" i="18" s="1"/>
  <c r="J317" i="18"/>
  <c r="BE317" i="18" s="1"/>
  <c r="BI312" i="18"/>
  <c r="BH312" i="18"/>
  <c r="BG312" i="18"/>
  <c r="BF312" i="18"/>
  <c r="T312" i="18"/>
  <c r="R312" i="18"/>
  <c r="P312" i="18"/>
  <c r="BK312" i="18"/>
  <c r="J312" i="18"/>
  <c r="BE312" i="18"/>
  <c r="BI308" i="18"/>
  <c r="BH308" i="18"/>
  <c r="BG308" i="18"/>
  <c r="BF308" i="18"/>
  <c r="T308" i="18"/>
  <c r="R308" i="18"/>
  <c r="P308" i="18"/>
  <c r="BK308" i="18"/>
  <c r="J308" i="18"/>
  <c r="BE308" i="18"/>
  <c r="BI304" i="18"/>
  <c r="BH304" i="18"/>
  <c r="BG304" i="18"/>
  <c r="BF304" i="18"/>
  <c r="T304" i="18"/>
  <c r="R304" i="18"/>
  <c r="P304" i="18"/>
  <c r="BK304" i="18"/>
  <c r="J304" i="18"/>
  <c r="BE304" i="18"/>
  <c r="BI300" i="18"/>
  <c r="BH300" i="18"/>
  <c r="BG300" i="18"/>
  <c r="BF300" i="18"/>
  <c r="T300" i="18"/>
  <c r="T299" i="18"/>
  <c r="R300" i="18"/>
  <c r="R299" i="18"/>
  <c r="P300" i="18"/>
  <c r="P299" i="18"/>
  <c r="BK300" i="18"/>
  <c r="BK299" i="18"/>
  <c r="J299" i="18" s="1"/>
  <c r="J73" i="18" s="1"/>
  <c r="J300" i="18"/>
  <c r="BE300" i="18" s="1"/>
  <c r="BI298" i="18"/>
  <c r="BH298" i="18"/>
  <c r="BG298" i="18"/>
  <c r="BF298" i="18"/>
  <c r="T298" i="18"/>
  <c r="R298" i="18"/>
  <c r="P298" i="18"/>
  <c r="BK298" i="18"/>
  <c r="J298" i="18"/>
  <c r="BE298" i="18"/>
  <c r="BI297" i="18"/>
  <c r="BH297" i="18"/>
  <c r="BG297" i="18"/>
  <c r="BF297" i="18"/>
  <c r="T297" i="18"/>
  <c r="R297" i="18"/>
  <c r="P297" i="18"/>
  <c r="BK297" i="18"/>
  <c r="J297" i="18"/>
  <c r="BE297" i="18"/>
  <c r="BI296" i="18"/>
  <c r="BH296" i="18"/>
  <c r="BG296" i="18"/>
  <c r="BF296" i="18"/>
  <c r="T296" i="18"/>
  <c r="R296" i="18"/>
  <c r="P296" i="18"/>
  <c r="BK296" i="18"/>
  <c r="J296" i="18"/>
  <c r="BE296" i="18"/>
  <c r="BI293" i="18"/>
  <c r="BH293" i="18"/>
  <c r="BG293" i="18"/>
  <c r="BF293" i="18"/>
  <c r="T293" i="18"/>
  <c r="R293" i="18"/>
  <c r="P293" i="18"/>
  <c r="BK293" i="18"/>
  <c r="J293" i="18"/>
  <c r="BE293" i="18"/>
  <c r="BI292" i="18"/>
  <c r="BH292" i="18"/>
  <c r="BG292" i="18"/>
  <c r="BF292" i="18"/>
  <c r="T292" i="18"/>
  <c r="R292" i="18"/>
  <c r="P292" i="18"/>
  <c r="BK292" i="18"/>
  <c r="J292" i="18"/>
  <c r="BE292" i="18"/>
  <c r="BI291" i="18"/>
  <c r="BH291" i="18"/>
  <c r="BG291" i="18"/>
  <c r="BF291" i="18"/>
  <c r="T291" i="18"/>
  <c r="R291" i="18"/>
  <c r="P291" i="18"/>
  <c r="BK291" i="18"/>
  <c r="J291" i="18"/>
  <c r="BE291" i="18"/>
  <c r="BI288" i="18"/>
  <c r="BH288" i="18"/>
  <c r="BG288" i="18"/>
  <c r="BF288" i="18"/>
  <c r="T288" i="18"/>
  <c r="R288" i="18"/>
  <c r="P288" i="18"/>
  <c r="BK288" i="18"/>
  <c r="J288" i="18"/>
  <c r="BE288" i="18"/>
  <c r="BI287" i="18"/>
  <c r="BH287" i="18"/>
  <c r="BG287" i="18"/>
  <c r="BF287" i="18"/>
  <c r="T287" i="18"/>
  <c r="R287" i="18"/>
  <c r="P287" i="18"/>
  <c r="BK287" i="18"/>
  <c r="J287" i="18"/>
  <c r="BE287" i="18"/>
  <c r="BI284" i="18"/>
  <c r="BH284" i="18"/>
  <c r="BG284" i="18"/>
  <c r="BF284" i="18"/>
  <c r="T284" i="18"/>
  <c r="R284" i="18"/>
  <c r="P284" i="18"/>
  <c r="BK284" i="18"/>
  <c r="J284" i="18"/>
  <c r="BE284" i="18"/>
  <c r="BI283" i="18"/>
  <c r="BH283" i="18"/>
  <c r="BG283" i="18"/>
  <c r="BF283" i="18"/>
  <c r="T283" i="18"/>
  <c r="R283" i="18"/>
  <c r="P283" i="18"/>
  <c r="BK283" i="18"/>
  <c r="J283" i="18"/>
  <c r="BE283" i="18"/>
  <c r="BI282" i="18"/>
  <c r="BH282" i="18"/>
  <c r="BG282" i="18"/>
  <c r="BF282" i="18"/>
  <c r="T282" i="18"/>
  <c r="R282" i="18"/>
  <c r="P282" i="18"/>
  <c r="BK282" i="18"/>
  <c r="J282" i="18"/>
  <c r="BE282" i="18"/>
  <c r="BI279" i="18"/>
  <c r="BH279" i="18"/>
  <c r="BG279" i="18"/>
  <c r="BF279" i="18"/>
  <c r="T279" i="18"/>
  <c r="R279" i="18"/>
  <c r="P279" i="18"/>
  <c r="BK279" i="18"/>
  <c r="J279" i="18"/>
  <c r="BE279" i="18"/>
  <c r="BI278" i="18"/>
  <c r="BH278" i="18"/>
  <c r="BG278" i="18"/>
  <c r="BF278" i="18"/>
  <c r="T278" i="18"/>
  <c r="R278" i="18"/>
  <c r="P278" i="18"/>
  <c r="BK278" i="18"/>
  <c r="J278" i="18"/>
  <c r="BE278" i="18"/>
  <c r="BI275" i="18"/>
  <c r="BH275" i="18"/>
  <c r="BG275" i="18"/>
  <c r="BF275" i="18"/>
  <c r="T275" i="18"/>
  <c r="R275" i="18"/>
  <c r="P275" i="18"/>
  <c r="BK275" i="18"/>
  <c r="J275" i="18"/>
  <c r="BE275" i="18"/>
  <c r="BI274" i="18"/>
  <c r="BH274" i="18"/>
  <c r="BG274" i="18"/>
  <c r="BF274" i="18"/>
  <c r="T274" i="18"/>
  <c r="R274" i="18"/>
  <c r="P274" i="18"/>
  <c r="BK274" i="18"/>
  <c r="J274" i="18"/>
  <c r="BE274" i="18"/>
  <c r="BI271" i="18"/>
  <c r="BH271" i="18"/>
  <c r="BG271" i="18"/>
  <c r="BF271" i="18"/>
  <c r="T271" i="18"/>
  <c r="R271" i="18"/>
  <c r="P271" i="18"/>
  <c r="BK271" i="18"/>
  <c r="J271" i="18"/>
  <c r="BE271" i="18"/>
  <c r="BI269" i="18"/>
  <c r="BH269" i="18"/>
  <c r="BG269" i="18"/>
  <c r="BF269" i="18"/>
  <c r="T269" i="18"/>
  <c r="R269" i="18"/>
  <c r="P269" i="18"/>
  <c r="BK269" i="18"/>
  <c r="J269" i="18"/>
  <c r="BE269" i="18"/>
  <c r="BI267" i="18"/>
  <c r="BH267" i="18"/>
  <c r="BG267" i="18"/>
  <c r="BF267" i="18"/>
  <c r="T267" i="18"/>
  <c r="R267" i="18"/>
  <c r="R259" i="18" s="1"/>
  <c r="P267" i="18"/>
  <c r="BK267" i="18"/>
  <c r="J267" i="18"/>
  <c r="BE267" i="18"/>
  <c r="BI265" i="18"/>
  <c r="BH265" i="18"/>
  <c r="BG265" i="18"/>
  <c r="BF265" i="18"/>
  <c r="T265" i="18"/>
  <c r="R265" i="18"/>
  <c r="P265" i="18"/>
  <c r="BK265" i="18"/>
  <c r="BK259" i="18" s="1"/>
  <c r="J259" i="18" s="1"/>
  <c r="J72" i="18" s="1"/>
  <c r="J265" i="18"/>
  <c r="BE265" i="18"/>
  <c r="BI260" i="18"/>
  <c r="BH260" i="18"/>
  <c r="BG260" i="18"/>
  <c r="BF260" i="18"/>
  <c r="T260" i="18"/>
  <c r="T259" i="18"/>
  <c r="R260" i="18"/>
  <c r="P260" i="18"/>
  <c r="P259" i="18"/>
  <c r="BK260" i="18"/>
  <c r="J260" i="18"/>
  <c r="BE260" i="18" s="1"/>
  <c r="BI256" i="18"/>
  <c r="BH256" i="18"/>
  <c r="BG256" i="18"/>
  <c r="BF256" i="18"/>
  <c r="T256" i="18"/>
  <c r="R256" i="18"/>
  <c r="P256" i="18"/>
  <c r="BK256" i="18"/>
  <c r="J256" i="18"/>
  <c r="BE256" i="18"/>
  <c r="BI252" i="18"/>
  <c r="BH252" i="18"/>
  <c r="BG252" i="18"/>
  <c r="BF252" i="18"/>
  <c r="T252" i="18"/>
  <c r="R252" i="18"/>
  <c r="P252" i="18"/>
  <c r="BK252" i="18"/>
  <c r="J252" i="18"/>
  <c r="BE252" i="18"/>
  <c r="BI248" i="18"/>
  <c r="BH248" i="18"/>
  <c r="BG248" i="18"/>
  <c r="BF248" i="18"/>
  <c r="T248" i="18"/>
  <c r="R248" i="18"/>
  <c r="P248" i="18"/>
  <c r="BK248" i="18"/>
  <c r="J248" i="18"/>
  <c r="BE248" i="18"/>
  <c r="BI244" i="18"/>
  <c r="BH244" i="18"/>
  <c r="BG244" i="18"/>
  <c r="BF244" i="18"/>
  <c r="T244" i="18"/>
  <c r="R244" i="18"/>
  <c r="P244" i="18"/>
  <c r="BK244" i="18"/>
  <c r="J244" i="18"/>
  <c r="BE244" i="18"/>
  <c r="BI240" i="18"/>
  <c r="BH240" i="18"/>
  <c r="BG240" i="18"/>
  <c r="BF240" i="18"/>
  <c r="T240" i="18"/>
  <c r="R240" i="18"/>
  <c r="P240" i="18"/>
  <c r="BK240" i="18"/>
  <c r="J240" i="18"/>
  <c r="BE240" i="18"/>
  <c r="BI234" i="18"/>
  <c r="BH234" i="18"/>
  <c r="BG234" i="18"/>
  <c r="BF234" i="18"/>
  <c r="T234" i="18"/>
  <c r="R234" i="18"/>
  <c r="P234" i="18"/>
  <c r="BK234" i="18"/>
  <c r="J234" i="18"/>
  <c r="BE234" i="18"/>
  <c r="BI229" i="18"/>
  <c r="BH229" i="18"/>
  <c r="BG229" i="18"/>
  <c r="BF229" i="18"/>
  <c r="T229" i="18"/>
  <c r="R229" i="18"/>
  <c r="P229" i="18"/>
  <c r="BK229" i="18"/>
  <c r="J229" i="18"/>
  <c r="BE229" i="18"/>
  <c r="BI224" i="18"/>
  <c r="BH224" i="18"/>
  <c r="BG224" i="18"/>
  <c r="BF224" i="18"/>
  <c r="T224" i="18"/>
  <c r="T223" i="18"/>
  <c r="R224" i="18"/>
  <c r="R223" i="18"/>
  <c r="P224" i="18"/>
  <c r="P223" i="18"/>
  <c r="BK224" i="18"/>
  <c r="BK223" i="18"/>
  <c r="J223" i="18" s="1"/>
  <c r="J71" i="18" s="1"/>
  <c r="J224" i="18"/>
  <c r="BE224" i="18" s="1"/>
  <c r="BI220" i="18"/>
  <c r="BH220" i="18"/>
  <c r="BG220" i="18"/>
  <c r="BF220" i="18"/>
  <c r="T220" i="18"/>
  <c r="R220" i="18"/>
  <c r="P220" i="18"/>
  <c r="BK220" i="18"/>
  <c r="J220" i="18"/>
  <c r="BE220" i="18"/>
  <c r="BI212" i="18"/>
  <c r="BH212" i="18"/>
  <c r="BG212" i="18"/>
  <c r="BF212" i="18"/>
  <c r="T212" i="18"/>
  <c r="R212" i="18"/>
  <c r="P212" i="18"/>
  <c r="BK212" i="18"/>
  <c r="J212" i="18"/>
  <c r="BE212" i="18"/>
  <c r="BI211" i="18"/>
  <c r="BH211" i="18"/>
  <c r="BG211" i="18"/>
  <c r="BF211" i="18"/>
  <c r="T211" i="18"/>
  <c r="R211" i="18"/>
  <c r="P211" i="18"/>
  <c r="BK211" i="18"/>
  <c r="J211" i="18"/>
  <c r="BE211" i="18"/>
  <c r="BI208" i="18"/>
  <c r="BH208" i="18"/>
  <c r="BG208" i="18"/>
  <c r="BF208" i="18"/>
  <c r="T208" i="18"/>
  <c r="R208" i="18"/>
  <c r="P208" i="18"/>
  <c r="BK208" i="18"/>
  <c r="J208" i="18"/>
  <c r="BE208" i="18"/>
  <c r="BI207" i="18"/>
  <c r="BH207" i="18"/>
  <c r="BG207" i="18"/>
  <c r="BF207" i="18"/>
  <c r="T207" i="18"/>
  <c r="R207" i="18"/>
  <c r="P207" i="18"/>
  <c r="BK207" i="18"/>
  <c r="J207" i="18"/>
  <c r="BE207" i="18"/>
  <c r="BI206" i="18"/>
  <c r="BH206" i="18"/>
  <c r="BG206" i="18"/>
  <c r="BF206" i="18"/>
  <c r="T206" i="18"/>
  <c r="R206" i="18"/>
  <c r="R198" i="18" s="1"/>
  <c r="P206" i="18"/>
  <c r="BK206" i="18"/>
  <c r="J206" i="18"/>
  <c r="BE206" i="18"/>
  <c r="BI203" i="18"/>
  <c r="BH203" i="18"/>
  <c r="BG203" i="18"/>
  <c r="BF203" i="18"/>
  <c r="T203" i="18"/>
  <c r="R203" i="18"/>
  <c r="P203" i="18"/>
  <c r="BK203" i="18"/>
  <c r="BK198" i="18" s="1"/>
  <c r="J198" i="18" s="1"/>
  <c r="J70" i="18" s="1"/>
  <c r="J203" i="18"/>
  <c r="BE203" i="18"/>
  <c r="BI199" i="18"/>
  <c r="BH199" i="18"/>
  <c r="BG199" i="18"/>
  <c r="BF199" i="18"/>
  <c r="T199" i="18"/>
  <c r="T198" i="18"/>
  <c r="R199" i="18"/>
  <c r="P199" i="18"/>
  <c r="P198" i="18"/>
  <c r="BK199" i="18"/>
  <c r="J199" i="18"/>
  <c r="BE199" i="18" s="1"/>
  <c r="BI195" i="18"/>
  <c r="BH195" i="18"/>
  <c r="BG195" i="18"/>
  <c r="BF195" i="18"/>
  <c r="T195" i="18"/>
  <c r="R195" i="18"/>
  <c r="P195" i="18"/>
  <c r="BK195" i="18"/>
  <c r="J195" i="18"/>
  <c r="BE195" i="18"/>
  <c r="BI189" i="18"/>
  <c r="BH189" i="18"/>
  <c r="BG189" i="18"/>
  <c r="BF189" i="18"/>
  <c r="T189" i="18"/>
  <c r="R189" i="18"/>
  <c r="P189" i="18"/>
  <c r="BK189" i="18"/>
  <c r="J189" i="18"/>
  <c r="BE189" i="18"/>
  <c r="BI188" i="18"/>
  <c r="BH188" i="18"/>
  <c r="BG188" i="18"/>
  <c r="BF188" i="18"/>
  <c r="T188" i="18"/>
  <c r="R188" i="18"/>
  <c r="P188" i="18"/>
  <c r="BK188" i="18"/>
  <c r="J188" i="18"/>
  <c r="BE188" i="18"/>
  <c r="BI185" i="18"/>
  <c r="BH185" i="18"/>
  <c r="BG185" i="18"/>
  <c r="BF185" i="18"/>
  <c r="T185" i="18"/>
  <c r="R185" i="18"/>
  <c r="P185" i="18"/>
  <c r="BK185" i="18"/>
  <c r="J185" i="18"/>
  <c r="BE185" i="18"/>
  <c r="BI179" i="18"/>
  <c r="BH179" i="18"/>
  <c r="BG179" i="18"/>
  <c r="BF179" i="18"/>
  <c r="T179" i="18"/>
  <c r="R179" i="18"/>
  <c r="P179" i="18"/>
  <c r="BK179" i="18"/>
  <c r="J179" i="18"/>
  <c r="BE179" i="18"/>
  <c r="BI174" i="18"/>
  <c r="BH174" i="18"/>
  <c r="BG174" i="18"/>
  <c r="BF174" i="18"/>
  <c r="T174" i="18"/>
  <c r="R174" i="18"/>
  <c r="P174" i="18"/>
  <c r="BK174" i="18"/>
  <c r="J174" i="18"/>
  <c r="BE174" i="18"/>
  <c r="BI169" i="18"/>
  <c r="BH169" i="18"/>
  <c r="BG169" i="18"/>
  <c r="BF169" i="18"/>
  <c r="T169" i="18"/>
  <c r="R169" i="18"/>
  <c r="P169" i="18"/>
  <c r="BK169" i="18"/>
  <c r="J169" i="18"/>
  <c r="BE169" i="18"/>
  <c r="BI165" i="18"/>
  <c r="BH165" i="18"/>
  <c r="BG165" i="18"/>
  <c r="BF165" i="18"/>
  <c r="T165" i="18"/>
  <c r="R165" i="18"/>
  <c r="P165" i="18"/>
  <c r="BK165" i="18"/>
  <c r="J165" i="18"/>
  <c r="BE165" i="18"/>
  <c r="BI162" i="18"/>
  <c r="BH162" i="18"/>
  <c r="BG162" i="18"/>
  <c r="BF162" i="18"/>
  <c r="T162" i="18"/>
  <c r="R162" i="18"/>
  <c r="P162" i="18"/>
  <c r="BK162" i="18"/>
  <c r="J162" i="18"/>
  <c r="BE162" i="18"/>
  <c r="BI158" i="18"/>
  <c r="BH158" i="18"/>
  <c r="BG158" i="18"/>
  <c r="BF158" i="18"/>
  <c r="T158" i="18"/>
  <c r="R158" i="18"/>
  <c r="P158" i="18"/>
  <c r="BK158" i="18"/>
  <c r="J158" i="18"/>
  <c r="BE158" i="18"/>
  <c r="BI155" i="18"/>
  <c r="BH155" i="18"/>
  <c r="BG155" i="18"/>
  <c r="BF155" i="18"/>
  <c r="T155" i="18"/>
  <c r="R155" i="18"/>
  <c r="P155" i="18"/>
  <c r="BK155" i="18"/>
  <c r="J155" i="18"/>
  <c r="BE155" i="18"/>
  <c r="BI150" i="18"/>
  <c r="BH150" i="18"/>
  <c r="BG150" i="18"/>
  <c r="BF150" i="18"/>
  <c r="T150" i="18"/>
  <c r="R150" i="18"/>
  <c r="P150" i="18"/>
  <c r="BK150" i="18"/>
  <c r="J150" i="18"/>
  <c r="BE150" i="18"/>
  <c r="BI147" i="18"/>
  <c r="BH147" i="18"/>
  <c r="BG147" i="18"/>
  <c r="BF147" i="18"/>
  <c r="T147" i="18"/>
  <c r="R147" i="18"/>
  <c r="P147" i="18"/>
  <c r="BK147" i="18"/>
  <c r="J147" i="18"/>
  <c r="BE147" i="18"/>
  <c r="BI142" i="18"/>
  <c r="BH142" i="18"/>
  <c r="BG142" i="18"/>
  <c r="BF142" i="18"/>
  <c r="T142" i="18"/>
  <c r="R142" i="18"/>
  <c r="P142" i="18"/>
  <c r="BK142" i="18"/>
  <c r="J142" i="18"/>
  <c r="BE142" i="18"/>
  <c r="BI137" i="18"/>
  <c r="BH137" i="18"/>
  <c r="BG137" i="18"/>
  <c r="BF137" i="18"/>
  <c r="T137" i="18"/>
  <c r="R137" i="18"/>
  <c r="P137" i="18"/>
  <c r="BK137" i="18"/>
  <c r="J137" i="18"/>
  <c r="BE137" i="18"/>
  <c r="BI135" i="18"/>
  <c r="BH135" i="18"/>
  <c r="BG135" i="18"/>
  <c r="BF135" i="18"/>
  <c r="T135" i="18"/>
  <c r="R135" i="18"/>
  <c r="P135" i="18"/>
  <c r="BK135" i="18"/>
  <c r="J135" i="18"/>
  <c r="BE135" i="18"/>
  <c r="BI132" i="18"/>
  <c r="BH132" i="18"/>
  <c r="BG132" i="18"/>
  <c r="BF132" i="18"/>
  <c r="T132" i="18"/>
  <c r="R132" i="18"/>
  <c r="P132" i="18"/>
  <c r="BK132" i="18"/>
  <c r="J132" i="18"/>
  <c r="BE132" i="18"/>
  <c r="BI129" i="18"/>
  <c r="BH129" i="18"/>
  <c r="BG129" i="18"/>
  <c r="BF129" i="18"/>
  <c r="T129" i="18"/>
  <c r="R129" i="18"/>
  <c r="P129" i="18"/>
  <c r="BK129" i="18"/>
  <c r="J129" i="18"/>
  <c r="BE129" i="18"/>
  <c r="BI126" i="18"/>
  <c r="BH126" i="18"/>
  <c r="BG126" i="18"/>
  <c r="BF126" i="18"/>
  <c r="T126" i="18"/>
  <c r="R126" i="18"/>
  <c r="P126" i="18"/>
  <c r="BK126" i="18"/>
  <c r="J126" i="18"/>
  <c r="BE126" i="18"/>
  <c r="BI121" i="18"/>
  <c r="BH121" i="18"/>
  <c r="BG121" i="18"/>
  <c r="BF121" i="18"/>
  <c r="T121" i="18"/>
  <c r="R121" i="18"/>
  <c r="P121" i="18"/>
  <c r="BK121" i="18"/>
  <c r="J121" i="18"/>
  <c r="BE121" i="18"/>
  <c r="BI116" i="18"/>
  <c r="BH116" i="18"/>
  <c r="BG116" i="18"/>
  <c r="BF116" i="18"/>
  <c r="T116" i="18"/>
  <c r="R116" i="18"/>
  <c r="P116" i="18"/>
  <c r="BK116" i="18"/>
  <c r="J116" i="18"/>
  <c r="BE116" i="18"/>
  <c r="BI111" i="18"/>
  <c r="BH111" i="18"/>
  <c r="BG111" i="18"/>
  <c r="BF111" i="18"/>
  <c r="T111" i="18"/>
  <c r="R111" i="18"/>
  <c r="R102" i="18" s="1"/>
  <c r="R101" i="18" s="1"/>
  <c r="R100" i="18" s="1"/>
  <c r="P111" i="18"/>
  <c r="BK111" i="18"/>
  <c r="J111" i="18"/>
  <c r="BE111" i="18"/>
  <c r="BI103" i="18"/>
  <c r="F41" i="18"/>
  <c r="BD75" i="1" s="1"/>
  <c r="BH103" i="18"/>
  <c r="BG103" i="18"/>
  <c r="F39" i="18"/>
  <c r="BB75" i="1" s="1"/>
  <c r="BF103" i="18"/>
  <c r="T103" i="18"/>
  <c r="T102" i="18"/>
  <c r="T101" i="18" s="1"/>
  <c r="T100" i="18" s="1"/>
  <c r="R103" i="18"/>
  <c r="P103" i="18"/>
  <c r="P102" i="18"/>
  <c r="P101" i="18" s="1"/>
  <c r="P100" i="18" s="1"/>
  <c r="AU75" i="1" s="1"/>
  <c r="BK103" i="18"/>
  <c r="BK102" i="18" s="1"/>
  <c r="J102" i="18" s="1"/>
  <c r="J69" i="18" s="1"/>
  <c r="J103" i="18"/>
  <c r="BE103" i="18" s="1"/>
  <c r="F37" i="18" s="1"/>
  <c r="AZ75" i="1" s="1"/>
  <c r="J37" i="18"/>
  <c r="AV75" i="1" s="1"/>
  <c r="J97" i="18"/>
  <c r="J96" i="18"/>
  <c r="F96" i="18"/>
  <c r="F94" i="18"/>
  <c r="E92" i="18"/>
  <c r="J63" i="18"/>
  <c r="J62" i="18"/>
  <c r="F62" i="18"/>
  <c r="F60" i="18"/>
  <c r="E58" i="18"/>
  <c r="J22" i="18"/>
  <c r="E22" i="18"/>
  <c r="F97" i="18" s="1"/>
  <c r="F63" i="18"/>
  <c r="J21" i="18"/>
  <c r="J16" i="18"/>
  <c r="J94" i="18" s="1"/>
  <c r="E7" i="18"/>
  <c r="E86" i="18"/>
  <c r="E52" i="18"/>
  <c r="J41" i="17"/>
  <c r="J40" i="17"/>
  <c r="AY74" i="1"/>
  <c r="J39" i="17"/>
  <c r="AX74" i="1"/>
  <c r="BI346" i="17"/>
  <c r="BH346" i="17"/>
  <c r="BG346" i="17"/>
  <c r="BF346" i="17"/>
  <c r="T346" i="17"/>
  <c r="T345" i="17"/>
  <c r="R346" i="17"/>
  <c r="R345" i="17"/>
  <c r="P346" i="17"/>
  <c r="P345" i="17"/>
  <c r="BK346" i="17"/>
  <c r="BK345" i="17"/>
  <c r="J345" i="17" s="1"/>
  <c r="J76" i="17" s="1"/>
  <c r="J346" i="17"/>
  <c r="BE346" i="17" s="1"/>
  <c r="BI344" i="17"/>
  <c r="BH344" i="17"/>
  <c r="BG344" i="17"/>
  <c r="BF344" i="17"/>
  <c r="T344" i="17"/>
  <c r="T343" i="17"/>
  <c r="R344" i="17"/>
  <c r="R343" i="17"/>
  <c r="P344" i="17"/>
  <c r="P343" i="17"/>
  <c r="BK344" i="17"/>
  <c r="BK343" i="17"/>
  <c r="J343" i="17" s="1"/>
  <c r="J344" i="17"/>
  <c r="BE344" i="17" s="1"/>
  <c r="J75" i="17"/>
  <c r="BI335" i="17"/>
  <c r="BH335" i="17"/>
  <c r="BG335" i="17"/>
  <c r="BF335" i="17"/>
  <c r="T335" i="17"/>
  <c r="T334" i="17"/>
  <c r="R335" i="17"/>
  <c r="R334" i="17"/>
  <c r="P335" i="17"/>
  <c r="P334" i="17"/>
  <c r="BK335" i="17"/>
  <c r="BK334" i="17"/>
  <c r="J334" i="17" s="1"/>
  <c r="J74" i="17" s="1"/>
  <c r="J335" i="17"/>
  <c r="BE335" i="17" s="1"/>
  <c r="BI332" i="17"/>
  <c r="BH332" i="17"/>
  <c r="BG332" i="17"/>
  <c r="BF332" i="17"/>
  <c r="T332" i="17"/>
  <c r="R332" i="17"/>
  <c r="P332" i="17"/>
  <c r="BK332" i="17"/>
  <c r="J332" i="17"/>
  <c r="BE332" i="17"/>
  <c r="BI329" i="17"/>
  <c r="BH329" i="17"/>
  <c r="BG329" i="17"/>
  <c r="BF329" i="17"/>
  <c r="T329" i="17"/>
  <c r="R329" i="17"/>
  <c r="P329" i="17"/>
  <c r="BK329" i="17"/>
  <c r="J329" i="17"/>
  <c r="BE329" i="17"/>
  <c r="BI326" i="17"/>
  <c r="BH326" i="17"/>
  <c r="BG326" i="17"/>
  <c r="BF326" i="17"/>
  <c r="T326" i="17"/>
  <c r="R326" i="17"/>
  <c r="P326" i="17"/>
  <c r="BK326" i="17"/>
  <c r="J326" i="17"/>
  <c r="BE326" i="17"/>
  <c r="BI322" i="17"/>
  <c r="BH322" i="17"/>
  <c r="BG322" i="17"/>
  <c r="BF322" i="17"/>
  <c r="T322" i="17"/>
  <c r="R322" i="17"/>
  <c r="P322" i="17"/>
  <c r="BK322" i="17"/>
  <c r="J322" i="17"/>
  <c r="BE322" i="17"/>
  <c r="BI318" i="17"/>
  <c r="BH318" i="17"/>
  <c r="BG318" i="17"/>
  <c r="BF318" i="17"/>
  <c r="T318" i="17"/>
  <c r="R318" i="17"/>
  <c r="P318" i="17"/>
  <c r="BK318" i="17"/>
  <c r="J318" i="17"/>
  <c r="BE318" i="17"/>
  <c r="BI314" i="17"/>
  <c r="BH314" i="17"/>
  <c r="BG314" i="17"/>
  <c r="BF314" i="17"/>
  <c r="T314" i="17"/>
  <c r="R314" i="17"/>
  <c r="P314" i="17"/>
  <c r="BK314" i="17"/>
  <c r="J314" i="17"/>
  <c r="BE314" i="17"/>
  <c r="BI310" i="17"/>
  <c r="BH310" i="17"/>
  <c r="BG310" i="17"/>
  <c r="BF310" i="17"/>
  <c r="T310" i="17"/>
  <c r="R310" i="17"/>
  <c r="P310" i="17"/>
  <c r="BK310" i="17"/>
  <c r="J310" i="17"/>
  <c r="BE310" i="17"/>
  <c r="BI307" i="17"/>
  <c r="BH307" i="17"/>
  <c r="BG307" i="17"/>
  <c r="BF307" i="17"/>
  <c r="T307" i="17"/>
  <c r="T306" i="17"/>
  <c r="R307" i="17"/>
  <c r="R306" i="17"/>
  <c r="P307" i="17"/>
  <c r="P306" i="17"/>
  <c r="BK307" i="17"/>
  <c r="BK306" i="17"/>
  <c r="J306" i="17" s="1"/>
  <c r="J73" i="17" s="1"/>
  <c r="J307" i="17"/>
  <c r="BE307" i="17" s="1"/>
  <c r="BI305" i="17"/>
  <c r="BH305" i="17"/>
  <c r="BG305" i="17"/>
  <c r="BF305" i="17"/>
  <c r="T305" i="17"/>
  <c r="R305" i="17"/>
  <c r="P305" i="17"/>
  <c r="BK305" i="17"/>
  <c r="J305" i="17"/>
  <c r="BE305" i="17"/>
  <c r="BI304" i="17"/>
  <c r="BH304" i="17"/>
  <c r="BG304" i="17"/>
  <c r="BF304" i="17"/>
  <c r="T304" i="17"/>
  <c r="R304" i="17"/>
  <c r="P304" i="17"/>
  <c r="BK304" i="17"/>
  <c r="J304" i="17"/>
  <c r="BE304" i="17"/>
  <c r="BI303" i="17"/>
  <c r="BH303" i="17"/>
  <c r="BG303" i="17"/>
  <c r="BF303" i="17"/>
  <c r="T303" i="17"/>
  <c r="R303" i="17"/>
  <c r="P303" i="17"/>
  <c r="BK303" i="17"/>
  <c r="J303" i="17"/>
  <c r="BE303" i="17"/>
  <c r="BI300" i="17"/>
  <c r="BH300" i="17"/>
  <c r="BG300" i="17"/>
  <c r="BF300" i="17"/>
  <c r="T300" i="17"/>
  <c r="R300" i="17"/>
  <c r="P300" i="17"/>
  <c r="BK300" i="17"/>
  <c r="J300" i="17"/>
  <c r="BE300" i="17"/>
  <c r="BI299" i="17"/>
  <c r="BH299" i="17"/>
  <c r="BG299" i="17"/>
  <c r="BF299" i="17"/>
  <c r="T299" i="17"/>
  <c r="R299" i="17"/>
  <c r="P299" i="17"/>
  <c r="BK299" i="17"/>
  <c r="J299" i="17"/>
  <c r="BE299" i="17"/>
  <c r="BI298" i="17"/>
  <c r="BH298" i="17"/>
  <c r="BG298" i="17"/>
  <c r="BF298" i="17"/>
  <c r="T298" i="17"/>
  <c r="R298" i="17"/>
  <c r="P298" i="17"/>
  <c r="BK298" i="17"/>
  <c r="J298" i="17"/>
  <c r="BE298" i="17"/>
  <c r="BI295" i="17"/>
  <c r="BH295" i="17"/>
  <c r="BG295" i="17"/>
  <c r="BF295" i="17"/>
  <c r="T295" i="17"/>
  <c r="R295" i="17"/>
  <c r="P295" i="17"/>
  <c r="BK295" i="17"/>
  <c r="J295" i="17"/>
  <c r="BE295" i="17"/>
  <c r="BI294" i="17"/>
  <c r="BH294" i="17"/>
  <c r="BG294" i="17"/>
  <c r="BF294" i="17"/>
  <c r="T294" i="17"/>
  <c r="R294" i="17"/>
  <c r="P294" i="17"/>
  <c r="BK294" i="17"/>
  <c r="J294" i="17"/>
  <c r="BE294" i="17"/>
  <c r="BI291" i="17"/>
  <c r="BH291" i="17"/>
  <c r="BG291" i="17"/>
  <c r="BF291" i="17"/>
  <c r="T291" i="17"/>
  <c r="R291" i="17"/>
  <c r="P291" i="17"/>
  <c r="BK291" i="17"/>
  <c r="J291" i="17"/>
  <c r="BE291" i="17"/>
  <c r="BI290" i="17"/>
  <c r="BH290" i="17"/>
  <c r="BG290" i="17"/>
  <c r="BF290" i="17"/>
  <c r="T290" i="17"/>
  <c r="R290" i="17"/>
  <c r="P290" i="17"/>
  <c r="BK290" i="17"/>
  <c r="J290" i="17"/>
  <c r="BE290" i="17"/>
  <c r="BI289" i="17"/>
  <c r="BH289" i="17"/>
  <c r="BG289" i="17"/>
  <c r="BF289" i="17"/>
  <c r="T289" i="17"/>
  <c r="R289" i="17"/>
  <c r="P289" i="17"/>
  <c r="BK289" i="17"/>
  <c r="J289" i="17"/>
  <c r="BE289" i="17"/>
  <c r="BI288" i="17"/>
  <c r="BH288" i="17"/>
  <c r="BG288" i="17"/>
  <c r="BF288" i="17"/>
  <c r="T288" i="17"/>
  <c r="R288" i="17"/>
  <c r="P288" i="17"/>
  <c r="BK288" i="17"/>
  <c r="J288" i="17"/>
  <c r="BE288" i="17"/>
  <c r="BI285" i="17"/>
  <c r="BH285" i="17"/>
  <c r="BG285" i="17"/>
  <c r="BF285" i="17"/>
  <c r="T285" i="17"/>
  <c r="R285" i="17"/>
  <c r="P285" i="17"/>
  <c r="BK285" i="17"/>
  <c r="J285" i="17"/>
  <c r="BE285" i="17"/>
  <c r="BI284" i="17"/>
  <c r="BH284" i="17"/>
  <c r="BG284" i="17"/>
  <c r="BF284" i="17"/>
  <c r="T284" i="17"/>
  <c r="R284" i="17"/>
  <c r="P284" i="17"/>
  <c r="BK284" i="17"/>
  <c r="J284" i="17"/>
  <c r="BE284" i="17"/>
  <c r="BI281" i="17"/>
  <c r="BH281" i="17"/>
  <c r="BG281" i="17"/>
  <c r="BF281" i="17"/>
  <c r="T281" i="17"/>
  <c r="R281" i="17"/>
  <c r="P281" i="17"/>
  <c r="BK281" i="17"/>
  <c r="J281" i="17"/>
  <c r="BE281" i="17"/>
  <c r="BI280" i="17"/>
  <c r="BH280" i="17"/>
  <c r="BG280" i="17"/>
  <c r="BF280" i="17"/>
  <c r="T280" i="17"/>
  <c r="R280" i="17"/>
  <c r="P280" i="17"/>
  <c r="BK280" i="17"/>
  <c r="J280" i="17"/>
  <c r="BE280" i="17"/>
  <c r="BI277" i="17"/>
  <c r="BH277" i="17"/>
  <c r="BG277" i="17"/>
  <c r="BF277" i="17"/>
  <c r="T277" i="17"/>
  <c r="R277" i="17"/>
  <c r="P277" i="17"/>
  <c r="BK277" i="17"/>
  <c r="J277" i="17"/>
  <c r="BE277" i="17"/>
  <c r="BI275" i="17"/>
  <c r="BH275" i="17"/>
  <c r="BG275" i="17"/>
  <c r="BF275" i="17"/>
  <c r="T275" i="17"/>
  <c r="R275" i="17"/>
  <c r="P275" i="17"/>
  <c r="BK275" i="17"/>
  <c r="J275" i="17"/>
  <c r="BE275" i="17"/>
  <c r="BI273" i="17"/>
  <c r="BH273" i="17"/>
  <c r="BG273" i="17"/>
  <c r="BF273" i="17"/>
  <c r="T273" i="17"/>
  <c r="R273" i="17"/>
  <c r="R265" i="17" s="1"/>
  <c r="P273" i="17"/>
  <c r="BK273" i="17"/>
  <c r="J273" i="17"/>
  <c r="BE273" i="17"/>
  <c r="BI271" i="17"/>
  <c r="BH271" i="17"/>
  <c r="BG271" i="17"/>
  <c r="BF271" i="17"/>
  <c r="T271" i="17"/>
  <c r="R271" i="17"/>
  <c r="P271" i="17"/>
  <c r="BK271" i="17"/>
  <c r="BK265" i="17" s="1"/>
  <c r="J265" i="17" s="1"/>
  <c r="J72" i="17" s="1"/>
  <c r="J271" i="17"/>
  <c r="BE271" i="17"/>
  <c r="BI266" i="17"/>
  <c r="BH266" i="17"/>
  <c r="BG266" i="17"/>
  <c r="BF266" i="17"/>
  <c r="T266" i="17"/>
  <c r="T265" i="17"/>
  <c r="R266" i="17"/>
  <c r="P266" i="17"/>
  <c r="P265" i="17"/>
  <c r="BK266" i="17"/>
  <c r="J266" i="17"/>
  <c r="BE266" i="17" s="1"/>
  <c r="BI261" i="17"/>
  <c r="BH261" i="17"/>
  <c r="BG261" i="17"/>
  <c r="BF261" i="17"/>
  <c r="T261" i="17"/>
  <c r="R261" i="17"/>
  <c r="P261" i="17"/>
  <c r="BK261" i="17"/>
  <c r="J261" i="17"/>
  <c r="BE261" i="17"/>
  <c r="BI257" i="17"/>
  <c r="BH257" i="17"/>
  <c r="BG257" i="17"/>
  <c r="BF257" i="17"/>
  <c r="T257" i="17"/>
  <c r="R257" i="17"/>
  <c r="P257" i="17"/>
  <c r="BK257" i="17"/>
  <c r="J257" i="17"/>
  <c r="BE257" i="17"/>
  <c r="BI254" i="17"/>
  <c r="BH254" i="17"/>
  <c r="BG254" i="17"/>
  <c r="BF254" i="17"/>
  <c r="T254" i="17"/>
  <c r="R254" i="17"/>
  <c r="P254" i="17"/>
  <c r="BK254" i="17"/>
  <c r="J254" i="17"/>
  <c r="BE254" i="17"/>
  <c r="BI250" i="17"/>
  <c r="BH250" i="17"/>
  <c r="BG250" i="17"/>
  <c r="BF250" i="17"/>
  <c r="T250" i="17"/>
  <c r="R250" i="17"/>
  <c r="P250" i="17"/>
  <c r="BK250" i="17"/>
  <c r="J250" i="17"/>
  <c r="BE250" i="17"/>
  <c r="BI246" i="17"/>
  <c r="BH246" i="17"/>
  <c r="BG246" i="17"/>
  <c r="BF246" i="17"/>
  <c r="T246" i="17"/>
  <c r="R246" i="17"/>
  <c r="P246" i="17"/>
  <c r="BK246" i="17"/>
  <c r="J246" i="17"/>
  <c r="BE246" i="17"/>
  <c r="BI242" i="17"/>
  <c r="BH242" i="17"/>
  <c r="BG242" i="17"/>
  <c r="BF242" i="17"/>
  <c r="T242" i="17"/>
  <c r="R242" i="17"/>
  <c r="R230" i="17" s="1"/>
  <c r="P242" i="17"/>
  <c r="BK242" i="17"/>
  <c r="J242" i="17"/>
  <c r="BE242" i="17"/>
  <c r="BI238" i="17"/>
  <c r="BH238" i="17"/>
  <c r="BG238" i="17"/>
  <c r="BF238" i="17"/>
  <c r="T238" i="17"/>
  <c r="R238" i="17"/>
  <c r="P238" i="17"/>
  <c r="BK238" i="17"/>
  <c r="BK230" i="17" s="1"/>
  <c r="J230" i="17" s="1"/>
  <c r="J71" i="17" s="1"/>
  <c r="J238" i="17"/>
  <c r="BE238" i="17"/>
  <c r="BI231" i="17"/>
  <c r="BH231" i="17"/>
  <c r="BG231" i="17"/>
  <c r="BF231" i="17"/>
  <c r="T231" i="17"/>
  <c r="T230" i="17"/>
  <c r="R231" i="17"/>
  <c r="P231" i="17"/>
  <c r="P230" i="17"/>
  <c r="BK231" i="17"/>
  <c r="J231" i="17"/>
  <c r="BE231" i="17" s="1"/>
  <c r="BI227" i="17"/>
  <c r="BH227" i="17"/>
  <c r="BG227" i="17"/>
  <c r="BF227" i="17"/>
  <c r="T227" i="17"/>
  <c r="R227" i="17"/>
  <c r="P227" i="17"/>
  <c r="BK227" i="17"/>
  <c r="J227" i="17"/>
  <c r="BE227" i="17"/>
  <c r="BI219" i="17"/>
  <c r="BH219" i="17"/>
  <c r="BG219" i="17"/>
  <c r="BF219" i="17"/>
  <c r="T219" i="17"/>
  <c r="R219" i="17"/>
  <c r="P219" i="17"/>
  <c r="BK219" i="17"/>
  <c r="J219" i="17"/>
  <c r="BE219" i="17"/>
  <c r="BI218" i="17"/>
  <c r="BH218" i="17"/>
  <c r="BG218" i="17"/>
  <c r="BF218" i="17"/>
  <c r="T218" i="17"/>
  <c r="R218" i="17"/>
  <c r="P218" i="17"/>
  <c r="BK218" i="17"/>
  <c r="J218" i="17"/>
  <c r="BE218" i="17"/>
  <c r="BI217" i="17"/>
  <c r="BH217" i="17"/>
  <c r="BG217" i="17"/>
  <c r="BF217" i="17"/>
  <c r="T217" i="17"/>
  <c r="R217" i="17"/>
  <c r="R209" i="17" s="1"/>
  <c r="P217" i="17"/>
  <c r="BK217" i="17"/>
  <c r="J217" i="17"/>
  <c r="BE217" i="17"/>
  <c r="BI214" i="17"/>
  <c r="BH214" i="17"/>
  <c r="BG214" i="17"/>
  <c r="BF214" i="17"/>
  <c r="T214" i="17"/>
  <c r="R214" i="17"/>
  <c r="P214" i="17"/>
  <c r="BK214" i="17"/>
  <c r="BK209" i="17" s="1"/>
  <c r="J209" i="17" s="1"/>
  <c r="J70" i="17" s="1"/>
  <c r="J214" i="17"/>
  <c r="BE214" i="17"/>
  <c r="BI210" i="17"/>
  <c r="BH210" i="17"/>
  <c r="BG210" i="17"/>
  <c r="BF210" i="17"/>
  <c r="T210" i="17"/>
  <c r="T209" i="17"/>
  <c r="R210" i="17"/>
  <c r="P210" i="17"/>
  <c r="P209" i="17"/>
  <c r="BK210" i="17"/>
  <c r="J210" i="17"/>
  <c r="BE210" i="17" s="1"/>
  <c r="BI206" i="17"/>
  <c r="BH206" i="17"/>
  <c r="BG206" i="17"/>
  <c r="BF206" i="17"/>
  <c r="T206" i="17"/>
  <c r="R206" i="17"/>
  <c r="P206" i="17"/>
  <c r="BK206" i="17"/>
  <c r="J206" i="17"/>
  <c r="BE206" i="17"/>
  <c r="BI200" i="17"/>
  <c r="BH200" i="17"/>
  <c r="BG200" i="17"/>
  <c r="BF200" i="17"/>
  <c r="T200" i="17"/>
  <c r="R200" i="17"/>
  <c r="P200" i="17"/>
  <c r="BK200" i="17"/>
  <c r="J200" i="17"/>
  <c r="BE200" i="17"/>
  <c r="BI199" i="17"/>
  <c r="BH199" i="17"/>
  <c r="BG199" i="17"/>
  <c r="BF199" i="17"/>
  <c r="T199" i="17"/>
  <c r="R199" i="17"/>
  <c r="P199" i="17"/>
  <c r="BK199" i="17"/>
  <c r="J199" i="17"/>
  <c r="BE199" i="17"/>
  <c r="BI196" i="17"/>
  <c r="BH196" i="17"/>
  <c r="BG196" i="17"/>
  <c r="BF196" i="17"/>
  <c r="T196" i="17"/>
  <c r="R196" i="17"/>
  <c r="P196" i="17"/>
  <c r="BK196" i="17"/>
  <c r="J196" i="17"/>
  <c r="BE196" i="17"/>
  <c r="BI190" i="17"/>
  <c r="BH190" i="17"/>
  <c r="BG190" i="17"/>
  <c r="BF190" i="17"/>
  <c r="T190" i="17"/>
  <c r="R190" i="17"/>
  <c r="P190" i="17"/>
  <c r="BK190" i="17"/>
  <c r="J190" i="17"/>
  <c r="BE190" i="17"/>
  <c r="BI185" i="17"/>
  <c r="BH185" i="17"/>
  <c r="BG185" i="17"/>
  <c r="BF185" i="17"/>
  <c r="T185" i="17"/>
  <c r="R185" i="17"/>
  <c r="P185" i="17"/>
  <c r="BK185" i="17"/>
  <c r="J185" i="17"/>
  <c r="BE185" i="17"/>
  <c r="BI180" i="17"/>
  <c r="BH180" i="17"/>
  <c r="BG180" i="17"/>
  <c r="BF180" i="17"/>
  <c r="T180" i="17"/>
  <c r="R180" i="17"/>
  <c r="P180" i="17"/>
  <c r="BK180" i="17"/>
  <c r="J180" i="17"/>
  <c r="BE180" i="17"/>
  <c r="BI176" i="17"/>
  <c r="BH176" i="17"/>
  <c r="BG176" i="17"/>
  <c r="BF176" i="17"/>
  <c r="T176" i="17"/>
  <c r="R176" i="17"/>
  <c r="P176" i="17"/>
  <c r="BK176" i="17"/>
  <c r="J176" i="17"/>
  <c r="BE176" i="17"/>
  <c r="BI173" i="17"/>
  <c r="BH173" i="17"/>
  <c r="BG173" i="17"/>
  <c r="BF173" i="17"/>
  <c r="T173" i="17"/>
  <c r="R173" i="17"/>
  <c r="P173" i="17"/>
  <c r="BK173" i="17"/>
  <c r="J173" i="17"/>
  <c r="BE173" i="17"/>
  <c r="BI169" i="17"/>
  <c r="BH169" i="17"/>
  <c r="BG169" i="17"/>
  <c r="BF169" i="17"/>
  <c r="T169" i="17"/>
  <c r="R169" i="17"/>
  <c r="P169" i="17"/>
  <c r="BK169" i="17"/>
  <c r="J169" i="17"/>
  <c r="BE169" i="17"/>
  <c r="BI166" i="17"/>
  <c r="BH166" i="17"/>
  <c r="BG166" i="17"/>
  <c r="BF166" i="17"/>
  <c r="T166" i="17"/>
  <c r="R166" i="17"/>
  <c r="P166" i="17"/>
  <c r="BK166" i="17"/>
  <c r="J166" i="17"/>
  <c r="BE166" i="17"/>
  <c r="BI161" i="17"/>
  <c r="BH161" i="17"/>
  <c r="BG161" i="17"/>
  <c r="BF161" i="17"/>
  <c r="T161" i="17"/>
  <c r="R161" i="17"/>
  <c r="P161" i="17"/>
  <c r="BK161" i="17"/>
  <c r="J161" i="17"/>
  <c r="BE161" i="17"/>
  <c r="BI158" i="17"/>
  <c r="BH158" i="17"/>
  <c r="BG158" i="17"/>
  <c r="BF158" i="17"/>
  <c r="T158" i="17"/>
  <c r="R158" i="17"/>
  <c r="P158" i="17"/>
  <c r="BK158" i="17"/>
  <c r="J158" i="17"/>
  <c r="BE158" i="17"/>
  <c r="BI153" i="17"/>
  <c r="BH153" i="17"/>
  <c r="BG153" i="17"/>
  <c r="BF153" i="17"/>
  <c r="T153" i="17"/>
  <c r="R153" i="17"/>
  <c r="P153" i="17"/>
  <c r="BK153" i="17"/>
  <c r="J153" i="17"/>
  <c r="BE153" i="17"/>
  <c r="BI148" i="17"/>
  <c r="BH148" i="17"/>
  <c r="BG148" i="17"/>
  <c r="BF148" i="17"/>
  <c r="T148" i="17"/>
  <c r="R148" i="17"/>
  <c r="P148" i="17"/>
  <c r="BK148" i="17"/>
  <c r="J148" i="17"/>
  <c r="BE148" i="17"/>
  <c r="BI146" i="17"/>
  <c r="BH146" i="17"/>
  <c r="BG146" i="17"/>
  <c r="BF146" i="17"/>
  <c r="T146" i="17"/>
  <c r="R146" i="17"/>
  <c r="P146" i="17"/>
  <c r="BK146" i="17"/>
  <c r="J146" i="17"/>
  <c r="BE146" i="17"/>
  <c r="BI143" i="17"/>
  <c r="BH143" i="17"/>
  <c r="BG143" i="17"/>
  <c r="BF143" i="17"/>
  <c r="T143" i="17"/>
  <c r="R143" i="17"/>
  <c r="P143" i="17"/>
  <c r="BK143" i="17"/>
  <c r="J143" i="17"/>
  <c r="BE143" i="17"/>
  <c r="BI140" i="17"/>
  <c r="BH140" i="17"/>
  <c r="BG140" i="17"/>
  <c r="BF140" i="17"/>
  <c r="T140" i="17"/>
  <c r="R140" i="17"/>
  <c r="P140" i="17"/>
  <c r="BK140" i="17"/>
  <c r="J140" i="17"/>
  <c r="BE140" i="17"/>
  <c r="BI137" i="17"/>
  <c r="BH137" i="17"/>
  <c r="BG137" i="17"/>
  <c r="BF137" i="17"/>
  <c r="T137" i="17"/>
  <c r="R137" i="17"/>
  <c r="P137" i="17"/>
  <c r="BK137" i="17"/>
  <c r="J137" i="17"/>
  <c r="BE137" i="17"/>
  <c r="BI134" i="17"/>
  <c r="BH134" i="17"/>
  <c r="BG134" i="17"/>
  <c r="BF134" i="17"/>
  <c r="T134" i="17"/>
  <c r="R134" i="17"/>
  <c r="P134" i="17"/>
  <c r="BK134" i="17"/>
  <c r="J134" i="17"/>
  <c r="BE134" i="17"/>
  <c r="BI129" i="17"/>
  <c r="BH129" i="17"/>
  <c r="BG129" i="17"/>
  <c r="BF129" i="17"/>
  <c r="T129" i="17"/>
  <c r="R129" i="17"/>
  <c r="P129" i="17"/>
  <c r="BK129" i="17"/>
  <c r="J129" i="17"/>
  <c r="BE129" i="17"/>
  <c r="BI124" i="17"/>
  <c r="BH124" i="17"/>
  <c r="BG124" i="17"/>
  <c r="BF124" i="17"/>
  <c r="T124" i="17"/>
  <c r="R124" i="17"/>
  <c r="P124" i="17"/>
  <c r="BK124" i="17"/>
  <c r="J124" i="17"/>
  <c r="BE124" i="17"/>
  <c r="BI119" i="17"/>
  <c r="BH119" i="17"/>
  <c r="BG119" i="17"/>
  <c r="BF119" i="17"/>
  <c r="T119" i="17"/>
  <c r="R119" i="17"/>
  <c r="P119" i="17"/>
  <c r="BK119" i="17"/>
  <c r="J119" i="17"/>
  <c r="BE119" i="17"/>
  <c r="BI111" i="17"/>
  <c r="BH111" i="17"/>
  <c r="BG111" i="17"/>
  <c r="BF111" i="17"/>
  <c r="T111" i="17"/>
  <c r="R111" i="17"/>
  <c r="P111" i="17"/>
  <c r="BK111" i="17"/>
  <c r="J111" i="17"/>
  <c r="BE111" i="17"/>
  <c r="BI107" i="17"/>
  <c r="BH107" i="17"/>
  <c r="BG107" i="17"/>
  <c r="BF107" i="17"/>
  <c r="T107" i="17"/>
  <c r="R107" i="17"/>
  <c r="P107" i="17"/>
  <c r="BK107" i="17"/>
  <c r="J107" i="17"/>
  <c r="BE107" i="17"/>
  <c r="BI103" i="17"/>
  <c r="F41" i="17"/>
  <c r="BD74" i="1" s="1"/>
  <c r="BH103" i="17"/>
  <c r="F40" i="17" s="1"/>
  <c r="BC74" i="1" s="1"/>
  <c r="BG103" i="17"/>
  <c r="F39" i="17"/>
  <c r="BB74" i="1" s="1"/>
  <c r="BF103" i="17"/>
  <c r="T103" i="17"/>
  <c r="T102" i="17"/>
  <c r="T101" i="17" s="1"/>
  <c r="T100" i="17" s="1"/>
  <c r="R103" i="17"/>
  <c r="R102" i="17"/>
  <c r="P103" i="17"/>
  <c r="P102" i="17"/>
  <c r="P101" i="17" s="1"/>
  <c r="P100" i="17"/>
  <c r="AU74" i="1" s="1"/>
  <c r="BK103" i="17"/>
  <c r="BK102" i="17" s="1"/>
  <c r="J102" i="17" s="1"/>
  <c r="J69" i="17" s="1"/>
  <c r="J103" i="17"/>
  <c r="BE103" i="17" s="1"/>
  <c r="J97" i="17"/>
  <c r="J96" i="17"/>
  <c r="F96" i="17"/>
  <c r="F94" i="17"/>
  <c r="E92" i="17"/>
  <c r="J63" i="17"/>
  <c r="J62" i="17"/>
  <c r="F62" i="17"/>
  <c r="F60" i="17"/>
  <c r="E58" i="17"/>
  <c r="J22" i="17"/>
  <c r="E22" i="17"/>
  <c r="F97" i="17" s="1"/>
  <c r="J21" i="17"/>
  <c r="J16" i="17"/>
  <c r="J94" i="17" s="1"/>
  <c r="E7" i="17"/>
  <c r="E52" i="17" s="1"/>
  <c r="E86" i="17"/>
  <c r="J41" i="16"/>
  <c r="J40" i="16"/>
  <c r="AY73" i="1"/>
  <c r="J39" i="16"/>
  <c r="AX73" i="1"/>
  <c r="BI342" i="16"/>
  <c r="BH342" i="16"/>
  <c r="BG342" i="16"/>
  <c r="BF342" i="16"/>
  <c r="T342" i="16"/>
  <c r="T341" i="16"/>
  <c r="R342" i="16"/>
  <c r="R341" i="16"/>
  <c r="P342" i="16"/>
  <c r="P341" i="16"/>
  <c r="BK342" i="16"/>
  <c r="BK341" i="16"/>
  <c r="J341" i="16"/>
  <c r="J76" i="16" s="1"/>
  <c r="J342" i="16"/>
  <c r="BE342" i="16" s="1"/>
  <c r="BI340" i="16"/>
  <c r="BH340" i="16"/>
  <c r="BG340" i="16"/>
  <c r="BF340" i="16"/>
  <c r="T340" i="16"/>
  <c r="T339" i="16"/>
  <c r="R340" i="16"/>
  <c r="R339" i="16"/>
  <c r="P340" i="16"/>
  <c r="P339" i="16"/>
  <c r="BK340" i="16"/>
  <c r="BK339" i="16"/>
  <c r="J339" i="16"/>
  <c r="J75" i="16" s="1"/>
  <c r="J340" i="16"/>
  <c r="BE340" i="16" s="1"/>
  <c r="BI331" i="16"/>
  <c r="BH331" i="16"/>
  <c r="BG331" i="16"/>
  <c r="BF331" i="16"/>
  <c r="T331" i="16"/>
  <c r="T330" i="16"/>
  <c r="R331" i="16"/>
  <c r="R330" i="16"/>
  <c r="P331" i="16"/>
  <c r="P330" i="16"/>
  <c r="BK331" i="16"/>
  <c r="BK330" i="16"/>
  <c r="J330" i="16"/>
  <c r="J74" i="16" s="1"/>
  <c r="J331" i="16"/>
  <c r="BE331" i="16" s="1"/>
  <c r="BI328" i="16"/>
  <c r="BH328" i="16"/>
  <c r="BG328" i="16"/>
  <c r="BF328" i="16"/>
  <c r="T328" i="16"/>
  <c r="R328" i="16"/>
  <c r="P328" i="16"/>
  <c r="BK328" i="16"/>
  <c r="J328" i="16"/>
  <c r="BE328" i="16"/>
  <c r="BI325" i="16"/>
  <c r="BH325" i="16"/>
  <c r="BG325" i="16"/>
  <c r="BF325" i="16"/>
  <c r="T325" i="16"/>
  <c r="R325" i="16"/>
  <c r="P325" i="16"/>
  <c r="BK325" i="16"/>
  <c r="J325" i="16"/>
  <c r="BE325" i="16"/>
  <c r="BI322" i="16"/>
  <c r="BH322" i="16"/>
  <c r="BG322" i="16"/>
  <c r="BF322" i="16"/>
  <c r="T322" i="16"/>
  <c r="R322" i="16"/>
  <c r="P322" i="16"/>
  <c r="BK322" i="16"/>
  <c r="J322" i="16"/>
  <c r="BE322" i="16"/>
  <c r="BI318" i="16"/>
  <c r="BH318" i="16"/>
  <c r="BG318" i="16"/>
  <c r="BF318" i="16"/>
  <c r="T318" i="16"/>
  <c r="R318" i="16"/>
  <c r="P318" i="16"/>
  <c r="BK318" i="16"/>
  <c r="J318" i="16"/>
  <c r="BE318" i="16"/>
  <c r="BI314" i="16"/>
  <c r="BH314" i="16"/>
  <c r="BG314" i="16"/>
  <c r="BF314" i="16"/>
  <c r="T314" i="16"/>
  <c r="R314" i="16"/>
  <c r="P314" i="16"/>
  <c r="BK314" i="16"/>
  <c r="J314" i="16"/>
  <c r="BE314" i="16"/>
  <c r="BI310" i="16"/>
  <c r="BH310" i="16"/>
  <c r="BG310" i="16"/>
  <c r="BF310" i="16"/>
  <c r="T310" i="16"/>
  <c r="R310" i="16"/>
  <c r="P310" i="16"/>
  <c r="P302" i="16" s="1"/>
  <c r="BK310" i="16"/>
  <c r="J310" i="16"/>
  <c r="BE310" i="16"/>
  <c r="BI306" i="16"/>
  <c r="BH306" i="16"/>
  <c r="BG306" i="16"/>
  <c r="BF306" i="16"/>
  <c r="T306" i="16"/>
  <c r="T302" i="16" s="1"/>
  <c r="R306" i="16"/>
  <c r="P306" i="16"/>
  <c r="BK306" i="16"/>
  <c r="J306" i="16"/>
  <c r="BE306" i="16"/>
  <c r="BI303" i="16"/>
  <c r="BH303" i="16"/>
  <c r="BG303" i="16"/>
  <c r="BF303" i="16"/>
  <c r="T303" i="16"/>
  <c r="R303" i="16"/>
  <c r="R302" i="16"/>
  <c r="P303" i="16"/>
  <c r="BK303" i="16"/>
  <c r="BK302" i="16"/>
  <c r="J302" i="16" s="1"/>
  <c r="J73" i="16" s="1"/>
  <c r="J303" i="16"/>
  <c r="BE303" i="16"/>
  <c r="BI301" i="16"/>
  <c r="BH301" i="16"/>
  <c r="BG301" i="16"/>
  <c r="BF301" i="16"/>
  <c r="T301" i="16"/>
  <c r="R301" i="16"/>
  <c r="P301" i="16"/>
  <c r="BK301" i="16"/>
  <c r="J301" i="16"/>
  <c r="BE301" i="16"/>
  <c r="BI300" i="16"/>
  <c r="BH300" i="16"/>
  <c r="BG300" i="16"/>
  <c r="BF300" i="16"/>
  <c r="T300" i="16"/>
  <c r="R300" i="16"/>
  <c r="P300" i="16"/>
  <c r="BK300" i="16"/>
  <c r="J300" i="16"/>
  <c r="BE300" i="16"/>
  <c r="BI299" i="16"/>
  <c r="BH299" i="16"/>
  <c r="BG299" i="16"/>
  <c r="BF299" i="16"/>
  <c r="T299" i="16"/>
  <c r="R299" i="16"/>
  <c r="P299" i="16"/>
  <c r="BK299" i="16"/>
  <c r="J299" i="16"/>
  <c r="BE299" i="16"/>
  <c r="BI296" i="16"/>
  <c r="BH296" i="16"/>
  <c r="BG296" i="16"/>
  <c r="BF296" i="16"/>
  <c r="T296" i="16"/>
  <c r="R296" i="16"/>
  <c r="P296" i="16"/>
  <c r="BK296" i="16"/>
  <c r="J296" i="16"/>
  <c r="BE296" i="16"/>
  <c r="BI295" i="16"/>
  <c r="BH295" i="16"/>
  <c r="BG295" i="16"/>
  <c r="BF295" i="16"/>
  <c r="T295" i="16"/>
  <c r="R295" i="16"/>
  <c r="P295" i="16"/>
  <c r="BK295" i="16"/>
  <c r="J295" i="16"/>
  <c r="BE295" i="16"/>
  <c r="BI294" i="16"/>
  <c r="BH294" i="16"/>
  <c r="BG294" i="16"/>
  <c r="BF294" i="16"/>
  <c r="T294" i="16"/>
  <c r="R294" i="16"/>
  <c r="P294" i="16"/>
  <c r="BK294" i="16"/>
  <c r="J294" i="16"/>
  <c r="BE294" i="16"/>
  <c r="BI291" i="16"/>
  <c r="BH291" i="16"/>
  <c r="BG291" i="16"/>
  <c r="BF291" i="16"/>
  <c r="T291" i="16"/>
  <c r="R291" i="16"/>
  <c r="P291" i="16"/>
  <c r="BK291" i="16"/>
  <c r="J291" i="16"/>
  <c r="BE291" i="16"/>
  <c r="BI290" i="16"/>
  <c r="BH290" i="16"/>
  <c r="BG290" i="16"/>
  <c r="BF290" i="16"/>
  <c r="T290" i="16"/>
  <c r="R290" i="16"/>
  <c r="P290" i="16"/>
  <c r="BK290" i="16"/>
  <c r="J290" i="16"/>
  <c r="BE290" i="16"/>
  <c r="BI287" i="16"/>
  <c r="BH287" i="16"/>
  <c r="BG287" i="16"/>
  <c r="BF287" i="16"/>
  <c r="T287" i="16"/>
  <c r="R287" i="16"/>
  <c r="P287" i="16"/>
  <c r="BK287" i="16"/>
  <c r="J287" i="16"/>
  <c r="BE287" i="16"/>
  <c r="BI286" i="16"/>
  <c r="BH286" i="16"/>
  <c r="BG286" i="16"/>
  <c r="BF286" i="16"/>
  <c r="T286" i="16"/>
  <c r="R286" i="16"/>
  <c r="P286" i="16"/>
  <c r="BK286" i="16"/>
  <c r="J286" i="16"/>
  <c r="BE286" i="16"/>
  <c r="BI285" i="16"/>
  <c r="BH285" i="16"/>
  <c r="BG285" i="16"/>
  <c r="BF285" i="16"/>
  <c r="T285" i="16"/>
  <c r="R285" i="16"/>
  <c r="P285" i="16"/>
  <c r="BK285" i="16"/>
  <c r="J285" i="16"/>
  <c r="BE285" i="16"/>
  <c r="BI282" i="16"/>
  <c r="BH282" i="16"/>
  <c r="BG282" i="16"/>
  <c r="BF282" i="16"/>
  <c r="T282" i="16"/>
  <c r="R282" i="16"/>
  <c r="P282" i="16"/>
  <c r="BK282" i="16"/>
  <c r="J282" i="16"/>
  <c r="BE282" i="16"/>
  <c r="BI281" i="16"/>
  <c r="BH281" i="16"/>
  <c r="BG281" i="16"/>
  <c r="BF281" i="16"/>
  <c r="T281" i="16"/>
  <c r="R281" i="16"/>
  <c r="P281" i="16"/>
  <c r="BK281" i="16"/>
  <c r="J281" i="16"/>
  <c r="BE281" i="16"/>
  <c r="BI278" i="16"/>
  <c r="BH278" i="16"/>
  <c r="BG278" i="16"/>
  <c r="BF278" i="16"/>
  <c r="T278" i="16"/>
  <c r="R278" i="16"/>
  <c r="P278" i="16"/>
  <c r="BK278" i="16"/>
  <c r="J278" i="16"/>
  <c r="BE278" i="16"/>
  <c r="BI277" i="16"/>
  <c r="BH277" i="16"/>
  <c r="BG277" i="16"/>
  <c r="BF277" i="16"/>
  <c r="T277" i="16"/>
  <c r="R277" i="16"/>
  <c r="P277" i="16"/>
  <c r="BK277" i="16"/>
  <c r="J277" i="16"/>
  <c r="BE277" i="16"/>
  <c r="BI274" i="16"/>
  <c r="BH274" i="16"/>
  <c r="BG274" i="16"/>
  <c r="BF274" i="16"/>
  <c r="T274" i="16"/>
  <c r="R274" i="16"/>
  <c r="P274" i="16"/>
  <c r="BK274" i="16"/>
  <c r="J274" i="16"/>
  <c r="BE274" i="16"/>
  <c r="BI272" i="16"/>
  <c r="BH272" i="16"/>
  <c r="BG272" i="16"/>
  <c r="BF272" i="16"/>
  <c r="T272" i="16"/>
  <c r="R272" i="16"/>
  <c r="P272" i="16"/>
  <c r="BK272" i="16"/>
  <c r="J272" i="16"/>
  <c r="BE272" i="16"/>
  <c r="BI270" i="16"/>
  <c r="BH270" i="16"/>
  <c r="BG270" i="16"/>
  <c r="BF270" i="16"/>
  <c r="T270" i="16"/>
  <c r="R270" i="16"/>
  <c r="R262" i="16" s="1"/>
  <c r="P270" i="16"/>
  <c r="BK270" i="16"/>
  <c r="J270" i="16"/>
  <c r="BE270" i="16"/>
  <c r="BI268" i="16"/>
  <c r="BH268" i="16"/>
  <c r="BG268" i="16"/>
  <c r="BF268" i="16"/>
  <c r="T268" i="16"/>
  <c r="R268" i="16"/>
  <c r="P268" i="16"/>
  <c r="BK268" i="16"/>
  <c r="BK262" i="16" s="1"/>
  <c r="J262" i="16" s="1"/>
  <c r="J72" i="16" s="1"/>
  <c r="J268" i="16"/>
  <c r="BE268" i="16"/>
  <c r="BI263" i="16"/>
  <c r="BH263" i="16"/>
  <c r="BG263" i="16"/>
  <c r="BF263" i="16"/>
  <c r="T263" i="16"/>
  <c r="T262" i="16"/>
  <c r="R263" i="16"/>
  <c r="P263" i="16"/>
  <c r="P262" i="16"/>
  <c r="BK263" i="16"/>
  <c r="J263" i="16"/>
  <c r="BE263" i="16" s="1"/>
  <c r="BI258" i="16"/>
  <c r="BH258" i="16"/>
  <c r="BG258" i="16"/>
  <c r="BF258" i="16"/>
  <c r="T258" i="16"/>
  <c r="R258" i="16"/>
  <c r="P258" i="16"/>
  <c r="BK258" i="16"/>
  <c r="J258" i="16"/>
  <c r="BE258" i="16"/>
  <c r="BI254" i="16"/>
  <c r="BH254" i="16"/>
  <c r="BG254" i="16"/>
  <c r="BF254" i="16"/>
  <c r="T254" i="16"/>
  <c r="R254" i="16"/>
  <c r="P254" i="16"/>
  <c r="BK254" i="16"/>
  <c r="J254" i="16"/>
  <c r="BE254" i="16"/>
  <c r="BI251" i="16"/>
  <c r="BH251" i="16"/>
  <c r="BG251" i="16"/>
  <c r="BF251" i="16"/>
  <c r="T251" i="16"/>
  <c r="R251" i="16"/>
  <c r="P251" i="16"/>
  <c r="BK251" i="16"/>
  <c r="J251" i="16"/>
  <c r="BE251" i="16"/>
  <c r="BI247" i="16"/>
  <c r="BH247" i="16"/>
  <c r="BG247" i="16"/>
  <c r="BF247" i="16"/>
  <c r="T247" i="16"/>
  <c r="R247" i="16"/>
  <c r="P247" i="16"/>
  <c r="BK247" i="16"/>
  <c r="J247" i="16"/>
  <c r="BE247" i="16"/>
  <c r="BI243" i="16"/>
  <c r="BH243" i="16"/>
  <c r="BG243" i="16"/>
  <c r="BF243" i="16"/>
  <c r="T243" i="16"/>
  <c r="R243" i="16"/>
  <c r="P243" i="16"/>
  <c r="BK243" i="16"/>
  <c r="J243" i="16"/>
  <c r="BE243" i="16"/>
  <c r="BI239" i="16"/>
  <c r="BH239" i="16"/>
  <c r="BG239" i="16"/>
  <c r="BF239" i="16"/>
  <c r="T239" i="16"/>
  <c r="R239" i="16"/>
  <c r="P239" i="16"/>
  <c r="P227" i="16" s="1"/>
  <c r="BK239" i="16"/>
  <c r="J239" i="16"/>
  <c r="BE239" i="16"/>
  <c r="BI235" i="16"/>
  <c r="BH235" i="16"/>
  <c r="BG235" i="16"/>
  <c r="BF235" i="16"/>
  <c r="T235" i="16"/>
  <c r="T227" i="16" s="1"/>
  <c r="R235" i="16"/>
  <c r="P235" i="16"/>
  <c r="BK235" i="16"/>
  <c r="J235" i="16"/>
  <c r="BE235" i="16"/>
  <c r="BI228" i="16"/>
  <c r="BH228" i="16"/>
  <c r="BG228" i="16"/>
  <c r="BF228" i="16"/>
  <c r="T228" i="16"/>
  <c r="R228" i="16"/>
  <c r="R227" i="16"/>
  <c r="P228" i="16"/>
  <c r="BK228" i="16"/>
  <c r="BK227" i="16"/>
  <c r="J227" i="16" s="1"/>
  <c r="J71" i="16" s="1"/>
  <c r="J228" i="16"/>
  <c r="BE228" i="16"/>
  <c r="BI224" i="16"/>
  <c r="BH224" i="16"/>
  <c r="BG224" i="16"/>
  <c r="BF224" i="16"/>
  <c r="T224" i="16"/>
  <c r="R224" i="16"/>
  <c r="P224" i="16"/>
  <c r="BK224" i="16"/>
  <c r="J224" i="16"/>
  <c r="BE224" i="16"/>
  <c r="BI216" i="16"/>
  <c r="BH216" i="16"/>
  <c r="BG216" i="16"/>
  <c r="BF216" i="16"/>
  <c r="T216" i="16"/>
  <c r="R216" i="16"/>
  <c r="P216" i="16"/>
  <c r="BK216" i="16"/>
  <c r="J216" i="16"/>
  <c r="BE216" i="16"/>
  <c r="BI215" i="16"/>
  <c r="BH215" i="16"/>
  <c r="BG215" i="16"/>
  <c r="BF215" i="16"/>
  <c r="T215" i="16"/>
  <c r="R215" i="16"/>
  <c r="P215" i="16"/>
  <c r="BK215" i="16"/>
  <c r="J215" i="16"/>
  <c r="BE215" i="16"/>
  <c r="BI214" i="16"/>
  <c r="BH214" i="16"/>
  <c r="BG214" i="16"/>
  <c r="BF214" i="16"/>
  <c r="T214" i="16"/>
  <c r="R214" i="16"/>
  <c r="R206" i="16" s="1"/>
  <c r="P214" i="16"/>
  <c r="BK214" i="16"/>
  <c r="J214" i="16"/>
  <c r="BE214" i="16"/>
  <c r="BI211" i="16"/>
  <c r="BH211" i="16"/>
  <c r="BG211" i="16"/>
  <c r="BF211" i="16"/>
  <c r="T211" i="16"/>
  <c r="R211" i="16"/>
  <c r="P211" i="16"/>
  <c r="BK211" i="16"/>
  <c r="BK206" i="16" s="1"/>
  <c r="J206" i="16" s="1"/>
  <c r="J70" i="16" s="1"/>
  <c r="J211" i="16"/>
  <c r="BE211" i="16"/>
  <c r="BI207" i="16"/>
  <c r="BH207" i="16"/>
  <c r="BG207" i="16"/>
  <c r="BF207" i="16"/>
  <c r="T207" i="16"/>
  <c r="T206" i="16"/>
  <c r="R207" i="16"/>
  <c r="P207" i="16"/>
  <c r="P206" i="16"/>
  <c r="BK207" i="16"/>
  <c r="J207" i="16"/>
  <c r="BE207" i="16" s="1"/>
  <c r="BI203" i="16"/>
  <c r="BH203" i="16"/>
  <c r="BG203" i="16"/>
  <c r="BF203" i="16"/>
  <c r="T203" i="16"/>
  <c r="R203" i="16"/>
  <c r="P203" i="16"/>
  <c r="BK203" i="16"/>
  <c r="J203" i="16"/>
  <c r="BE203" i="16"/>
  <c r="BI197" i="16"/>
  <c r="BH197" i="16"/>
  <c r="BG197" i="16"/>
  <c r="BF197" i="16"/>
  <c r="T197" i="16"/>
  <c r="R197" i="16"/>
  <c r="P197" i="16"/>
  <c r="BK197" i="16"/>
  <c r="J197" i="16"/>
  <c r="BE197" i="16"/>
  <c r="BI196" i="16"/>
  <c r="BH196" i="16"/>
  <c r="BG196" i="16"/>
  <c r="BF196" i="16"/>
  <c r="T196" i="16"/>
  <c r="R196" i="16"/>
  <c r="P196" i="16"/>
  <c r="BK196" i="16"/>
  <c r="J196" i="16"/>
  <c r="BE196" i="16"/>
  <c r="BI193" i="16"/>
  <c r="BH193" i="16"/>
  <c r="BG193" i="16"/>
  <c r="BF193" i="16"/>
  <c r="T193" i="16"/>
  <c r="R193" i="16"/>
  <c r="P193" i="16"/>
  <c r="BK193" i="16"/>
  <c r="J193" i="16"/>
  <c r="BE193" i="16"/>
  <c r="BI187" i="16"/>
  <c r="BH187" i="16"/>
  <c r="BG187" i="16"/>
  <c r="BF187" i="16"/>
  <c r="T187" i="16"/>
  <c r="R187" i="16"/>
  <c r="P187" i="16"/>
  <c r="BK187" i="16"/>
  <c r="J187" i="16"/>
  <c r="BE187" i="16"/>
  <c r="BI182" i="16"/>
  <c r="BH182" i="16"/>
  <c r="BG182" i="16"/>
  <c r="BF182" i="16"/>
  <c r="T182" i="16"/>
  <c r="R182" i="16"/>
  <c r="P182" i="16"/>
  <c r="BK182" i="16"/>
  <c r="J182" i="16"/>
  <c r="BE182" i="16"/>
  <c r="BI177" i="16"/>
  <c r="BH177" i="16"/>
  <c r="BG177" i="16"/>
  <c r="BF177" i="16"/>
  <c r="T177" i="16"/>
  <c r="R177" i="16"/>
  <c r="P177" i="16"/>
  <c r="BK177" i="16"/>
  <c r="J177" i="16"/>
  <c r="BE177" i="16"/>
  <c r="BI173" i="16"/>
  <c r="BH173" i="16"/>
  <c r="BG173" i="16"/>
  <c r="BF173" i="16"/>
  <c r="T173" i="16"/>
  <c r="R173" i="16"/>
  <c r="P173" i="16"/>
  <c r="BK173" i="16"/>
  <c r="J173" i="16"/>
  <c r="BE173" i="16"/>
  <c r="BI170" i="16"/>
  <c r="BH170" i="16"/>
  <c r="BG170" i="16"/>
  <c r="BF170" i="16"/>
  <c r="T170" i="16"/>
  <c r="R170" i="16"/>
  <c r="P170" i="16"/>
  <c r="BK170" i="16"/>
  <c r="J170" i="16"/>
  <c r="BE170" i="16"/>
  <c r="BI166" i="16"/>
  <c r="BH166" i="16"/>
  <c r="BG166" i="16"/>
  <c r="BF166" i="16"/>
  <c r="T166" i="16"/>
  <c r="R166" i="16"/>
  <c r="P166" i="16"/>
  <c r="BK166" i="16"/>
  <c r="J166" i="16"/>
  <c r="BE166" i="16"/>
  <c r="BI163" i="16"/>
  <c r="BH163" i="16"/>
  <c r="BG163" i="16"/>
  <c r="BF163" i="16"/>
  <c r="T163" i="16"/>
  <c r="R163" i="16"/>
  <c r="P163" i="16"/>
  <c r="BK163" i="16"/>
  <c r="J163" i="16"/>
  <c r="BE163" i="16"/>
  <c r="BI158" i="16"/>
  <c r="BH158" i="16"/>
  <c r="BG158" i="16"/>
  <c r="BF158" i="16"/>
  <c r="T158" i="16"/>
  <c r="R158" i="16"/>
  <c r="P158" i="16"/>
  <c r="BK158" i="16"/>
  <c r="J158" i="16"/>
  <c r="BE158" i="16"/>
  <c r="BI155" i="16"/>
  <c r="BH155" i="16"/>
  <c r="BG155" i="16"/>
  <c r="BF155" i="16"/>
  <c r="T155" i="16"/>
  <c r="R155" i="16"/>
  <c r="P155" i="16"/>
  <c r="BK155" i="16"/>
  <c r="J155" i="16"/>
  <c r="BE155" i="16"/>
  <c r="BI150" i="16"/>
  <c r="BH150" i="16"/>
  <c r="BG150" i="16"/>
  <c r="BF150" i="16"/>
  <c r="T150" i="16"/>
  <c r="R150" i="16"/>
  <c r="P150" i="16"/>
  <c r="BK150" i="16"/>
  <c r="J150" i="16"/>
  <c r="BE150" i="16"/>
  <c r="BI145" i="16"/>
  <c r="BH145" i="16"/>
  <c r="BG145" i="16"/>
  <c r="BF145" i="16"/>
  <c r="T145" i="16"/>
  <c r="R145" i="16"/>
  <c r="P145" i="16"/>
  <c r="BK145" i="16"/>
  <c r="J145" i="16"/>
  <c r="BE145" i="16"/>
  <c r="BI143" i="16"/>
  <c r="BH143" i="16"/>
  <c r="BG143" i="16"/>
  <c r="BF143" i="16"/>
  <c r="T143" i="16"/>
  <c r="R143" i="16"/>
  <c r="P143" i="16"/>
  <c r="BK143" i="16"/>
  <c r="J143" i="16"/>
  <c r="BE143" i="16"/>
  <c r="BI140" i="16"/>
  <c r="BH140" i="16"/>
  <c r="BG140" i="16"/>
  <c r="BF140" i="16"/>
  <c r="T140" i="16"/>
  <c r="R140" i="16"/>
  <c r="P140" i="16"/>
  <c r="BK140" i="16"/>
  <c r="J140" i="16"/>
  <c r="BE140" i="16"/>
  <c r="BI137" i="16"/>
  <c r="BH137" i="16"/>
  <c r="BG137" i="16"/>
  <c r="BF137" i="16"/>
  <c r="T137" i="16"/>
  <c r="R137" i="16"/>
  <c r="P137" i="16"/>
  <c r="BK137" i="16"/>
  <c r="J137" i="16"/>
  <c r="BE137" i="16"/>
  <c r="BI134" i="16"/>
  <c r="BH134" i="16"/>
  <c r="BG134" i="16"/>
  <c r="BF134" i="16"/>
  <c r="T134" i="16"/>
  <c r="R134" i="16"/>
  <c r="P134" i="16"/>
  <c r="BK134" i="16"/>
  <c r="J134" i="16"/>
  <c r="BE134" i="16"/>
  <c r="BI129" i="16"/>
  <c r="BH129" i="16"/>
  <c r="BG129" i="16"/>
  <c r="BF129" i="16"/>
  <c r="T129" i="16"/>
  <c r="R129" i="16"/>
  <c r="P129" i="16"/>
  <c r="BK129" i="16"/>
  <c r="J129" i="16"/>
  <c r="BE129" i="16"/>
  <c r="BI124" i="16"/>
  <c r="BH124" i="16"/>
  <c r="BG124" i="16"/>
  <c r="BF124" i="16"/>
  <c r="T124" i="16"/>
  <c r="R124" i="16"/>
  <c r="P124" i="16"/>
  <c r="BK124" i="16"/>
  <c r="J124" i="16"/>
  <c r="BE124" i="16"/>
  <c r="BI119" i="16"/>
  <c r="BH119" i="16"/>
  <c r="BG119" i="16"/>
  <c r="BF119" i="16"/>
  <c r="T119" i="16"/>
  <c r="R119" i="16"/>
  <c r="P119" i="16"/>
  <c r="BK119" i="16"/>
  <c r="J119" i="16"/>
  <c r="BE119" i="16"/>
  <c r="BI111" i="16"/>
  <c r="BH111" i="16"/>
  <c r="F40" i="16" s="1"/>
  <c r="BC73" i="1" s="1"/>
  <c r="BG111" i="16"/>
  <c r="BF111" i="16"/>
  <c r="T111" i="16"/>
  <c r="T102" i="16" s="1"/>
  <c r="R111" i="16"/>
  <c r="R102" i="16" s="1"/>
  <c r="P111" i="16"/>
  <c r="BK111" i="16"/>
  <c r="J111" i="16"/>
  <c r="BE111" i="16"/>
  <c r="BI107" i="16"/>
  <c r="BH107" i="16"/>
  <c r="BG107" i="16"/>
  <c r="F39" i="16" s="1"/>
  <c r="BB73" i="1" s="1"/>
  <c r="BF107" i="16"/>
  <c r="T107" i="16"/>
  <c r="R107" i="16"/>
  <c r="P107" i="16"/>
  <c r="P102" i="16" s="1"/>
  <c r="P101" i="16" s="1"/>
  <c r="P100" i="16" s="1"/>
  <c r="AU73" i="1" s="1"/>
  <c r="BK107" i="16"/>
  <c r="BK102" i="16" s="1"/>
  <c r="J107" i="16"/>
  <c r="BE107" i="16"/>
  <c r="BI103" i="16"/>
  <c r="F41" i="16"/>
  <c r="BD73" i="1" s="1"/>
  <c r="BH103" i="16"/>
  <c r="BG103" i="16"/>
  <c r="BF103" i="16"/>
  <c r="J38" i="16" s="1"/>
  <c r="AW73" i="1" s="1"/>
  <c r="T103" i="16"/>
  <c r="R103" i="16"/>
  <c r="P103" i="16"/>
  <c r="BK103" i="16"/>
  <c r="J103" i="16"/>
  <c r="BE103" i="16" s="1"/>
  <c r="J97" i="16"/>
  <c r="J96" i="16"/>
  <c r="F96" i="16"/>
  <c r="F94" i="16"/>
  <c r="E92" i="16"/>
  <c r="J63" i="16"/>
  <c r="J62" i="16"/>
  <c r="F62" i="16"/>
  <c r="F60" i="16"/>
  <c r="E58" i="16"/>
  <c r="J22" i="16"/>
  <c r="E22" i="16"/>
  <c r="F97" i="16" s="1"/>
  <c r="J21" i="16"/>
  <c r="J16" i="16"/>
  <c r="J94" i="16" s="1"/>
  <c r="E7" i="16"/>
  <c r="E52" i="16" s="1"/>
  <c r="E86" i="16"/>
  <c r="J41" i="15"/>
  <c r="J40" i="15"/>
  <c r="AY72" i="1"/>
  <c r="J39" i="15"/>
  <c r="AX72" i="1"/>
  <c r="BI413" i="15"/>
  <c r="BH413" i="15"/>
  <c r="BG413" i="15"/>
  <c r="BF413" i="15"/>
  <c r="T413" i="15"/>
  <c r="T412" i="15"/>
  <c r="R413" i="15"/>
  <c r="R412" i="15"/>
  <c r="P413" i="15"/>
  <c r="P412" i="15"/>
  <c r="BK413" i="15"/>
  <c r="BK412" i="15"/>
  <c r="J412" i="15"/>
  <c r="J77" i="15" s="1"/>
  <c r="J413" i="15"/>
  <c r="BE413" i="15" s="1"/>
  <c r="BI411" i="15"/>
  <c r="BH411" i="15"/>
  <c r="BG411" i="15"/>
  <c r="BF411" i="15"/>
  <c r="T411" i="15"/>
  <c r="T410" i="15"/>
  <c r="R411" i="15"/>
  <c r="R410" i="15"/>
  <c r="P411" i="15"/>
  <c r="P410" i="15"/>
  <c r="BK411" i="15"/>
  <c r="BK410" i="15"/>
  <c r="J410" i="15"/>
  <c r="J76" i="15" s="1"/>
  <c r="J411" i="15"/>
  <c r="BE411" i="15" s="1"/>
  <c r="BI402" i="15"/>
  <c r="BH402" i="15"/>
  <c r="BG402" i="15"/>
  <c r="BF402" i="15"/>
  <c r="T402" i="15"/>
  <c r="T401" i="15"/>
  <c r="R402" i="15"/>
  <c r="R401" i="15"/>
  <c r="P402" i="15"/>
  <c r="P401" i="15"/>
  <c r="BK402" i="15"/>
  <c r="BK401" i="15"/>
  <c r="J401" i="15"/>
  <c r="J75" i="15" s="1"/>
  <c r="J402" i="15"/>
  <c r="BE402" i="15" s="1"/>
  <c r="BI395" i="15"/>
  <c r="BH395" i="15"/>
  <c r="BG395" i="15"/>
  <c r="BF395" i="15"/>
  <c r="T395" i="15"/>
  <c r="R395" i="15"/>
  <c r="P395" i="15"/>
  <c r="BK395" i="15"/>
  <c r="J395" i="15"/>
  <c r="BE395" i="15"/>
  <c r="BI389" i="15"/>
  <c r="BH389" i="15"/>
  <c r="BG389" i="15"/>
  <c r="BF389" i="15"/>
  <c r="T389" i="15"/>
  <c r="R389" i="15"/>
  <c r="P389" i="15"/>
  <c r="P376" i="15" s="1"/>
  <c r="BK389" i="15"/>
  <c r="J389" i="15"/>
  <c r="BE389" i="15"/>
  <c r="BI383" i="15"/>
  <c r="BH383" i="15"/>
  <c r="BG383" i="15"/>
  <c r="BF383" i="15"/>
  <c r="T383" i="15"/>
  <c r="T376" i="15" s="1"/>
  <c r="R383" i="15"/>
  <c r="P383" i="15"/>
  <c r="BK383" i="15"/>
  <c r="J383" i="15"/>
  <c r="BE383" i="15"/>
  <c r="BI377" i="15"/>
  <c r="BH377" i="15"/>
  <c r="BG377" i="15"/>
  <c r="BF377" i="15"/>
  <c r="T377" i="15"/>
  <c r="R377" i="15"/>
  <c r="R376" i="15"/>
  <c r="P377" i="15"/>
  <c r="BK377" i="15"/>
  <c r="BK376" i="15"/>
  <c r="J376" i="15" s="1"/>
  <c r="J74" i="15" s="1"/>
  <c r="J377" i="15"/>
  <c r="BE377" i="15"/>
  <c r="BI375" i="15"/>
  <c r="BH375" i="15"/>
  <c r="BG375" i="15"/>
  <c r="BF375" i="15"/>
  <c r="T375" i="15"/>
  <c r="R375" i="15"/>
  <c r="P375" i="15"/>
  <c r="BK375" i="15"/>
  <c r="J375" i="15"/>
  <c r="BE375" i="15"/>
  <c r="BI371" i="15"/>
  <c r="BH371" i="15"/>
  <c r="BG371" i="15"/>
  <c r="BF371" i="15"/>
  <c r="T371" i="15"/>
  <c r="R371" i="15"/>
  <c r="P371" i="15"/>
  <c r="BK371" i="15"/>
  <c r="J371" i="15"/>
  <c r="BE371" i="15"/>
  <c r="BI367" i="15"/>
  <c r="BH367" i="15"/>
  <c r="BG367" i="15"/>
  <c r="BF367" i="15"/>
  <c r="T367" i="15"/>
  <c r="R367" i="15"/>
  <c r="P367" i="15"/>
  <c r="BK367" i="15"/>
  <c r="J367" i="15"/>
  <c r="BE367" i="15"/>
  <c r="BI366" i="15"/>
  <c r="BH366" i="15"/>
  <c r="BG366" i="15"/>
  <c r="BF366" i="15"/>
  <c r="T366" i="15"/>
  <c r="R366" i="15"/>
  <c r="P366" i="15"/>
  <c r="BK366" i="15"/>
  <c r="J366" i="15"/>
  <c r="BE366" i="15"/>
  <c r="BI365" i="15"/>
  <c r="BH365" i="15"/>
  <c r="BG365" i="15"/>
  <c r="BF365" i="15"/>
  <c r="T365" i="15"/>
  <c r="R365" i="15"/>
  <c r="P365" i="15"/>
  <c r="BK365" i="15"/>
  <c r="J365" i="15"/>
  <c r="BE365" i="15"/>
  <c r="BI362" i="15"/>
  <c r="BH362" i="15"/>
  <c r="BG362" i="15"/>
  <c r="BF362" i="15"/>
  <c r="T362" i="15"/>
  <c r="R362" i="15"/>
  <c r="P362" i="15"/>
  <c r="BK362" i="15"/>
  <c r="J362" i="15"/>
  <c r="BE362" i="15"/>
  <c r="BI361" i="15"/>
  <c r="BH361" i="15"/>
  <c r="BG361" i="15"/>
  <c r="BF361" i="15"/>
  <c r="T361" i="15"/>
  <c r="R361" i="15"/>
  <c r="P361" i="15"/>
  <c r="BK361" i="15"/>
  <c r="J361" i="15"/>
  <c r="BE361" i="15"/>
  <c r="BI359" i="15"/>
  <c r="BH359" i="15"/>
  <c r="BG359" i="15"/>
  <c r="BF359" i="15"/>
  <c r="T359" i="15"/>
  <c r="R359" i="15"/>
  <c r="P359" i="15"/>
  <c r="BK359" i="15"/>
  <c r="J359" i="15"/>
  <c r="BE359" i="15"/>
  <c r="BI358" i="15"/>
  <c r="BH358" i="15"/>
  <c r="BG358" i="15"/>
  <c r="BF358" i="15"/>
  <c r="T358" i="15"/>
  <c r="R358" i="15"/>
  <c r="P358" i="15"/>
  <c r="BK358" i="15"/>
  <c r="J358" i="15"/>
  <c r="BE358" i="15"/>
  <c r="BI357" i="15"/>
  <c r="BH357" i="15"/>
  <c r="BG357" i="15"/>
  <c r="BF357" i="15"/>
  <c r="T357" i="15"/>
  <c r="R357" i="15"/>
  <c r="P357" i="15"/>
  <c r="BK357" i="15"/>
  <c r="J357" i="15"/>
  <c r="BE357" i="15"/>
  <c r="BI354" i="15"/>
  <c r="BH354" i="15"/>
  <c r="BG354" i="15"/>
  <c r="BF354" i="15"/>
  <c r="T354" i="15"/>
  <c r="R354" i="15"/>
  <c r="P354" i="15"/>
  <c r="BK354" i="15"/>
  <c r="J354" i="15"/>
  <c r="BE354" i="15"/>
  <c r="BI353" i="15"/>
  <c r="BH353" i="15"/>
  <c r="BG353" i="15"/>
  <c r="BF353" i="15"/>
  <c r="T353" i="15"/>
  <c r="R353" i="15"/>
  <c r="P353" i="15"/>
  <c r="BK353" i="15"/>
  <c r="J353" i="15"/>
  <c r="BE353" i="15"/>
  <c r="BI350" i="15"/>
  <c r="BH350" i="15"/>
  <c r="BG350" i="15"/>
  <c r="BF350" i="15"/>
  <c r="T350" i="15"/>
  <c r="R350" i="15"/>
  <c r="P350" i="15"/>
  <c r="BK350" i="15"/>
  <c r="J350" i="15"/>
  <c r="BE350" i="15"/>
  <c r="BI349" i="15"/>
  <c r="BH349" i="15"/>
  <c r="BG349" i="15"/>
  <c r="BF349" i="15"/>
  <c r="T349" i="15"/>
  <c r="R349" i="15"/>
  <c r="P349" i="15"/>
  <c r="BK349" i="15"/>
  <c r="J349" i="15"/>
  <c r="BE349" i="15"/>
  <c r="BI348" i="15"/>
  <c r="BH348" i="15"/>
  <c r="BG348" i="15"/>
  <c r="BF348" i="15"/>
  <c r="T348" i="15"/>
  <c r="R348" i="15"/>
  <c r="P348" i="15"/>
  <c r="BK348" i="15"/>
  <c r="J348" i="15"/>
  <c r="BE348" i="15"/>
  <c r="BI347" i="15"/>
  <c r="BH347" i="15"/>
  <c r="BG347" i="15"/>
  <c r="BF347" i="15"/>
  <c r="T347" i="15"/>
  <c r="R347" i="15"/>
  <c r="P347" i="15"/>
  <c r="BK347" i="15"/>
  <c r="J347" i="15"/>
  <c r="BE347" i="15"/>
  <c r="BI344" i="15"/>
  <c r="BH344" i="15"/>
  <c r="BG344" i="15"/>
  <c r="BF344" i="15"/>
  <c r="T344" i="15"/>
  <c r="R344" i="15"/>
  <c r="P344" i="15"/>
  <c r="BK344" i="15"/>
  <c r="J344" i="15"/>
  <c r="BE344" i="15"/>
  <c r="BI343" i="15"/>
  <c r="BH343" i="15"/>
  <c r="BG343" i="15"/>
  <c r="BF343" i="15"/>
  <c r="T343" i="15"/>
  <c r="R343" i="15"/>
  <c r="P343" i="15"/>
  <c r="BK343" i="15"/>
  <c r="J343" i="15"/>
  <c r="BE343" i="15"/>
  <c r="BI340" i="15"/>
  <c r="BH340" i="15"/>
  <c r="BG340" i="15"/>
  <c r="BF340" i="15"/>
  <c r="T340" i="15"/>
  <c r="R340" i="15"/>
  <c r="P340" i="15"/>
  <c r="BK340" i="15"/>
  <c r="J340" i="15"/>
  <c r="BE340" i="15"/>
  <c r="BI339" i="15"/>
  <c r="BH339" i="15"/>
  <c r="BG339" i="15"/>
  <c r="BF339" i="15"/>
  <c r="T339" i="15"/>
  <c r="R339" i="15"/>
  <c r="P339" i="15"/>
  <c r="BK339" i="15"/>
  <c r="J339" i="15"/>
  <c r="BE339" i="15"/>
  <c r="BI338" i="15"/>
  <c r="BH338" i="15"/>
  <c r="BG338" i="15"/>
  <c r="BF338" i="15"/>
  <c r="T338" i="15"/>
  <c r="R338" i="15"/>
  <c r="P338" i="15"/>
  <c r="BK338" i="15"/>
  <c r="J338" i="15"/>
  <c r="BE338" i="15"/>
  <c r="BI335" i="15"/>
  <c r="BH335" i="15"/>
  <c r="BG335" i="15"/>
  <c r="BF335" i="15"/>
  <c r="T335" i="15"/>
  <c r="R335" i="15"/>
  <c r="P335" i="15"/>
  <c r="BK335" i="15"/>
  <c r="J335" i="15"/>
  <c r="BE335" i="15"/>
  <c r="BI334" i="15"/>
  <c r="BH334" i="15"/>
  <c r="BG334" i="15"/>
  <c r="BF334" i="15"/>
  <c r="T334" i="15"/>
  <c r="R334" i="15"/>
  <c r="P334" i="15"/>
  <c r="BK334" i="15"/>
  <c r="J334" i="15"/>
  <c r="BE334" i="15"/>
  <c r="BI331" i="15"/>
  <c r="BH331" i="15"/>
  <c r="BG331" i="15"/>
  <c r="BF331" i="15"/>
  <c r="T331" i="15"/>
  <c r="R331" i="15"/>
  <c r="P331" i="15"/>
  <c r="BK331" i="15"/>
  <c r="J331" i="15"/>
  <c r="BE331" i="15"/>
  <c r="BI329" i="15"/>
  <c r="BH329" i="15"/>
  <c r="BG329" i="15"/>
  <c r="BF329" i="15"/>
  <c r="T329" i="15"/>
  <c r="R329" i="15"/>
  <c r="P329" i="15"/>
  <c r="BK329" i="15"/>
  <c r="J329" i="15"/>
  <c r="BE329" i="15"/>
  <c r="BI327" i="15"/>
  <c r="BH327" i="15"/>
  <c r="BG327" i="15"/>
  <c r="BF327" i="15"/>
  <c r="T327" i="15"/>
  <c r="R327" i="15"/>
  <c r="P327" i="15"/>
  <c r="BK327" i="15"/>
  <c r="J327" i="15"/>
  <c r="BE327" i="15"/>
  <c r="BI325" i="15"/>
  <c r="BH325" i="15"/>
  <c r="BG325" i="15"/>
  <c r="BF325" i="15"/>
  <c r="T325" i="15"/>
  <c r="R325" i="15"/>
  <c r="P325" i="15"/>
  <c r="BK325" i="15"/>
  <c r="J325" i="15"/>
  <c r="BE325" i="15"/>
  <c r="BI320" i="15"/>
  <c r="BH320" i="15"/>
  <c r="BG320" i="15"/>
  <c r="BF320" i="15"/>
  <c r="T320" i="15"/>
  <c r="R320" i="15"/>
  <c r="R315" i="15" s="1"/>
  <c r="P320" i="15"/>
  <c r="BK320" i="15"/>
  <c r="J320" i="15"/>
  <c r="BE320" i="15"/>
  <c r="BI319" i="15"/>
  <c r="BH319" i="15"/>
  <c r="BG319" i="15"/>
  <c r="BF319" i="15"/>
  <c r="T319" i="15"/>
  <c r="R319" i="15"/>
  <c r="P319" i="15"/>
  <c r="BK319" i="15"/>
  <c r="BK315" i="15" s="1"/>
  <c r="J315" i="15" s="1"/>
  <c r="J73" i="15" s="1"/>
  <c r="J319" i="15"/>
  <c r="BE319" i="15"/>
  <c r="BI316" i="15"/>
  <c r="BH316" i="15"/>
  <c r="BG316" i="15"/>
  <c r="BF316" i="15"/>
  <c r="T316" i="15"/>
  <c r="T315" i="15"/>
  <c r="R316" i="15"/>
  <c r="P316" i="15"/>
  <c r="P315" i="15"/>
  <c r="BK316" i="15"/>
  <c r="J316" i="15"/>
  <c r="BE316" i="15" s="1"/>
  <c r="BI311" i="15"/>
  <c r="BH311" i="15"/>
  <c r="BG311" i="15"/>
  <c r="BF311" i="15"/>
  <c r="T311" i="15"/>
  <c r="R311" i="15"/>
  <c r="P311" i="15"/>
  <c r="BK311" i="15"/>
  <c r="J311" i="15"/>
  <c r="BE311" i="15"/>
  <c r="BI305" i="15"/>
  <c r="BH305" i="15"/>
  <c r="BG305" i="15"/>
  <c r="BF305" i="15"/>
  <c r="T305" i="15"/>
  <c r="R305" i="15"/>
  <c r="P305" i="15"/>
  <c r="BK305" i="15"/>
  <c r="J305" i="15"/>
  <c r="BE305" i="15"/>
  <c r="BI299" i="15"/>
  <c r="BH299" i="15"/>
  <c r="BG299" i="15"/>
  <c r="BF299" i="15"/>
  <c r="T299" i="15"/>
  <c r="R299" i="15"/>
  <c r="P299" i="15"/>
  <c r="BK299" i="15"/>
  <c r="J299" i="15"/>
  <c r="BE299" i="15"/>
  <c r="BI293" i="15"/>
  <c r="BH293" i="15"/>
  <c r="BG293" i="15"/>
  <c r="BF293" i="15"/>
  <c r="T293" i="15"/>
  <c r="R293" i="15"/>
  <c r="P293" i="15"/>
  <c r="BK293" i="15"/>
  <c r="J293" i="15"/>
  <c r="BE293" i="15"/>
  <c r="BI289" i="15"/>
  <c r="BH289" i="15"/>
  <c r="BG289" i="15"/>
  <c r="BF289" i="15"/>
  <c r="T289" i="15"/>
  <c r="R289" i="15"/>
  <c r="P289" i="15"/>
  <c r="BK289" i="15"/>
  <c r="J289" i="15"/>
  <c r="BE289" i="15"/>
  <c r="BI285" i="15"/>
  <c r="BH285" i="15"/>
  <c r="BG285" i="15"/>
  <c r="BF285" i="15"/>
  <c r="T285" i="15"/>
  <c r="R285" i="15"/>
  <c r="P285" i="15"/>
  <c r="BK285" i="15"/>
  <c r="J285" i="15"/>
  <c r="BE285" i="15"/>
  <c r="BI281" i="15"/>
  <c r="BH281" i="15"/>
  <c r="BG281" i="15"/>
  <c r="BF281" i="15"/>
  <c r="T281" i="15"/>
  <c r="R281" i="15"/>
  <c r="P281" i="15"/>
  <c r="BK281" i="15"/>
  <c r="J281" i="15"/>
  <c r="BE281" i="15"/>
  <c r="BI276" i="15"/>
  <c r="BH276" i="15"/>
  <c r="BG276" i="15"/>
  <c r="BF276" i="15"/>
  <c r="T276" i="15"/>
  <c r="R276" i="15"/>
  <c r="P276" i="15"/>
  <c r="BK276" i="15"/>
  <c r="J276" i="15"/>
  <c r="BE276" i="15"/>
  <c r="BI271" i="15"/>
  <c r="BH271" i="15"/>
  <c r="BG271" i="15"/>
  <c r="BF271" i="15"/>
  <c r="T271" i="15"/>
  <c r="R271" i="15"/>
  <c r="P271" i="15"/>
  <c r="BK271" i="15"/>
  <c r="J271" i="15"/>
  <c r="BE271" i="15"/>
  <c r="BI267" i="15"/>
  <c r="BH267" i="15"/>
  <c r="BG267" i="15"/>
  <c r="BF267" i="15"/>
  <c r="T267" i="15"/>
  <c r="T266" i="15"/>
  <c r="R267" i="15"/>
  <c r="R266" i="15"/>
  <c r="P267" i="15"/>
  <c r="P266" i="15"/>
  <c r="BK267" i="15"/>
  <c r="BK266" i="15"/>
  <c r="J266" i="15" s="1"/>
  <c r="J72" i="15" s="1"/>
  <c r="J267" i="15"/>
  <c r="BE267" i="15" s="1"/>
  <c r="BI263" i="15"/>
  <c r="BH263" i="15"/>
  <c r="BG263" i="15"/>
  <c r="BF263" i="15"/>
  <c r="T263" i="15"/>
  <c r="R263" i="15"/>
  <c r="P263" i="15"/>
  <c r="BK263" i="15"/>
  <c r="J263" i="15"/>
  <c r="BE263" i="15"/>
  <c r="BI255" i="15"/>
  <c r="BH255" i="15"/>
  <c r="BG255" i="15"/>
  <c r="BF255" i="15"/>
  <c r="T255" i="15"/>
  <c r="R255" i="15"/>
  <c r="P255" i="15"/>
  <c r="BK255" i="15"/>
  <c r="J255" i="15"/>
  <c r="BE255" i="15"/>
  <c r="BI254" i="15"/>
  <c r="BH254" i="15"/>
  <c r="BG254" i="15"/>
  <c r="BF254" i="15"/>
  <c r="T254" i="15"/>
  <c r="R254" i="15"/>
  <c r="P254" i="15"/>
  <c r="BK254" i="15"/>
  <c r="J254" i="15"/>
  <c r="BE254" i="15"/>
  <c r="BI251" i="15"/>
  <c r="BH251" i="15"/>
  <c r="BG251" i="15"/>
  <c r="BF251" i="15"/>
  <c r="T251" i="15"/>
  <c r="R251" i="15"/>
  <c r="P251" i="15"/>
  <c r="BK251" i="15"/>
  <c r="J251" i="15"/>
  <c r="BE251" i="15"/>
  <c r="BI250" i="15"/>
  <c r="BH250" i="15"/>
  <c r="BG250" i="15"/>
  <c r="BF250" i="15"/>
  <c r="T250" i="15"/>
  <c r="R250" i="15"/>
  <c r="P250" i="15"/>
  <c r="BK250" i="15"/>
  <c r="J250" i="15"/>
  <c r="BE250" i="15"/>
  <c r="BI249" i="15"/>
  <c r="BH249" i="15"/>
  <c r="BG249" i="15"/>
  <c r="BF249" i="15"/>
  <c r="T249" i="15"/>
  <c r="R249" i="15"/>
  <c r="P249" i="15"/>
  <c r="BK249" i="15"/>
  <c r="J249" i="15"/>
  <c r="BE249" i="15"/>
  <c r="BI248" i="15"/>
  <c r="BH248" i="15"/>
  <c r="BG248" i="15"/>
  <c r="BF248" i="15"/>
  <c r="T248" i="15"/>
  <c r="R248" i="15"/>
  <c r="P248" i="15"/>
  <c r="BK248" i="15"/>
  <c r="J248" i="15"/>
  <c r="BE248" i="15"/>
  <c r="BI247" i="15"/>
  <c r="BH247" i="15"/>
  <c r="BG247" i="15"/>
  <c r="BF247" i="15"/>
  <c r="T247" i="15"/>
  <c r="R247" i="15"/>
  <c r="R239" i="15" s="1"/>
  <c r="P247" i="15"/>
  <c r="BK247" i="15"/>
  <c r="J247" i="15"/>
  <c r="BE247" i="15"/>
  <c r="BI244" i="15"/>
  <c r="BH244" i="15"/>
  <c r="BG244" i="15"/>
  <c r="BF244" i="15"/>
  <c r="T244" i="15"/>
  <c r="R244" i="15"/>
  <c r="P244" i="15"/>
  <c r="BK244" i="15"/>
  <c r="BK239" i="15" s="1"/>
  <c r="J239" i="15" s="1"/>
  <c r="J71" i="15" s="1"/>
  <c r="J244" i="15"/>
  <c r="BE244" i="15"/>
  <c r="BI240" i="15"/>
  <c r="BH240" i="15"/>
  <c r="BG240" i="15"/>
  <c r="BF240" i="15"/>
  <c r="T240" i="15"/>
  <c r="T239" i="15"/>
  <c r="R240" i="15"/>
  <c r="P240" i="15"/>
  <c r="P239" i="15"/>
  <c r="BK240" i="15"/>
  <c r="J240" i="15"/>
  <c r="BE240" i="15" s="1"/>
  <c r="BI238" i="15"/>
  <c r="BH238" i="15"/>
  <c r="BG238" i="15"/>
  <c r="BF238" i="15"/>
  <c r="T238" i="15"/>
  <c r="R238" i="15"/>
  <c r="P238" i="15"/>
  <c r="BK238" i="15"/>
  <c r="J238" i="15"/>
  <c r="BE238" i="15"/>
  <c r="BI235" i="15"/>
  <c r="BH235" i="15"/>
  <c r="BG235" i="15"/>
  <c r="BF235" i="15"/>
  <c r="T235" i="15"/>
  <c r="T234" i="15"/>
  <c r="R235" i="15"/>
  <c r="R234" i="15"/>
  <c r="P235" i="15"/>
  <c r="P234" i="15"/>
  <c r="BK235" i="15"/>
  <c r="BK234" i="15"/>
  <c r="J234" i="15" s="1"/>
  <c r="J70" i="15" s="1"/>
  <c r="J235" i="15"/>
  <c r="BE235" i="15" s="1"/>
  <c r="BI232" i="15"/>
  <c r="BH232" i="15"/>
  <c r="BG232" i="15"/>
  <c r="BF232" i="15"/>
  <c r="T232" i="15"/>
  <c r="R232" i="15"/>
  <c r="P232" i="15"/>
  <c r="BK232" i="15"/>
  <c r="J232" i="15"/>
  <c r="BE232" i="15"/>
  <c r="BI230" i="15"/>
  <c r="BH230" i="15"/>
  <c r="BG230" i="15"/>
  <c r="BF230" i="15"/>
  <c r="T230" i="15"/>
  <c r="R230" i="15"/>
  <c r="P230" i="15"/>
  <c r="BK230" i="15"/>
  <c r="J230" i="15"/>
  <c r="BE230" i="15"/>
  <c r="BI227" i="15"/>
  <c r="BH227" i="15"/>
  <c r="BG227" i="15"/>
  <c r="BF227" i="15"/>
  <c r="T227" i="15"/>
  <c r="R227" i="15"/>
  <c r="P227" i="15"/>
  <c r="BK227" i="15"/>
  <c r="J227" i="15"/>
  <c r="BE227" i="15"/>
  <c r="BI225" i="15"/>
  <c r="BH225" i="15"/>
  <c r="BG225" i="15"/>
  <c r="BF225" i="15"/>
  <c r="T225" i="15"/>
  <c r="R225" i="15"/>
  <c r="P225" i="15"/>
  <c r="BK225" i="15"/>
  <c r="J225" i="15"/>
  <c r="BE225" i="15"/>
  <c r="BI222" i="15"/>
  <c r="BH222" i="15"/>
  <c r="BG222" i="15"/>
  <c r="BF222" i="15"/>
  <c r="T222" i="15"/>
  <c r="R222" i="15"/>
  <c r="P222" i="15"/>
  <c r="BK222" i="15"/>
  <c r="J222" i="15"/>
  <c r="BE222" i="15"/>
  <c r="BI216" i="15"/>
  <c r="BH216" i="15"/>
  <c r="BG216" i="15"/>
  <c r="BF216" i="15"/>
  <c r="T216" i="15"/>
  <c r="R216" i="15"/>
  <c r="P216" i="15"/>
  <c r="BK216" i="15"/>
  <c r="J216" i="15"/>
  <c r="BE216" i="15"/>
  <c r="BI215" i="15"/>
  <c r="BH215" i="15"/>
  <c r="BG215" i="15"/>
  <c r="BF215" i="15"/>
  <c r="T215" i="15"/>
  <c r="R215" i="15"/>
  <c r="P215" i="15"/>
  <c r="BK215" i="15"/>
  <c r="J215" i="15"/>
  <c r="BE215" i="15"/>
  <c r="BI212" i="15"/>
  <c r="BH212" i="15"/>
  <c r="BG212" i="15"/>
  <c r="BF212" i="15"/>
  <c r="T212" i="15"/>
  <c r="R212" i="15"/>
  <c r="P212" i="15"/>
  <c r="BK212" i="15"/>
  <c r="J212" i="15"/>
  <c r="BE212" i="15"/>
  <c r="BI206" i="15"/>
  <c r="BH206" i="15"/>
  <c r="BG206" i="15"/>
  <c r="BF206" i="15"/>
  <c r="T206" i="15"/>
  <c r="R206" i="15"/>
  <c r="P206" i="15"/>
  <c r="BK206" i="15"/>
  <c r="J206" i="15"/>
  <c r="BE206" i="15"/>
  <c r="BI199" i="15"/>
  <c r="BH199" i="15"/>
  <c r="BG199" i="15"/>
  <c r="BF199" i="15"/>
  <c r="T199" i="15"/>
  <c r="R199" i="15"/>
  <c r="P199" i="15"/>
  <c r="BK199" i="15"/>
  <c r="J199" i="15"/>
  <c r="BE199" i="15"/>
  <c r="BI193" i="15"/>
  <c r="BH193" i="15"/>
  <c r="BG193" i="15"/>
  <c r="BF193" i="15"/>
  <c r="T193" i="15"/>
  <c r="R193" i="15"/>
  <c r="P193" i="15"/>
  <c r="BK193" i="15"/>
  <c r="J193" i="15"/>
  <c r="BE193" i="15"/>
  <c r="BI189" i="15"/>
  <c r="BH189" i="15"/>
  <c r="BG189" i="15"/>
  <c r="BF189" i="15"/>
  <c r="T189" i="15"/>
  <c r="R189" i="15"/>
  <c r="P189" i="15"/>
  <c r="BK189" i="15"/>
  <c r="J189" i="15"/>
  <c r="BE189" i="15"/>
  <c r="BI186" i="15"/>
  <c r="BH186" i="15"/>
  <c r="BG186" i="15"/>
  <c r="BF186" i="15"/>
  <c r="T186" i="15"/>
  <c r="R186" i="15"/>
  <c r="P186" i="15"/>
  <c r="BK186" i="15"/>
  <c r="J186" i="15"/>
  <c r="BE186" i="15"/>
  <c r="BI183" i="15"/>
  <c r="BH183" i="15"/>
  <c r="BG183" i="15"/>
  <c r="BF183" i="15"/>
  <c r="T183" i="15"/>
  <c r="R183" i="15"/>
  <c r="P183" i="15"/>
  <c r="BK183" i="15"/>
  <c r="J183" i="15"/>
  <c r="BE183" i="15"/>
  <c r="BI179" i="15"/>
  <c r="BH179" i="15"/>
  <c r="BG179" i="15"/>
  <c r="BF179" i="15"/>
  <c r="T179" i="15"/>
  <c r="R179" i="15"/>
  <c r="P179" i="15"/>
  <c r="BK179" i="15"/>
  <c r="J179" i="15"/>
  <c r="BE179" i="15"/>
  <c r="BI175" i="15"/>
  <c r="BH175" i="15"/>
  <c r="BG175" i="15"/>
  <c r="BF175" i="15"/>
  <c r="T175" i="15"/>
  <c r="R175" i="15"/>
  <c r="P175" i="15"/>
  <c r="BK175" i="15"/>
  <c r="J175" i="15"/>
  <c r="BE175" i="15"/>
  <c r="BI172" i="15"/>
  <c r="BH172" i="15"/>
  <c r="BG172" i="15"/>
  <c r="BF172" i="15"/>
  <c r="T172" i="15"/>
  <c r="R172" i="15"/>
  <c r="P172" i="15"/>
  <c r="BK172" i="15"/>
  <c r="J172" i="15"/>
  <c r="BE172" i="15"/>
  <c r="BI164" i="15"/>
  <c r="BH164" i="15"/>
  <c r="BG164" i="15"/>
  <c r="BF164" i="15"/>
  <c r="T164" i="15"/>
  <c r="R164" i="15"/>
  <c r="P164" i="15"/>
  <c r="BK164" i="15"/>
  <c r="J164" i="15"/>
  <c r="BE164" i="15"/>
  <c r="BI161" i="15"/>
  <c r="BH161" i="15"/>
  <c r="BG161" i="15"/>
  <c r="BF161" i="15"/>
  <c r="T161" i="15"/>
  <c r="R161" i="15"/>
  <c r="P161" i="15"/>
  <c r="BK161" i="15"/>
  <c r="J161" i="15"/>
  <c r="BE161" i="15"/>
  <c r="BI156" i="15"/>
  <c r="BH156" i="15"/>
  <c r="BG156" i="15"/>
  <c r="BF156" i="15"/>
  <c r="T156" i="15"/>
  <c r="R156" i="15"/>
  <c r="P156" i="15"/>
  <c r="BK156" i="15"/>
  <c r="J156" i="15"/>
  <c r="BE156" i="15"/>
  <c r="BI151" i="15"/>
  <c r="BH151" i="15"/>
  <c r="BG151" i="15"/>
  <c r="BF151" i="15"/>
  <c r="T151" i="15"/>
  <c r="R151" i="15"/>
  <c r="P151" i="15"/>
  <c r="BK151" i="15"/>
  <c r="J151" i="15"/>
  <c r="BE151" i="15"/>
  <c r="BI149" i="15"/>
  <c r="BH149" i="15"/>
  <c r="BG149" i="15"/>
  <c r="BF149" i="15"/>
  <c r="T149" i="15"/>
  <c r="R149" i="15"/>
  <c r="P149" i="15"/>
  <c r="BK149" i="15"/>
  <c r="J149" i="15"/>
  <c r="BE149" i="15"/>
  <c r="BI145" i="15"/>
  <c r="BH145" i="15"/>
  <c r="BG145" i="15"/>
  <c r="BF145" i="15"/>
  <c r="T145" i="15"/>
  <c r="R145" i="15"/>
  <c r="P145" i="15"/>
  <c r="BK145" i="15"/>
  <c r="J145" i="15"/>
  <c r="BE145" i="15"/>
  <c r="BI142" i="15"/>
  <c r="BH142" i="15"/>
  <c r="BG142" i="15"/>
  <c r="BF142" i="15"/>
  <c r="T142" i="15"/>
  <c r="R142" i="15"/>
  <c r="P142" i="15"/>
  <c r="BK142" i="15"/>
  <c r="J142" i="15"/>
  <c r="BE142" i="15"/>
  <c r="BI139" i="15"/>
  <c r="BH139" i="15"/>
  <c r="BG139" i="15"/>
  <c r="BF139" i="15"/>
  <c r="T139" i="15"/>
  <c r="R139" i="15"/>
  <c r="P139" i="15"/>
  <c r="BK139" i="15"/>
  <c r="J139" i="15"/>
  <c r="BE139" i="15"/>
  <c r="BI136" i="15"/>
  <c r="BH136" i="15"/>
  <c r="BG136" i="15"/>
  <c r="BF136" i="15"/>
  <c r="T136" i="15"/>
  <c r="R136" i="15"/>
  <c r="P136" i="15"/>
  <c r="BK136" i="15"/>
  <c r="J136" i="15"/>
  <c r="BE136" i="15"/>
  <c r="BI133" i="15"/>
  <c r="BH133" i="15"/>
  <c r="BG133" i="15"/>
  <c r="BF133" i="15"/>
  <c r="T133" i="15"/>
  <c r="R133" i="15"/>
  <c r="P133" i="15"/>
  <c r="BK133" i="15"/>
  <c r="J133" i="15"/>
  <c r="BE133" i="15"/>
  <c r="BI126" i="15"/>
  <c r="BH126" i="15"/>
  <c r="BG126" i="15"/>
  <c r="BF126" i="15"/>
  <c r="T126" i="15"/>
  <c r="R126" i="15"/>
  <c r="P126" i="15"/>
  <c r="BK126" i="15"/>
  <c r="J126" i="15"/>
  <c r="BE126" i="15"/>
  <c r="BI119" i="15"/>
  <c r="BH119" i="15"/>
  <c r="BG119" i="15"/>
  <c r="BF119" i="15"/>
  <c r="T119" i="15"/>
  <c r="R119" i="15"/>
  <c r="P119" i="15"/>
  <c r="BK119" i="15"/>
  <c r="J119" i="15"/>
  <c r="BE119" i="15"/>
  <c r="BI112" i="15"/>
  <c r="BH112" i="15"/>
  <c r="BG112" i="15"/>
  <c r="BF112" i="15"/>
  <c r="T112" i="15"/>
  <c r="R112" i="15"/>
  <c r="P112" i="15"/>
  <c r="BK112" i="15"/>
  <c r="J112" i="15"/>
  <c r="BE112" i="15"/>
  <c r="BI104" i="15"/>
  <c r="F41" i="15"/>
  <c r="BD72" i="1" s="1"/>
  <c r="BH104" i="15"/>
  <c r="F40" i="15" s="1"/>
  <c r="BC72" i="1" s="1"/>
  <c r="BG104" i="15"/>
  <c r="F39" i="15"/>
  <c r="BB72" i="1" s="1"/>
  <c r="BF104" i="15"/>
  <c r="F38" i="15" s="1"/>
  <c r="BA72" i="1" s="1"/>
  <c r="T104" i="15"/>
  <c r="T103" i="15"/>
  <c r="R104" i="15"/>
  <c r="R103" i="15"/>
  <c r="R102" i="15" s="1"/>
  <c r="R101" i="15" s="1"/>
  <c r="P104" i="15"/>
  <c r="P103" i="15"/>
  <c r="BK104" i="15"/>
  <c r="BK103" i="15" s="1"/>
  <c r="J104" i="15"/>
  <c r="BE104" i="15" s="1"/>
  <c r="J98" i="15"/>
  <c r="J97" i="15"/>
  <c r="F97" i="15"/>
  <c r="F95" i="15"/>
  <c r="E93" i="15"/>
  <c r="J63" i="15"/>
  <c r="J62" i="15"/>
  <c r="F62" i="15"/>
  <c r="F60" i="15"/>
  <c r="E58" i="15"/>
  <c r="J22" i="15"/>
  <c r="E22" i="15"/>
  <c r="F98" i="15" s="1"/>
  <c r="F63" i="15"/>
  <c r="J21" i="15"/>
  <c r="J16" i="15"/>
  <c r="J95" i="15" s="1"/>
  <c r="J60" i="15"/>
  <c r="E7" i="15"/>
  <c r="E87" i="15"/>
  <c r="E52" i="15"/>
  <c r="J41" i="14"/>
  <c r="J40" i="14"/>
  <c r="AY71" i="1"/>
  <c r="J39" i="14"/>
  <c r="AX71" i="1"/>
  <c r="BI369" i="14"/>
  <c r="BH369" i="14"/>
  <c r="BG369" i="14"/>
  <c r="BF369" i="14"/>
  <c r="T369" i="14"/>
  <c r="T368" i="14"/>
  <c r="R369" i="14"/>
  <c r="R368" i="14"/>
  <c r="P369" i="14"/>
  <c r="P368" i="14"/>
  <c r="BK369" i="14"/>
  <c r="BK368" i="14"/>
  <c r="J368" i="14" s="1"/>
  <c r="J77" i="14" s="1"/>
  <c r="J369" i="14"/>
  <c r="BE369" i="14" s="1"/>
  <c r="BI367" i="14"/>
  <c r="BH367" i="14"/>
  <c r="BG367" i="14"/>
  <c r="BF367" i="14"/>
  <c r="T367" i="14"/>
  <c r="T366" i="14"/>
  <c r="R367" i="14"/>
  <c r="R366" i="14"/>
  <c r="P367" i="14"/>
  <c r="P366" i="14"/>
  <c r="BK367" i="14"/>
  <c r="BK366" i="14"/>
  <c r="J366" i="14" s="1"/>
  <c r="J76" i="14" s="1"/>
  <c r="J367" i="14"/>
  <c r="BE367" i="14" s="1"/>
  <c r="BI358" i="14"/>
  <c r="BH358" i="14"/>
  <c r="BG358" i="14"/>
  <c r="BF358" i="14"/>
  <c r="T358" i="14"/>
  <c r="T357" i="14"/>
  <c r="R358" i="14"/>
  <c r="R357" i="14"/>
  <c r="P358" i="14"/>
  <c r="P357" i="14"/>
  <c r="BK358" i="14"/>
  <c r="BK357" i="14"/>
  <c r="J357" i="14" s="1"/>
  <c r="J75" i="14" s="1"/>
  <c r="J358" i="14"/>
  <c r="BE358" i="14" s="1"/>
  <c r="BI350" i="14"/>
  <c r="BH350" i="14"/>
  <c r="BG350" i="14"/>
  <c r="BF350" i="14"/>
  <c r="T350" i="14"/>
  <c r="R350" i="14"/>
  <c r="P350" i="14"/>
  <c r="BK350" i="14"/>
  <c r="J350" i="14"/>
  <c r="BE350" i="14"/>
  <c r="BI343" i="14"/>
  <c r="BH343" i="14"/>
  <c r="BG343" i="14"/>
  <c r="BF343" i="14"/>
  <c r="T343" i="14"/>
  <c r="R343" i="14"/>
  <c r="R328" i="14" s="1"/>
  <c r="P343" i="14"/>
  <c r="BK343" i="14"/>
  <c r="J343" i="14"/>
  <c r="BE343" i="14"/>
  <c r="BI336" i="14"/>
  <c r="BH336" i="14"/>
  <c r="BG336" i="14"/>
  <c r="BF336" i="14"/>
  <c r="T336" i="14"/>
  <c r="R336" i="14"/>
  <c r="P336" i="14"/>
  <c r="BK336" i="14"/>
  <c r="BK328" i="14" s="1"/>
  <c r="J328" i="14" s="1"/>
  <c r="J74" i="14" s="1"/>
  <c r="J336" i="14"/>
  <c r="BE336" i="14"/>
  <c r="BI329" i="14"/>
  <c r="BH329" i="14"/>
  <c r="BG329" i="14"/>
  <c r="BF329" i="14"/>
  <c r="T329" i="14"/>
  <c r="T328" i="14"/>
  <c r="R329" i="14"/>
  <c r="P329" i="14"/>
  <c r="P328" i="14"/>
  <c r="BK329" i="14"/>
  <c r="J329" i="14"/>
  <c r="BE329" i="14" s="1"/>
  <c r="BI327" i="14"/>
  <c r="BH327" i="14"/>
  <c r="BG327" i="14"/>
  <c r="BF327" i="14"/>
  <c r="T327" i="14"/>
  <c r="R327" i="14"/>
  <c r="P327" i="14"/>
  <c r="BK327" i="14"/>
  <c r="J327" i="14"/>
  <c r="BE327" i="14"/>
  <c r="BI326" i="14"/>
  <c r="BH326" i="14"/>
  <c r="BG326" i="14"/>
  <c r="BF326" i="14"/>
  <c r="T326" i="14"/>
  <c r="R326" i="14"/>
  <c r="P326" i="14"/>
  <c r="BK326" i="14"/>
  <c r="J326" i="14"/>
  <c r="BE326" i="14"/>
  <c r="BI325" i="14"/>
  <c r="BH325" i="14"/>
  <c r="BG325" i="14"/>
  <c r="BF325" i="14"/>
  <c r="T325" i="14"/>
  <c r="R325" i="14"/>
  <c r="P325" i="14"/>
  <c r="BK325" i="14"/>
  <c r="J325" i="14"/>
  <c r="BE325" i="14"/>
  <c r="BI322" i="14"/>
  <c r="BH322" i="14"/>
  <c r="BG322" i="14"/>
  <c r="BF322" i="14"/>
  <c r="T322" i="14"/>
  <c r="R322" i="14"/>
  <c r="P322" i="14"/>
  <c r="BK322" i="14"/>
  <c r="J322" i="14"/>
  <c r="BE322" i="14"/>
  <c r="BI321" i="14"/>
  <c r="BH321" i="14"/>
  <c r="BG321" i="14"/>
  <c r="BF321" i="14"/>
  <c r="T321" i="14"/>
  <c r="R321" i="14"/>
  <c r="P321" i="14"/>
  <c r="BK321" i="14"/>
  <c r="J321" i="14"/>
  <c r="BE321" i="14"/>
  <c r="BI320" i="14"/>
  <c r="BH320" i="14"/>
  <c r="BG320" i="14"/>
  <c r="BF320" i="14"/>
  <c r="T320" i="14"/>
  <c r="R320" i="14"/>
  <c r="P320" i="14"/>
  <c r="BK320" i="14"/>
  <c r="J320" i="14"/>
  <c r="BE320" i="14"/>
  <c r="BI317" i="14"/>
  <c r="BH317" i="14"/>
  <c r="BG317" i="14"/>
  <c r="BF317" i="14"/>
  <c r="T317" i="14"/>
  <c r="R317" i="14"/>
  <c r="P317" i="14"/>
  <c r="BK317" i="14"/>
  <c r="J317" i="14"/>
  <c r="BE317" i="14"/>
  <c r="BI316" i="14"/>
  <c r="BH316" i="14"/>
  <c r="BG316" i="14"/>
  <c r="BF316" i="14"/>
  <c r="T316" i="14"/>
  <c r="R316" i="14"/>
  <c r="P316" i="14"/>
  <c r="BK316" i="14"/>
  <c r="J316" i="14"/>
  <c r="BE316" i="14"/>
  <c r="BI313" i="14"/>
  <c r="BH313" i="14"/>
  <c r="BG313" i="14"/>
  <c r="BF313" i="14"/>
  <c r="T313" i="14"/>
  <c r="R313" i="14"/>
  <c r="P313" i="14"/>
  <c r="BK313" i="14"/>
  <c r="J313" i="14"/>
  <c r="BE313" i="14"/>
  <c r="BI312" i="14"/>
  <c r="BH312" i="14"/>
  <c r="BG312" i="14"/>
  <c r="BF312" i="14"/>
  <c r="T312" i="14"/>
  <c r="R312" i="14"/>
  <c r="P312" i="14"/>
  <c r="BK312" i="14"/>
  <c r="J312" i="14"/>
  <c r="BE312" i="14"/>
  <c r="BI311" i="14"/>
  <c r="BH311" i="14"/>
  <c r="BG311" i="14"/>
  <c r="BF311" i="14"/>
  <c r="T311" i="14"/>
  <c r="R311" i="14"/>
  <c r="P311" i="14"/>
  <c r="BK311" i="14"/>
  <c r="J311" i="14"/>
  <c r="BE311" i="14"/>
  <c r="BI310" i="14"/>
  <c r="BH310" i="14"/>
  <c r="BG310" i="14"/>
  <c r="BF310" i="14"/>
  <c r="T310" i="14"/>
  <c r="R310" i="14"/>
  <c r="P310" i="14"/>
  <c r="BK310" i="14"/>
  <c r="J310" i="14"/>
  <c r="BE310" i="14"/>
  <c r="BI307" i="14"/>
  <c r="BH307" i="14"/>
  <c r="BG307" i="14"/>
  <c r="BF307" i="14"/>
  <c r="T307" i="14"/>
  <c r="R307" i="14"/>
  <c r="P307" i="14"/>
  <c r="BK307" i="14"/>
  <c r="J307" i="14"/>
  <c r="BE307" i="14"/>
  <c r="BI306" i="14"/>
  <c r="BH306" i="14"/>
  <c r="BG306" i="14"/>
  <c r="BF306" i="14"/>
  <c r="T306" i="14"/>
  <c r="R306" i="14"/>
  <c r="P306" i="14"/>
  <c r="BK306" i="14"/>
  <c r="J306" i="14"/>
  <c r="BE306" i="14"/>
  <c r="BI303" i="14"/>
  <c r="BH303" i="14"/>
  <c r="BG303" i="14"/>
  <c r="BF303" i="14"/>
  <c r="T303" i="14"/>
  <c r="R303" i="14"/>
  <c r="P303" i="14"/>
  <c r="BK303" i="14"/>
  <c r="J303" i="14"/>
  <c r="BE303" i="14"/>
  <c r="BI302" i="14"/>
  <c r="BH302" i="14"/>
  <c r="BG302" i="14"/>
  <c r="BF302" i="14"/>
  <c r="T302" i="14"/>
  <c r="R302" i="14"/>
  <c r="P302" i="14"/>
  <c r="BK302" i="14"/>
  <c r="J302" i="14"/>
  <c r="BE302" i="14"/>
  <c r="BI299" i="14"/>
  <c r="BH299" i="14"/>
  <c r="BG299" i="14"/>
  <c r="BF299" i="14"/>
  <c r="T299" i="14"/>
  <c r="R299" i="14"/>
  <c r="P299" i="14"/>
  <c r="BK299" i="14"/>
  <c r="J299" i="14"/>
  <c r="BE299" i="14"/>
  <c r="BI297" i="14"/>
  <c r="BH297" i="14"/>
  <c r="BG297" i="14"/>
  <c r="BF297" i="14"/>
  <c r="T297" i="14"/>
  <c r="R297" i="14"/>
  <c r="P297" i="14"/>
  <c r="BK297" i="14"/>
  <c r="J297" i="14"/>
  <c r="BE297" i="14"/>
  <c r="BI295" i="14"/>
  <c r="BH295" i="14"/>
  <c r="BG295" i="14"/>
  <c r="BF295" i="14"/>
  <c r="T295" i="14"/>
  <c r="R295" i="14"/>
  <c r="R287" i="14" s="1"/>
  <c r="P295" i="14"/>
  <c r="BK295" i="14"/>
  <c r="J295" i="14"/>
  <c r="BE295" i="14"/>
  <c r="BI293" i="14"/>
  <c r="BH293" i="14"/>
  <c r="BG293" i="14"/>
  <c r="BF293" i="14"/>
  <c r="T293" i="14"/>
  <c r="R293" i="14"/>
  <c r="P293" i="14"/>
  <c r="BK293" i="14"/>
  <c r="BK287" i="14" s="1"/>
  <c r="J287" i="14" s="1"/>
  <c r="J73" i="14" s="1"/>
  <c r="J293" i="14"/>
  <c r="BE293" i="14"/>
  <c r="BI288" i="14"/>
  <c r="BH288" i="14"/>
  <c r="BG288" i="14"/>
  <c r="BF288" i="14"/>
  <c r="T288" i="14"/>
  <c r="T287" i="14"/>
  <c r="R288" i="14"/>
  <c r="P288" i="14"/>
  <c r="P287" i="14"/>
  <c r="BK288" i="14"/>
  <c r="J288" i="14"/>
  <c r="BE288" i="14" s="1"/>
  <c r="BI283" i="14"/>
  <c r="BH283" i="14"/>
  <c r="BG283" i="14"/>
  <c r="BF283" i="14"/>
  <c r="T283" i="14"/>
  <c r="R283" i="14"/>
  <c r="P283" i="14"/>
  <c r="BK283" i="14"/>
  <c r="J283" i="14"/>
  <c r="BE283" i="14"/>
  <c r="BI277" i="14"/>
  <c r="BH277" i="14"/>
  <c r="BG277" i="14"/>
  <c r="BF277" i="14"/>
  <c r="T277" i="14"/>
  <c r="R277" i="14"/>
  <c r="P277" i="14"/>
  <c r="BK277" i="14"/>
  <c r="J277" i="14"/>
  <c r="BE277" i="14"/>
  <c r="BI271" i="14"/>
  <c r="BH271" i="14"/>
  <c r="BG271" i="14"/>
  <c r="BF271" i="14"/>
  <c r="T271" i="14"/>
  <c r="R271" i="14"/>
  <c r="P271" i="14"/>
  <c r="BK271" i="14"/>
  <c r="J271" i="14"/>
  <c r="BE271" i="14"/>
  <c r="BI265" i="14"/>
  <c r="BH265" i="14"/>
  <c r="BG265" i="14"/>
  <c r="BF265" i="14"/>
  <c r="T265" i="14"/>
  <c r="R265" i="14"/>
  <c r="P265" i="14"/>
  <c r="BK265" i="14"/>
  <c r="J265" i="14"/>
  <c r="BE265" i="14"/>
  <c r="BI261" i="14"/>
  <c r="BH261" i="14"/>
  <c r="BG261" i="14"/>
  <c r="BF261" i="14"/>
  <c r="T261" i="14"/>
  <c r="R261" i="14"/>
  <c r="P261" i="14"/>
  <c r="BK261" i="14"/>
  <c r="J261" i="14"/>
  <c r="BE261" i="14"/>
  <c r="BI257" i="14"/>
  <c r="BH257" i="14"/>
  <c r="BG257" i="14"/>
  <c r="BF257" i="14"/>
  <c r="T257" i="14"/>
  <c r="R257" i="14"/>
  <c r="P257" i="14"/>
  <c r="BK257" i="14"/>
  <c r="J257" i="14"/>
  <c r="BE257" i="14"/>
  <c r="BI253" i="14"/>
  <c r="BH253" i="14"/>
  <c r="BG253" i="14"/>
  <c r="BF253" i="14"/>
  <c r="T253" i="14"/>
  <c r="R253" i="14"/>
  <c r="P253" i="14"/>
  <c r="BK253" i="14"/>
  <c r="J253" i="14"/>
  <c r="BE253" i="14"/>
  <c r="BI248" i="14"/>
  <c r="BH248" i="14"/>
  <c r="BG248" i="14"/>
  <c r="BF248" i="14"/>
  <c r="T248" i="14"/>
  <c r="R248" i="14"/>
  <c r="P248" i="14"/>
  <c r="BK248" i="14"/>
  <c r="J248" i="14"/>
  <c r="BE248" i="14"/>
  <c r="BI243" i="14"/>
  <c r="BH243" i="14"/>
  <c r="BG243" i="14"/>
  <c r="BF243" i="14"/>
  <c r="T243" i="14"/>
  <c r="R243" i="14"/>
  <c r="P243" i="14"/>
  <c r="BK243" i="14"/>
  <c r="J243" i="14"/>
  <c r="BE243" i="14"/>
  <c r="BI239" i="14"/>
  <c r="BH239" i="14"/>
  <c r="BG239" i="14"/>
  <c r="BF239" i="14"/>
  <c r="T239" i="14"/>
  <c r="T238" i="14"/>
  <c r="R239" i="14"/>
  <c r="R238" i="14"/>
  <c r="P239" i="14"/>
  <c r="P238" i="14"/>
  <c r="BK239" i="14"/>
  <c r="BK238" i="14"/>
  <c r="J238" i="14" s="1"/>
  <c r="J239" i="14"/>
  <c r="BE239" i="14" s="1"/>
  <c r="J72" i="14"/>
  <c r="BI235" i="14"/>
  <c r="BH235" i="14"/>
  <c r="BG235" i="14"/>
  <c r="BF235" i="14"/>
  <c r="T235" i="14"/>
  <c r="R235" i="14"/>
  <c r="P235" i="14"/>
  <c r="BK235" i="14"/>
  <c r="J235" i="14"/>
  <c r="BE235" i="14"/>
  <c r="BI227" i="14"/>
  <c r="BH227" i="14"/>
  <c r="BG227" i="14"/>
  <c r="BF227" i="14"/>
  <c r="T227" i="14"/>
  <c r="R227" i="14"/>
  <c r="P227" i="14"/>
  <c r="BK227" i="14"/>
  <c r="J227" i="14"/>
  <c r="BE227" i="14"/>
  <c r="BI226" i="14"/>
  <c r="BH226" i="14"/>
  <c r="BG226" i="14"/>
  <c r="BF226" i="14"/>
  <c r="T226" i="14"/>
  <c r="R226" i="14"/>
  <c r="P226" i="14"/>
  <c r="BK226" i="14"/>
  <c r="J226" i="14"/>
  <c r="BE226" i="14"/>
  <c r="BI225" i="14"/>
  <c r="BH225" i="14"/>
  <c r="BG225" i="14"/>
  <c r="BF225" i="14"/>
  <c r="T225" i="14"/>
  <c r="R225" i="14"/>
  <c r="R217" i="14" s="1"/>
  <c r="P225" i="14"/>
  <c r="BK225" i="14"/>
  <c r="J225" i="14"/>
  <c r="BE225" i="14"/>
  <c r="BI222" i="14"/>
  <c r="BH222" i="14"/>
  <c r="BG222" i="14"/>
  <c r="BF222" i="14"/>
  <c r="T222" i="14"/>
  <c r="R222" i="14"/>
  <c r="P222" i="14"/>
  <c r="BK222" i="14"/>
  <c r="BK217" i="14" s="1"/>
  <c r="J217" i="14" s="1"/>
  <c r="J71" i="14" s="1"/>
  <c r="J222" i="14"/>
  <c r="BE222" i="14"/>
  <c r="BI218" i="14"/>
  <c r="BH218" i="14"/>
  <c r="BG218" i="14"/>
  <c r="BF218" i="14"/>
  <c r="T218" i="14"/>
  <c r="T217" i="14"/>
  <c r="R218" i="14"/>
  <c r="P218" i="14"/>
  <c r="P217" i="14"/>
  <c r="BK218" i="14"/>
  <c r="J218" i="14"/>
  <c r="BE218" i="14" s="1"/>
  <c r="BI216" i="14"/>
  <c r="BH216" i="14"/>
  <c r="BG216" i="14"/>
  <c r="BF216" i="14"/>
  <c r="T216" i="14"/>
  <c r="R216" i="14"/>
  <c r="P216" i="14"/>
  <c r="BK216" i="14"/>
  <c r="J216" i="14"/>
  <c r="BE216" i="14"/>
  <c r="BI213" i="14"/>
  <c r="BH213" i="14"/>
  <c r="BG213" i="14"/>
  <c r="BF213" i="14"/>
  <c r="T213" i="14"/>
  <c r="T212" i="14"/>
  <c r="R213" i="14"/>
  <c r="R212" i="14"/>
  <c r="P213" i="14"/>
  <c r="P212" i="14"/>
  <c r="BK213" i="14"/>
  <c r="BK212" i="14"/>
  <c r="J212" i="14" s="1"/>
  <c r="J70" i="14" s="1"/>
  <c r="J213" i="14"/>
  <c r="BE213" i="14" s="1"/>
  <c r="BI209" i="14"/>
  <c r="BH209" i="14"/>
  <c r="BG209" i="14"/>
  <c r="BF209" i="14"/>
  <c r="T209" i="14"/>
  <c r="R209" i="14"/>
  <c r="P209" i="14"/>
  <c r="BK209" i="14"/>
  <c r="J209" i="14"/>
  <c r="BE209" i="14"/>
  <c r="BI203" i="14"/>
  <c r="BH203" i="14"/>
  <c r="BG203" i="14"/>
  <c r="BF203" i="14"/>
  <c r="T203" i="14"/>
  <c r="R203" i="14"/>
  <c r="P203" i="14"/>
  <c r="BK203" i="14"/>
  <c r="J203" i="14"/>
  <c r="BE203" i="14"/>
  <c r="BI202" i="14"/>
  <c r="BH202" i="14"/>
  <c r="BG202" i="14"/>
  <c r="BF202" i="14"/>
  <c r="T202" i="14"/>
  <c r="R202" i="14"/>
  <c r="P202" i="14"/>
  <c r="BK202" i="14"/>
  <c r="J202" i="14"/>
  <c r="BE202" i="14"/>
  <c r="BI199" i="14"/>
  <c r="BH199" i="14"/>
  <c r="BG199" i="14"/>
  <c r="BF199" i="14"/>
  <c r="T199" i="14"/>
  <c r="R199" i="14"/>
  <c r="P199" i="14"/>
  <c r="BK199" i="14"/>
  <c r="J199" i="14"/>
  <c r="BE199" i="14"/>
  <c r="BI193" i="14"/>
  <c r="BH193" i="14"/>
  <c r="BG193" i="14"/>
  <c r="BF193" i="14"/>
  <c r="T193" i="14"/>
  <c r="R193" i="14"/>
  <c r="P193" i="14"/>
  <c r="BK193" i="14"/>
  <c r="J193" i="14"/>
  <c r="BE193" i="14"/>
  <c r="BI186" i="14"/>
  <c r="BH186" i="14"/>
  <c r="BG186" i="14"/>
  <c r="BF186" i="14"/>
  <c r="T186" i="14"/>
  <c r="R186" i="14"/>
  <c r="P186" i="14"/>
  <c r="BK186" i="14"/>
  <c r="J186" i="14"/>
  <c r="BE186" i="14"/>
  <c r="BI182" i="14"/>
  <c r="BH182" i="14"/>
  <c r="BG182" i="14"/>
  <c r="BF182" i="14"/>
  <c r="T182" i="14"/>
  <c r="R182" i="14"/>
  <c r="P182" i="14"/>
  <c r="BK182" i="14"/>
  <c r="J182" i="14"/>
  <c r="BE182" i="14"/>
  <c r="BI178" i="14"/>
  <c r="BH178" i="14"/>
  <c r="BG178" i="14"/>
  <c r="BF178" i="14"/>
  <c r="T178" i="14"/>
  <c r="R178" i="14"/>
  <c r="P178" i="14"/>
  <c r="BK178" i="14"/>
  <c r="J178" i="14"/>
  <c r="BE178" i="14"/>
  <c r="BI175" i="14"/>
  <c r="BH175" i="14"/>
  <c r="BG175" i="14"/>
  <c r="BF175" i="14"/>
  <c r="T175" i="14"/>
  <c r="R175" i="14"/>
  <c r="P175" i="14"/>
  <c r="BK175" i="14"/>
  <c r="J175" i="14"/>
  <c r="BE175" i="14"/>
  <c r="BI171" i="14"/>
  <c r="BH171" i="14"/>
  <c r="BG171" i="14"/>
  <c r="BF171" i="14"/>
  <c r="T171" i="14"/>
  <c r="R171" i="14"/>
  <c r="P171" i="14"/>
  <c r="BK171" i="14"/>
  <c r="J171" i="14"/>
  <c r="BE171" i="14"/>
  <c r="BI168" i="14"/>
  <c r="BH168" i="14"/>
  <c r="BG168" i="14"/>
  <c r="BF168" i="14"/>
  <c r="T168" i="14"/>
  <c r="R168" i="14"/>
  <c r="P168" i="14"/>
  <c r="BK168" i="14"/>
  <c r="J168" i="14"/>
  <c r="BE168" i="14"/>
  <c r="BI160" i="14"/>
  <c r="BH160" i="14"/>
  <c r="BG160" i="14"/>
  <c r="BF160" i="14"/>
  <c r="T160" i="14"/>
  <c r="R160" i="14"/>
  <c r="P160" i="14"/>
  <c r="BK160" i="14"/>
  <c r="J160" i="14"/>
  <c r="BE160" i="14"/>
  <c r="BI157" i="14"/>
  <c r="BH157" i="14"/>
  <c r="BG157" i="14"/>
  <c r="BF157" i="14"/>
  <c r="T157" i="14"/>
  <c r="R157" i="14"/>
  <c r="P157" i="14"/>
  <c r="BK157" i="14"/>
  <c r="J157" i="14"/>
  <c r="BE157" i="14"/>
  <c r="BI152" i="14"/>
  <c r="BH152" i="14"/>
  <c r="BG152" i="14"/>
  <c r="BF152" i="14"/>
  <c r="T152" i="14"/>
  <c r="R152" i="14"/>
  <c r="P152" i="14"/>
  <c r="BK152" i="14"/>
  <c r="J152" i="14"/>
  <c r="BE152" i="14"/>
  <c r="BI147" i="14"/>
  <c r="BH147" i="14"/>
  <c r="BG147" i="14"/>
  <c r="BF147" i="14"/>
  <c r="T147" i="14"/>
  <c r="R147" i="14"/>
  <c r="P147" i="14"/>
  <c r="BK147" i="14"/>
  <c r="J147" i="14"/>
  <c r="BE147" i="14"/>
  <c r="BI145" i="14"/>
  <c r="BH145" i="14"/>
  <c r="BG145" i="14"/>
  <c r="BF145" i="14"/>
  <c r="T145" i="14"/>
  <c r="R145" i="14"/>
  <c r="P145" i="14"/>
  <c r="BK145" i="14"/>
  <c r="J145" i="14"/>
  <c r="BE145" i="14"/>
  <c r="BI142" i="14"/>
  <c r="BH142" i="14"/>
  <c r="BG142" i="14"/>
  <c r="BF142" i="14"/>
  <c r="T142" i="14"/>
  <c r="R142" i="14"/>
  <c r="P142" i="14"/>
  <c r="BK142" i="14"/>
  <c r="J142" i="14"/>
  <c r="BE142" i="14"/>
  <c r="BI139" i="14"/>
  <c r="BH139" i="14"/>
  <c r="BG139" i="14"/>
  <c r="BF139" i="14"/>
  <c r="T139" i="14"/>
  <c r="R139" i="14"/>
  <c r="P139" i="14"/>
  <c r="BK139" i="14"/>
  <c r="J139" i="14"/>
  <c r="BE139" i="14"/>
  <c r="BI136" i="14"/>
  <c r="BH136" i="14"/>
  <c r="BG136" i="14"/>
  <c r="BF136" i="14"/>
  <c r="T136" i="14"/>
  <c r="R136" i="14"/>
  <c r="P136" i="14"/>
  <c r="BK136" i="14"/>
  <c r="J136" i="14"/>
  <c r="BE136" i="14"/>
  <c r="BI133" i="14"/>
  <c r="BH133" i="14"/>
  <c r="BG133" i="14"/>
  <c r="BF133" i="14"/>
  <c r="T133" i="14"/>
  <c r="R133" i="14"/>
  <c r="P133" i="14"/>
  <c r="BK133" i="14"/>
  <c r="J133" i="14"/>
  <c r="BE133" i="14"/>
  <c r="BI126" i="14"/>
  <c r="BH126" i="14"/>
  <c r="BG126" i="14"/>
  <c r="BF126" i="14"/>
  <c r="T126" i="14"/>
  <c r="R126" i="14"/>
  <c r="P126" i="14"/>
  <c r="BK126" i="14"/>
  <c r="J126" i="14"/>
  <c r="BE126" i="14"/>
  <c r="BI119" i="14"/>
  <c r="BH119" i="14"/>
  <c r="BG119" i="14"/>
  <c r="BF119" i="14"/>
  <c r="T119" i="14"/>
  <c r="R119" i="14"/>
  <c r="R103" i="14" s="1"/>
  <c r="P119" i="14"/>
  <c r="BK119" i="14"/>
  <c r="J119" i="14"/>
  <c r="BE119" i="14"/>
  <c r="BI112" i="14"/>
  <c r="BH112" i="14"/>
  <c r="BG112" i="14"/>
  <c r="BF112" i="14"/>
  <c r="T112" i="14"/>
  <c r="R112" i="14"/>
  <c r="P112" i="14"/>
  <c r="BK112" i="14"/>
  <c r="J112" i="14"/>
  <c r="BE112" i="14"/>
  <c r="BI104" i="14"/>
  <c r="F41" i="14"/>
  <c r="BD71" i="1" s="1"/>
  <c r="BH104" i="14"/>
  <c r="BG104" i="14"/>
  <c r="F39" i="14"/>
  <c r="BB71" i="1" s="1"/>
  <c r="BF104" i="14"/>
  <c r="T104" i="14"/>
  <c r="T103" i="14"/>
  <c r="R104" i="14"/>
  <c r="P104" i="14"/>
  <c r="P103" i="14"/>
  <c r="P102" i="14" s="1"/>
  <c r="P101" i="14" s="1"/>
  <c r="AU71" i="1" s="1"/>
  <c r="BK104" i="14"/>
  <c r="BK103" i="14" s="1"/>
  <c r="BK102" i="14" s="1"/>
  <c r="J104" i="14"/>
  <c r="BE104" i="14" s="1"/>
  <c r="F37" i="14"/>
  <c r="AZ71" i="1" s="1"/>
  <c r="J98" i="14"/>
  <c r="J97" i="14"/>
  <c r="F97" i="14"/>
  <c r="F95" i="14"/>
  <c r="E93" i="14"/>
  <c r="J63" i="14"/>
  <c r="J62" i="14"/>
  <c r="F62" i="14"/>
  <c r="F60" i="14"/>
  <c r="E58" i="14"/>
  <c r="J22" i="14"/>
  <c r="E22" i="14"/>
  <c r="J21" i="14"/>
  <c r="J16" i="14"/>
  <c r="E7" i="14"/>
  <c r="E52" i="14" s="1"/>
  <c r="E87" i="14"/>
  <c r="J41" i="13"/>
  <c r="J40" i="13"/>
  <c r="AY70" i="1"/>
  <c r="J39" i="13"/>
  <c r="AX70" i="1"/>
  <c r="BI415" i="13"/>
  <c r="BH415" i="13"/>
  <c r="BG415" i="13"/>
  <c r="BF415" i="13"/>
  <c r="T415" i="13"/>
  <c r="T414" i="13"/>
  <c r="R415" i="13"/>
  <c r="R414" i="13"/>
  <c r="P415" i="13"/>
  <c r="P414" i="13"/>
  <c r="BK415" i="13"/>
  <c r="BK414" i="13"/>
  <c r="J414" i="13" s="1"/>
  <c r="J77" i="13" s="1"/>
  <c r="J415" i="13"/>
  <c r="BE415" i="13" s="1"/>
  <c r="BI413" i="13"/>
  <c r="BH413" i="13"/>
  <c r="BG413" i="13"/>
  <c r="BF413" i="13"/>
  <c r="T413" i="13"/>
  <c r="T412" i="13"/>
  <c r="R413" i="13"/>
  <c r="R412" i="13"/>
  <c r="P413" i="13"/>
  <c r="P412" i="13"/>
  <c r="BK413" i="13"/>
  <c r="BK412" i="13"/>
  <c r="J412" i="13" s="1"/>
  <c r="J76" i="13" s="1"/>
  <c r="J413" i="13"/>
  <c r="BE413" i="13" s="1"/>
  <c r="BI404" i="13"/>
  <c r="BH404" i="13"/>
  <c r="BG404" i="13"/>
  <c r="BF404" i="13"/>
  <c r="T404" i="13"/>
  <c r="T403" i="13"/>
  <c r="R404" i="13"/>
  <c r="R403" i="13"/>
  <c r="P404" i="13"/>
  <c r="P403" i="13"/>
  <c r="BK404" i="13"/>
  <c r="BK403" i="13"/>
  <c r="J403" i="13" s="1"/>
  <c r="J75" i="13" s="1"/>
  <c r="J404" i="13"/>
  <c r="BE404" i="13" s="1"/>
  <c r="BI399" i="13"/>
  <c r="BH399" i="13"/>
  <c r="BG399" i="13"/>
  <c r="BF399" i="13"/>
  <c r="T399" i="13"/>
  <c r="R399" i="13"/>
  <c r="P399" i="13"/>
  <c r="BK399" i="13"/>
  <c r="J399" i="13"/>
  <c r="BE399" i="13"/>
  <c r="BI395" i="13"/>
  <c r="BH395" i="13"/>
  <c r="BG395" i="13"/>
  <c r="BF395" i="13"/>
  <c r="T395" i="13"/>
  <c r="R395" i="13"/>
  <c r="P395" i="13"/>
  <c r="BK395" i="13"/>
  <c r="J395" i="13"/>
  <c r="BE395" i="13"/>
  <c r="BI391" i="13"/>
  <c r="BH391" i="13"/>
  <c r="BG391" i="13"/>
  <c r="BF391" i="13"/>
  <c r="T391" i="13"/>
  <c r="R391" i="13"/>
  <c r="P391" i="13"/>
  <c r="BK391" i="13"/>
  <c r="J391" i="13"/>
  <c r="BE391" i="13"/>
  <c r="BI387" i="13"/>
  <c r="BH387" i="13"/>
  <c r="BG387" i="13"/>
  <c r="BF387" i="13"/>
  <c r="T387" i="13"/>
  <c r="T386" i="13"/>
  <c r="R387" i="13"/>
  <c r="R386" i="13"/>
  <c r="P387" i="13"/>
  <c r="P386" i="13"/>
  <c r="BK387" i="13"/>
  <c r="BK386" i="13"/>
  <c r="J386" i="13" s="1"/>
  <c r="J387" i="13"/>
  <c r="BE387" i="13" s="1"/>
  <c r="J74" i="13"/>
  <c r="BI385" i="13"/>
  <c r="BH385" i="13"/>
  <c r="BG385" i="13"/>
  <c r="BF385" i="13"/>
  <c r="T385" i="13"/>
  <c r="R385" i="13"/>
  <c r="P385" i="13"/>
  <c r="BK385" i="13"/>
  <c r="J385" i="13"/>
  <c r="BE385" i="13"/>
  <c r="BI381" i="13"/>
  <c r="BH381" i="13"/>
  <c r="BG381" i="13"/>
  <c r="BF381" i="13"/>
  <c r="T381" i="13"/>
  <c r="R381" i="13"/>
  <c r="P381" i="13"/>
  <c r="BK381" i="13"/>
  <c r="J381" i="13"/>
  <c r="BE381" i="13"/>
  <c r="BI377" i="13"/>
  <c r="BH377" i="13"/>
  <c r="BG377" i="13"/>
  <c r="BF377" i="13"/>
  <c r="T377" i="13"/>
  <c r="R377" i="13"/>
  <c r="P377" i="13"/>
  <c r="BK377" i="13"/>
  <c r="J377" i="13"/>
  <c r="BE377" i="13"/>
  <c r="BI376" i="13"/>
  <c r="BH376" i="13"/>
  <c r="BG376" i="13"/>
  <c r="BF376" i="13"/>
  <c r="T376" i="13"/>
  <c r="R376" i="13"/>
  <c r="P376" i="13"/>
  <c r="BK376" i="13"/>
  <c r="J376" i="13"/>
  <c r="BE376" i="13"/>
  <c r="BI375" i="13"/>
  <c r="BH375" i="13"/>
  <c r="BG375" i="13"/>
  <c r="BF375" i="13"/>
  <c r="T375" i="13"/>
  <c r="R375" i="13"/>
  <c r="P375" i="13"/>
  <c r="BK375" i="13"/>
  <c r="J375" i="13"/>
  <c r="BE375" i="13"/>
  <c r="BI372" i="13"/>
  <c r="BH372" i="13"/>
  <c r="BG372" i="13"/>
  <c r="BF372" i="13"/>
  <c r="T372" i="13"/>
  <c r="R372" i="13"/>
  <c r="P372" i="13"/>
  <c r="BK372" i="13"/>
  <c r="J372" i="13"/>
  <c r="BE372" i="13"/>
  <c r="BI371" i="13"/>
  <c r="BH371" i="13"/>
  <c r="BG371" i="13"/>
  <c r="BF371" i="13"/>
  <c r="T371" i="13"/>
  <c r="R371" i="13"/>
  <c r="P371" i="13"/>
  <c r="BK371" i="13"/>
  <c r="J371" i="13"/>
  <c r="BE371" i="13"/>
  <c r="BI370" i="13"/>
  <c r="BH370" i="13"/>
  <c r="BG370" i="13"/>
  <c r="BF370" i="13"/>
  <c r="T370" i="13"/>
  <c r="R370" i="13"/>
  <c r="P370" i="13"/>
  <c r="BK370" i="13"/>
  <c r="J370" i="13"/>
  <c r="BE370" i="13"/>
  <c r="BI367" i="13"/>
  <c r="BH367" i="13"/>
  <c r="BG367" i="13"/>
  <c r="BF367" i="13"/>
  <c r="T367" i="13"/>
  <c r="R367" i="13"/>
  <c r="P367" i="13"/>
  <c r="BK367" i="13"/>
  <c r="J367" i="13"/>
  <c r="BE367" i="13"/>
  <c r="BI366" i="13"/>
  <c r="BH366" i="13"/>
  <c r="BG366" i="13"/>
  <c r="BF366" i="13"/>
  <c r="T366" i="13"/>
  <c r="R366" i="13"/>
  <c r="P366" i="13"/>
  <c r="BK366" i="13"/>
  <c r="J366" i="13"/>
  <c r="BE366" i="13"/>
  <c r="BI363" i="13"/>
  <c r="BH363" i="13"/>
  <c r="BG363" i="13"/>
  <c r="BF363" i="13"/>
  <c r="T363" i="13"/>
  <c r="R363" i="13"/>
  <c r="P363" i="13"/>
  <c r="BK363" i="13"/>
  <c r="J363" i="13"/>
  <c r="BE363" i="13"/>
  <c r="BI362" i="13"/>
  <c r="BH362" i="13"/>
  <c r="BG362" i="13"/>
  <c r="BF362" i="13"/>
  <c r="T362" i="13"/>
  <c r="R362" i="13"/>
  <c r="P362" i="13"/>
  <c r="BK362" i="13"/>
  <c r="J362" i="13"/>
  <c r="BE362" i="13"/>
  <c r="BI361" i="13"/>
  <c r="BH361" i="13"/>
  <c r="BG361" i="13"/>
  <c r="BF361" i="13"/>
  <c r="T361" i="13"/>
  <c r="R361" i="13"/>
  <c r="P361" i="13"/>
  <c r="BK361" i="13"/>
  <c r="J361" i="13"/>
  <c r="BE361" i="13"/>
  <c r="BI360" i="13"/>
  <c r="BH360" i="13"/>
  <c r="BG360" i="13"/>
  <c r="BF360" i="13"/>
  <c r="T360" i="13"/>
  <c r="R360" i="13"/>
  <c r="P360" i="13"/>
  <c r="BK360" i="13"/>
  <c r="J360" i="13"/>
  <c r="BE360" i="13"/>
  <c r="BI357" i="13"/>
  <c r="BH357" i="13"/>
  <c r="BG357" i="13"/>
  <c r="BF357" i="13"/>
  <c r="T357" i="13"/>
  <c r="R357" i="13"/>
  <c r="P357" i="13"/>
  <c r="BK357" i="13"/>
  <c r="J357" i="13"/>
  <c r="BE357" i="13"/>
  <c r="BI356" i="13"/>
  <c r="BH356" i="13"/>
  <c r="BG356" i="13"/>
  <c r="BF356" i="13"/>
  <c r="T356" i="13"/>
  <c r="R356" i="13"/>
  <c r="P356" i="13"/>
  <c r="BK356" i="13"/>
  <c r="J356" i="13"/>
  <c r="BE356" i="13"/>
  <c r="BI353" i="13"/>
  <c r="BH353" i="13"/>
  <c r="BG353" i="13"/>
  <c r="BF353" i="13"/>
  <c r="T353" i="13"/>
  <c r="R353" i="13"/>
  <c r="P353" i="13"/>
  <c r="BK353" i="13"/>
  <c r="J353" i="13"/>
  <c r="BE353" i="13"/>
  <c r="BI350" i="13"/>
  <c r="BH350" i="13"/>
  <c r="BG350" i="13"/>
  <c r="BF350" i="13"/>
  <c r="T350" i="13"/>
  <c r="R350" i="13"/>
  <c r="P350" i="13"/>
  <c r="BK350" i="13"/>
  <c r="J350" i="13"/>
  <c r="BE350" i="13"/>
  <c r="BI349" i="13"/>
  <c r="BH349" i="13"/>
  <c r="BG349" i="13"/>
  <c r="BF349" i="13"/>
  <c r="T349" i="13"/>
  <c r="R349" i="13"/>
  <c r="P349" i="13"/>
  <c r="BK349" i="13"/>
  <c r="J349" i="13"/>
  <c r="BE349" i="13"/>
  <c r="BI348" i="13"/>
  <c r="BH348" i="13"/>
  <c r="BG348" i="13"/>
  <c r="BF348" i="13"/>
  <c r="T348" i="13"/>
  <c r="R348" i="13"/>
  <c r="P348" i="13"/>
  <c r="BK348" i="13"/>
  <c r="J348" i="13"/>
  <c r="BE348" i="13"/>
  <c r="BI347" i="13"/>
  <c r="BH347" i="13"/>
  <c r="BG347" i="13"/>
  <c r="BF347" i="13"/>
  <c r="T347" i="13"/>
  <c r="R347" i="13"/>
  <c r="P347" i="13"/>
  <c r="BK347" i="13"/>
  <c r="J347" i="13"/>
  <c r="BE347" i="13"/>
  <c r="BI346" i="13"/>
  <c r="BH346" i="13"/>
  <c r="BG346" i="13"/>
  <c r="BF346" i="13"/>
  <c r="T346" i="13"/>
  <c r="R346" i="13"/>
  <c r="P346" i="13"/>
  <c r="BK346" i="13"/>
  <c r="J346" i="13"/>
  <c r="BE346" i="13"/>
  <c r="BI343" i="13"/>
  <c r="BH343" i="13"/>
  <c r="BG343" i="13"/>
  <c r="BF343" i="13"/>
  <c r="T343" i="13"/>
  <c r="R343" i="13"/>
  <c r="P343" i="13"/>
  <c r="BK343" i="13"/>
  <c r="J343" i="13"/>
  <c r="BE343" i="13"/>
  <c r="BI342" i="13"/>
  <c r="BH342" i="13"/>
  <c r="BG342" i="13"/>
  <c r="BF342" i="13"/>
  <c r="T342" i="13"/>
  <c r="R342" i="13"/>
  <c r="P342" i="13"/>
  <c r="BK342" i="13"/>
  <c r="J342" i="13"/>
  <c r="BE342" i="13"/>
  <c r="BI341" i="13"/>
  <c r="BH341" i="13"/>
  <c r="BG341" i="13"/>
  <c r="BF341" i="13"/>
  <c r="T341" i="13"/>
  <c r="R341" i="13"/>
  <c r="P341" i="13"/>
  <c r="BK341" i="13"/>
  <c r="J341" i="13"/>
  <c r="BE341" i="13"/>
  <c r="BI336" i="13"/>
  <c r="BH336" i="13"/>
  <c r="BG336" i="13"/>
  <c r="BF336" i="13"/>
  <c r="T336" i="13"/>
  <c r="R336" i="13"/>
  <c r="P336" i="13"/>
  <c r="BK336" i="13"/>
  <c r="J336" i="13"/>
  <c r="BE336" i="13"/>
  <c r="BI335" i="13"/>
  <c r="BH335" i="13"/>
  <c r="BG335" i="13"/>
  <c r="BF335" i="13"/>
  <c r="T335" i="13"/>
  <c r="R335" i="13"/>
  <c r="P335" i="13"/>
  <c r="BK335" i="13"/>
  <c r="J335" i="13"/>
  <c r="BE335" i="13"/>
  <c r="BI332" i="13"/>
  <c r="BH332" i="13"/>
  <c r="BG332" i="13"/>
  <c r="BF332" i="13"/>
  <c r="T332" i="13"/>
  <c r="R332" i="13"/>
  <c r="P332" i="13"/>
  <c r="BK332" i="13"/>
  <c r="J332" i="13"/>
  <c r="BE332" i="13"/>
  <c r="BI330" i="13"/>
  <c r="BH330" i="13"/>
  <c r="BG330" i="13"/>
  <c r="BF330" i="13"/>
  <c r="T330" i="13"/>
  <c r="R330" i="13"/>
  <c r="P330" i="13"/>
  <c r="BK330" i="13"/>
  <c r="J330" i="13"/>
  <c r="BE330" i="13"/>
  <c r="BI328" i="13"/>
  <c r="BH328" i="13"/>
  <c r="BG328" i="13"/>
  <c r="BF328" i="13"/>
  <c r="T328" i="13"/>
  <c r="R328" i="13"/>
  <c r="P328" i="13"/>
  <c r="BK328" i="13"/>
  <c r="J328" i="13"/>
  <c r="BE328" i="13"/>
  <c r="BI326" i="13"/>
  <c r="BH326" i="13"/>
  <c r="BG326" i="13"/>
  <c r="BF326" i="13"/>
  <c r="T326" i="13"/>
  <c r="R326" i="13"/>
  <c r="P326" i="13"/>
  <c r="BK326" i="13"/>
  <c r="J326" i="13"/>
  <c r="BE326" i="13"/>
  <c r="BI321" i="13"/>
  <c r="BH321" i="13"/>
  <c r="BG321" i="13"/>
  <c r="BF321" i="13"/>
  <c r="T321" i="13"/>
  <c r="R321" i="13"/>
  <c r="R316" i="13" s="1"/>
  <c r="P321" i="13"/>
  <c r="BK321" i="13"/>
  <c r="J321" i="13"/>
  <c r="BE321" i="13"/>
  <c r="BI320" i="13"/>
  <c r="BH320" i="13"/>
  <c r="BG320" i="13"/>
  <c r="BF320" i="13"/>
  <c r="T320" i="13"/>
  <c r="R320" i="13"/>
  <c r="P320" i="13"/>
  <c r="BK320" i="13"/>
  <c r="BK316" i="13" s="1"/>
  <c r="J316" i="13" s="1"/>
  <c r="J73" i="13" s="1"/>
  <c r="J320" i="13"/>
  <c r="BE320" i="13"/>
  <c r="BI317" i="13"/>
  <c r="BH317" i="13"/>
  <c r="BG317" i="13"/>
  <c r="BF317" i="13"/>
  <c r="T317" i="13"/>
  <c r="T316" i="13"/>
  <c r="R317" i="13"/>
  <c r="P317" i="13"/>
  <c r="P316" i="13"/>
  <c r="BK317" i="13"/>
  <c r="J317" i="13"/>
  <c r="BE317" i="13" s="1"/>
  <c r="BI312" i="13"/>
  <c r="BH312" i="13"/>
  <c r="BG312" i="13"/>
  <c r="BF312" i="13"/>
  <c r="T312" i="13"/>
  <c r="R312" i="13"/>
  <c r="P312" i="13"/>
  <c r="BK312" i="13"/>
  <c r="J312" i="13"/>
  <c r="BE312" i="13"/>
  <c r="BI306" i="13"/>
  <c r="BH306" i="13"/>
  <c r="BG306" i="13"/>
  <c r="BF306" i="13"/>
  <c r="T306" i="13"/>
  <c r="R306" i="13"/>
  <c r="P306" i="13"/>
  <c r="BK306" i="13"/>
  <c r="J306" i="13"/>
  <c r="BE306" i="13"/>
  <c r="BI300" i="13"/>
  <c r="BH300" i="13"/>
  <c r="BG300" i="13"/>
  <c r="BF300" i="13"/>
  <c r="T300" i="13"/>
  <c r="R300" i="13"/>
  <c r="P300" i="13"/>
  <c r="BK300" i="13"/>
  <c r="J300" i="13"/>
  <c r="BE300" i="13"/>
  <c r="BI294" i="13"/>
  <c r="BH294" i="13"/>
  <c r="BG294" i="13"/>
  <c r="BF294" i="13"/>
  <c r="T294" i="13"/>
  <c r="R294" i="13"/>
  <c r="P294" i="13"/>
  <c r="BK294" i="13"/>
  <c r="J294" i="13"/>
  <c r="BE294" i="13"/>
  <c r="BI290" i="13"/>
  <c r="BH290" i="13"/>
  <c r="BG290" i="13"/>
  <c r="BF290" i="13"/>
  <c r="T290" i="13"/>
  <c r="R290" i="13"/>
  <c r="P290" i="13"/>
  <c r="BK290" i="13"/>
  <c r="J290" i="13"/>
  <c r="BE290" i="13"/>
  <c r="BI286" i="13"/>
  <c r="BH286" i="13"/>
  <c r="BG286" i="13"/>
  <c r="BF286" i="13"/>
  <c r="T286" i="13"/>
  <c r="R286" i="13"/>
  <c r="P286" i="13"/>
  <c r="BK286" i="13"/>
  <c r="J286" i="13"/>
  <c r="BE286" i="13"/>
  <c r="BI282" i="13"/>
  <c r="BH282" i="13"/>
  <c r="BG282" i="13"/>
  <c r="BF282" i="13"/>
  <c r="T282" i="13"/>
  <c r="R282" i="13"/>
  <c r="P282" i="13"/>
  <c r="BK282" i="13"/>
  <c r="J282" i="13"/>
  <c r="BE282" i="13"/>
  <c r="BI277" i="13"/>
  <c r="BH277" i="13"/>
  <c r="BG277" i="13"/>
  <c r="BF277" i="13"/>
  <c r="T277" i="13"/>
  <c r="R277" i="13"/>
  <c r="P277" i="13"/>
  <c r="BK277" i="13"/>
  <c r="J277" i="13"/>
  <c r="BE277" i="13"/>
  <c r="BI272" i="13"/>
  <c r="BH272" i="13"/>
  <c r="BG272" i="13"/>
  <c r="BF272" i="13"/>
  <c r="T272" i="13"/>
  <c r="R272" i="13"/>
  <c r="P272" i="13"/>
  <c r="BK272" i="13"/>
  <c r="J272" i="13"/>
  <c r="BE272" i="13"/>
  <c r="BI268" i="13"/>
  <c r="BH268" i="13"/>
  <c r="BG268" i="13"/>
  <c r="BF268" i="13"/>
  <c r="T268" i="13"/>
  <c r="T267" i="13"/>
  <c r="R268" i="13"/>
  <c r="R267" i="13"/>
  <c r="P268" i="13"/>
  <c r="P267" i="13"/>
  <c r="BK268" i="13"/>
  <c r="BK267" i="13"/>
  <c r="J267" i="13" s="1"/>
  <c r="J268" i="13"/>
  <c r="BE268" i="13" s="1"/>
  <c r="J72" i="13"/>
  <c r="BI264" i="13"/>
  <c r="BH264" i="13"/>
  <c r="BG264" i="13"/>
  <c r="BF264" i="13"/>
  <c r="T264" i="13"/>
  <c r="R264" i="13"/>
  <c r="P264" i="13"/>
  <c r="BK264" i="13"/>
  <c r="J264" i="13"/>
  <c r="BE264" i="13"/>
  <c r="BI256" i="13"/>
  <c r="BH256" i="13"/>
  <c r="BG256" i="13"/>
  <c r="BF256" i="13"/>
  <c r="T256" i="13"/>
  <c r="R256" i="13"/>
  <c r="P256" i="13"/>
  <c r="BK256" i="13"/>
  <c r="J256" i="13"/>
  <c r="BE256" i="13"/>
  <c r="BI255" i="13"/>
  <c r="BH255" i="13"/>
  <c r="BG255" i="13"/>
  <c r="BF255" i="13"/>
  <c r="T255" i="13"/>
  <c r="R255" i="13"/>
  <c r="P255" i="13"/>
  <c r="BK255" i="13"/>
  <c r="J255" i="13"/>
  <c r="BE255" i="13"/>
  <c r="BI252" i="13"/>
  <c r="BH252" i="13"/>
  <c r="BG252" i="13"/>
  <c r="BF252" i="13"/>
  <c r="T252" i="13"/>
  <c r="R252" i="13"/>
  <c r="P252" i="13"/>
  <c r="BK252" i="13"/>
  <c r="J252" i="13"/>
  <c r="BE252" i="13"/>
  <c r="BI251" i="13"/>
  <c r="BH251" i="13"/>
  <c r="BG251" i="13"/>
  <c r="BF251" i="13"/>
  <c r="T251" i="13"/>
  <c r="R251" i="13"/>
  <c r="P251" i="13"/>
  <c r="BK251" i="13"/>
  <c r="J251" i="13"/>
  <c r="BE251" i="13"/>
  <c r="BI250" i="13"/>
  <c r="BH250" i="13"/>
  <c r="BG250" i="13"/>
  <c r="BF250" i="13"/>
  <c r="T250" i="13"/>
  <c r="R250" i="13"/>
  <c r="P250" i="13"/>
  <c r="BK250" i="13"/>
  <c r="J250" i="13"/>
  <c r="BE250" i="13"/>
  <c r="BI249" i="13"/>
  <c r="BH249" i="13"/>
  <c r="BG249" i="13"/>
  <c r="BF249" i="13"/>
  <c r="T249" i="13"/>
  <c r="R249" i="13"/>
  <c r="P249" i="13"/>
  <c r="BK249" i="13"/>
  <c r="J249" i="13"/>
  <c r="BE249" i="13"/>
  <c r="BI246" i="13"/>
  <c r="BH246" i="13"/>
  <c r="BG246" i="13"/>
  <c r="BF246" i="13"/>
  <c r="T246" i="13"/>
  <c r="R246" i="13"/>
  <c r="P246" i="13"/>
  <c r="BK246" i="13"/>
  <c r="J246" i="13"/>
  <c r="BE246" i="13"/>
  <c r="BI240" i="13"/>
  <c r="BH240" i="13"/>
  <c r="BG240" i="13"/>
  <c r="BF240" i="13"/>
  <c r="T240" i="13"/>
  <c r="T239" i="13"/>
  <c r="R240" i="13"/>
  <c r="R239" i="13"/>
  <c r="P240" i="13"/>
  <c r="P239" i="13"/>
  <c r="BK240" i="13"/>
  <c r="BK239" i="13"/>
  <c r="J239" i="13" s="1"/>
  <c r="J71" i="13" s="1"/>
  <c r="J240" i="13"/>
  <c r="BE240" i="13" s="1"/>
  <c r="BI238" i="13"/>
  <c r="BH238" i="13"/>
  <c r="BG238" i="13"/>
  <c r="BF238" i="13"/>
  <c r="T238" i="13"/>
  <c r="R238" i="13"/>
  <c r="P238" i="13"/>
  <c r="BK238" i="13"/>
  <c r="BK234" i="13" s="1"/>
  <c r="J234" i="13" s="1"/>
  <c r="J70" i="13" s="1"/>
  <c r="J238" i="13"/>
  <c r="BE238" i="13"/>
  <c r="BI235" i="13"/>
  <c r="BH235" i="13"/>
  <c r="BG235" i="13"/>
  <c r="BF235" i="13"/>
  <c r="T235" i="13"/>
  <c r="T234" i="13"/>
  <c r="R235" i="13"/>
  <c r="R234" i="13"/>
  <c r="P235" i="13"/>
  <c r="P234" i="13"/>
  <c r="BK235" i="13"/>
  <c r="J235" i="13"/>
  <c r="BE235" i="13" s="1"/>
  <c r="BI232" i="13"/>
  <c r="BH232" i="13"/>
  <c r="BG232" i="13"/>
  <c r="BF232" i="13"/>
  <c r="T232" i="13"/>
  <c r="R232" i="13"/>
  <c r="P232" i="13"/>
  <c r="BK232" i="13"/>
  <c r="J232" i="13"/>
  <c r="BE232" i="13"/>
  <c r="BI230" i="13"/>
  <c r="BH230" i="13"/>
  <c r="BG230" i="13"/>
  <c r="BF230" i="13"/>
  <c r="T230" i="13"/>
  <c r="R230" i="13"/>
  <c r="P230" i="13"/>
  <c r="BK230" i="13"/>
  <c r="J230" i="13"/>
  <c r="BE230" i="13"/>
  <c r="BI227" i="13"/>
  <c r="BH227" i="13"/>
  <c r="BG227" i="13"/>
  <c r="BF227" i="13"/>
  <c r="T227" i="13"/>
  <c r="R227" i="13"/>
  <c r="P227" i="13"/>
  <c r="BK227" i="13"/>
  <c r="J227" i="13"/>
  <c r="BE227" i="13"/>
  <c r="BI225" i="13"/>
  <c r="BH225" i="13"/>
  <c r="BG225" i="13"/>
  <c r="BF225" i="13"/>
  <c r="T225" i="13"/>
  <c r="R225" i="13"/>
  <c r="P225" i="13"/>
  <c r="BK225" i="13"/>
  <c r="J225" i="13"/>
  <c r="BE225" i="13"/>
  <c r="BI222" i="13"/>
  <c r="BH222" i="13"/>
  <c r="BG222" i="13"/>
  <c r="BF222" i="13"/>
  <c r="T222" i="13"/>
  <c r="R222" i="13"/>
  <c r="P222" i="13"/>
  <c r="BK222" i="13"/>
  <c r="J222" i="13"/>
  <c r="BE222" i="13"/>
  <c r="BI216" i="13"/>
  <c r="BH216" i="13"/>
  <c r="BG216" i="13"/>
  <c r="BF216" i="13"/>
  <c r="T216" i="13"/>
  <c r="R216" i="13"/>
  <c r="P216" i="13"/>
  <c r="BK216" i="13"/>
  <c r="J216" i="13"/>
  <c r="BE216" i="13"/>
  <c r="BI215" i="13"/>
  <c r="BH215" i="13"/>
  <c r="BG215" i="13"/>
  <c r="BF215" i="13"/>
  <c r="T215" i="13"/>
  <c r="R215" i="13"/>
  <c r="P215" i="13"/>
  <c r="BK215" i="13"/>
  <c r="J215" i="13"/>
  <c r="BE215" i="13"/>
  <c r="BI212" i="13"/>
  <c r="BH212" i="13"/>
  <c r="BG212" i="13"/>
  <c r="BF212" i="13"/>
  <c r="T212" i="13"/>
  <c r="R212" i="13"/>
  <c r="P212" i="13"/>
  <c r="BK212" i="13"/>
  <c r="J212" i="13"/>
  <c r="BE212" i="13"/>
  <c r="BI206" i="13"/>
  <c r="BH206" i="13"/>
  <c r="BG206" i="13"/>
  <c r="BF206" i="13"/>
  <c r="T206" i="13"/>
  <c r="R206" i="13"/>
  <c r="P206" i="13"/>
  <c r="BK206" i="13"/>
  <c r="J206" i="13"/>
  <c r="BE206" i="13"/>
  <c r="BI199" i="13"/>
  <c r="BH199" i="13"/>
  <c r="BG199" i="13"/>
  <c r="BF199" i="13"/>
  <c r="T199" i="13"/>
  <c r="R199" i="13"/>
  <c r="P199" i="13"/>
  <c r="BK199" i="13"/>
  <c r="J199" i="13"/>
  <c r="BE199" i="13"/>
  <c r="BI193" i="13"/>
  <c r="BH193" i="13"/>
  <c r="BG193" i="13"/>
  <c r="BF193" i="13"/>
  <c r="T193" i="13"/>
  <c r="R193" i="13"/>
  <c r="P193" i="13"/>
  <c r="BK193" i="13"/>
  <c r="J193" i="13"/>
  <c r="BE193" i="13"/>
  <c r="BI189" i="13"/>
  <c r="BH189" i="13"/>
  <c r="BG189" i="13"/>
  <c r="BF189" i="13"/>
  <c r="T189" i="13"/>
  <c r="R189" i="13"/>
  <c r="P189" i="13"/>
  <c r="BK189" i="13"/>
  <c r="J189" i="13"/>
  <c r="BE189" i="13"/>
  <c r="BI186" i="13"/>
  <c r="BH186" i="13"/>
  <c r="BG186" i="13"/>
  <c r="BF186" i="13"/>
  <c r="T186" i="13"/>
  <c r="R186" i="13"/>
  <c r="P186" i="13"/>
  <c r="BK186" i="13"/>
  <c r="J186" i="13"/>
  <c r="BE186" i="13"/>
  <c r="BI183" i="13"/>
  <c r="BH183" i="13"/>
  <c r="BG183" i="13"/>
  <c r="BF183" i="13"/>
  <c r="T183" i="13"/>
  <c r="R183" i="13"/>
  <c r="P183" i="13"/>
  <c r="BK183" i="13"/>
  <c r="J183" i="13"/>
  <c r="BE183" i="13"/>
  <c r="BI179" i="13"/>
  <c r="BH179" i="13"/>
  <c r="BG179" i="13"/>
  <c r="BF179" i="13"/>
  <c r="T179" i="13"/>
  <c r="R179" i="13"/>
  <c r="P179" i="13"/>
  <c r="BK179" i="13"/>
  <c r="J179" i="13"/>
  <c r="BE179" i="13"/>
  <c r="BI175" i="13"/>
  <c r="BH175" i="13"/>
  <c r="BG175" i="13"/>
  <c r="BF175" i="13"/>
  <c r="T175" i="13"/>
  <c r="R175" i="13"/>
  <c r="P175" i="13"/>
  <c r="BK175" i="13"/>
  <c r="J175" i="13"/>
  <c r="BE175" i="13"/>
  <c r="BI172" i="13"/>
  <c r="BH172" i="13"/>
  <c r="BG172" i="13"/>
  <c r="BF172" i="13"/>
  <c r="T172" i="13"/>
  <c r="R172" i="13"/>
  <c r="P172" i="13"/>
  <c r="BK172" i="13"/>
  <c r="J172" i="13"/>
  <c r="BE172" i="13"/>
  <c r="BI164" i="13"/>
  <c r="BH164" i="13"/>
  <c r="BG164" i="13"/>
  <c r="BF164" i="13"/>
  <c r="T164" i="13"/>
  <c r="R164" i="13"/>
  <c r="P164" i="13"/>
  <c r="BK164" i="13"/>
  <c r="J164" i="13"/>
  <c r="BE164" i="13"/>
  <c r="BI161" i="13"/>
  <c r="BH161" i="13"/>
  <c r="BG161" i="13"/>
  <c r="BF161" i="13"/>
  <c r="T161" i="13"/>
  <c r="R161" i="13"/>
  <c r="P161" i="13"/>
  <c r="BK161" i="13"/>
  <c r="J161" i="13"/>
  <c r="BE161" i="13"/>
  <c r="BI156" i="13"/>
  <c r="BH156" i="13"/>
  <c r="BG156" i="13"/>
  <c r="BF156" i="13"/>
  <c r="T156" i="13"/>
  <c r="R156" i="13"/>
  <c r="P156" i="13"/>
  <c r="BK156" i="13"/>
  <c r="J156" i="13"/>
  <c r="BE156" i="13"/>
  <c r="BI151" i="13"/>
  <c r="BH151" i="13"/>
  <c r="BG151" i="13"/>
  <c r="BF151" i="13"/>
  <c r="T151" i="13"/>
  <c r="R151" i="13"/>
  <c r="P151" i="13"/>
  <c r="BK151" i="13"/>
  <c r="J151" i="13"/>
  <c r="BE151" i="13"/>
  <c r="BI149" i="13"/>
  <c r="BH149" i="13"/>
  <c r="BG149" i="13"/>
  <c r="BF149" i="13"/>
  <c r="T149" i="13"/>
  <c r="R149" i="13"/>
  <c r="P149" i="13"/>
  <c r="BK149" i="13"/>
  <c r="J149" i="13"/>
  <c r="BE149" i="13"/>
  <c r="BI145" i="13"/>
  <c r="BH145" i="13"/>
  <c r="BG145" i="13"/>
  <c r="BF145" i="13"/>
  <c r="T145" i="13"/>
  <c r="R145" i="13"/>
  <c r="P145" i="13"/>
  <c r="BK145" i="13"/>
  <c r="J145" i="13"/>
  <c r="BE145" i="13"/>
  <c r="BI142" i="13"/>
  <c r="BH142" i="13"/>
  <c r="BG142" i="13"/>
  <c r="BF142" i="13"/>
  <c r="T142" i="13"/>
  <c r="R142" i="13"/>
  <c r="P142" i="13"/>
  <c r="BK142" i="13"/>
  <c r="J142" i="13"/>
  <c r="BE142" i="13"/>
  <c r="BI139" i="13"/>
  <c r="BH139" i="13"/>
  <c r="BG139" i="13"/>
  <c r="BF139" i="13"/>
  <c r="T139" i="13"/>
  <c r="R139" i="13"/>
  <c r="P139" i="13"/>
  <c r="BK139" i="13"/>
  <c r="J139" i="13"/>
  <c r="BE139" i="13"/>
  <c r="BI136" i="13"/>
  <c r="BH136" i="13"/>
  <c r="BG136" i="13"/>
  <c r="BF136" i="13"/>
  <c r="T136" i="13"/>
  <c r="R136" i="13"/>
  <c r="P136" i="13"/>
  <c r="BK136" i="13"/>
  <c r="J136" i="13"/>
  <c r="BE136" i="13"/>
  <c r="BI133" i="13"/>
  <c r="BH133" i="13"/>
  <c r="BG133" i="13"/>
  <c r="BF133" i="13"/>
  <c r="T133" i="13"/>
  <c r="R133" i="13"/>
  <c r="P133" i="13"/>
  <c r="BK133" i="13"/>
  <c r="J133" i="13"/>
  <c r="BE133" i="13"/>
  <c r="BI126" i="13"/>
  <c r="BH126" i="13"/>
  <c r="BG126" i="13"/>
  <c r="BF126" i="13"/>
  <c r="T126" i="13"/>
  <c r="R126" i="13"/>
  <c r="P126" i="13"/>
  <c r="BK126" i="13"/>
  <c r="J126" i="13"/>
  <c r="BE126" i="13"/>
  <c r="BI119" i="13"/>
  <c r="BH119" i="13"/>
  <c r="BG119" i="13"/>
  <c r="BF119" i="13"/>
  <c r="T119" i="13"/>
  <c r="R119" i="13"/>
  <c r="R103" i="13" s="1"/>
  <c r="P119" i="13"/>
  <c r="BK119" i="13"/>
  <c r="J119" i="13"/>
  <c r="BE119" i="13"/>
  <c r="BI112" i="13"/>
  <c r="BH112" i="13"/>
  <c r="BG112" i="13"/>
  <c r="BF112" i="13"/>
  <c r="T112" i="13"/>
  <c r="R112" i="13"/>
  <c r="P112" i="13"/>
  <c r="BK112" i="13"/>
  <c r="J112" i="13"/>
  <c r="BE112" i="13"/>
  <c r="BI104" i="13"/>
  <c r="F41" i="13"/>
  <c r="BD70" i="1" s="1"/>
  <c r="BH104" i="13"/>
  <c r="F40" i="13" s="1"/>
  <c r="BC70" i="1" s="1"/>
  <c r="BG104" i="13"/>
  <c r="F39" i="13"/>
  <c r="BB70" i="1" s="1"/>
  <c r="BF104" i="13"/>
  <c r="T104" i="13"/>
  <c r="T103" i="13"/>
  <c r="R104" i="13"/>
  <c r="P104" i="13"/>
  <c r="P103" i="13"/>
  <c r="P102" i="13" s="1"/>
  <c r="P101" i="13" s="1"/>
  <c r="AU70" i="1" s="1"/>
  <c r="BK104" i="13"/>
  <c r="J104" i="13"/>
  <c r="BE104" i="13" s="1"/>
  <c r="F37" i="13" s="1"/>
  <c r="AZ70" i="1" s="1"/>
  <c r="J98" i="13"/>
  <c r="J97" i="13"/>
  <c r="F97" i="13"/>
  <c r="F95" i="13"/>
  <c r="E93" i="13"/>
  <c r="J63" i="13"/>
  <c r="J62" i="13"/>
  <c r="F62" i="13"/>
  <c r="F60" i="13"/>
  <c r="E58" i="13"/>
  <c r="J22" i="13"/>
  <c r="E22" i="13"/>
  <c r="J21" i="13"/>
  <c r="J16" i="13"/>
  <c r="E7" i="13"/>
  <c r="E52" i="13" s="1"/>
  <c r="E87" i="13"/>
  <c r="J41" i="12"/>
  <c r="J40" i="12"/>
  <c r="AY69" i="1"/>
  <c r="J39" i="12"/>
  <c r="AX69" i="1"/>
  <c r="BI257" i="12"/>
  <c r="BH257" i="12"/>
  <c r="BG257" i="12"/>
  <c r="BF257" i="12"/>
  <c r="T257" i="12"/>
  <c r="T256" i="12"/>
  <c r="R257" i="12"/>
  <c r="R256" i="12"/>
  <c r="P257" i="12"/>
  <c r="P256" i="12"/>
  <c r="BK257" i="12"/>
  <c r="BK256" i="12"/>
  <c r="J256" i="12" s="1"/>
  <c r="J77" i="12" s="1"/>
  <c r="J257" i="12"/>
  <c r="BE257" i="12" s="1"/>
  <c r="BI255" i="12"/>
  <c r="BH255" i="12"/>
  <c r="BG255" i="12"/>
  <c r="BF255" i="12"/>
  <c r="T255" i="12"/>
  <c r="T254" i="12"/>
  <c r="R255" i="12"/>
  <c r="R254" i="12"/>
  <c r="P255" i="12"/>
  <c r="P254" i="12"/>
  <c r="BK255" i="12"/>
  <c r="BK254" i="12"/>
  <c r="J254" i="12" s="1"/>
  <c r="J76" i="12" s="1"/>
  <c r="J255" i="12"/>
  <c r="BE255" i="12" s="1"/>
  <c r="BI250" i="12"/>
  <c r="BH250" i="12"/>
  <c r="BG250" i="12"/>
  <c r="BF250" i="12"/>
  <c r="T250" i="12"/>
  <c r="T249" i="12"/>
  <c r="R250" i="12"/>
  <c r="R249" i="12"/>
  <c r="P250" i="12"/>
  <c r="P249" i="12"/>
  <c r="BK250" i="12"/>
  <c r="BK249" i="12"/>
  <c r="J249" i="12" s="1"/>
  <c r="J75" i="12" s="1"/>
  <c r="J250" i="12"/>
  <c r="BE250" i="12" s="1"/>
  <c r="BI246" i="12"/>
  <c r="BH246" i="12"/>
  <c r="BG246" i="12"/>
  <c r="BF246" i="12"/>
  <c r="T246" i="12"/>
  <c r="T245" i="12"/>
  <c r="R246" i="12"/>
  <c r="R245" i="12"/>
  <c r="P246" i="12"/>
  <c r="P245" i="12"/>
  <c r="BK246" i="12"/>
  <c r="BK245" i="12"/>
  <c r="J245" i="12" s="1"/>
  <c r="J74" i="12" s="1"/>
  <c r="J246" i="12"/>
  <c r="BE246" i="12" s="1"/>
  <c r="BI244" i="12"/>
  <c r="BH244" i="12"/>
  <c r="BG244" i="12"/>
  <c r="BF244" i="12"/>
  <c r="T244" i="12"/>
  <c r="R244" i="12"/>
  <c r="P244" i="12"/>
  <c r="BK244" i="12"/>
  <c r="J244" i="12"/>
  <c r="BE244" i="12"/>
  <c r="BI243" i="12"/>
  <c r="BH243" i="12"/>
  <c r="BG243" i="12"/>
  <c r="BF243" i="12"/>
  <c r="T243" i="12"/>
  <c r="R243" i="12"/>
  <c r="P243" i="12"/>
  <c r="BK243" i="12"/>
  <c r="J243" i="12"/>
  <c r="BE243" i="12"/>
  <c r="BI241" i="12"/>
  <c r="BH241" i="12"/>
  <c r="BG241" i="12"/>
  <c r="BF241" i="12"/>
  <c r="T241" i="12"/>
  <c r="R241" i="12"/>
  <c r="P241" i="12"/>
  <c r="BK241" i="12"/>
  <c r="J241" i="12"/>
  <c r="BE241" i="12"/>
  <c r="BI240" i="12"/>
  <c r="BH240" i="12"/>
  <c r="BG240" i="12"/>
  <c r="BF240" i="12"/>
  <c r="T240" i="12"/>
  <c r="R240" i="12"/>
  <c r="P240" i="12"/>
  <c r="BK240" i="12"/>
  <c r="J240" i="12"/>
  <c r="BE240" i="12"/>
  <c r="BI239" i="12"/>
  <c r="BH239" i="12"/>
  <c r="BG239" i="12"/>
  <c r="BF239" i="12"/>
  <c r="T239" i="12"/>
  <c r="R239" i="12"/>
  <c r="P239" i="12"/>
  <c r="BK239" i="12"/>
  <c r="J239" i="12"/>
  <c r="BE239" i="12"/>
  <c r="BI236" i="12"/>
  <c r="BH236" i="12"/>
  <c r="BG236" i="12"/>
  <c r="BF236" i="12"/>
  <c r="T236" i="12"/>
  <c r="R236" i="12"/>
  <c r="P236" i="12"/>
  <c r="BK236" i="12"/>
  <c r="J236" i="12"/>
  <c r="BE236" i="12"/>
  <c r="BI235" i="12"/>
  <c r="BH235" i="12"/>
  <c r="BG235" i="12"/>
  <c r="BF235" i="12"/>
  <c r="T235" i="12"/>
  <c r="R235" i="12"/>
  <c r="P235" i="12"/>
  <c r="BK235" i="12"/>
  <c r="J235" i="12"/>
  <c r="BE235" i="12"/>
  <c r="BI232" i="12"/>
  <c r="BH232" i="12"/>
  <c r="BG232" i="12"/>
  <c r="BF232" i="12"/>
  <c r="T232" i="12"/>
  <c r="R232" i="12"/>
  <c r="P232" i="12"/>
  <c r="BK232" i="12"/>
  <c r="J232" i="12"/>
  <c r="BE232" i="12"/>
  <c r="BI231" i="12"/>
  <c r="BH231" i="12"/>
  <c r="BG231" i="12"/>
  <c r="BF231" i="12"/>
  <c r="T231" i="12"/>
  <c r="R231" i="12"/>
  <c r="P231" i="12"/>
  <c r="BK231" i="12"/>
  <c r="J231" i="12"/>
  <c r="BE231" i="12"/>
  <c r="BI228" i="12"/>
  <c r="BH228" i="12"/>
  <c r="BG228" i="12"/>
  <c r="BF228" i="12"/>
  <c r="T228" i="12"/>
  <c r="R228" i="12"/>
  <c r="P228" i="12"/>
  <c r="BK228" i="12"/>
  <c r="J228" i="12"/>
  <c r="BE228" i="12"/>
  <c r="BI227" i="12"/>
  <c r="BH227" i="12"/>
  <c r="BG227" i="12"/>
  <c r="BF227" i="12"/>
  <c r="T227" i="12"/>
  <c r="R227" i="12"/>
  <c r="P227" i="12"/>
  <c r="BK227" i="12"/>
  <c r="J227" i="12"/>
  <c r="BE227" i="12"/>
  <c r="BI224" i="12"/>
  <c r="BH224" i="12"/>
  <c r="BG224" i="12"/>
  <c r="BF224" i="12"/>
  <c r="T224" i="12"/>
  <c r="R224" i="12"/>
  <c r="P224" i="12"/>
  <c r="BK224" i="12"/>
  <c r="J224" i="12"/>
  <c r="BE224" i="12"/>
  <c r="BI223" i="12"/>
  <c r="BH223" i="12"/>
  <c r="BG223" i="12"/>
  <c r="BF223" i="12"/>
  <c r="T223" i="12"/>
  <c r="R223" i="12"/>
  <c r="P223" i="12"/>
  <c r="BK223" i="12"/>
  <c r="J223" i="12"/>
  <c r="BE223" i="12"/>
  <c r="BI220" i="12"/>
  <c r="BH220" i="12"/>
  <c r="BG220" i="12"/>
  <c r="BF220" i="12"/>
  <c r="T220" i="12"/>
  <c r="R220" i="12"/>
  <c r="P220" i="12"/>
  <c r="BK220" i="12"/>
  <c r="J220" i="12"/>
  <c r="BE220" i="12"/>
  <c r="BI219" i="12"/>
  <c r="BH219" i="12"/>
  <c r="BG219" i="12"/>
  <c r="BF219" i="12"/>
  <c r="T219" i="12"/>
  <c r="R219" i="12"/>
  <c r="P219" i="12"/>
  <c r="BK219" i="12"/>
  <c r="J219" i="12"/>
  <c r="BE219" i="12"/>
  <c r="BI218" i="12"/>
  <c r="BH218" i="12"/>
  <c r="BG218" i="12"/>
  <c r="BF218" i="12"/>
  <c r="T218" i="12"/>
  <c r="R218" i="12"/>
  <c r="P218" i="12"/>
  <c r="BK218" i="12"/>
  <c r="J218" i="12"/>
  <c r="BE218" i="12"/>
  <c r="BI216" i="12"/>
  <c r="BH216" i="12"/>
  <c r="BG216" i="12"/>
  <c r="BF216" i="12"/>
  <c r="T216" i="12"/>
  <c r="R216" i="12"/>
  <c r="P216" i="12"/>
  <c r="BK216" i="12"/>
  <c r="J216" i="12"/>
  <c r="BE216" i="12"/>
  <c r="BI211" i="12"/>
  <c r="BH211" i="12"/>
  <c r="BG211" i="12"/>
  <c r="BF211" i="12"/>
  <c r="T211" i="12"/>
  <c r="T210" i="12"/>
  <c r="R211" i="12"/>
  <c r="R210" i="12"/>
  <c r="P211" i="12"/>
  <c r="P210" i="12"/>
  <c r="BK211" i="12"/>
  <c r="BK210" i="12"/>
  <c r="J210" i="12" s="1"/>
  <c r="J211" i="12"/>
  <c r="BE211" i="12" s="1"/>
  <c r="J73" i="12"/>
  <c r="BI205" i="12"/>
  <c r="BH205" i="12"/>
  <c r="BG205" i="12"/>
  <c r="BF205" i="12"/>
  <c r="T205" i="12"/>
  <c r="T204" i="12"/>
  <c r="R205" i="12"/>
  <c r="R204" i="12"/>
  <c r="P205" i="12"/>
  <c r="P204" i="12"/>
  <c r="BK205" i="12"/>
  <c r="BK204" i="12"/>
  <c r="J204" i="12" s="1"/>
  <c r="J72" i="12" s="1"/>
  <c r="J205" i="12"/>
  <c r="BE205" i="12" s="1"/>
  <c r="BI201" i="12"/>
  <c r="BH201" i="12"/>
  <c r="BG201" i="12"/>
  <c r="BF201" i="12"/>
  <c r="T201" i="12"/>
  <c r="R201" i="12"/>
  <c r="P201" i="12"/>
  <c r="BK201" i="12"/>
  <c r="J201" i="12"/>
  <c r="BE201" i="12"/>
  <c r="BI193" i="12"/>
  <c r="BH193" i="12"/>
  <c r="BG193" i="12"/>
  <c r="BF193" i="12"/>
  <c r="T193" i="12"/>
  <c r="R193" i="12"/>
  <c r="P193" i="12"/>
  <c r="BK193" i="12"/>
  <c r="J193" i="12"/>
  <c r="BE193" i="12"/>
  <c r="BI192" i="12"/>
  <c r="BH192" i="12"/>
  <c r="BG192" i="12"/>
  <c r="BF192" i="12"/>
  <c r="T192" i="12"/>
  <c r="R192" i="12"/>
  <c r="P192" i="12"/>
  <c r="BK192" i="12"/>
  <c r="J192" i="12"/>
  <c r="BE192" i="12"/>
  <c r="BI189" i="12"/>
  <c r="BH189" i="12"/>
  <c r="BG189" i="12"/>
  <c r="BF189" i="12"/>
  <c r="T189" i="12"/>
  <c r="R189" i="12"/>
  <c r="P189" i="12"/>
  <c r="BK189" i="12"/>
  <c r="J189" i="12"/>
  <c r="BE189" i="12"/>
  <c r="BI185" i="12"/>
  <c r="BH185" i="12"/>
  <c r="BG185" i="12"/>
  <c r="BF185" i="12"/>
  <c r="T185" i="12"/>
  <c r="T184" i="12"/>
  <c r="R185" i="12"/>
  <c r="R184" i="12"/>
  <c r="P185" i="12"/>
  <c r="P184" i="12"/>
  <c r="BK185" i="12"/>
  <c r="BK184" i="12"/>
  <c r="J184" i="12" s="1"/>
  <c r="J185" i="12"/>
  <c r="BE185" i="12" s="1"/>
  <c r="J71" i="12"/>
  <c r="BI183" i="12"/>
  <c r="BH183" i="12"/>
  <c r="BG183" i="12"/>
  <c r="BF183" i="12"/>
  <c r="T183" i="12"/>
  <c r="R183" i="12"/>
  <c r="P183" i="12"/>
  <c r="BK183" i="12"/>
  <c r="BK179" i="12" s="1"/>
  <c r="J179" i="12" s="1"/>
  <c r="J70" i="12" s="1"/>
  <c r="J183" i="12"/>
  <c r="BE183" i="12"/>
  <c r="BI180" i="12"/>
  <c r="BH180" i="12"/>
  <c r="BG180" i="12"/>
  <c r="BF180" i="12"/>
  <c r="T180" i="12"/>
  <c r="T179" i="12"/>
  <c r="R180" i="12"/>
  <c r="R179" i="12"/>
  <c r="P180" i="12"/>
  <c r="P179" i="12"/>
  <c r="BK180" i="12"/>
  <c r="J180" i="12"/>
  <c r="BE180" i="12" s="1"/>
  <c r="BI176" i="12"/>
  <c r="BH176" i="12"/>
  <c r="BG176" i="12"/>
  <c r="BF176" i="12"/>
  <c r="T176" i="12"/>
  <c r="R176" i="12"/>
  <c r="P176" i="12"/>
  <c r="BK176" i="12"/>
  <c r="J176" i="12"/>
  <c r="BE176" i="12"/>
  <c r="BI170" i="12"/>
  <c r="BH170" i="12"/>
  <c r="BG170" i="12"/>
  <c r="BF170" i="12"/>
  <c r="T170" i="12"/>
  <c r="R170" i="12"/>
  <c r="P170" i="12"/>
  <c r="BK170" i="12"/>
  <c r="J170" i="12"/>
  <c r="BE170" i="12"/>
  <c r="BI169" i="12"/>
  <c r="BH169" i="12"/>
  <c r="BG169" i="12"/>
  <c r="BF169" i="12"/>
  <c r="T169" i="12"/>
  <c r="R169" i="12"/>
  <c r="P169" i="12"/>
  <c r="BK169" i="12"/>
  <c r="J169" i="12"/>
  <c r="BE169" i="12"/>
  <c r="BI164" i="12"/>
  <c r="BH164" i="12"/>
  <c r="BG164" i="12"/>
  <c r="BF164" i="12"/>
  <c r="T164" i="12"/>
  <c r="R164" i="12"/>
  <c r="P164" i="12"/>
  <c r="BK164" i="12"/>
  <c r="J164" i="12"/>
  <c r="BE164" i="12"/>
  <c r="BI157" i="12"/>
  <c r="BH157" i="12"/>
  <c r="BG157" i="12"/>
  <c r="BF157" i="12"/>
  <c r="T157" i="12"/>
  <c r="R157" i="12"/>
  <c r="P157" i="12"/>
  <c r="BK157" i="12"/>
  <c r="J157" i="12"/>
  <c r="BE157" i="12"/>
  <c r="BI153" i="12"/>
  <c r="BH153" i="12"/>
  <c r="BG153" i="12"/>
  <c r="BF153" i="12"/>
  <c r="T153" i="12"/>
  <c r="R153" i="12"/>
  <c r="P153" i="12"/>
  <c r="BK153" i="12"/>
  <c r="J153" i="12"/>
  <c r="BE153" i="12"/>
  <c r="BI149" i="12"/>
  <c r="BH149" i="12"/>
  <c r="BG149" i="12"/>
  <c r="BF149" i="12"/>
  <c r="T149" i="12"/>
  <c r="R149" i="12"/>
  <c r="P149" i="12"/>
  <c r="BK149" i="12"/>
  <c r="J149" i="12"/>
  <c r="BE149" i="12"/>
  <c r="BI146" i="12"/>
  <c r="BH146" i="12"/>
  <c r="BG146" i="12"/>
  <c r="BF146" i="12"/>
  <c r="T146" i="12"/>
  <c r="R146" i="12"/>
  <c r="P146" i="12"/>
  <c r="BK146" i="12"/>
  <c r="J146" i="12"/>
  <c r="BE146" i="12"/>
  <c r="BI142" i="12"/>
  <c r="BH142" i="12"/>
  <c r="BG142" i="12"/>
  <c r="BF142" i="12"/>
  <c r="T142" i="12"/>
  <c r="R142" i="12"/>
  <c r="P142" i="12"/>
  <c r="BK142" i="12"/>
  <c r="J142" i="12"/>
  <c r="BE142" i="12"/>
  <c r="BI139" i="12"/>
  <c r="BH139" i="12"/>
  <c r="BG139" i="12"/>
  <c r="BF139" i="12"/>
  <c r="T139" i="12"/>
  <c r="R139" i="12"/>
  <c r="P139" i="12"/>
  <c r="BK139" i="12"/>
  <c r="J139" i="12"/>
  <c r="BE139" i="12"/>
  <c r="BI131" i="12"/>
  <c r="BH131" i="12"/>
  <c r="BG131" i="12"/>
  <c r="BF131" i="12"/>
  <c r="T131" i="12"/>
  <c r="R131" i="12"/>
  <c r="P131" i="12"/>
  <c r="BK131" i="12"/>
  <c r="J131" i="12"/>
  <c r="BE131" i="12"/>
  <c r="BI128" i="12"/>
  <c r="BH128" i="12"/>
  <c r="BG128" i="12"/>
  <c r="BF128" i="12"/>
  <c r="T128" i="12"/>
  <c r="R128" i="12"/>
  <c r="P128" i="12"/>
  <c r="BK128" i="12"/>
  <c r="J128" i="12"/>
  <c r="BE128" i="12"/>
  <c r="BI120" i="12"/>
  <c r="BH120" i="12"/>
  <c r="BG120" i="12"/>
  <c r="BF120" i="12"/>
  <c r="T120" i="12"/>
  <c r="R120" i="12"/>
  <c r="P120" i="12"/>
  <c r="BK120" i="12"/>
  <c r="J120" i="12"/>
  <c r="BE120" i="12"/>
  <c r="BI115" i="12"/>
  <c r="BH115" i="12"/>
  <c r="BG115" i="12"/>
  <c r="BF115" i="12"/>
  <c r="T115" i="12"/>
  <c r="R115" i="12"/>
  <c r="P115" i="12"/>
  <c r="BK115" i="12"/>
  <c r="J115" i="12"/>
  <c r="BE115" i="12"/>
  <c r="BI112" i="12"/>
  <c r="BH112" i="12"/>
  <c r="BG112" i="12"/>
  <c r="BF112" i="12"/>
  <c r="T112" i="12"/>
  <c r="R112" i="12"/>
  <c r="R103" i="12" s="1"/>
  <c r="R102" i="12" s="1"/>
  <c r="R101" i="12" s="1"/>
  <c r="P112" i="12"/>
  <c r="BK112" i="12"/>
  <c r="J112" i="12"/>
  <c r="BE112" i="12"/>
  <c r="BI107" i="12"/>
  <c r="BH107" i="12"/>
  <c r="BG107" i="12"/>
  <c r="BF107" i="12"/>
  <c r="T107" i="12"/>
  <c r="R107" i="12"/>
  <c r="P107" i="12"/>
  <c r="BK107" i="12"/>
  <c r="J107" i="12"/>
  <c r="BE107" i="12"/>
  <c r="BI104" i="12"/>
  <c r="F41" i="12"/>
  <c r="BD69" i="1" s="1"/>
  <c r="BH104" i="12"/>
  <c r="F40" i="12" s="1"/>
  <c r="BC69" i="1" s="1"/>
  <c r="BG104" i="12"/>
  <c r="F39" i="12"/>
  <c r="BB69" i="1" s="1"/>
  <c r="BF104" i="12"/>
  <c r="T104" i="12"/>
  <c r="T103" i="12"/>
  <c r="R104" i="12"/>
  <c r="P104" i="12"/>
  <c r="P103" i="12"/>
  <c r="P102" i="12" s="1"/>
  <c r="P101" i="12" s="1"/>
  <c r="AU69" i="1" s="1"/>
  <c r="BK104" i="12"/>
  <c r="J104" i="12"/>
  <c r="BE104" i="12" s="1"/>
  <c r="F37" i="12" s="1"/>
  <c r="AZ69" i="1" s="1"/>
  <c r="J98" i="12"/>
  <c r="J97" i="12"/>
  <c r="F97" i="12"/>
  <c r="F95" i="12"/>
  <c r="E93" i="12"/>
  <c r="J63" i="12"/>
  <c r="J62" i="12"/>
  <c r="F62" i="12"/>
  <c r="F60" i="12"/>
  <c r="E58" i="12"/>
  <c r="J22" i="12"/>
  <c r="E22" i="12"/>
  <c r="J21" i="12"/>
  <c r="J16" i="12"/>
  <c r="E7" i="12"/>
  <c r="E52" i="12" s="1"/>
  <c r="E87" i="12"/>
  <c r="J41" i="11"/>
  <c r="J40" i="11"/>
  <c r="AY68" i="1"/>
  <c r="J39" i="11"/>
  <c r="AX68" i="1"/>
  <c r="BI362" i="11"/>
  <c r="BH362" i="11"/>
  <c r="BG362" i="11"/>
  <c r="BF362" i="11"/>
  <c r="T362" i="11"/>
  <c r="T361" i="11"/>
  <c r="R362" i="11"/>
  <c r="R361" i="11"/>
  <c r="P362" i="11"/>
  <c r="P361" i="11"/>
  <c r="BK362" i="11"/>
  <c r="BK361" i="11"/>
  <c r="J361" i="11" s="1"/>
  <c r="J77" i="11" s="1"/>
  <c r="J362" i="11"/>
  <c r="BE362" i="11" s="1"/>
  <c r="BI360" i="11"/>
  <c r="BH360" i="11"/>
  <c r="BG360" i="11"/>
  <c r="BF360" i="11"/>
  <c r="T360" i="11"/>
  <c r="T359" i="11"/>
  <c r="R360" i="11"/>
  <c r="R359" i="11"/>
  <c r="P360" i="11"/>
  <c r="P359" i="11"/>
  <c r="BK360" i="11"/>
  <c r="BK359" i="11"/>
  <c r="J359" i="11" s="1"/>
  <c r="J76" i="11" s="1"/>
  <c r="J360" i="11"/>
  <c r="BE360" i="11" s="1"/>
  <c r="BI351" i="11"/>
  <c r="BH351" i="11"/>
  <c r="BG351" i="11"/>
  <c r="BF351" i="11"/>
  <c r="T351" i="11"/>
  <c r="T350" i="11"/>
  <c r="R351" i="11"/>
  <c r="R350" i="11"/>
  <c r="P351" i="11"/>
  <c r="P350" i="11"/>
  <c r="BK351" i="11"/>
  <c r="BK350" i="11"/>
  <c r="J350" i="11" s="1"/>
  <c r="J75" i="11" s="1"/>
  <c r="J351" i="11"/>
  <c r="BE351" i="11" s="1"/>
  <c r="BI347" i="11"/>
  <c r="BH347" i="11"/>
  <c r="BG347" i="11"/>
  <c r="BF347" i="11"/>
  <c r="T347" i="11"/>
  <c r="R347" i="11"/>
  <c r="P347" i="11"/>
  <c r="BK347" i="11"/>
  <c r="J347" i="11"/>
  <c r="BE347" i="11"/>
  <c r="BI343" i="11"/>
  <c r="BH343" i="11"/>
  <c r="BG343" i="11"/>
  <c r="BF343" i="11"/>
  <c r="T343" i="11"/>
  <c r="R343" i="11"/>
  <c r="P343" i="11"/>
  <c r="BK343" i="11"/>
  <c r="J343" i="11"/>
  <c r="BE343" i="11"/>
  <c r="BI339" i="11"/>
  <c r="BH339" i="11"/>
  <c r="BG339" i="11"/>
  <c r="BF339" i="11"/>
  <c r="T339" i="11"/>
  <c r="R339" i="11"/>
  <c r="R330" i="11" s="1"/>
  <c r="P339" i="11"/>
  <c r="BK339" i="11"/>
  <c r="J339" i="11"/>
  <c r="BE339" i="11"/>
  <c r="BI335" i="11"/>
  <c r="BH335" i="11"/>
  <c r="BG335" i="11"/>
  <c r="BF335" i="11"/>
  <c r="T335" i="11"/>
  <c r="R335" i="11"/>
  <c r="P335" i="11"/>
  <c r="BK335" i="11"/>
  <c r="BK330" i="11" s="1"/>
  <c r="J330" i="11" s="1"/>
  <c r="J74" i="11" s="1"/>
  <c r="J335" i="11"/>
  <c r="BE335" i="11"/>
  <c r="BI331" i="11"/>
  <c r="BH331" i="11"/>
  <c r="BG331" i="11"/>
  <c r="BF331" i="11"/>
  <c r="T331" i="11"/>
  <c r="T330" i="11"/>
  <c r="R331" i="11"/>
  <c r="P331" i="11"/>
  <c r="P330" i="11"/>
  <c r="BK331" i="11"/>
  <c r="J331" i="11"/>
  <c r="BE331" i="11" s="1"/>
  <c r="BI329" i="11"/>
  <c r="BH329" i="11"/>
  <c r="BG329" i="11"/>
  <c r="BF329" i="11"/>
  <c r="T329" i="11"/>
  <c r="R329" i="11"/>
  <c r="P329" i="11"/>
  <c r="BK329" i="11"/>
  <c r="J329" i="11"/>
  <c r="BE329" i="11"/>
  <c r="BI328" i="11"/>
  <c r="BH328" i="11"/>
  <c r="BG328" i="11"/>
  <c r="BF328" i="11"/>
  <c r="T328" i="11"/>
  <c r="R328" i="11"/>
  <c r="P328" i="11"/>
  <c r="BK328" i="11"/>
  <c r="J328" i="11"/>
  <c r="BE328" i="11"/>
  <c r="BI327" i="11"/>
  <c r="BH327" i="11"/>
  <c r="BG327" i="11"/>
  <c r="BF327" i="11"/>
  <c r="T327" i="11"/>
  <c r="R327" i="11"/>
  <c r="P327" i="11"/>
  <c r="BK327" i="11"/>
  <c r="J327" i="11"/>
  <c r="BE327" i="11"/>
  <c r="BI324" i="11"/>
  <c r="BH324" i="11"/>
  <c r="BG324" i="11"/>
  <c r="BF324" i="11"/>
  <c r="T324" i="11"/>
  <c r="R324" i="11"/>
  <c r="P324" i="11"/>
  <c r="BK324" i="11"/>
  <c r="J324" i="11"/>
  <c r="BE324" i="11"/>
  <c r="BI323" i="11"/>
  <c r="BH323" i="11"/>
  <c r="BG323" i="11"/>
  <c r="BF323" i="11"/>
  <c r="T323" i="11"/>
  <c r="R323" i="11"/>
  <c r="P323" i="11"/>
  <c r="BK323" i="11"/>
  <c r="J323" i="11"/>
  <c r="BE323" i="11"/>
  <c r="BI322" i="11"/>
  <c r="BH322" i="11"/>
  <c r="BG322" i="11"/>
  <c r="BF322" i="11"/>
  <c r="T322" i="11"/>
  <c r="R322" i="11"/>
  <c r="P322" i="11"/>
  <c r="BK322" i="11"/>
  <c r="J322" i="11"/>
  <c r="BE322" i="11"/>
  <c r="BI319" i="11"/>
  <c r="BH319" i="11"/>
  <c r="BG319" i="11"/>
  <c r="BF319" i="11"/>
  <c r="T319" i="11"/>
  <c r="R319" i="11"/>
  <c r="P319" i="11"/>
  <c r="BK319" i="11"/>
  <c r="J319" i="11"/>
  <c r="BE319" i="11"/>
  <c r="BI318" i="11"/>
  <c r="BH318" i="11"/>
  <c r="BG318" i="11"/>
  <c r="BF318" i="11"/>
  <c r="T318" i="11"/>
  <c r="R318" i="11"/>
  <c r="P318" i="11"/>
  <c r="BK318" i="11"/>
  <c r="J318" i="11"/>
  <c r="BE318" i="11"/>
  <c r="BI315" i="11"/>
  <c r="BH315" i="11"/>
  <c r="BG315" i="11"/>
  <c r="BF315" i="11"/>
  <c r="T315" i="11"/>
  <c r="R315" i="11"/>
  <c r="P315" i="11"/>
  <c r="BK315" i="11"/>
  <c r="J315" i="11"/>
  <c r="BE315" i="11"/>
  <c r="BI314" i="11"/>
  <c r="BH314" i="11"/>
  <c r="BG314" i="11"/>
  <c r="BF314" i="11"/>
  <c r="T314" i="11"/>
  <c r="R314" i="11"/>
  <c r="P314" i="11"/>
  <c r="BK314" i="11"/>
  <c r="J314" i="11"/>
  <c r="BE314" i="11"/>
  <c r="BI313" i="11"/>
  <c r="BH313" i="11"/>
  <c r="BG313" i="11"/>
  <c r="BF313" i="11"/>
  <c r="T313" i="11"/>
  <c r="R313" i="11"/>
  <c r="P313" i="11"/>
  <c r="BK313" i="11"/>
  <c r="J313" i="11"/>
  <c r="BE313" i="11"/>
  <c r="BI310" i="11"/>
  <c r="BH310" i="11"/>
  <c r="BG310" i="11"/>
  <c r="BF310" i="11"/>
  <c r="T310" i="11"/>
  <c r="R310" i="11"/>
  <c r="P310" i="11"/>
  <c r="BK310" i="11"/>
  <c r="J310" i="11"/>
  <c r="BE310" i="11"/>
  <c r="BI309" i="11"/>
  <c r="BH309" i="11"/>
  <c r="BG309" i="11"/>
  <c r="BF309" i="11"/>
  <c r="T309" i="11"/>
  <c r="R309" i="11"/>
  <c r="P309" i="11"/>
  <c r="BK309" i="11"/>
  <c r="J309" i="11"/>
  <c r="BE309" i="11"/>
  <c r="BI306" i="11"/>
  <c r="BH306" i="11"/>
  <c r="BG306" i="11"/>
  <c r="BF306" i="11"/>
  <c r="T306" i="11"/>
  <c r="R306" i="11"/>
  <c r="P306" i="11"/>
  <c r="BK306" i="11"/>
  <c r="J306" i="11"/>
  <c r="BE306" i="11"/>
  <c r="BI305" i="11"/>
  <c r="BH305" i="11"/>
  <c r="BG305" i="11"/>
  <c r="BF305" i="11"/>
  <c r="T305" i="11"/>
  <c r="R305" i="11"/>
  <c r="P305" i="11"/>
  <c r="BK305" i="11"/>
  <c r="J305" i="11"/>
  <c r="BE305" i="11"/>
  <c r="BI302" i="11"/>
  <c r="BH302" i="11"/>
  <c r="BG302" i="11"/>
  <c r="BF302" i="11"/>
  <c r="T302" i="11"/>
  <c r="R302" i="11"/>
  <c r="P302" i="11"/>
  <c r="BK302" i="11"/>
  <c r="J302" i="11"/>
  <c r="BE302" i="11"/>
  <c r="BI300" i="11"/>
  <c r="BH300" i="11"/>
  <c r="BG300" i="11"/>
  <c r="BF300" i="11"/>
  <c r="T300" i="11"/>
  <c r="R300" i="11"/>
  <c r="P300" i="11"/>
  <c r="BK300" i="11"/>
  <c r="J300" i="11"/>
  <c r="BE300" i="11"/>
  <c r="BI298" i="11"/>
  <c r="BH298" i="11"/>
  <c r="BG298" i="11"/>
  <c r="BF298" i="11"/>
  <c r="T298" i="11"/>
  <c r="R298" i="11"/>
  <c r="P298" i="11"/>
  <c r="BK298" i="11"/>
  <c r="J298" i="11"/>
  <c r="BE298" i="11"/>
  <c r="BI296" i="11"/>
  <c r="BH296" i="11"/>
  <c r="BG296" i="11"/>
  <c r="BF296" i="11"/>
  <c r="T296" i="11"/>
  <c r="R296" i="11"/>
  <c r="P296" i="11"/>
  <c r="BK296" i="11"/>
  <c r="J296" i="11"/>
  <c r="BE296" i="11"/>
  <c r="BI291" i="11"/>
  <c r="BH291" i="11"/>
  <c r="BG291" i="11"/>
  <c r="BF291" i="11"/>
  <c r="T291" i="11"/>
  <c r="T290" i="11"/>
  <c r="R291" i="11"/>
  <c r="R290" i="11"/>
  <c r="P291" i="11"/>
  <c r="P290" i="11"/>
  <c r="BK291" i="11"/>
  <c r="BK290" i="11"/>
  <c r="J290" i="11" s="1"/>
  <c r="J73" i="11" s="1"/>
  <c r="J291" i="11"/>
  <c r="BE291" i="11" s="1"/>
  <c r="BI285" i="11"/>
  <c r="BH285" i="11"/>
  <c r="BG285" i="11"/>
  <c r="BF285" i="11"/>
  <c r="T285" i="11"/>
  <c r="R285" i="11"/>
  <c r="P285" i="11"/>
  <c r="BK285" i="11"/>
  <c r="J285" i="11"/>
  <c r="BE285" i="11"/>
  <c r="BI281" i="11"/>
  <c r="BH281" i="11"/>
  <c r="BG281" i="11"/>
  <c r="BF281" i="11"/>
  <c r="T281" i="11"/>
  <c r="R281" i="11"/>
  <c r="P281" i="11"/>
  <c r="BK281" i="11"/>
  <c r="J281" i="11"/>
  <c r="BE281" i="11"/>
  <c r="BI277" i="11"/>
  <c r="BH277" i="11"/>
  <c r="BG277" i="11"/>
  <c r="BF277" i="11"/>
  <c r="T277" i="11"/>
  <c r="R277" i="11"/>
  <c r="P277" i="11"/>
  <c r="BK277" i="11"/>
  <c r="J277" i="11"/>
  <c r="BE277" i="11"/>
  <c r="BI273" i="11"/>
  <c r="BH273" i="11"/>
  <c r="BG273" i="11"/>
  <c r="BF273" i="11"/>
  <c r="T273" i="11"/>
  <c r="R273" i="11"/>
  <c r="P273" i="11"/>
  <c r="BK273" i="11"/>
  <c r="J273" i="11"/>
  <c r="BE273" i="11"/>
  <c r="BI269" i="11"/>
  <c r="BH269" i="11"/>
  <c r="BG269" i="11"/>
  <c r="BF269" i="11"/>
  <c r="T269" i="11"/>
  <c r="R269" i="11"/>
  <c r="P269" i="11"/>
  <c r="BK269" i="11"/>
  <c r="J269" i="11"/>
  <c r="BE269" i="11"/>
  <c r="BI265" i="11"/>
  <c r="BH265" i="11"/>
  <c r="BG265" i="11"/>
  <c r="BF265" i="11"/>
  <c r="T265" i="11"/>
  <c r="R265" i="11"/>
  <c r="P265" i="11"/>
  <c r="BK265" i="11"/>
  <c r="J265" i="11"/>
  <c r="BE265" i="11"/>
  <c r="BI261" i="11"/>
  <c r="BH261" i="11"/>
  <c r="BG261" i="11"/>
  <c r="BF261" i="11"/>
  <c r="T261" i="11"/>
  <c r="R261" i="11"/>
  <c r="P261" i="11"/>
  <c r="BK261" i="11"/>
  <c r="J261" i="11"/>
  <c r="BE261" i="11"/>
  <c r="BI257" i="11"/>
  <c r="BH257" i="11"/>
  <c r="BG257" i="11"/>
  <c r="BF257" i="11"/>
  <c r="T257" i="11"/>
  <c r="R257" i="11"/>
  <c r="R247" i="11" s="1"/>
  <c r="P257" i="11"/>
  <c r="BK257" i="11"/>
  <c r="J257" i="11"/>
  <c r="BE257" i="11"/>
  <c r="BI252" i="11"/>
  <c r="BH252" i="11"/>
  <c r="BG252" i="11"/>
  <c r="BF252" i="11"/>
  <c r="T252" i="11"/>
  <c r="R252" i="11"/>
  <c r="P252" i="11"/>
  <c r="BK252" i="11"/>
  <c r="BK247" i="11" s="1"/>
  <c r="J247" i="11" s="1"/>
  <c r="J72" i="11" s="1"/>
  <c r="J252" i="11"/>
  <c r="BE252" i="11"/>
  <c r="BI248" i="11"/>
  <c r="BH248" i="11"/>
  <c r="BG248" i="11"/>
  <c r="BF248" i="11"/>
  <c r="T248" i="11"/>
  <c r="T247" i="11"/>
  <c r="R248" i="11"/>
  <c r="P248" i="11"/>
  <c r="P247" i="11"/>
  <c r="BK248" i="11"/>
  <c r="J248" i="11"/>
  <c r="BE248" i="11" s="1"/>
  <c r="BI244" i="11"/>
  <c r="BH244" i="11"/>
  <c r="BG244" i="11"/>
  <c r="BF244" i="11"/>
  <c r="T244" i="11"/>
  <c r="R244" i="11"/>
  <c r="P244" i="11"/>
  <c r="BK244" i="11"/>
  <c r="J244" i="11"/>
  <c r="BE244" i="11"/>
  <c r="BI236" i="11"/>
  <c r="BH236" i="11"/>
  <c r="BG236" i="11"/>
  <c r="BF236" i="11"/>
  <c r="T236" i="11"/>
  <c r="R236" i="11"/>
  <c r="P236" i="11"/>
  <c r="BK236" i="11"/>
  <c r="J236" i="11"/>
  <c r="BE236" i="11"/>
  <c r="BI235" i="11"/>
  <c r="BH235" i="11"/>
  <c r="BG235" i="11"/>
  <c r="BF235" i="11"/>
  <c r="T235" i="11"/>
  <c r="R235" i="11"/>
  <c r="P235" i="11"/>
  <c r="BK235" i="11"/>
  <c r="J235" i="11"/>
  <c r="BE235" i="11"/>
  <c r="BI234" i="11"/>
  <c r="BH234" i="11"/>
  <c r="BG234" i="11"/>
  <c r="BF234" i="11"/>
  <c r="T234" i="11"/>
  <c r="R234" i="11"/>
  <c r="P234" i="11"/>
  <c r="BK234" i="11"/>
  <c r="J234" i="11"/>
  <c r="BE234" i="11"/>
  <c r="BI233" i="11"/>
  <c r="BH233" i="11"/>
  <c r="BG233" i="11"/>
  <c r="BF233" i="11"/>
  <c r="T233" i="11"/>
  <c r="R233" i="11"/>
  <c r="R225" i="11" s="1"/>
  <c r="P233" i="11"/>
  <c r="BK233" i="11"/>
  <c r="J233" i="11"/>
  <c r="BE233" i="11"/>
  <c r="BI230" i="11"/>
  <c r="BH230" i="11"/>
  <c r="BG230" i="11"/>
  <c r="BF230" i="11"/>
  <c r="T230" i="11"/>
  <c r="R230" i="11"/>
  <c r="P230" i="11"/>
  <c r="BK230" i="11"/>
  <c r="BK225" i="11" s="1"/>
  <c r="J225" i="11" s="1"/>
  <c r="J71" i="11" s="1"/>
  <c r="J230" i="11"/>
  <c r="BE230" i="11"/>
  <c r="BI226" i="11"/>
  <c r="BH226" i="11"/>
  <c r="BG226" i="11"/>
  <c r="BF226" i="11"/>
  <c r="T226" i="11"/>
  <c r="T225" i="11"/>
  <c r="R226" i="11"/>
  <c r="P226" i="11"/>
  <c r="P225" i="11"/>
  <c r="BK226" i="11"/>
  <c r="J226" i="11"/>
  <c r="BE226" i="11" s="1"/>
  <c r="BI224" i="11"/>
  <c r="BH224" i="11"/>
  <c r="BG224" i="11"/>
  <c r="BF224" i="11"/>
  <c r="T224" i="11"/>
  <c r="R224" i="11"/>
  <c r="P224" i="11"/>
  <c r="BK224" i="11"/>
  <c r="J224" i="11"/>
  <c r="BE224" i="11"/>
  <c r="BI221" i="11"/>
  <c r="BH221" i="11"/>
  <c r="BG221" i="11"/>
  <c r="BF221" i="11"/>
  <c r="T221" i="11"/>
  <c r="T220" i="11"/>
  <c r="R221" i="11"/>
  <c r="R220" i="11"/>
  <c r="P221" i="11"/>
  <c r="P220" i="11"/>
  <c r="BK221" i="11"/>
  <c r="BK220" i="11"/>
  <c r="J220" i="11" s="1"/>
  <c r="J70" i="11" s="1"/>
  <c r="J221" i="11"/>
  <c r="BE221" i="11" s="1"/>
  <c r="BI218" i="11"/>
  <c r="BH218" i="11"/>
  <c r="BG218" i="11"/>
  <c r="BF218" i="11"/>
  <c r="T218" i="11"/>
  <c r="R218" i="11"/>
  <c r="P218" i="11"/>
  <c r="BK218" i="11"/>
  <c r="J218" i="11"/>
  <c r="BE218" i="11"/>
  <c r="BI216" i="11"/>
  <c r="BH216" i="11"/>
  <c r="BG216" i="11"/>
  <c r="BF216" i="11"/>
  <c r="T216" i="11"/>
  <c r="R216" i="11"/>
  <c r="P216" i="11"/>
  <c r="BK216" i="11"/>
  <c r="J216" i="11"/>
  <c r="BE216" i="11"/>
  <c r="BI213" i="11"/>
  <c r="BH213" i="11"/>
  <c r="BG213" i="11"/>
  <c r="BF213" i="11"/>
  <c r="T213" i="11"/>
  <c r="R213" i="11"/>
  <c r="P213" i="11"/>
  <c r="BK213" i="11"/>
  <c r="J213" i="11"/>
  <c r="BE213" i="11"/>
  <c r="BI211" i="11"/>
  <c r="BH211" i="11"/>
  <c r="BG211" i="11"/>
  <c r="BF211" i="11"/>
  <c r="T211" i="11"/>
  <c r="R211" i="11"/>
  <c r="P211" i="11"/>
  <c r="BK211" i="11"/>
  <c r="J211" i="11"/>
  <c r="BE211" i="11"/>
  <c r="BI208" i="11"/>
  <c r="BH208" i="11"/>
  <c r="BG208" i="11"/>
  <c r="BF208" i="11"/>
  <c r="T208" i="11"/>
  <c r="R208" i="11"/>
  <c r="P208" i="11"/>
  <c r="BK208" i="11"/>
  <c r="J208" i="11"/>
  <c r="BE208" i="11"/>
  <c r="BI202" i="11"/>
  <c r="BH202" i="11"/>
  <c r="BG202" i="11"/>
  <c r="BF202" i="11"/>
  <c r="T202" i="11"/>
  <c r="R202" i="11"/>
  <c r="P202" i="11"/>
  <c r="BK202" i="11"/>
  <c r="J202" i="11"/>
  <c r="BE202" i="11"/>
  <c r="BI201" i="11"/>
  <c r="BH201" i="11"/>
  <c r="BG201" i="11"/>
  <c r="BF201" i="11"/>
  <c r="T201" i="11"/>
  <c r="R201" i="11"/>
  <c r="P201" i="11"/>
  <c r="BK201" i="11"/>
  <c r="J201" i="11"/>
  <c r="BE201" i="11"/>
  <c r="BI196" i="11"/>
  <c r="BH196" i="11"/>
  <c r="BG196" i="11"/>
  <c r="BF196" i="11"/>
  <c r="T196" i="11"/>
  <c r="R196" i="11"/>
  <c r="P196" i="11"/>
  <c r="BK196" i="11"/>
  <c r="J196" i="11"/>
  <c r="BE196" i="11"/>
  <c r="BI189" i="11"/>
  <c r="BH189" i="11"/>
  <c r="BG189" i="11"/>
  <c r="BF189" i="11"/>
  <c r="T189" i="11"/>
  <c r="R189" i="11"/>
  <c r="P189" i="11"/>
  <c r="BK189" i="11"/>
  <c r="J189" i="11"/>
  <c r="BE189" i="11"/>
  <c r="BI183" i="11"/>
  <c r="BH183" i="11"/>
  <c r="BG183" i="11"/>
  <c r="BF183" i="11"/>
  <c r="T183" i="11"/>
  <c r="R183" i="11"/>
  <c r="P183" i="11"/>
  <c r="BK183" i="11"/>
  <c r="J183" i="11"/>
  <c r="BE183" i="11"/>
  <c r="BI179" i="11"/>
  <c r="BH179" i="11"/>
  <c r="BG179" i="11"/>
  <c r="BF179" i="11"/>
  <c r="T179" i="11"/>
  <c r="R179" i="11"/>
  <c r="P179" i="11"/>
  <c r="BK179" i="11"/>
  <c r="J179" i="11"/>
  <c r="BE179" i="11"/>
  <c r="BI176" i="11"/>
  <c r="BH176" i="11"/>
  <c r="BG176" i="11"/>
  <c r="BF176" i="11"/>
  <c r="T176" i="11"/>
  <c r="R176" i="11"/>
  <c r="P176" i="11"/>
  <c r="BK176" i="11"/>
  <c r="J176" i="11"/>
  <c r="BE176" i="11"/>
  <c r="BI172" i="11"/>
  <c r="BH172" i="11"/>
  <c r="BG172" i="11"/>
  <c r="BF172" i="11"/>
  <c r="T172" i="11"/>
  <c r="R172" i="11"/>
  <c r="P172" i="11"/>
  <c r="BK172" i="11"/>
  <c r="J172" i="11"/>
  <c r="BE172" i="11"/>
  <c r="BI169" i="11"/>
  <c r="BH169" i="11"/>
  <c r="BG169" i="11"/>
  <c r="BF169" i="11"/>
  <c r="T169" i="11"/>
  <c r="R169" i="11"/>
  <c r="P169" i="11"/>
  <c r="BK169" i="11"/>
  <c r="J169" i="11"/>
  <c r="BE169" i="11"/>
  <c r="BI161" i="11"/>
  <c r="BH161" i="11"/>
  <c r="BG161" i="11"/>
  <c r="BF161" i="11"/>
  <c r="T161" i="11"/>
  <c r="R161" i="11"/>
  <c r="P161" i="11"/>
  <c r="BK161" i="11"/>
  <c r="J161" i="11"/>
  <c r="BE161" i="11"/>
  <c r="BI158" i="11"/>
  <c r="BH158" i="11"/>
  <c r="BG158" i="11"/>
  <c r="BF158" i="11"/>
  <c r="T158" i="11"/>
  <c r="R158" i="11"/>
  <c r="P158" i="11"/>
  <c r="BK158" i="11"/>
  <c r="J158" i="11"/>
  <c r="BE158" i="11"/>
  <c r="BI150" i="11"/>
  <c r="BH150" i="11"/>
  <c r="BG150" i="11"/>
  <c r="BF150" i="11"/>
  <c r="T150" i="11"/>
  <c r="R150" i="11"/>
  <c r="P150" i="11"/>
  <c r="BK150" i="11"/>
  <c r="J150" i="11"/>
  <c r="BE150" i="11"/>
  <c r="BI145" i="11"/>
  <c r="BH145" i="11"/>
  <c r="BG145" i="11"/>
  <c r="BF145" i="11"/>
  <c r="T145" i="11"/>
  <c r="R145" i="11"/>
  <c r="P145" i="11"/>
  <c r="BK145" i="11"/>
  <c r="J145" i="11"/>
  <c r="BE145" i="11"/>
  <c r="BI143" i="11"/>
  <c r="BH143" i="11"/>
  <c r="BG143" i="11"/>
  <c r="BF143" i="11"/>
  <c r="T143" i="11"/>
  <c r="R143" i="11"/>
  <c r="P143" i="11"/>
  <c r="BK143" i="11"/>
  <c r="J143" i="11"/>
  <c r="BE143" i="11"/>
  <c r="BI139" i="11"/>
  <c r="BH139" i="11"/>
  <c r="BG139" i="11"/>
  <c r="BF139" i="11"/>
  <c r="T139" i="11"/>
  <c r="R139" i="11"/>
  <c r="P139" i="11"/>
  <c r="BK139" i="11"/>
  <c r="J139" i="11"/>
  <c r="BE139" i="11"/>
  <c r="BI136" i="11"/>
  <c r="BH136" i="11"/>
  <c r="BG136" i="11"/>
  <c r="BF136" i="11"/>
  <c r="T136" i="11"/>
  <c r="R136" i="11"/>
  <c r="P136" i="11"/>
  <c r="BK136" i="11"/>
  <c r="J136" i="11"/>
  <c r="BE136" i="11"/>
  <c r="BI133" i="11"/>
  <c r="BH133" i="11"/>
  <c r="BG133" i="11"/>
  <c r="BF133" i="11"/>
  <c r="T133" i="11"/>
  <c r="R133" i="11"/>
  <c r="P133" i="11"/>
  <c r="BK133" i="11"/>
  <c r="J133" i="11"/>
  <c r="BE133" i="11"/>
  <c r="BI130" i="11"/>
  <c r="BH130" i="11"/>
  <c r="BG130" i="11"/>
  <c r="BF130" i="11"/>
  <c r="T130" i="11"/>
  <c r="R130" i="11"/>
  <c r="P130" i="11"/>
  <c r="BK130" i="11"/>
  <c r="J130" i="11"/>
  <c r="BE130" i="11"/>
  <c r="BI125" i="11"/>
  <c r="BH125" i="11"/>
  <c r="BG125" i="11"/>
  <c r="BF125" i="11"/>
  <c r="T125" i="11"/>
  <c r="R125" i="11"/>
  <c r="P125" i="11"/>
  <c r="BK125" i="11"/>
  <c r="J125" i="11"/>
  <c r="BE125" i="11"/>
  <c r="BI120" i="11"/>
  <c r="BH120" i="11"/>
  <c r="BG120" i="11"/>
  <c r="BF120" i="11"/>
  <c r="T120" i="11"/>
  <c r="R120" i="11"/>
  <c r="P120" i="11"/>
  <c r="BK120" i="11"/>
  <c r="J120" i="11"/>
  <c r="BE120" i="11"/>
  <c r="BI113" i="11"/>
  <c r="BH113" i="11"/>
  <c r="BG113" i="11"/>
  <c r="BF113" i="11"/>
  <c r="T113" i="11"/>
  <c r="R113" i="11"/>
  <c r="R103" i="11" s="1"/>
  <c r="R102" i="11" s="1"/>
  <c r="P113" i="11"/>
  <c r="BK113" i="11"/>
  <c r="J113" i="11"/>
  <c r="BE113" i="11"/>
  <c r="BI107" i="11"/>
  <c r="BH107" i="11"/>
  <c r="BG107" i="11"/>
  <c r="BF107" i="11"/>
  <c r="T107" i="11"/>
  <c r="R107" i="11"/>
  <c r="P107" i="11"/>
  <c r="BK107" i="11"/>
  <c r="J107" i="11"/>
  <c r="BE107" i="11"/>
  <c r="BI104" i="11"/>
  <c r="F41" i="11"/>
  <c r="BD68" i="1" s="1"/>
  <c r="BH104" i="11"/>
  <c r="BG104" i="11"/>
  <c r="F39" i="11"/>
  <c r="BB68" i="1" s="1"/>
  <c r="BF104" i="11"/>
  <c r="T104" i="11"/>
  <c r="T103" i="11"/>
  <c r="T102" i="11" s="1"/>
  <c r="T101" i="11" s="1"/>
  <c r="R104" i="11"/>
  <c r="R101" i="11"/>
  <c r="P104" i="11"/>
  <c r="P103" i="11"/>
  <c r="BK104" i="11"/>
  <c r="BK103" i="11" s="1"/>
  <c r="BK102" i="11" s="1"/>
  <c r="J103" i="11"/>
  <c r="J69" i="11" s="1"/>
  <c r="J104" i="11"/>
  <c r="BE104" i="11" s="1"/>
  <c r="J37" i="11" s="1"/>
  <c r="AV68" i="1" s="1"/>
  <c r="F37" i="11"/>
  <c r="AZ68" i="1" s="1"/>
  <c r="J98" i="11"/>
  <c r="J97" i="11"/>
  <c r="F97" i="11"/>
  <c r="F95" i="11"/>
  <c r="E93" i="11"/>
  <c r="J63" i="11"/>
  <c r="J62" i="11"/>
  <c r="F62" i="11"/>
  <c r="F60" i="11"/>
  <c r="E58" i="11"/>
  <c r="J22" i="11"/>
  <c r="E22" i="11"/>
  <c r="J21" i="11"/>
  <c r="J16" i="11"/>
  <c r="E7" i="11"/>
  <c r="E52" i="11" s="1"/>
  <c r="E87" i="11"/>
  <c r="J41" i="10"/>
  <c r="J40" i="10"/>
  <c r="AY67" i="1"/>
  <c r="J39" i="10"/>
  <c r="AX67" i="1"/>
  <c r="BI352" i="10"/>
  <c r="BH352" i="10"/>
  <c r="BG352" i="10"/>
  <c r="BF352" i="10"/>
  <c r="T352" i="10"/>
  <c r="T351" i="10"/>
  <c r="R352" i="10"/>
  <c r="R351" i="10"/>
  <c r="P352" i="10"/>
  <c r="P351" i="10"/>
  <c r="BK352" i="10"/>
  <c r="BK351" i="10"/>
  <c r="J351" i="10" s="1"/>
  <c r="J77" i="10" s="1"/>
  <c r="J352" i="10"/>
  <c r="BE352" i="10" s="1"/>
  <c r="BI350" i="10"/>
  <c r="BH350" i="10"/>
  <c r="BG350" i="10"/>
  <c r="BF350" i="10"/>
  <c r="T350" i="10"/>
  <c r="T349" i="10"/>
  <c r="R350" i="10"/>
  <c r="R349" i="10"/>
  <c r="P350" i="10"/>
  <c r="P349" i="10"/>
  <c r="BK350" i="10"/>
  <c r="BK349" i="10"/>
  <c r="J349" i="10" s="1"/>
  <c r="J76" i="10" s="1"/>
  <c r="J350" i="10"/>
  <c r="BE350" i="10" s="1"/>
  <c r="BI341" i="10"/>
  <c r="BH341" i="10"/>
  <c r="BG341" i="10"/>
  <c r="BF341" i="10"/>
  <c r="T341" i="10"/>
  <c r="T340" i="10"/>
  <c r="R341" i="10"/>
  <c r="R340" i="10"/>
  <c r="P341" i="10"/>
  <c r="P340" i="10"/>
  <c r="BK341" i="10"/>
  <c r="BK340" i="10"/>
  <c r="J340" i="10" s="1"/>
  <c r="J75" i="10" s="1"/>
  <c r="J341" i="10"/>
  <c r="BE341" i="10" s="1"/>
  <c r="BI336" i="10"/>
  <c r="BH336" i="10"/>
  <c r="BG336" i="10"/>
  <c r="BF336" i="10"/>
  <c r="T336" i="10"/>
  <c r="R336" i="10"/>
  <c r="P336" i="10"/>
  <c r="BK336" i="10"/>
  <c r="J336" i="10"/>
  <c r="BE336" i="10"/>
  <c r="BI332" i="10"/>
  <c r="BH332" i="10"/>
  <c r="BG332" i="10"/>
  <c r="BF332" i="10"/>
  <c r="T332" i="10"/>
  <c r="R332" i="10"/>
  <c r="P332" i="10"/>
  <c r="BK332" i="10"/>
  <c r="J332" i="10"/>
  <c r="BE332" i="10"/>
  <c r="BI328" i="10"/>
  <c r="BH328" i="10"/>
  <c r="BG328" i="10"/>
  <c r="BF328" i="10"/>
  <c r="T328" i="10"/>
  <c r="R328" i="10"/>
  <c r="P328" i="10"/>
  <c r="BK328" i="10"/>
  <c r="J328" i="10"/>
  <c r="BE328" i="10"/>
  <c r="BI324" i="10"/>
  <c r="BH324" i="10"/>
  <c r="BG324" i="10"/>
  <c r="BF324" i="10"/>
  <c r="T324" i="10"/>
  <c r="T323" i="10"/>
  <c r="R324" i="10"/>
  <c r="R323" i="10"/>
  <c r="P324" i="10"/>
  <c r="P323" i="10"/>
  <c r="BK324" i="10"/>
  <c r="BK323" i="10"/>
  <c r="J323" i="10" s="1"/>
  <c r="J324" i="10"/>
  <c r="BE324" i="10" s="1"/>
  <c r="J74" i="10"/>
  <c r="BI322" i="10"/>
  <c r="BH322" i="10"/>
  <c r="BG322" i="10"/>
  <c r="BF322" i="10"/>
  <c r="T322" i="10"/>
  <c r="R322" i="10"/>
  <c r="P322" i="10"/>
  <c r="BK322" i="10"/>
  <c r="J322" i="10"/>
  <c r="BE322" i="10"/>
  <c r="BI321" i="10"/>
  <c r="BH321" i="10"/>
  <c r="BG321" i="10"/>
  <c r="BF321" i="10"/>
  <c r="T321" i="10"/>
  <c r="R321" i="10"/>
  <c r="P321" i="10"/>
  <c r="BK321" i="10"/>
  <c r="J321" i="10"/>
  <c r="BE321" i="10"/>
  <c r="BI320" i="10"/>
  <c r="BH320" i="10"/>
  <c r="BG320" i="10"/>
  <c r="BF320" i="10"/>
  <c r="T320" i="10"/>
  <c r="R320" i="10"/>
  <c r="P320" i="10"/>
  <c r="BK320" i="10"/>
  <c r="J320" i="10"/>
  <c r="BE320" i="10"/>
  <c r="BI317" i="10"/>
  <c r="BH317" i="10"/>
  <c r="BG317" i="10"/>
  <c r="BF317" i="10"/>
  <c r="T317" i="10"/>
  <c r="R317" i="10"/>
  <c r="P317" i="10"/>
  <c r="BK317" i="10"/>
  <c r="J317" i="10"/>
  <c r="BE317" i="10"/>
  <c r="BI316" i="10"/>
  <c r="BH316" i="10"/>
  <c r="BG316" i="10"/>
  <c r="BF316" i="10"/>
  <c r="T316" i="10"/>
  <c r="R316" i="10"/>
  <c r="P316" i="10"/>
  <c r="BK316" i="10"/>
  <c r="J316" i="10"/>
  <c r="BE316" i="10"/>
  <c r="BI314" i="10"/>
  <c r="BH314" i="10"/>
  <c r="BG314" i="10"/>
  <c r="BF314" i="10"/>
  <c r="T314" i="10"/>
  <c r="R314" i="10"/>
  <c r="P314" i="10"/>
  <c r="BK314" i="10"/>
  <c r="J314" i="10"/>
  <c r="BE314" i="10"/>
  <c r="BI313" i="10"/>
  <c r="BH313" i="10"/>
  <c r="BG313" i="10"/>
  <c r="BF313" i="10"/>
  <c r="T313" i="10"/>
  <c r="R313" i="10"/>
  <c r="P313" i="10"/>
  <c r="BK313" i="10"/>
  <c r="J313" i="10"/>
  <c r="BE313" i="10"/>
  <c r="BI312" i="10"/>
  <c r="BH312" i="10"/>
  <c r="BG312" i="10"/>
  <c r="BF312" i="10"/>
  <c r="T312" i="10"/>
  <c r="R312" i="10"/>
  <c r="P312" i="10"/>
  <c r="BK312" i="10"/>
  <c r="J312" i="10"/>
  <c r="BE312" i="10"/>
  <c r="BI309" i="10"/>
  <c r="BH309" i="10"/>
  <c r="BG309" i="10"/>
  <c r="BF309" i="10"/>
  <c r="T309" i="10"/>
  <c r="R309" i="10"/>
  <c r="P309" i="10"/>
  <c r="BK309" i="10"/>
  <c r="J309" i="10"/>
  <c r="BE309" i="10"/>
  <c r="BI308" i="10"/>
  <c r="BH308" i="10"/>
  <c r="BG308" i="10"/>
  <c r="BF308" i="10"/>
  <c r="T308" i="10"/>
  <c r="R308" i="10"/>
  <c r="P308" i="10"/>
  <c r="BK308" i="10"/>
  <c r="J308" i="10"/>
  <c r="BE308" i="10"/>
  <c r="BI305" i="10"/>
  <c r="BH305" i="10"/>
  <c r="BG305" i="10"/>
  <c r="BF305" i="10"/>
  <c r="T305" i="10"/>
  <c r="R305" i="10"/>
  <c r="P305" i="10"/>
  <c r="BK305" i="10"/>
  <c r="J305" i="10"/>
  <c r="BE305" i="10"/>
  <c r="BI304" i="10"/>
  <c r="BH304" i="10"/>
  <c r="BG304" i="10"/>
  <c r="BF304" i="10"/>
  <c r="T304" i="10"/>
  <c r="R304" i="10"/>
  <c r="P304" i="10"/>
  <c r="BK304" i="10"/>
  <c r="J304" i="10"/>
  <c r="BE304" i="10"/>
  <c r="BI303" i="10"/>
  <c r="BH303" i="10"/>
  <c r="BG303" i="10"/>
  <c r="BF303" i="10"/>
  <c r="T303" i="10"/>
  <c r="R303" i="10"/>
  <c r="P303" i="10"/>
  <c r="BK303" i="10"/>
  <c r="J303" i="10"/>
  <c r="BE303" i="10"/>
  <c r="BI302" i="10"/>
  <c r="BH302" i="10"/>
  <c r="BG302" i="10"/>
  <c r="BF302" i="10"/>
  <c r="T302" i="10"/>
  <c r="R302" i="10"/>
  <c r="P302" i="10"/>
  <c r="BK302" i="10"/>
  <c r="J302" i="10"/>
  <c r="BE302" i="10"/>
  <c r="BI299" i="10"/>
  <c r="BH299" i="10"/>
  <c r="BG299" i="10"/>
  <c r="BF299" i="10"/>
  <c r="T299" i="10"/>
  <c r="R299" i="10"/>
  <c r="P299" i="10"/>
  <c r="BK299" i="10"/>
  <c r="J299" i="10"/>
  <c r="BE299" i="10"/>
  <c r="BI298" i="10"/>
  <c r="BH298" i="10"/>
  <c r="BG298" i="10"/>
  <c r="BF298" i="10"/>
  <c r="T298" i="10"/>
  <c r="R298" i="10"/>
  <c r="P298" i="10"/>
  <c r="BK298" i="10"/>
  <c r="J298" i="10"/>
  <c r="BE298" i="10"/>
  <c r="BI295" i="10"/>
  <c r="BH295" i="10"/>
  <c r="BG295" i="10"/>
  <c r="BF295" i="10"/>
  <c r="T295" i="10"/>
  <c r="R295" i="10"/>
  <c r="P295" i="10"/>
  <c r="BK295" i="10"/>
  <c r="J295" i="10"/>
  <c r="BE295" i="10"/>
  <c r="BI294" i="10"/>
  <c r="BH294" i="10"/>
  <c r="BG294" i="10"/>
  <c r="BF294" i="10"/>
  <c r="T294" i="10"/>
  <c r="R294" i="10"/>
  <c r="P294" i="10"/>
  <c r="BK294" i="10"/>
  <c r="J294" i="10"/>
  <c r="BE294" i="10"/>
  <c r="BI291" i="10"/>
  <c r="BH291" i="10"/>
  <c r="BG291" i="10"/>
  <c r="BF291" i="10"/>
  <c r="T291" i="10"/>
  <c r="R291" i="10"/>
  <c r="P291" i="10"/>
  <c r="BK291" i="10"/>
  <c r="J291" i="10"/>
  <c r="BE291" i="10"/>
  <c r="BI290" i="10"/>
  <c r="BH290" i="10"/>
  <c r="BG290" i="10"/>
  <c r="BF290" i="10"/>
  <c r="T290" i="10"/>
  <c r="R290" i="10"/>
  <c r="P290" i="10"/>
  <c r="BK290" i="10"/>
  <c r="J290" i="10"/>
  <c r="BE290" i="10"/>
  <c r="BI289" i="10"/>
  <c r="BH289" i="10"/>
  <c r="BG289" i="10"/>
  <c r="BF289" i="10"/>
  <c r="T289" i="10"/>
  <c r="R289" i="10"/>
  <c r="P289" i="10"/>
  <c r="BK289" i="10"/>
  <c r="J289" i="10"/>
  <c r="BE289" i="10"/>
  <c r="BI287" i="10"/>
  <c r="BH287" i="10"/>
  <c r="BG287" i="10"/>
  <c r="BF287" i="10"/>
  <c r="T287" i="10"/>
  <c r="R287" i="10"/>
  <c r="P287" i="10"/>
  <c r="BK287" i="10"/>
  <c r="J287" i="10"/>
  <c r="BE287" i="10"/>
  <c r="BI284" i="10"/>
  <c r="BH284" i="10"/>
  <c r="BG284" i="10"/>
  <c r="BF284" i="10"/>
  <c r="T284" i="10"/>
  <c r="T283" i="10"/>
  <c r="R284" i="10"/>
  <c r="R283" i="10"/>
  <c r="P284" i="10"/>
  <c r="P283" i="10"/>
  <c r="BK284" i="10"/>
  <c r="BK283" i="10"/>
  <c r="J283" i="10" s="1"/>
  <c r="J73" i="10" s="1"/>
  <c r="J284" i="10"/>
  <c r="BE284" i="10" s="1"/>
  <c r="BI279" i="10"/>
  <c r="BH279" i="10"/>
  <c r="BG279" i="10"/>
  <c r="BF279" i="10"/>
  <c r="T279" i="10"/>
  <c r="R279" i="10"/>
  <c r="P279" i="10"/>
  <c r="BK279" i="10"/>
  <c r="J279" i="10"/>
  <c r="BE279" i="10"/>
  <c r="BI275" i="10"/>
  <c r="BH275" i="10"/>
  <c r="BG275" i="10"/>
  <c r="BF275" i="10"/>
  <c r="T275" i="10"/>
  <c r="R275" i="10"/>
  <c r="P275" i="10"/>
  <c r="BK275" i="10"/>
  <c r="J275" i="10"/>
  <c r="BE275" i="10"/>
  <c r="BI271" i="10"/>
  <c r="BH271" i="10"/>
  <c r="BG271" i="10"/>
  <c r="BF271" i="10"/>
  <c r="T271" i="10"/>
  <c r="R271" i="10"/>
  <c r="P271" i="10"/>
  <c r="BK271" i="10"/>
  <c r="J271" i="10"/>
  <c r="BE271" i="10"/>
  <c r="BI267" i="10"/>
  <c r="BH267" i="10"/>
  <c r="BG267" i="10"/>
  <c r="BF267" i="10"/>
  <c r="T267" i="10"/>
  <c r="R267" i="10"/>
  <c r="P267" i="10"/>
  <c r="BK267" i="10"/>
  <c r="J267" i="10"/>
  <c r="BE267" i="10"/>
  <c r="BI263" i="10"/>
  <c r="BH263" i="10"/>
  <c r="BG263" i="10"/>
  <c r="BF263" i="10"/>
  <c r="T263" i="10"/>
  <c r="R263" i="10"/>
  <c r="P263" i="10"/>
  <c r="BK263" i="10"/>
  <c r="J263" i="10"/>
  <c r="BE263" i="10"/>
  <c r="BI259" i="10"/>
  <c r="BH259" i="10"/>
  <c r="BG259" i="10"/>
  <c r="BF259" i="10"/>
  <c r="T259" i="10"/>
  <c r="R259" i="10"/>
  <c r="P259" i="10"/>
  <c r="BK259" i="10"/>
  <c r="J259" i="10"/>
  <c r="BE259" i="10"/>
  <c r="BI255" i="10"/>
  <c r="BH255" i="10"/>
  <c r="BG255" i="10"/>
  <c r="BF255" i="10"/>
  <c r="T255" i="10"/>
  <c r="R255" i="10"/>
  <c r="P255" i="10"/>
  <c r="BK255" i="10"/>
  <c r="J255" i="10"/>
  <c r="BE255" i="10"/>
  <c r="BI250" i="10"/>
  <c r="BH250" i="10"/>
  <c r="BG250" i="10"/>
  <c r="BF250" i="10"/>
  <c r="T250" i="10"/>
  <c r="R250" i="10"/>
  <c r="P250" i="10"/>
  <c r="BK250" i="10"/>
  <c r="J250" i="10"/>
  <c r="BE250" i="10"/>
  <c r="BI246" i="10"/>
  <c r="BH246" i="10"/>
  <c r="BG246" i="10"/>
  <c r="BF246" i="10"/>
  <c r="T246" i="10"/>
  <c r="T245" i="10"/>
  <c r="R246" i="10"/>
  <c r="R245" i="10"/>
  <c r="P246" i="10"/>
  <c r="P245" i="10"/>
  <c r="BK246" i="10"/>
  <c r="BK245" i="10"/>
  <c r="J245" i="10" s="1"/>
  <c r="J246" i="10"/>
  <c r="BE246" i="10" s="1"/>
  <c r="J72" i="10"/>
  <c r="BI242" i="10"/>
  <c r="BH242" i="10"/>
  <c r="BG242" i="10"/>
  <c r="BF242" i="10"/>
  <c r="T242" i="10"/>
  <c r="R242" i="10"/>
  <c r="P242" i="10"/>
  <c r="BK242" i="10"/>
  <c r="J242" i="10"/>
  <c r="BE242" i="10"/>
  <c r="BI234" i="10"/>
  <c r="BH234" i="10"/>
  <c r="BG234" i="10"/>
  <c r="BF234" i="10"/>
  <c r="T234" i="10"/>
  <c r="R234" i="10"/>
  <c r="P234" i="10"/>
  <c r="BK234" i="10"/>
  <c r="J234" i="10"/>
  <c r="BE234" i="10"/>
  <c r="BI233" i="10"/>
  <c r="BH233" i="10"/>
  <c r="BG233" i="10"/>
  <c r="BF233" i="10"/>
  <c r="T233" i="10"/>
  <c r="R233" i="10"/>
  <c r="P233" i="10"/>
  <c r="BK233" i="10"/>
  <c r="J233" i="10"/>
  <c r="BE233" i="10"/>
  <c r="BI230" i="10"/>
  <c r="BH230" i="10"/>
  <c r="BG230" i="10"/>
  <c r="BF230" i="10"/>
  <c r="T230" i="10"/>
  <c r="R230" i="10"/>
  <c r="P230" i="10"/>
  <c r="BK230" i="10"/>
  <c r="J230" i="10"/>
  <c r="BE230" i="10"/>
  <c r="BI229" i="10"/>
  <c r="BH229" i="10"/>
  <c r="BG229" i="10"/>
  <c r="BF229" i="10"/>
  <c r="T229" i="10"/>
  <c r="R229" i="10"/>
  <c r="P229" i="10"/>
  <c r="BK229" i="10"/>
  <c r="J229" i="10"/>
  <c r="BE229" i="10"/>
  <c r="BI228" i="10"/>
  <c r="BH228" i="10"/>
  <c r="BG228" i="10"/>
  <c r="BF228" i="10"/>
  <c r="T228" i="10"/>
  <c r="R228" i="10"/>
  <c r="R220" i="10" s="1"/>
  <c r="P228" i="10"/>
  <c r="BK228" i="10"/>
  <c r="J228" i="10"/>
  <c r="BE228" i="10"/>
  <c r="BI225" i="10"/>
  <c r="BH225" i="10"/>
  <c r="BG225" i="10"/>
  <c r="BF225" i="10"/>
  <c r="T225" i="10"/>
  <c r="R225" i="10"/>
  <c r="P225" i="10"/>
  <c r="BK225" i="10"/>
  <c r="BK220" i="10" s="1"/>
  <c r="J220" i="10" s="1"/>
  <c r="J71" i="10" s="1"/>
  <c r="J225" i="10"/>
  <c r="BE225" i="10"/>
  <c r="BI221" i="10"/>
  <c r="BH221" i="10"/>
  <c r="BG221" i="10"/>
  <c r="BF221" i="10"/>
  <c r="T221" i="10"/>
  <c r="T220" i="10"/>
  <c r="R221" i="10"/>
  <c r="P221" i="10"/>
  <c r="P220" i="10"/>
  <c r="BK221" i="10"/>
  <c r="J221" i="10"/>
  <c r="BE221" i="10" s="1"/>
  <c r="BI219" i="10"/>
  <c r="BH219" i="10"/>
  <c r="BG219" i="10"/>
  <c r="BF219" i="10"/>
  <c r="T219" i="10"/>
  <c r="R219" i="10"/>
  <c r="P219" i="10"/>
  <c r="BK219" i="10"/>
  <c r="J219" i="10"/>
  <c r="BE219" i="10"/>
  <c r="BI216" i="10"/>
  <c r="BH216" i="10"/>
  <c r="BG216" i="10"/>
  <c r="BF216" i="10"/>
  <c r="T216" i="10"/>
  <c r="T215" i="10"/>
  <c r="R216" i="10"/>
  <c r="R215" i="10"/>
  <c r="P216" i="10"/>
  <c r="P215" i="10"/>
  <c r="BK216" i="10"/>
  <c r="BK215" i="10"/>
  <c r="J215" i="10" s="1"/>
  <c r="J70" i="10" s="1"/>
  <c r="J216" i="10"/>
  <c r="BE216" i="10" s="1"/>
  <c r="BI213" i="10"/>
  <c r="BH213" i="10"/>
  <c r="BG213" i="10"/>
  <c r="BF213" i="10"/>
  <c r="T213" i="10"/>
  <c r="R213" i="10"/>
  <c r="P213" i="10"/>
  <c r="BK213" i="10"/>
  <c r="J213" i="10"/>
  <c r="BE213" i="10"/>
  <c r="BI211" i="10"/>
  <c r="BH211" i="10"/>
  <c r="BG211" i="10"/>
  <c r="BF211" i="10"/>
  <c r="T211" i="10"/>
  <c r="R211" i="10"/>
  <c r="P211" i="10"/>
  <c r="BK211" i="10"/>
  <c r="J211" i="10"/>
  <c r="BE211" i="10"/>
  <c r="BI208" i="10"/>
  <c r="BH208" i="10"/>
  <c r="BG208" i="10"/>
  <c r="BF208" i="10"/>
  <c r="T208" i="10"/>
  <c r="R208" i="10"/>
  <c r="P208" i="10"/>
  <c r="BK208" i="10"/>
  <c r="J208" i="10"/>
  <c r="BE208" i="10"/>
  <c r="BI206" i="10"/>
  <c r="BH206" i="10"/>
  <c r="BG206" i="10"/>
  <c r="BF206" i="10"/>
  <c r="T206" i="10"/>
  <c r="R206" i="10"/>
  <c r="P206" i="10"/>
  <c r="BK206" i="10"/>
  <c r="J206" i="10"/>
  <c r="BE206" i="10"/>
  <c r="BI203" i="10"/>
  <c r="BH203" i="10"/>
  <c r="BG203" i="10"/>
  <c r="BF203" i="10"/>
  <c r="T203" i="10"/>
  <c r="R203" i="10"/>
  <c r="P203" i="10"/>
  <c r="BK203" i="10"/>
  <c r="J203" i="10"/>
  <c r="BE203" i="10"/>
  <c r="BI197" i="10"/>
  <c r="BH197" i="10"/>
  <c r="BG197" i="10"/>
  <c r="BF197" i="10"/>
  <c r="T197" i="10"/>
  <c r="R197" i="10"/>
  <c r="P197" i="10"/>
  <c r="BK197" i="10"/>
  <c r="J197" i="10"/>
  <c r="BE197" i="10"/>
  <c r="BI195" i="10"/>
  <c r="BH195" i="10"/>
  <c r="BG195" i="10"/>
  <c r="BF195" i="10"/>
  <c r="T195" i="10"/>
  <c r="R195" i="10"/>
  <c r="P195" i="10"/>
  <c r="BK195" i="10"/>
  <c r="J195" i="10"/>
  <c r="BE195" i="10"/>
  <c r="BI190" i="10"/>
  <c r="BH190" i="10"/>
  <c r="BG190" i="10"/>
  <c r="BF190" i="10"/>
  <c r="T190" i="10"/>
  <c r="R190" i="10"/>
  <c r="P190" i="10"/>
  <c r="BK190" i="10"/>
  <c r="J190" i="10"/>
  <c r="BE190" i="10"/>
  <c r="BI183" i="10"/>
  <c r="BH183" i="10"/>
  <c r="BG183" i="10"/>
  <c r="BF183" i="10"/>
  <c r="T183" i="10"/>
  <c r="R183" i="10"/>
  <c r="P183" i="10"/>
  <c r="BK183" i="10"/>
  <c r="J183" i="10"/>
  <c r="BE183" i="10"/>
  <c r="BI177" i="10"/>
  <c r="BH177" i="10"/>
  <c r="BG177" i="10"/>
  <c r="BF177" i="10"/>
  <c r="T177" i="10"/>
  <c r="R177" i="10"/>
  <c r="P177" i="10"/>
  <c r="BK177" i="10"/>
  <c r="J177" i="10"/>
  <c r="BE177" i="10"/>
  <c r="BI173" i="10"/>
  <c r="BH173" i="10"/>
  <c r="BG173" i="10"/>
  <c r="BF173" i="10"/>
  <c r="T173" i="10"/>
  <c r="R173" i="10"/>
  <c r="P173" i="10"/>
  <c r="BK173" i="10"/>
  <c r="J173" i="10"/>
  <c r="BE173" i="10"/>
  <c r="BI170" i="10"/>
  <c r="BH170" i="10"/>
  <c r="BG170" i="10"/>
  <c r="BF170" i="10"/>
  <c r="T170" i="10"/>
  <c r="R170" i="10"/>
  <c r="P170" i="10"/>
  <c r="BK170" i="10"/>
  <c r="J170" i="10"/>
  <c r="BE170" i="10"/>
  <c r="BI166" i="10"/>
  <c r="BH166" i="10"/>
  <c r="BG166" i="10"/>
  <c r="BF166" i="10"/>
  <c r="T166" i="10"/>
  <c r="R166" i="10"/>
  <c r="P166" i="10"/>
  <c r="BK166" i="10"/>
  <c r="J166" i="10"/>
  <c r="BE166" i="10"/>
  <c r="BI163" i="10"/>
  <c r="BH163" i="10"/>
  <c r="BG163" i="10"/>
  <c r="BF163" i="10"/>
  <c r="T163" i="10"/>
  <c r="R163" i="10"/>
  <c r="P163" i="10"/>
  <c r="BK163" i="10"/>
  <c r="J163" i="10"/>
  <c r="BE163" i="10"/>
  <c r="BI155" i="10"/>
  <c r="BH155" i="10"/>
  <c r="BG155" i="10"/>
  <c r="BF155" i="10"/>
  <c r="T155" i="10"/>
  <c r="R155" i="10"/>
  <c r="P155" i="10"/>
  <c r="BK155" i="10"/>
  <c r="J155" i="10"/>
  <c r="BE155" i="10"/>
  <c r="BI152" i="10"/>
  <c r="BH152" i="10"/>
  <c r="BG152" i="10"/>
  <c r="BF152" i="10"/>
  <c r="T152" i="10"/>
  <c r="R152" i="10"/>
  <c r="P152" i="10"/>
  <c r="BK152" i="10"/>
  <c r="J152" i="10"/>
  <c r="BE152" i="10"/>
  <c r="BI147" i="10"/>
  <c r="BH147" i="10"/>
  <c r="BG147" i="10"/>
  <c r="BF147" i="10"/>
  <c r="T147" i="10"/>
  <c r="R147" i="10"/>
  <c r="P147" i="10"/>
  <c r="BK147" i="10"/>
  <c r="J147" i="10"/>
  <c r="BE147" i="10"/>
  <c r="BI142" i="10"/>
  <c r="BH142" i="10"/>
  <c r="BG142" i="10"/>
  <c r="BF142" i="10"/>
  <c r="T142" i="10"/>
  <c r="R142" i="10"/>
  <c r="P142" i="10"/>
  <c r="BK142" i="10"/>
  <c r="J142" i="10"/>
  <c r="BE142" i="10"/>
  <c r="BI140" i="10"/>
  <c r="BH140" i="10"/>
  <c r="BG140" i="10"/>
  <c r="BF140" i="10"/>
  <c r="T140" i="10"/>
  <c r="R140" i="10"/>
  <c r="P140" i="10"/>
  <c r="BK140" i="10"/>
  <c r="J140" i="10"/>
  <c r="BE140" i="10"/>
  <c r="BI136" i="10"/>
  <c r="BH136" i="10"/>
  <c r="BG136" i="10"/>
  <c r="BF136" i="10"/>
  <c r="T136" i="10"/>
  <c r="R136" i="10"/>
  <c r="P136" i="10"/>
  <c r="BK136" i="10"/>
  <c r="J136" i="10"/>
  <c r="BE136" i="10"/>
  <c r="BI133" i="10"/>
  <c r="BH133" i="10"/>
  <c r="BG133" i="10"/>
  <c r="BF133" i="10"/>
  <c r="T133" i="10"/>
  <c r="R133" i="10"/>
  <c r="P133" i="10"/>
  <c r="BK133" i="10"/>
  <c r="J133" i="10"/>
  <c r="BE133" i="10"/>
  <c r="BI130" i="10"/>
  <c r="BH130" i="10"/>
  <c r="BG130" i="10"/>
  <c r="BF130" i="10"/>
  <c r="T130" i="10"/>
  <c r="R130" i="10"/>
  <c r="P130" i="10"/>
  <c r="BK130" i="10"/>
  <c r="J130" i="10"/>
  <c r="BE130" i="10"/>
  <c r="BI127" i="10"/>
  <c r="BH127" i="10"/>
  <c r="BG127" i="10"/>
  <c r="BF127" i="10"/>
  <c r="T127" i="10"/>
  <c r="R127" i="10"/>
  <c r="P127" i="10"/>
  <c r="BK127" i="10"/>
  <c r="J127" i="10"/>
  <c r="BE127" i="10"/>
  <c r="BI122" i="10"/>
  <c r="BH122" i="10"/>
  <c r="BG122" i="10"/>
  <c r="BF122" i="10"/>
  <c r="T122" i="10"/>
  <c r="R122" i="10"/>
  <c r="P122" i="10"/>
  <c r="BK122" i="10"/>
  <c r="J122" i="10"/>
  <c r="BE122" i="10"/>
  <c r="BI117" i="10"/>
  <c r="BH117" i="10"/>
  <c r="BG117" i="10"/>
  <c r="BF117" i="10"/>
  <c r="T117" i="10"/>
  <c r="R117" i="10"/>
  <c r="P117" i="10"/>
  <c r="BK117" i="10"/>
  <c r="J117" i="10"/>
  <c r="BE117" i="10"/>
  <c r="BI110" i="10"/>
  <c r="BH110" i="10"/>
  <c r="BG110" i="10"/>
  <c r="BF110" i="10"/>
  <c r="T110" i="10"/>
  <c r="R110" i="10"/>
  <c r="P110" i="10"/>
  <c r="BK110" i="10"/>
  <c r="J110" i="10"/>
  <c r="BE110" i="10"/>
  <c r="J37" i="10" s="1"/>
  <c r="AV67" i="1" s="1"/>
  <c r="BI104" i="10"/>
  <c r="F41" i="10"/>
  <c r="BD67" i="1" s="1"/>
  <c r="BH104" i="10"/>
  <c r="F40" i="10" s="1"/>
  <c r="BC67" i="1" s="1"/>
  <c r="BG104" i="10"/>
  <c r="F39" i="10"/>
  <c r="BB67" i="1" s="1"/>
  <c r="BF104" i="10"/>
  <c r="T104" i="10"/>
  <c r="T103" i="10"/>
  <c r="R104" i="10"/>
  <c r="R103" i="10"/>
  <c r="R102" i="10" s="1"/>
  <c r="R101" i="10" s="1"/>
  <c r="P104" i="10"/>
  <c r="P103" i="10"/>
  <c r="BK104" i="10"/>
  <c r="J104" i="10"/>
  <c r="BE104" i="10" s="1"/>
  <c r="J98" i="10"/>
  <c r="J97" i="10"/>
  <c r="F97" i="10"/>
  <c r="F95" i="10"/>
  <c r="E93" i="10"/>
  <c r="J63" i="10"/>
  <c r="J62" i="10"/>
  <c r="F62" i="10"/>
  <c r="F60" i="10"/>
  <c r="E58" i="10"/>
  <c r="J22" i="10"/>
  <c r="E22" i="10"/>
  <c r="F98" i="10" s="1"/>
  <c r="F63" i="10"/>
  <c r="J21" i="10"/>
  <c r="J16" i="10"/>
  <c r="J95" i="10" s="1"/>
  <c r="J60" i="10"/>
  <c r="E7" i="10"/>
  <c r="E87" i="10"/>
  <c r="E52" i="10"/>
  <c r="J41" i="9"/>
  <c r="J40" i="9"/>
  <c r="AY66" i="1"/>
  <c r="J39" i="9"/>
  <c r="AX66" i="1"/>
  <c r="BI366" i="9"/>
  <c r="BH366" i="9"/>
  <c r="BG366" i="9"/>
  <c r="BF366" i="9"/>
  <c r="T366" i="9"/>
  <c r="T365" i="9"/>
  <c r="R366" i="9"/>
  <c r="R365" i="9"/>
  <c r="P366" i="9"/>
  <c r="P365" i="9"/>
  <c r="BK366" i="9"/>
  <c r="BK365" i="9"/>
  <c r="J365" i="9" s="1"/>
  <c r="J77" i="9" s="1"/>
  <c r="J366" i="9"/>
  <c r="BE366" i="9" s="1"/>
  <c r="BI364" i="9"/>
  <c r="BH364" i="9"/>
  <c r="BG364" i="9"/>
  <c r="BF364" i="9"/>
  <c r="T364" i="9"/>
  <c r="T363" i="9"/>
  <c r="R364" i="9"/>
  <c r="R363" i="9"/>
  <c r="P364" i="9"/>
  <c r="P363" i="9"/>
  <c r="BK364" i="9"/>
  <c r="BK363" i="9"/>
  <c r="J363" i="9" s="1"/>
  <c r="J364" i="9"/>
  <c r="BE364" i="9" s="1"/>
  <c r="J76" i="9"/>
  <c r="BI355" i="9"/>
  <c r="BH355" i="9"/>
  <c r="BG355" i="9"/>
  <c r="BF355" i="9"/>
  <c r="T355" i="9"/>
  <c r="T354" i="9"/>
  <c r="R355" i="9"/>
  <c r="R354" i="9"/>
  <c r="P355" i="9"/>
  <c r="P354" i="9"/>
  <c r="BK355" i="9"/>
  <c r="BK354" i="9"/>
  <c r="J354" i="9" s="1"/>
  <c r="J75" i="9" s="1"/>
  <c r="J355" i="9"/>
  <c r="BE355" i="9" s="1"/>
  <c r="BI350" i="9"/>
  <c r="BH350" i="9"/>
  <c r="BG350" i="9"/>
  <c r="BF350" i="9"/>
  <c r="T350" i="9"/>
  <c r="R350" i="9"/>
  <c r="P350" i="9"/>
  <c r="BK350" i="9"/>
  <c r="J350" i="9"/>
  <c r="BE350" i="9"/>
  <c r="BI346" i="9"/>
  <c r="BH346" i="9"/>
  <c r="BG346" i="9"/>
  <c r="BF346" i="9"/>
  <c r="T346" i="9"/>
  <c r="R346" i="9"/>
  <c r="R337" i="9" s="1"/>
  <c r="P346" i="9"/>
  <c r="BK346" i="9"/>
  <c r="J346" i="9"/>
  <c r="BE346" i="9"/>
  <c r="BI342" i="9"/>
  <c r="BH342" i="9"/>
  <c r="BG342" i="9"/>
  <c r="BF342" i="9"/>
  <c r="T342" i="9"/>
  <c r="R342" i="9"/>
  <c r="P342" i="9"/>
  <c r="BK342" i="9"/>
  <c r="BK337" i="9" s="1"/>
  <c r="J337" i="9" s="1"/>
  <c r="J74" i="9" s="1"/>
  <c r="J342" i="9"/>
  <c r="BE342" i="9"/>
  <c r="BI338" i="9"/>
  <c r="BH338" i="9"/>
  <c r="BG338" i="9"/>
  <c r="BF338" i="9"/>
  <c r="T338" i="9"/>
  <c r="T337" i="9"/>
  <c r="R338" i="9"/>
  <c r="P338" i="9"/>
  <c r="P337" i="9"/>
  <c r="BK338" i="9"/>
  <c r="J338" i="9"/>
  <c r="BE338" i="9" s="1"/>
  <c r="BI336" i="9"/>
  <c r="BH336" i="9"/>
  <c r="BG336" i="9"/>
  <c r="BF336" i="9"/>
  <c r="T336" i="9"/>
  <c r="R336" i="9"/>
  <c r="P336" i="9"/>
  <c r="BK336" i="9"/>
  <c r="J336" i="9"/>
  <c r="BE336" i="9"/>
  <c r="BI335" i="9"/>
  <c r="BH335" i="9"/>
  <c r="BG335" i="9"/>
  <c r="BF335" i="9"/>
  <c r="T335" i="9"/>
  <c r="R335" i="9"/>
  <c r="P335" i="9"/>
  <c r="BK335" i="9"/>
  <c r="J335" i="9"/>
  <c r="BE335" i="9"/>
  <c r="BI334" i="9"/>
  <c r="BH334" i="9"/>
  <c r="BG334" i="9"/>
  <c r="BF334" i="9"/>
  <c r="T334" i="9"/>
  <c r="R334" i="9"/>
  <c r="P334" i="9"/>
  <c r="BK334" i="9"/>
  <c r="J334" i="9"/>
  <c r="BE334" i="9"/>
  <c r="BI331" i="9"/>
  <c r="BH331" i="9"/>
  <c r="BG331" i="9"/>
  <c r="BF331" i="9"/>
  <c r="T331" i="9"/>
  <c r="R331" i="9"/>
  <c r="P331" i="9"/>
  <c r="BK331" i="9"/>
  <c r="J331" i="9"/>
  <c r="BE331" i="9"/>
  <c r="BI330" i="9"/>
  <c r="BH330" i="9"/>
  <c r="BG330" i="9"/>
  <c r="BF330" i="9"/>
  <c r="T330" i="9"/>
  <c r="R330" i="9"/>
  <c r="P330" i="9"/>
  <c r="BK330" i="9"/>
  <c r="J330" i="9"/>
  <c r="BE330" i="9"/>
  <c r="BI328" i="9"/>
  <c r="BH328" i="9"/>
  <c r="BG328" i="9"/>
  <c r="BF328" i="9"/>
  <c r="T328" i="9"/>
  <c r="R328" i="9"/>
  <c r="P328" i="9"/>
  <c r="BK328" i="9"/>
  <c r="J328" i="9"/>
  <c r="BE328" i="9"/>
  <c r="BI327" i="9"/>
  <c r="BH327" i="9"/>
  <c r="BG327" i="9"/>
  <c r="BF327" i="9"/>
  <c r="T327" i="9"/>
  <c r="R327" i="9"/>
  <c r="P327" i="9"/>
  <c r="BK327" i="9"/>
  <c r="J327" i="9"/>
  <c r="BE327" i="9"/>
  <c r="BI326" i="9"/>
  <c r="BH326" i="9"/>
  <c r="BG326" i="9"/>
  <c r="BF326" i="9"/>
  <c r="T326" i="9"/>
  <c r="R326" i="9"/>
  <c r="P326" i="9"/>
  <c r="BK326" i="9"/>
  <c r="J326" i="9"/>
  <c r="BE326" i="9"/>
  <c r="BI323" i="9"/>
  <c r="BH323" i="9"/>
  <c r="BG323" i="9"/>
  <c r="BF323" i="9"/>
  <c r="T323" i="9"/>
  <c r="R323" i="9"/>
  <c r="P323" i="9"/>
  <c r="BK323" i="9"/>
  <c r="J323" i="9"/>
  <c r="BE323" i="9"/>
  <c r="BI322" i="9"/>
  <c r="BH322" i="9"/>
  <c r="BG322" i="9"/>
  <c r="BF322" i="9"/>
  <c r="T322" i="9"/>
  <c r="R322" i="9"/>
  <c r="P322" i="9"/>
  <c r="BK322" i="9"/>
  <c r="J322" i="9"/>
  <c r="BE322" i="9"/>
  <c r="BI319" i="9"/>
  <c r="BH319" i="9"/>
  <c r="BG319" i="9"/>
  <c r="BF319" i="9"/>
  <c r="T319" i="9"/>
  <c r="R319" i="9"/>
  <c r="P319" i="9"/>
  <c r="BK319" i="9"/>
  <c r="J319" i="9"/>
  <c r="BE319" i="9"/>
  <c r="BI318" i="9"/>
  <c r="BH318" i="9"/>
  <c r="BG318" i="9"/>
  <c r="BF318" i="9"/>
  <c r="T318" i="9"/>
  <c r="R318" i="9"/>
  <c r="P318" i="9"/>
  <c r="BK318" i="9"/>
  <c r="J318" i="9"/>
  <c r="BE318" i="9"/>
  <c r="BI317" i="9"/>
  <c r="BH317" i="9"/>
  <c r="BG317" i="9"/>
  <c r="BF317" i="9"/>
  <c r="T317" i="9"/>
  <c r="R317" i="9"/>
  <c r="P317" i="9"/>
  <c r="BK317" i="9"/>
  <c r="J317" i="9"/>
  <c r="BE317" i="9"/>
  <c r="BI316" i="9"/>
  <c r="BH316" i="9"/>
  <c r="BG316" i="9"/>
  <c r="BF316" i="9"/>
  <c r="T316" i="9"/>
  <c r="R316" i="9"/>
  <c r="P316" i="9"/>
  <c r="BK316" i="9"/>
  <c r="J316" i="9"/>
  <c r="BE316" i="9"/>
  <c r="BI313" i="9"/>
  <c r="BH313" i="9"/>
  <c r="BG313" i="9"/>
  <c r="BF313" i="9"/>
  <c r="T313" i="9"/>
  <c r="R313" i="9"/>
  <c r="P313" i="9"/>
  <c r="BK313" i="9"/>
  <c r="J313" i="9"/>
  <c r="BE313" i="9"/>
  <c r="BI312" i="9"/>
  <c r="BH312" i="9"/>
  <c r="BG312" i="9"/>
  <c r="BF312" i="9"/>
  <c r="T312" i="9"/>
  <c r="R312" i="9"/>
  <c r="P312" i="9"/>
  <c r="BK312" i="9"/>
  <c r="J312" i="9"/>
  <c r="BE312" i="9"/>
  <c r="BI309" i="9"/>
  <c r="BH309" i="9"/>
  <c r="BG309" i="9"/>
  <c r="BF309" i="9"/>
  <c r="T309" i="9"/>
  <c r="R309" i="9"/>
  <c r="P309" i="9"/>
  <c r="BK309" i="9"/>
  <c r="J309" i="9"/>
  <c r="BE309" i="9"/>
  <c r="BI306" i="9"/>
  <c r="BH306" i="9"/>
  <c r="BG306" i="9"/>
  <c r="BF306" i="9"/>
  <c r="T306" i="9"/>
  <c r="R306" i="9"/>
  <c r="P306" i="9"/>
  <c r="BK306" i="9"/>
  <c r="J306" i="9"/>
  <c r="BE306" i="9"/>
  <c r="BI305" i="9"/>
  <c r="BH305" i="9"/>
  <c r="BG305" i="9"/>
  <c r="BF305" i="9"/>
  <c r="T305" i="9"/>
  <c r="R305" i="9"/>
  <c r="P305" i="9"/>
  <c r="BK305" i="9"/>
  <c r="J305" i="9"/>
  <c r="BE305" i="9"/>
  <c r="BI304" i="9"/>
  <c r="BH304" i="9"/>
  <c r="BG304" i="9"/>
  <c r="BF304" i="9"/>
  <c r="T304" i="9"/>
  <c r="R304" i="9"/>
  <c r="P304" i="9"/>
  <c r="BK304" i="9"/>
  <c r="J304" i="9"/>
  <c r="BE304" i="9"/>
  <c r="BI303" i="9"/>
  <c r="BH303" i="9"/>
  <c r="BG303" i="9"/>
  <c r="BF303" i="9"/>
  <c r="T303" i="9"/>
  <c r="R303" i="9"/>
  <c r="P303" i="9"/>
  <c r="BK303" i="9"/>
  <c r="J303" i="9"/>
  <c r="BE303" i="9"/>
  <c r="BI302" i="9"/>
  <c r="BH302" i="9"/>
  <c r="BG302" i="9"/>
  <c r="BF302" i="9"/>
  <c r="T302" i="9"/>
  <c r="R302" i="9"/>
  <c r="P302" i="9"/>
  <c r="BK302" i="9"/>
  <c r="J302" i="9"/>
  <c r="BE302" i="9"/>
  <c r="BI299" i="9"/>
  <c r="BH299" i="9"/>
  <c r="BG299" i="9"/>
  <c r="BF299" i="9"/>
  <c r="T299" i="9"/>
  <c r="R299" i="9"/>
  <c r="P299" i="9"/>
  <c r="BK299" i="9"/>
  <c r="J299" i="9"/>
  <c r="BE299" i="9"/>
  <c r="BI298" i="9"/>
  <c r="BH298" i="9"/>
  <c r="BG298" i="9"/>
  <c r="BF298" i="9"/>
  <c r="T298" i="9"/>
  <c r="R298" i="9"/>
  <c r="P298" i="9"/>
  <c r="BK298" i="9"/>
  <c r="J298" i="9"/>
  <c r="BE298" i="9"/>
  <c r="BI297" i="9"/>
  <c r="BH297" i="9"/>
  <c r="BG297" i="9"/>
  <c r="BF297" i="9"/>
  <c r="T297" i="9"/>
  <c r="R297" i="9"/>
  <c r="P297" i="9"/>
  <c r="BK297" i="9"/>
  <c r="J297" i="9"/>
  <c r="BE297" i="9"/>
  <c r="BI295" i="9"/>
  <c r="BH295" i="9"/>
  <c r="BG295" i="9"/>
  <c r="BF295" i="9"/>
  <c r="T295" i="9"/>
  <c r="R295" i="9"/>
  <c r="P295" i="9"/>
  <c r="BK295" i="9"/>
  <c r="J295" i="9"/>
  <c r="BE295" i="9"/>
  <c r="BI293" i="9"/>
  <c r="BH293" i="9"/>
  <c r="BG293" i="9"/>
  <c r="BF293" i="9"/>
  <c r="T293" i="9"/>
  <c r="R293" i="9"/>
  <c r="R284" i="9" s="1"/>
  <c r="P293" i="9"/>
  <c r="BK293" i="9"/>
  <c r="J293" i="9"/>
  <c r="BE293" i="9"/>
  <c r="BI291" i="9"/>
  <c r="BH291" i="9"/>
  <c r="BG291" i="9"/>
  <c r="BF291" i="9"/>
  <c r="T291" i="9"/>
  <c r="R291" i="9"/>
  <c r="P291" i="9"/>
  <c r="BK291" i="9"/>
  <c r="BK284" i="9" s="1"/>
  <c r="J284" i="9" s="1"/>
  <c r="J73" i="9" s="1"/>
  <c r="J291" i="9"/>
  <c r="BE291" i="9"/>
  <c r="BI285" i="9"/>
  <c r="BH285" i="9"/>
  <c r="BG285" i="9"/>
  <c r="BF285" i="9"/>
  <c r="T285" i="9"/>
  <c r="T284" i="9"/>
  <c r="R285" i="9"/>
  <c r="P285" i="9"/>
  <c r="P284" i="9"/>
  <c r="BK285" i="9"/>
  <c r="J285" i="9"/>
  <c r="BE285" i="9" s="1"/>
  <c r="BI280" i="9"/>
  <c r="BH280" i="9"/>
  <c r="BG280" i="9"/>
  <c r="BF280" i="9"/>
  <c r="T280" i="9"/>
  <c r="R280" i="9"/>
  <c r="P280" i="9"/>
  <c r="BK280" i="9"/>
  <c r="J280" i="9"/>
  <c r="BE280" i="9"/>
  <c r="BI276" i="9"/>
  <c r="BH276" i="9"/>
  <c r="BG276" i="9"/>
  <c r="BF276" i="9"/>
  <c r="T276" i="9"/>
  <c r="R276" i="9"/>
  <c r="P276" i="9"/>
  <c r="BK276" i="9"/>
  <c r="J276" i="9"/>
  <c r="BE276" i="9"/>
  <c r="BI272" i="9"/>
  <c r="BH272" i="9"/>
  <c r="BG272" i="9"/>
  <c r="BF272" i="9"/>
  <c r="T272" i="9"/>
  <c r="R272" i="9"/>
  <c r="P272" i="9"/>
  <c r="BK272" i="9"/>
  <c r="J272" i="9"/>
  <c r="BE272" i="9"/>
  <c r="BI268" i="9"/>
  <c r="BH268" i="9"/>
  <c r="BG268" i="9"/>
  <c r="BF268" i="9"/>
  <c r="T268" i="9"/>
  <c r="R268" i="9"/>
  <c r="P268" i="9"/>
  <c r="BK268" i="9"/>
  <c r="J268" i="9"/>
  <c r="BE268" i="9"/>
  <c r="BI264" i="9"/>
  <c r="BH264" i="9"/>
  <c r="BG264" i="9"/>
  <c r="BF264" i="9"/>
  <c r="T264" i="9"/>
  <c r="R264" i="9"/>
  <c r="R254" i="9" s="1"/>
  <c r="P264" i="9"/>
  <c r="BK264" i="9"/>
  <c r="J264" i="9"/>
  <c r="BE264" i="9"/>
  <c r="BI259" i="9"/>
  <c r="BH259" i="9"/>
  <c r="BG259" i="9"/>
  <c r="BF259" i="9"/>
  <c r="T259" i="9"/>
  <c r="R259" i="9"/>
  <c r="P259" i="9"/>
  <c r="BK259" i="9"/>
  <c r="BK254" i="9" s="1"/>
  <c r="J254" i="9" s="1"/>
  <c r="J72" i="9" s="1"/>
  <c r="J259" i="9"/>
  <c r="BE259" i="9"/>
  <c r="BI255" i="9"/>
  <c r="BH255" i="9"/>
  <c r="BG255" i="9"/>
  <c r="BF255" i="9"/>
  <c r="T255" i="9"/>
  <c r="T254" i="9"/>
  <c r="R255" i="9"/>
  <c r="P255" i="9"/>
  <c r="P254" i="9"/>
  <c r="BK255" i="9"/>
  <c r="J255" i="9"/>
  <c r="BE255" i="9" s="1"/>
  <c r="BI251" i="9"/>
  <c r="BH251" i="9"/>
  <c r="BG251" i="9"/>
  <c r="BF251" i="9"/>
  <c r="T251" i="9"/>
  <c r="R251" i="9"/>
  <c r="P251" i="9"/>
  <c r="BK251" i="9"/>
  <c r="J251" i="9"/>
  <c r="BE251" i="9"/>
  <c r="BI243" i="9"/>
  <c r="BH243" i="9"/>
  <c r="BG243" i="9"/>
  <c r="BF243" i="9"/>
  <c r="T243" i="9"/>
  <c r="R243" i="9"/>
  <c r="P243" i="9"/>
  <c r="BK243" i="9"/>
  <c r="J243" i="9"/>
  <c r="BE243" i="9"/>
  <c r="BI242" i="9"/>
  <c r="BH242" i="9"/>
  <c r="BG242" i="9"/>
  <c r="BF242" i="9"/>
  <c r="T242" i="9"/>
  <c r="R242" i="9"/>
  <c r="P242" i="9"/>
  <c r="BK242" i="9"/>
  <c r="J242" i="9"/>
  <c r="BE242" i="9"/>
  <c r="BI239" i="9"/>
  <c r="BH239" i="9"/>
  <c r="BG239" i="9"/>
  <c r="BF239" i="9"/>
  <c r="T239" i="9"/>
  <c r="R239" i="9"/>
  <c r="P239" i="9"/>
  <c r="BK239" i="9"/>
  <c r="J239" i="9"/>
  <c r="BE239" i="9"/>
  <c r="BI238" i="9"/>
  <c r="BH238" i="9"/>
  <c r="BG238" i="9"/>
  <c r="BF238" i="9"/>
  <c r="T238" i="9"/>
  <c r="R238" i="9"/>
  <c r="P238" i="9"/>
  <c r="BK238" i="9"/>
  <c r="J238" i="9"/>
  <c r="BE238" i="9"/>
  <c r="BI237" i="9"/>
  <c r="BH237" i="9"/>
  <c r="BG237" i="9"/>
  <c r="BF237" i="9"/>
  <c r="T237" i="9"/>
  <c r="R237" i="9"/>
  <c r="P237" i="9"/>
  <c r="BK237" i="9"/>
  <c r="J237" i="9"/>
  <c r="BE237" i="9"/>
  <c r="BI236" i="9"/>
  <c r="BH236" i="9"/>
  <c r="BG236" i="9"/>
  <c r="BF236" i="9"/>
  <c r="T236" i="9"/>
  <c r="R236" i="9"/>
  <c r="R226" i="9" s="1"/>
  <c r="P236" i="9"/>
  <c r="BK236" i="9"/>
  <c r="J236" i="9"/>
  <c r="BE236" i="9"/>
  <c r="BI233" i="9"/>
  <c r="BH233" i="9"/>
  <c r="BG233" i="9"/>
  <c r="BF233" i="9"/>
  <c r="T233" i="9"/>
  <c r="R233" i="9"/>
  <c r="P233" i="9"/>
  <c r="BK233" i="9"/>
  <c r="BK226" i="9" s="1"/>
  <c r="J226" i="9" s="1"/>
  <c r="J71" i="9" s="1"/>
  <c r="J233" i="9"/>
  <c r="BE233" i="9"/>
  <c r="BI227" i="9"/>
  <c r="BH227" i="9"/>
  <c r="BG227" i="9"/>
  <c r="BF227" i="9"/>
  <c r="T227" i="9"/>
  <c r="T226" i="9"/>
  <c r="R227" i="9"/>
  <c r="P227" i="9"/>
  <c r="P226" i="9"/>
  <c r="BK227" i="9"/>
  <c r="J227" i="9"/>
  <c r="BE227" i="9" s="1"/>
  <c r="BI225" i="9"/>
  <c r="BH225" i="9"/>
  <c r="BG225" i="9"/>
  <c r="BF225" i="9"/>
  <c r="T225" i="9"/>
  <c r="R225" i="9"/>
  <c r="P225" i="9"/>
  <c r="BK225" i="9"/>
  <c r="J225" i="9"/>
  <c r="BE225" i="9"/>
  <c r="BI222" i="9"/>
  <c r="BH222" i="9"/>
  <c r="BG222" i="9"/>
  <c r="BF222" i="9"/>
  <c r="T222" i="9"/>
  <c r="T221" i="9"/>
  <c r="R222" i="9"/>
  <c r="R221" i="9"/>
  <c r="P222" i="9"/>
  <c r="P221" i="9"/>
  <c r="BK222" i="9"/>
  <c r="BK221" i="9"/>
  <c r="J221" i="9" s="1"/>
  <c r="J222" i="9"/>
  <c r="BE222" i="9" s="1"/>
  <c r="J70" i="9"/>
  <c r="BI219" i="9"/>
  <c r="BH219" i="9"/>
  <c r="BG219" i="9"/>
  <c r="BF219" i="9"/>
  <c r="T219" i="9"/>
  <c r="R219" i="9"/>
  <c r="P219" i="9"/>
  <c r="BK219" i="9"/>
  <c r="J219" i="9"/>
  <c r="BE219" i="9"/>
  <c r="BI217" i="9"/>
  <c r="BH217" i="9"/>
  <c r="BG217" i="9"/>
  <c r="BF217" i="9"/>
  <c r="T217" i="9"/>
  <c r="R217" i="9"/>
  <c r="P217" i="9"/>
  <c r="BK217" i="9"/>
  <c r="J217" i="9"/>
  <c r="BE217" i="9"/>
  <c r="BI214" i="9"/>
  <c r="BH214" i="9"/>
  <c r="BG214" i="9"/>
  <c r="BF214" i="9"/>
  <c r="T214" i="9"/>
  <c r="R214" i="9"/>
  <c r="P214" i="9"/>
  <c r="BK214" i="9"/>
  <c r="J214" i="9"/>
  <c r="BE214" i="9"/>
  <c r="BI212" i="9"/>
  <c r="BH212" i="9"/>
  <c r="BG212" i="9"/>
  <c r="BF212" i="9"/>
  <c r="T212" i="9"/>
  <c r="R212" i="9"/>
  <c r="P212" i="9"/>
  <c r="BK212" i="9"/>
  <c r="J212" i="9"/>
  <c r="BE212" i="9"/>
  <c r="BI209" i="9"/>
  <c r="BH209" i="9"/>
  <c r="BG209" i="9"/>
  <c r="BF209" i="9"/>
  <c r="T209" i="9"/>
  <c r="R209" i="9"/>
  <c r="P209" i="9"/>
  <c r="BK209" i="9"/>
  <c r="J209" i="9"/>
  <c r="BE209" i="9"/>
  <c r="BI203" i="9"/>
  <c r="BH203" i="9"/>
  <c r="BG203" i="9"/>
  <c r="BF203" i="9"/>
  <c r="T203" i="9"/>
  <c r="R203" i="9"/>
  <c r="P203" i="9"/>
  <c r="BK203" i="9"/>
  <c r="J203" i="9"/>
  <c r="BE203" i="9"/>
  <c r="BI202" i="9"/>
  <c r="BH202" i="9"/>
  <c r="BG202" i="9"/>
  <c r="BF202" i="9"/>
  <c r="T202" i="9"/>
  <c r="R202" i="9"/>
  <c r="P202" i="9"/>
  <c r="BK202" i="9"/>
  <c r="J202" i="9"/>
  <c r="BE202" i="9"/>
  <c r="BI197" i="9"/>
  <c r="BH197" i="9"/>
  <c r="BG197" i="9"/>
  <c r="BF197" i="9"/>
  <c r="T197" i="9"/>
  <c r="R197" i="9"/>
  <c r="P197" i="9"/>
  <c r="BK197" i="9"/>
  <c r="J197" i="9"/>
  <c r="BE197" i="9"/>
  <c r="BI191" i="9"/>
  <c r="BH191" i="9"/>
  <c r="BG191" i="9"/>
  <c r="BF191" i="9"/>
  <c r="T191" i="9"/>
  <c r="R191" i="9"/>
  <c r="P191" i="9"/>
  <c r="BK191" i="9"/>
  <c r="J191" i="9"/>
  <c r="BE191" i="9"/>
  <c r="BI185" i="9"/>
  <c r="BH185" i="9"/>
  <c r="BG185" i="9"/>
  <c r="BF185" i="9"/>
  <c r="T185" i="9"/>
  <c r="R185" i="9"/>
  <c r="P185" i="9"/>
  <c r="BK185" i="9"/>
  <c r="J185" i="9"/>
  <c r="BE185" i="9"/>
  <c r="BI181" i="9"/>
  <c r="BH181" i="9"/>
  <c r="BG181" i="9"/>
  <c r="BF181" i="9"/>
  <c r="T181" i="9"/>
  <c r="R181" i="9"/>
  <c r="P181" i="9"/>
  <c r="BK181" i="9"/>
  <c r="J181" i="9"/>
  <c r="BE181" i="9"/>
  <c r="BI178" i="9"/>
  <c r="BH178" i="9"/>
  <c r="BG178" i="9"/>
  <c r="BF178" i="9"/>
  <c r="T178" i="9"/>
  <c r="R178" i="9"/>
  <c r="P178" i="9"/>
  <c r="BK178" i="9"/>
  <c r="J178" i="9"/>
  <c r="BE178" i="9"/>
  <c r="BI175" i="9"/>
  <c r="BH175" i="9"/>
  <c r="BG175" i="9"/>
  <c r="BF175" i="9"/>
  <c r="T175" i="9"/>
  <c r="R175" i="9"/>
  <c r="P175" i="9"/>
  <c r="BK175" i="9"/>
  <c r="J175" i="9"/>
  <c r="BE175" i="9"/>
  <c r="BI171" i="9"/>
  <c r="BH171" i="9"/>
  <c r="BG171" i="9"/>
  <c r="BF171" i="9"/>
  <c r="T171" i="9"/>
  <c r="R171" i="9"/>
  <c r="P171" i="9"/>
  <c r="BK171" i="9"/>
  <c r="J171" i="9"/>
  <c r="BE171" i="9"/>
  <c r="BI167" i="9"/>
  <c r="BH167" i="9"/>
  <c r="BG167" i="9"/>
  <c r="BF167" i="9"/>
  <c r="T167" i="9"/>
  <c r="R167" i="9"/>
  <c r="P167" i="9"/>
  <c r="BK167" i="9"/>
  <c r="J167" i="9"/>
  <c r="BE167" i="9"/>
  <c r="BI164" i="9"/>
  <c r="BH164" i="9"/>
  <c r="BG164" i="9"/>
  <c r="BF164" i="9"/>
  <c r="T164" i="9"/>
  <c r="R164" i="9"/>
  <c r="P164" i="9"/>
  <c r="BK164" i="9"/>
  <c r="J164" i="9"/>
  <c r="BE164" i="9"/>
  <c r="BI156" i="9"/>
  <c r="BH156" i="9"/>
  <c r="BG156" i="9"/>
  <c r="BF156" i="9"/>
  <c r="T156" i="9"/>
  <c r="R156" i="9"/>
  <c r="P156" i="9"/>
  <c r="BK156" i="9"/>
  <c r="J156" i="9"/>
  <c r="BE156" i="9"/>
  <c r="BI153" i="9"/>
  <c r="BH153" i="9"/>
  <c r="BG153" i="9"/>
  <c r="BF153" i="9"/>
  <c r="T153" i="9"/>
  <c r="R153" i="9"/>
  <c r="P153" i="9"/>
  <c r="BK153" i="9"/>
  <c r="J153" i="9"/>
  <c r="BE153" i="9"/>
  <c r="BI145" i="9"/>
  <c r="BH145" i="9"/>
  <c r="BG145" i="9"/>
  <c r="BF145" i="9"/>
  <c r="T145" i="9"/>
  <c r="R145" i="9"/>
  <c r="P145" i="9"/>
  <c r="BK145" i="9"/>
  <c r="J145" i="9"/>
  <c r="BE145" i="9"/>
  <c r="BI140" i="9"/>
  <c r="BH140" i="9"/>
  <c r="BG140" i="9"/>
  <c r="BF140" i="9"/>
  <c r="T140" i="9"/>
  <c r="R140" i="9"/>
  <c r="P140" i="9"/>
  <c r="BK140" i="9"/>
  <c r="J140" i="9"/>
  <c r="BE140" i="9"/>
  <c r="BI138" i="9"/>
  <c r="BH138" i="9"/>
  <c r="BG138" i="9"/>
  <c r="BF138" i="9"/>
  <c r="T138" i="9"/>
  <c r="R138" i="9"/>
  <c r="P138" i="9"/>
  <c r="BK138" i="9"/>
  <c r="J138" i="9"/>
  <c r="BE138" i="9"/>
  <c r="BI134" i="9"/>
  <c r="BH134" i="9"/>
  <c r="BG134" i="9"/>
  <c r="BF134" i="9"/>
  <c r="T134" i="9"/>
  <c r="R134" i="9"/>
  <c r="P134" i="9"/>
  <c r="BK134" i="9"/>
  <c r="J134" i="9"/>
  <c r="BE134" i="9"/>
  <c r="BI131" i="9"/>
  <c r="BH131" i="9"/>
  <c r="BG131" i="9"/>
  <c r="BF131" i="9"/>
  <c r="T131" i="9"/>
  <c r="R131" i="9"/>
  <c r="P131" i="9"/>
  <c r="BK131" i="9"/>
  <c r="J131" i="9"/>
  <c r="BE131" i="9"/>
  <c r="BI128" i="9"/>
  <c r="BH128" i="9"/>
  <c r="BG128" i="9"/>
  <c r="BF128" i="9"/>
  <c r="T128" i="9"/>
  <c r="R128" i="9"/>
  <c r="P128" i="9"/>
  <c r="BK128" i="9"/>
  <c r="J128" i="9"/>
  <c r="BE128" i="9"/>
  <c r="BI125" i="9"/>
  <c r="BH125" i="9"/>
  <c r="BG125" i="9"/>
  <c r="BF125" i="9"/>
  <c r="T125" i="9"/>
  <c r="R125" i="9"/>
  <c r="P125" i="9"/>
  <c r="BK125" i="9"/>
  <c r="J125" i="9"/>
  <c r="BE125" i="9"/>
  <c r="BI120" i="9"/>
  <c r="BH120" i="9"/>
  <c r="BG120" i="9"/>
  <c r="BF120" i="9"/>
  <c r="T120" i="9"/>
  <c r="R120" i="9"/>
  <c r="P120" i="9"/>
  <c r="BK120" i="9"/>
  <c r="J120" i="9"/>
  <c r="BE120" i="9"/>
  <c r="BI115" i="9"/>
  <c r="BH115" i="9"/>
  <c r="BG115" i="9"/>
  <c r="BF115" i="9"/>
  <c r="T115" i="9"/>
  <c r="R115" i="9"/>
  <c r="P115" i="9"/>
  <c r="BK115" i="9"/>
  <c r="J115" i="9"/>
  <c r="BE115" i="9"/>
  <c r="BI110" i="9"/>
  <c r="BH110" i="9"/>
  <c r="BG110" i="9"/>
  <c r="BF110" i="9"/>
  <c r="T110" i="9"/>
  <c r="R110" i="9"/>
  <c r="R103" i="9" s="1"/>
  <c r="R102" i="9" s="1"/>
  <c r="R101" i="9" s="1"/>
  <c r="P110" i="9"/>
  <c r="BK110" i="9"/>
  <c r="J110" i="9"/>
  <c r="BE110" i="9"/>
  <c r="J37" i="9" s="1"/>
  <c r="AV66" i="1" s="1"/>
  <c r="BI104" i="9"/>
  <c r="F41" i="9"/>
  <c r="BD66" i="1" s="1"/>
  <c r="BD65" i="1" s="1"/>
  <c r="BH104" i="9"/>
  <c r="BG104" i="9"/>
  <c r="F39" i="9"/>
  <c r="BB66" i="1" s="1"/>
  <c r="BF104" i="9"/>
  <c r="T104" i="9"/>
  <c r="T103" i="9"/>
  <c r="R104" i="9"/>
  <c r="P104" i="9"/>
  <c r="P103" i="9"/>
  <c r="BK104" i="9"/>
  <c r="J104" i="9"/>
  <c r="BE104" i="9" s="1"/>
  <c r="J98" i="9"/>
  <c r="J97" i="9"/>
  <c r="F97" i="9"/>
  <c r="F95" i="9"/>
  <c r="E93" i="9"/>
  <c r="J63" i="9"/>
  <c r="J62" i="9"/>
  <c r="F62" i="9"/>
  <c r="F60" i="9"/>
  <c r="E58" i="9"/>
  <c r="J22" i="9"/>
  <c r="E22" i="9"/>
  <c r="F98" i="9" s="1"/>
  <c r="F63" i="9"/>
  <c r="J21" i="9"/>
  <c r="J16" i="9"/>
  <c r="J95" i="9" s="1"/>
  <c r="J60" i="9"/>
  <c r="E7" i="9"/>
  <c r="E87" i="9"/>
  <c r="E52" i="9"/>
  <c r="J41" i="8"/>
  <c r="J40" i="8"/>
  <c r="AY63" i="1"/>
  <c r="J39" i="8"/>
  <c r="AX63" i="1"/>
  <c r="BI96" i="8"/>
  <c r="F41" i="8"/>
  <c r="BD63" i="1" s="1"/>
  <c r="BH96" i="8"/>
  <c r="F40" i="8" s="1"/>
  <c r="BC63" i="1" s="1"/>
  <c r="BG96" i="8"/>
  <c r="F39" i="8"/>
  <c r="BB63" i="1" s="1"/>
  <c r="BF96" i="8"/>
  <c r="F38" i="8" s="1"/>
  <c r="BA63" i="1" s="1"/>
  <c r="T96" i="8"/>
  <c r="T95" i="8"/>
  <c r="T94" i="8" s="1"/>
  <c r="T93" i="8" s="1"/>
  <c r="R96" i="8"/>
  <c r="R95" i="8"/>
  <c r="R94" i="8" s="1"/>
  <c r="R93" i="8" s="1"/>
  <c r="P96" i="8"/>
  <c r="P95" i="8"/>
  <c r="P94" i="8" s="1"/>
  <c r="P93" i="8" s="1"/>
  <c r="AU63" i="1" s="1"/>
  <c r="BK96" i="8"/>
  <c r="BK95" i="8" s="1"/>
  <c r="J96" i="8"/>
  <c r="BE96" i="8" s="1"/>
  <c r="F37" i="8" s="1"/>
  <c r="AZ63" i="1" s="1"/>
  <c r="J37" i="8"/>
  <c r="AV63" i="1" s="1"/>
  <c r="J90" i="8"/>
  <c r="J89" i="8"/>
  <c r="F89" i="8"/>
  <c r="F87" i="8"/>
  <c r="E85" i="8"/>
  <c r="J63" i="8"/>
  <c r="J62" i="8"/>
  <c r="F62" i="8"/>
  <c r="F60" i="8"/>
  <c r="E58" i="8"/>
  <c r="J22" i="8"/>
  <c r="E22" i="8"/>
  <c r="F90" i="8" s="1"/>
  <c r="F63" i="8"/>
  <c r="J21" i="8"/>
  <c r="J16" i="8"/>
  <c r="J87" i="8" s="1"/>
  <c r="J60" i="8"/>
  <c r="E7" i="8"/>
  <c r="E79" i="8"/>
  <c r="E52" i="8"/>
  <c r="J41" i="7"/>
  <c r="J40" i="7"/>
  <c r="AY62" i="1"/>
  <c r="J39" i="7"/>
  <c r="AX62" i="1"/>
  <c r="BI96" i="7"/>
  <c r="F41" i="7"/>
  <c r="BD62" i="1" s="1"/>
  <c r="BH96" i="7"/>
  <c r="F40" i="7" s="1"/>
  <c r="BC62" i="1" s="1"/>
  <c r="BG96" i="7"/>
  <c r="F39" i="7"/>
  <c r="BB62" i="1" s="1"/>
  <c r="BF96" i="7"/>
  <c r="F38" i="7" s="1"/>
  <c r="BA62" i="1" s="1"/>
  <c r="T96" i="7"/>
  <c r="T95" i="7"/>
  <c r="T94" i="7" s="1"/>
  <c r="T93" i="7" s="1"/>
  <c r="R96" i="7"/>
  <c r="R95" i="7"/>
  <c r="R94" i="7" s="1"/>
  <c r="R93" i="7" s="1"/>
  <c r="P96" i="7"/>
  <c r="P95" i="7"/>
  <c r="P94" i="7" s="1"/>
  <c r="P93" i="7" s="1"/>
  <c r="AU62" i="1" s="1"/>
  <c r="BK96" i="7"/>
  <c r="BK95" i="7" s="1"/>
  <c r="J96" i="7"/>
  <c r="BE96" i="7" s="1"/>
  <c r="F37" i="7" s="1"/>
  <c r="AZ62" i="1" s="1"/>
  <c r="J37" i="7"/>
  <c r="AV62" i="1" s="1"/>
  <c r="J90" i="7"/>
  <c r="J89" i="7"/>
  <c r="F89" i="7"/>
  <c r="F87" i="7"/>
  <c r="E85" i="7"/>
  <c r="J63" i="7"/>
  <c r="J62" i="7"/>
  <c r="F62" i="7"/>
  <c r="F60" i="7"/>
  <c r="E58" i="7"/>
  <c r="J22" i="7"/>
  <c r="E22" i="7"/>
  <c r="F90" i="7" s="1"/>
  <c r="F63" i="7"/>
  <c r="J21" i="7"/>
  <c r="J16" i="7"/>
  <c r="J87" i="7" s="1"/>
  <c r="J60" i="7"/>
  <c r="E7" i="7"/>
  <c r="E79" i="7"/>
  <c r="E52" i="7"/>
  <c r="J41" i="6"/>
  <c r="J40" i="6"/>
  <c r="AY61" i="1"/>
  <c r="J39" i="6"/>
  <c r="AX61" i="1"/>
  <c r="BI104" i="6"/>
  <c r="BH104" i="6"/>
  <c r="BG104" i="6"/>
  <c r="BF104" i="6"/>
  <c r="T104" i="6"/>
  <c r="R104" i="6"/>
  <c r="P104" i="6"/>
  <c r="BK104" i="6"/>
  <c r="J104" i="6"/>
  <c r="BE104" i="6"/>
  <c r="BI96" i="6"/>
  <c r="F41" i="6"/>
  <c r="BD61" i="1" s="1"/>
  <c r="BH96" i="6"/>
  <c r="F40" i="6" s="1"/>
  <c r="BC61" i="1"/>
  <c r="BG96" i="6"/>
  <c r="F39" i="6"/>
  <c r="BB61" i="1" s="1"/>
  <c r="BF96" i="6"/>
  <c r="T96" i="6"/>
  <c r="T95" i="6"/>
  <c r="T94" i="6" s="1"/>
  <c r="T93" i="6" s="1"/>
  <c r="R96" i="6"/>
  <c r="R95" i="6"/>
  <c r="R94" i="6" s="1"/>
  <c r="R93" i="6"/>
  <c r="P96" i="6"/>
  <c r="P95" i="6"/>
  <c r="P94" i="6" s="1"/>
  <c r="P93" i="6"/>
  <c r="AU61" i="1" s="1"/>
  <c r="BK96" i="6"/>
  <c r="BK95" i="6" s="1"/>
  <c r="BK94" i="6" s="1"/>
  <c r="J96" i="6"/>
  <c r="BE96" i="6" s="1"/>
  <c r="J37" i="6" s="1"/>
  <c r="AV61" i="1" s="1"/>
  <c r="F37" i="6"/>
  <c r="AZ61" i="1" s="1"/>
  <c r="J90" i="6"/>
  <c r="J89" i="6"/>
  <c r="F89" i="6"/>
  <c r="F87" i="6"/>
  <c r="E85" i="6"/>
  <c r="J63" i="6"/>
  <c r="J62" i="6"/>
  <c r="F62" i="6"/>
  <c r="F60" i="6"/>
  <c r="E58" i="6"/>
  <c r="J22" i="6"/>
  <c r="E22" i="6"/>
  <c r="J21" i="6"/>
  <c r="J16" i="6"/>
  <c r="E7" i="6"/>
  <c r="E52" i="6" s="1"/>
  <c r="E79" i="6"/>
  <c r="J41" i="5"/>
  <c r="J40" i="5"/>
  <c r="AY60" i="1"/>
  <c r="J39" i="5"/>
  <c r="AX60" i="1"/>
  <c r="BI226" i="5"/>
  <c r="BH226" i="5"/>
  <c r="BG226" i="5"/>
  <c r="BF226" i="5"/>
  <c r="T226" i="5"/>
  <c r="T225" i="5"/>
  <c r="R226" i="5"/>
  <c r="R225" i="5"/>
  <c r="P226" i="5"/>
  <c r="P225" i="5"/>
  <c r="BK226" i="5"/>
  <c r="BK225" i="5"/>
  <c r="J225" i="5" s="1"/>
  <c r="J74" i="5" s="1"/>
  <c r="J226" i="5"/>
  <c r="BE226" i="5" s="1"/>
  <c r="BI222" i="5"/>
  <c r="BH222" i="5"/>
  <c r="BG222" i="5"/>
  <c r="BF222" i="5"/>
  <c r="T222" i="5"/>
  <c r="R222" i="5"/>
  <c r="P222" i="5"/>
  <c r="BK222" i="5"/>
  <c r="J222" i="5"/>
  <c r="BE222" i="5"/>
  <c r="BI221" i="5"/>
  <c r="BH221" i="5"/>
  <c r="BG221" i="5"/>
  <c r="BF221" i="5"/>
  <c r="T221" i="5"/>
  <c r="R221" i="5"/>
  <c r="P221" i="5"/>
  <c r="BK221" i="5"/>
  <c r="J221" i="5"/>
  <c r="BE221" i="5"/>
  <c r="BI218" i="5"/>
  <c r="BH218" i="5"/>
  <c r="BG218" i="5"/>
  <c r="BF218" i="5"/>
  <c r="T218" i="5"/>
  <c r="R218" i="5"/>
  <c r="R213" i="5" s="1"/>
  <c r="P218" i="5"/>
  <c r="BK218" i="5"/>
  <c r="J218" i="5"/>
  <c r="BE218" i="5"/>
  <c r="BI217" i="5"/>
  <c r="BH217" i="5"/>
  <c r="BG217" i="5"/>
  <c r="BF217" i="5"/>
  <c r="T217" i="5"/>
  <c r="R217" i="5"/>
  <c r="P217" i="5"/>
  <c r="BK217" i="5"/>
  <c r="BK213" i="5" s="1"/>
  <c r="J213" i="5" s="1"/>
  <c r="J73" i="5" s="1"/>
  <c r="J217" i="5"/>
  <c r="BE217" i="5"/>
  <c r="BI214" i="5"/>
  <c r="BH214" i="5"/>
  <c r="BG214" i="5"/>
  <c r="BF214" i="5"/>
  <c r="T214" i="5"/>
  <c r="T213" i="5"/>
  <c r="R214" i="5"/>
  <c r="P214" i="5"/>
  <c r="P213" i="5"/>
  <c r="BK214" i="5"/>
  <c r="J214" i="5"/>
  <c r="BE214" i="5" s="1"/>
  <c r="BI212" i="5"/>
  <c r="BH212" i="5"/>
  <c r="BG212" i="5"/>
  <c r="BF212" i="5"/>
  <c r="T212" i="5"/>
  <c r="R212" i="5"/>
  <c r="P212" i="5"/>
  <c r="BK212" i="5"/>
  <c r="J212" i="5"/>
  <c r="BE212" i="5"/>
  <c r="BI208" i="5"/>
  <c r="BH208" i="5"/>
  <c r="BG208" i="5"/>
  <c r="BF208" i="5"/>
  <c r="T208" i="5"/>
  <c r="R208" i="5"/>
  <c r="P208" i="5"/>
  <c r="BK208" i="5"/>
  <c r="J208" i="5"/>
  <c r="BE208" i="5"/>
  <c r="BI204" i="5"/>
  <c r="BH204" i="5"/>
  <c r="BG204" i="5"/>
  <c r="BF204" i="5"/>
  <c r="T204" i="5"/>
  <c r="R204" i="5"/>
  <c r="P204" i="5"/>
  <c r="BK204" i="5"/>
  <c r="J204" i="5"/>
  <c r="BE204" i="5"/>
  <c r="BI200" i="5"/>
  <c r="BH200" i="5"/>
  <c r="BG200" i="5"/>
  <c r="BF200" i="5"/>
  <c r="T200" i="5"/>
  <c r="R200" i="5"/>
  <c r="P200" i="5"/>
  <c r="BK200" i="5"/>
  <c r="J200" i="5"/>
  <c r="BE200" i="5"/>
  <c r="BI196" i="5"/>
  <c r="BH196" i="5"/>
  <c r="BG196" i="5"/>
  <c r="BF196" i="5"/>
  <c r="T196" i="5"/>
  <c r="R196" i="5"/>
  <c r="P196" i="5"/>
  <c r="BK196" i="5"/>
  <c r="J196" i="5"/>
  <c r="BE196" i="5"/>
  <c r="BI192" i="5"/>
  <c r="BH192" i="5"/>
  <c r="BG192" i="5"/>
  <c r="BF192" i="5"/>
  <c r="T192" i="5"/>
  <c r="R192" i="5"/>
  <c r="P192" i="5"/>
  <c r="BK192" i="5"/>
  <c r="J192" i="5"/>
  <c r="BE192" i="5"/>
  <c r="BI188" i="5"/>
  <c r="BH188" i="5"/>
  <c r="BG188" i="5"/>
  <c r="BF188" i="5"/>
  <c r="T188" i="5"/>
  <c r="R188" i="5"/>
  <c r="P188" i="5"/>
  <c r="BK188" i="5"/>
  <c r="J188" i="5"/>
  <c r="BE188" i="5"/>
  <c r="BI181" i="5"/>
  <c r="BH181" i="5"/>
  <c r="BG181" i="5"/>
  <c r="BF181" i="5"/>
  <c r="T181" i="5"/>
  <c r="R181" i="5"/>
  <c r="P181" i="5"/>
  <c r="BK181" i="5"/>
  <c r="J181" i="5"/>
  <c r="BE181" i="5"/>
  <c r="BI174" i="5"/>
  <c r="BH174" i="5"/>
  <c r="BG174" i="5"/>
  <c r="BF174" i="5"/>
  <c r="T174" i="5"/>
  <c r="R174" i="5"/>
  <c r="R162" i="5" s="1"/>
  <c r="P174" i="5"/>
  <c r="BK174" i="5"/>
  <c r="J174" i="5"/>
  <c r="BE174" i="5"/>
  <c r="BI170" i="5"/>
  <c r="BH170" i="5"/>
  <c r="BG170" i="5"/>
  <c r="BF170" i="5"/>
  <c r="T170" i="5"/>
  <c r="R170" i="5"/>
  <c r="P170" i="5"/>
  <c r="BK170" i="5"/>
  <c r="BK162" i="5" s="1"/>
  <c r="J162" i="5" s="1"/>
  <c r="J72" i="5" s="1"/>
  <c r="J170" i="5"/>
  <c r="BE170" i="5"/>
  <c r="BI163" i="5"/>
  <c r="BH163" i="5"/>
  <c r="BG163" i="5"/>
  <c r="BF163" i="5"/>
  <c r="T163" i="5"/>
  <c r="T162" i="5"/>
  <c r="R163" i="5"/>
  <c r="P163" i="5"/>
  <c r="P162" i="5"/>
  <c r="BK163" i="5"/>
  <c r="J163" i="5"/>
  <c r="BE163" i="5" s="1"/>
  <c r="BI155" i="5"/>
  <c r="BH155" i="5"/>
  <c r="BG155" i="5"/>
  <c r="BF155" i="5"/>
  <c r="T155" i="5"/>
  <c r="T154" i="5"/>
  <c r="R155" i="5"/>
  <c r="R154" i="5"/>
  <c r="P155" i="5"/>
  <c r="P154" i="5"/>
  <c r="BK155" i="5"/>
  <c r="BK154" i="5"/>
  <c r="J154" i="5" s="1"/>
  <c r="J71" i="5" s="1"/>
  <c r="J155" i="5"/>
  <c r="BE155" i="5" s="1"/>
  <c r="BI152" i="5"/>
  <c r="BH152" i="5"/>
  <c r="BG152" i="5"/>
  <c r="BF152" i="5"/>
  <c r="T152" i="5"/>
  <c r="R152" i="5"/>
  <c r="P152" i="5"/>
  <c r="BK152" i="5"/>
  <c r="J152" i="5"/>
  <c r="BE152" i="5"/>
  <c r="BI149" i="5"/>
  <c r="BH149" i="5"/>
  <c r="BG149" i="5"/>
  <c r="BF149" i="5"/>
  <c r="T149" i="5"/>
  <c r="T148" i="5"/>
  <c r="R149" i="5"/>
  <c r="R148" i="5"/>
  <c r="P149" i="5"/>
  <c r="P148" i="5"/>
  <c r="BK149" i="5"/>
  <c r="BK148" i="5"/>
  <c r="J148" i="5" s="1"/>
  <c r="J70" i="5" s="1"/>
  <c r="J149" i="5"/>
  <c r="BE149" i="5" s="1"/>
  <c r="BI145" i="5"/>
  <c r="BH145" i="5"/>
  <c r="BG145" i="5"/>
  <c r="BF145" i="5"/>
  <c r="T145" i="5"/>
  <c r="R145" i="5"/>
  <c r="P145" i="5"/>
  <c r="BK145" i="5"/>
  <c r="J145" i="5"/>
  <c r="BE145" i="5"/>
  <c r="BI143" i="5"/>
  <c r="BH143" i="5"/>
  <c r="BG143" i="5"/>
  <c r="BF143" i="5"/>
  <c r="T143" i="5"/>
  <c r="R143" i="5"/>
  <c r="P143" i="5"/>
  <c r="BK143" i="5"/>
  <c r="J143" i="5"/>
  <c r="BE143" i="5"/>
  <c r="BI141" i="5"/>
  <c r="BH141" i="5"/>
  <c r="BG141" i="5"/>
  <c r="BF141" i="5"/>
  <c r="T141" i="5"/>
  <c r="R141" i="5"/>
  <c r="P141" i="5"/>
  <c r="BK141" i="5"/>
  <c r="J141" i="5"/>
  <c r="BE141" i="5"/>
  <c r="BI136" i="5"/>
  <c r="BH136" i="5"/>
  <c r="BG136" i="5"/>
  <c r="BF136" i="5"/>
  <c r="T136" i="5"/>
  <c r="R136" i="5"/>
  <c r="P136" i="5"/>
  <c r="BK136" i="5"/>
  <c r="J136" i="5"/>
  <c r="BE136" i="5"/>
  <c r="BI132" i="5"/>
  <c r="BH132" i="5"/>
  <c r="BG132" i="5"/>
  <c r="BF132" i="5"/>
  <c r="T132" i="5"/>
  <c r="R132" i="5"/>
  <c r="P132" i="5"/>
  <c r="BK132" i="5"/>
  <c r="J132" i="5"/>
  <c r="BE132" i="5"/>
  <c r="BI129" i="5"/>
  <c r="BH129" i="5"/>
  <c r="BG129" i="5"/>
  <c r="BF129" i="5"/>
  <c r="T129" i="5"/>
  <c r="R129" i="5"/>
  <c r="P129" i="5"/>
  <c r="BK129" i="5"/>
  <c r="J129" i="5"/>
  <c r="BE129" i="5"/>
  <c r="BI123" i="5"/>
  <c r="BH123" i="5"/>
  <c r="BG123" i="5"/>
  <c r="BF123" i="5"/>
  <c r="T123" i="5"/>
  <c r="R123" i="5"/>
  <c r="P123" i="5"/>
  <c r="BK123" i="5"/>
  <c r="J123" i="5"/>
  <c r="BE123" i="5"/>
  <c r="BI117" i="5"/>
  <c r="BH117" i="5"/>
  <c r="BG117" i="5"/>
  <c r="BF117" i="5"/>
  <c r="T117" i="5"/>
  <c r="R117" i="5"/>
  <c r="P117" i="5"/>
  <c r="BK117" i="5"/>
  <c r="J117" i="5"/>
  <c r="BE117" i="5"/>
  <c r="BI114" i="5"/>
  <c r="BH114" i="5"/>
  <c r="BG114" i="5"/>
  <c r="BF114" i="5"/>
  <c r="T114" i="5"/>
  <c r="R114" i="5"/>
  <c r="P114" i="5"/>
  <c r="BK114" i="5"/>
  <c r="J114" i="5"/>
  <c r="BE114" i="5"/>
  <c r="BI109" i="5"/>
  <c r="BH109" i="5"/>
  <c r="BG109" i="5"/>
  <c r="BF109" i="5"/>
  <c r="T109" i="5"/>
  <c r="R109" i="5"/>
  <c r="R100" i="5" s="1"/>
  <c r="P109" i="5"/>
  <c r="BK109" i="5"/>
  <c r="J109" i="5"/>
  <c r="BE109" i="5"/>
  <c r="BI104" i="5"/>
  <c r="BH104" i="5"/>
  <c r="BG104" i="5"/>
  <c r="BF104" i="5"/>
  <c r="T104" i="5"/>
  <c r="R104" i="5"/>
  <c r="P104" i="5"/>
  <c r="BK104" i="5"/>
  <c r="J104" i="5"/>
  <c r="BE104" i="5"/>
  <c r="BI101" i="5"/>
  <c r="F41" i="5"/>
  <c r="BD60" i="1" s="1"/>
  <c r="BH101" i="5"/>
  <c r="BG101" i="5"/>
  <c r="F39" i="5"/>
  <c r="BB60" i="1" s="1"/>
  <c r="BF101" i="5"/>
  <c r="T101" i="5"/>
  <c r="T100" i="5"/>
  <c r="R101" i="5"/>
  <c r="P101" i="5"/>
  <c r="P100" i="5"/>
  <c r="BK101" i="5"/>
  <c r="BK100" i="5" s="1"/>
  <c r="J100" i="5" s="1"/>
  <c r="J69" i="5" s="1"/>
  <c r="J101" i="5"/>
  <c r="BE101" i="5" s="1"/>
  <c r="J37" i="5" s="1"/>
  <c r="AV60" i="1" s="1"/>
  <c r="J95" i="5"/>
  <c r="J94" i="5"/>
  <c r="F94" i="5"/>
  <c r="F92" i="5"/>
  <c r="E90" i="5"/>
  <c r="J63" i="5"/>
  <c r="J62" i="5"/>
  <c r="F62" i="5"/>
  <c r="F60" i="5"/>
  <c r="E58" i="5"/>
  <c r="J22" i="5"/>
  <c r="E22" i="5"/>
  <c r="J21" i="5"/>
  <c r="J16" i="5"/>
  <c r="E7" i="5"/>
  <c r="E52" i="5" s="1"/>
  <c r="E84" i="5"/>
  <c r="J41" i="4"/>
  <c r="J40" i="4"/>
  <c r="AY59" i="1"/>
  <c r="J39" i="4"/>
  <c r="AX59" i="1"/>
  <c r="BI96" i="4"/>
  <c r="F41" i="4"/>
  <c r="BD59" i="1" s="1"/>
  <c r="BH96" i="4"/>
  <c r="F40" i="4" s="1"/>
  <c r="BC59" i="1" s="1"/>
  <c r="BG96" i="4"/>
  <c r="F39" i="4"/>
  <c r="BB59" i="1" s="1"/>
  <c r="BF96" i="4"/>
  <c r="T96" i="4"/>
  <c r="T95" i="4"/>
  <c r="T94" i="4" s="1"/>
  <c r="T93" i="4" s="1"/>
  <c r="R96" i="4"/>
  <c r="R95" i="4"/>
  <c r="R94" i="4" s="1"/>
  <c r="R93" i="4"/>
  <c r="P96" i="4"/>
  <c r="P95" i="4"/>
  <c r="P94" i="4" s="1"/>
  <c r="P93" i="4"/>
  <c r="AU59" i="1" s="1"/>
  <c r="BK96" i="4"/>
  <c r="BK95" i="4" s="1"/>
  <c r="BK94" i="4" s="1"/>
  <c r="J96" i="4"/>
  <c r="BE96" i="4" s="1"/>
  <c r="J37" i="4" s="1"/>
  <c r="AV59" i="1" s="1"/>
  <c r="F37" i="4"/>
  <c r="AZ59" i="1" s="1"/>
  <c r="J90" i="4"/>
  <c r="J89" i="4"/>
  <c r="F89" i="4"/>
  <c r="F87" i="4"/>
  <c r="E85" i="4"/>
  <c r="J63" i="4"/>
  <c r="J62" i="4"/>
  <c r="F62" i="4"/>
  <c r="F60" i="4"/>
  <c r="E58" i="4"/>
  <c r="J22" i="4"/>
  <c r="E22" i="4"/>
  <c r="J21" i="4"/>
  <c r="J16" i="4"/>
  <c r="E7" i="4"/>
  <c r="E52" i="4" s="1"/>
  <c r="E79" i="4"/>
  <c r="J41" i="3"/>
  <c r="J40" i="3"/>
  <c r="AY58" i="1"/>
  <c r="J39" i="3"/>
  <c r="AX58" i="1"/>
  <c r="BI521" i="3"/>
  <c r="BH521" i="3"/>
  <c r="BG521" i="3"/>
  <c r="BF521" i="3"/>
  <c r="T521" i="3"/>
  <c r="R521" i="3"/>
  <c r="P521" i="3"/>
  <c r="BK521" i="3"/>
  <c r="J521" i="3"/>
  <c r="BE521" i="3"/>
  <c r="BI520" i="3"/>
  <c r="BH520" i="3"/>
  <c r="BG520" i="3"/>
  <c r="BF520" i="3"/>
  <c r="T520" i="3"/>
  <c r="T519" i="3"/>
  <c r="R520" i="3"/>
  <c r="R519" i="3"/>
  <c r="P520" i="3"/>
  <c r="P519" i="3"/>
  <c r="BK520" i="3"/>
  <c r="BK519" i="3"/>
  <c r="J519" i="3" s="1"/>
  <c r="J520" i="3"/>
  <c r="BE520" i="3" s="1"/>
  <c r="J78" i="3"/>
  <c r="BI518" i="3"/>
  <c r="BH518" i="3"/>
  <c r="BG518" i="3"/>
  <c r="BF518" i="3"/>
  <c r="T518" i="3"/>
  <c r="T517" i="3"/>
  <c r="R518" i="3"/>
  <c r="R517" i="3"/>
  <c r="P518" i="3"/>
  <c r="P517" i="3"/>
  <c r="BK518" i="3"/>
  <c r="BK517" i="3"/>
  <c r="J517" i="3" s="1"/>
  <c r="J77" i="3" s="1"/>
  <c r="J518" i="3"/>
  <c r="BE518" i="3" s="1"/>
  <c r="BI508" i="3"/>
  <c r="BH508" i="3"/>
  <c r="BG508" i="3"/>
  <c r="BF508" i="3"/>
  <c r="T508" i="3"/>
  <c r="T507" i="3"/>
  <c r="R508" i="3"/>
  <c r="R507" i="3"/>
  <c r="P508" i="3"/>
  <c r="P507" i="3"/>
  <c r="BK508" i="3"/>
  <c r="BK507" i="3"/>
  <c r="J507" i="3" s="1"/>
  <c r="J508" i="3"/>
  <c r="BE508" i="3" s="1"/>
  <c r="J76" i="3"/>
  <c r="BI505" i="3"/>
  <c r="BH505" i="3"/>
  <c r="BG505" i="3"/>
  <c r="BF505" i="3"/>
  <c r="T505" i="3"/>
  <c r="R505" i="3"/>
  <c r="P505" i="3"/>
  <c r="BK505" i="3"/>
  <c r="J505" i="3"/>
  <c r="BE505" i="3"/>
  <c r="BI499" i="3"/>
  <c r="BH499" i="3"/>
  <c r="BG499" i="3"/>
  <c r="BF499" i="3"/>
  <c r="T499" i="3"/>
  <c r="R499" i="3"/>
  <c r="P499" i="3"/>
  <c r="BK499" i="3"/>
  <c r="J499" i="3"/>
  <c r="BE499" i="3"/>
  <c r="BI492" i="3"/>
  <c r="BH492" i="3"/>
  <c r="BG492" i="3"/>
  <c r="BF492" i="3"/>
  <c r="T492" i="3"/>
  <c r="R492" i="3"/>
  <c r="P492" i="3"/>
  <c r="BK492" i="3"/>
  <c r="J492" i="3"/>
  <c r="BE492" i="3"/>
  <c r="BI485" i="3"/>
  <c r="BH485" i="3"/>
  <c r="BG485" i="3"/>
  <c r="BF485" i="3"/>
  <c r="T485" i="3"/>
  <c r="R485" i="3"/>
  <c r="R472" i="3" s="1"/>
  <c r="P485" i="3"/>
  <c r="BK485" i="3"/>
  <c r="J485" i="3"/>
  <c r="BE485" i="3"/>
  <c r="BI479" i="3"/>
  <c r="BH479" i="3"/>
  <c r="BG479" i="3"/>
  <c r="BF479" i="3"/>
  <c r="T479" i="3"/>
  <c r="R479" i="3"/>
  <c r="P479" i="3"/>
  <c r="BK479" i="3"/>
  <c r="BK472" i="3" s="1"/>
  <c r="J472" i="3" s="1"/>
  <c r="J75" i="3" s="1"/>
  <c r="J479" i="3"/>
  <c r="BE479" i="3"/>
  <c r="BI473" i="3"/>
  <c r="BH473" i="3"/>
  <c r="BG473" i="3"/>
  <c r="BF473" i="3"/>
  <c r="T473" i="3"/>
  <c r="T472" i="3"/>
  <c r="R473" i="3"/>
  <c r="P473" i="3"/>
  <c r="P472" i="3"/>
  <c r="BK473" i="3"/>
  <c r="J473" i="3"/>
  <c r="BE473" i="3" s="1"/>
  <c r="BI471" i="3"/>
  <c r="BH471" i="3"/>
  <c r="BG471" i="3"/>
  <c r="BF471" i="3"/>
  <c r="T471" i="3"/>
  <c r="R471" i="3"/>
  <c r="P471" i="3"/>
  <c r="BK471" i="3"/>
  <c r="J471" i="3"/>
  <c r="BE471" i="3"/>
  <c r="BI468" i="3"/>
  <c r="BH468" i="3"/>
  <c r="BG468" i="3"/>
  <c r="BF468" i="3"/>
  <c r="T468" i="3"/>
  <c r="R468" i="3"/>
  <c r="P468" i="3"/>
  <c r="BK468" i="3"/>
  <c r="J468" i="3"/>
  <c r="BE468" i="3"/>
  <c r="BI467" i="3"/>
  <c r="BH467" i="3"/>
  <c r="BG467" i="3"/>
  <c r="BF467" i="3"/>
  <c r="T467" i="3"/>
  <c r="R467" i="3"/>
  <c r="P467" i="3"/>
  <c r="BK467" i="3"/>
  <c r="J467" i="3"/>
  <c r="BE467" i="3"/>
  <c r="BI464" i="3"/>
  <c r="BH464" i="3"/>
  <c r="BG464" i="3"/>
  <c r="BF464" i="3"/>
  <c r="T464" i="3"/>
  <c r="R464" i="3"/>
  <c r="P464" i="3"/>
  <c r="BK464" i="3"/>
  <c r="J464" i="3"/>
  <c r="BE464" i="3"/>
  <c r="BI463" i="3"/>
  <c r="BH463" i="3"/>
  <c r="BG463" i="3"/>
  <c r="BF463" i="3"/>
  <c r="T463" i="3"/>
  <c r="R463" i="3"/>
  <c r="P463" i="3"/>
  <c r="BK463" i="3"/>
  <c r="J463" i="3"/>
  <c r="BE463" i="3"/>
  <c r="BI460" i="3"/>
  <c r="BH460" i="3"/>
  <c r="BG460" i="3"/>
  <c r="BF460" i="3"/>
  <c r="T460" i="3"/>
  <c r="R460" i="3"/>
  <c r="P460" i="3"/>
  <c r="BK460" i="3"/>
  <c r="J460" i="3"/>
  <c r="BE460" i="3"/>
  <c r="BI459" i="3"/>
  <c r="BH459" i="3"/>
  <c r="BG459" i="3"/>
  <c r="BF459" i="3"/>
  <c r="T459" i="3"/>
  <c r="R459" i="3"/>
  <c r="P459" i="3"/>
  <c r="BK459" i="3"/>
  <c r="J459" i="3"/>
  <c r="BE459" i="3"/>
  <c r="BI456" i="3"/>
  <c r="BH456" i="3"/>
  <c r="BG456" i="3"/>
  <c r="BF456" i="3"/>
  <c r="T456" i="3"/>
  <c r="R456" i="3"/>
  <c r="P456" i="3"/>
  <c r="BK456" i="3"/>
  <c r="J456" i="3"/>
  <c r="BE456" i="3"/>
  <c r="BI455" i="3"/>
  <c r="BH455" i="3"/>
  <c r="BG455" i="3"/>
  <c r="BF455" i="3"/>
  <c r="T455" i="3"/>
  <c r="R455" i="3"/>
  <c r="P455" i="3"/>
  <c r="BK455" i="3"/>
  <c r="J455" i="3"/>
  <c r="BE455" i="3"/>
  <c r="BI454" i="3"/>
  <c r="BH454" i="3"/>
  <c r="BG454" i="3"/>
  <c r="BF454" i="3"/>
  <c r="T454" i="3"/>
  <c r="R454" i="3"/>
  <c r="P454" i="3"/>
  <c r="BK454" i="3"/>
  <c r="J454" i="3"/>
  <c r="BE454" i="3"/>
  <c r="BI453" i="3"/>
  <c r="BH453" i="3"/>
  <c r="BG453" i="3"/>
  <c r="BF453" i="3"/>
  <c r="T453" i="3"/>
  <c r="R453" i="3"/>
  <c r="P453" i="3"/>
  <c r="BK453" i="3"/>
  <c r="J453" i="3"/>
  <c r="BE453" i="3"/>
  <c r="BI450" i="3"/>
  <c r="BH450" i="3"/>
  <c r="BG450" i="3"/>
  <c r="BF450" i="3"/>
  <c r="T450" i="3"/>
  <c r="R450" i="3"/>
  <c r="P450" i="3"/>
  <c r="BK450" i="3"/>
  <c r="J450" i="3"/>
  <c r="BE450" i="3"/>
  <c r="BI449" i="3"/>
  <c r="BH449" i="3"/>
  <c r="BG449" i="3"/>
  <c r="BF449" i="3"/>
  <c r="T449" i="3"/>
  <c r="R449" i="3"/>
  <c r="P449" i="3"/>
  <c r="BK449" i="3"/>
  <c r="J449" i="3"/>
  <c r="BE449" i="3"/>
  <c r="BI448" i="3"/>
  <c r="BH448" i="3"/>
  <c r="BG448" i="3"/>
  <c r="BF448" i="3"/>
  <c r="T448" i="3"/>
  <c r="R448" i="3"/>
  <c r="P448" i="3"/>
  <c r="BK448" i="3"/>
  <c r="J448" i="3"/>
  <c r="BE448" i="3"/>
  <c r="BI445" i="3"/>
  <c r="BH445" i="3"/>
  <c r="BG445" i="3"/>
  <c r="BF445" i="3"/>
  <c r="T445" i="3"/>
  <c r="R445" i="3"/>
  <c r="P445" i="3"/>
  <c r="BK445" i="3"/>
  <c r="J445" i="3"/>
  <c r="BE445" i="3"/>
  <c r="BI444" i="3"/>
  <c r="BH444" i="3"/>
  <c r="BG444" i="3"/>
  <c r="BF444" i="3"/>
  <c r="T444" i="3"/>
  <c r="R444" i="3"/>
  <c r="P444" i="3"/>
  <c r="BK444" i="3"/>
  <c r="J444" i="3"/>
  <c r="BE444" i="3"/>
  <c r="BI443" i="3"/>
  <c r="BH443" i="3"/>
  <c r="BG443" i="3"/>
  <c r="BF443" i="3"/>
  <c r="T443" i="3"/>
  <c r="R443" i="3"/>
  <c r="P443" i="3"/>
  <c r="BK443" i="3"/>
  <c r="J443" i="3"/>
  <c r="BE443" i="3"/>
  <c r="BI440" i="3"/>
  <c r="BH440" i="3"/>
  <c r="BG440" i="3"/>
  <c r="BF440" i="3"/>
  <c r="T440" i="3"/>
  <c r="R440" i="3"/>
  <c r="P440" i="3"/>
  <c r="BK440" i="3"/>
  <c r="J440" i="3"/>
  <c r="BE440" i="3"/>
  <c r="BI439" i="3"/>
  <c r="BH439" i="3"/>
  <c r="BG439" i="3"/>
  <c r="BF439" i="3"/>
  <c r="T439" i="3"/>
  <c r="R439" i="3"/>
  <c r="P439" i="3"/>
  <c r="BK439" i="3"/>
  <c r="J439" i="3"/>
  <c r="BE439" i="3"/>
  <c r="BI438" i="3"/>
  <c r="BH438" i="3"/>
  <c r="BG438" i="3"/>
  <c r="BF438" i="3"/>
  <c r="T438" i="3"/>
  <c r="R438" i="3"/>
  <c r="P438" i="3"/>
  <c r="BK438" i="3"/>
  <c r="J438" i="3"/>
  <c r="BE438" i="3"/>
  <c r="BI437" i="3"/>
  <c r="BH437" i="3"/>
  <c r="BG437" i="3"/>
  <c r="BF437" i="3"/>
  <c r="T437" i="3"/>
  <c r="R437" i="3"/>
  <c r="P437" i="3"/>
  <c r="BK437" i="3"/>
  <c r="J437" i="3"/>
  <c r="BE437" i="3"/>
  <c r="BI436" i="3"/>
  <c r="BH436" i="3"/>
  <c r="BG436" i="3"/>
  <c r="BF436" i="3"/>
  <c r="T436" i="3"/>
  <c r="R436" i="3"/>
  <c r="P436" i="3"/>
  <c r="BK436" i="3"/>
  <c r="J436" i="3"/>
  <c r="BE436" i="3"/>
  <c r="BI433" i="3"/>
  <c r="BH433" i="3"/>
  <c r="BG433" i="3"/>
  <c r="BF433" i="3"/>
  <c r="T433" i="3"/>
  <c r="R433" i="3"/>
  <c r="P433" i="3"/>
  <c r="BK433" i="3"/>
  <c r="J433" i="3"/>
  <c r="BE433" i="3"/>
  <c r="BI432" i="3"/>
  <c r="BH432" i="3"/>
  <c r="BG432" i="3"/>
  <c r="BF432" i="3"/>
  <c r="T432" i="3"/>
  <c r="R432" i="3"/>
  <c r="P432" i="3"/>
  <c r="BK432" i="3"/>
  <c r="J432" i="3"/>
  <c r="BE432" i="3"/>
  <c r="BI431" i="3"/>
  <c r="BH431" i="3"/>
  <c r="BG431" i="3"/>
  <c r="BF431" i="3"/>
  <c r="T431" i="3"/>
  <c r="R431" i="3"/>
  <c r="P431" i="3"/>
  <c r="BK431" i="3"/>
  <c r="J431" i="3"/>
  <c r="BE431" i="3"/>
  <c r="BI428" i="3"/>
  <c r="BH428" i="3"/>
  <c r="BG428" i="3"/>
  <c r="BF428" i="3"/>
  <c r="T428" i="3"/>
  <c r="R428" i="3"/>
  <c r="P428" i="3"/>
  <c r="BK428" i="3"/>
  <c r="J428" i="3"/>
  <c r="BE428" i="3"/>
  <c r="BI427" i="3"/>
  <c r="BH427" i="3"/>
  <c r="BG427" i="3"/>
  <c r="BF427" i="3"/>
  <c r="T427" i="3"/>
  <c r="R427" i="3"/>
  <c r="P427" i="3"/>
  <c r="BK427" i="3"/>
  <c r="J427" i="3"/>
  <c r="BE427" i="3"/>
  <c r="BI424" i="3"/>
  <c r="BH424" i="3"/>
  <c r="BG424" i="3"/>
  <c r="BF424" i="3"/>
  <c r="T424" i="3"/>
  <c r="R424" i="3"/>
  <c r="P424" i="3"/>
  <c r="BK424" i="3"/>
  <c r="J424" i="3"/>
  <c r="BE424" i="3"/>
  <c r="BI423" i="3"/>
  <c r="BH423" i="3"/>
  <c r="BG423" i="3"/>
  <c r="BF423" i="3"/>
  <c r="T423" i="3"/>
  <c r="R423" i="3"/>
  <c r="P423" i="3"/>
  <c r="BK423" i="3"/>
  <c r="J423" i="3"/>
  <c r="BE423" i="3"/>
  <c r="BI422" i="3"/>
  <c r="BH422" i="3"/>
  <c r="BG422" i="3"/>
  <c r="BF422" i="3"/>
  <c r="T422" i="3"/>
  <c r="R422" i="3"/>
  <c r="P422" i="3"/>
  <c r="BK422" i="3"/>
  <c r="J422" i="3"/>
  <c r="BE422" i="3"/>
  <c r="BI421" i="3"/>
  <c r="BH421" i="3"/>
  <c r="BG421" i="3"/>
  <c r="BF421" i="3"/>
  <c r="T421" i="3"/>
  <c r="R421" i="3"/>
  <c r="P421" i="3"/>
  <c r="BK421" i="3"/>
  <c r="J421" i="3"/>
  <c r="BE421" i="3"/>
  <c r="BI414" i="3"/>
  <c r="BH414" i="3"/>
  <c r="BG414" i="3"/>
  <c r="BF414" i="3"/>
  <c r="T414" i="3"/>
  <c r="R414" i="3"/>
  <c r="P414" i="3"/>
  <c r="BK414" i="3"/>
  <c r="J414" i="3"/>
  <c r="BE414" i="3"/>
  <c r="BI413" i="3"/>
  <c r="BH413" i="3"/>
  <c r="BG413" i="3"/>
  <c r="BF413" i="3"/>
  <c r="T413" i="3"/>
  <c r="R413" i="3"/>
  <c r="P413" i="3"/>
  <c r="BK413" i="3"/>
  <c r="J413" i="3"/>
  <c r="BE413" i="3"/>
  <c r="BI410" i="3"/>
  <c r="BH410" i="3"/>
  <c r="BG410" i="3"/>
  <c r="BF410" i="3"/>
  <c r="T410" i="3"/>
  <c r="R410" i="3"/>
  <c r="P410" i="3"/>
  <c r="BK410" i="3"/>
  <c r="J410" i="3"/>
  <c r="BE410" i="3"/>
  <c r="BI409" i="3"/>
  <c r="BH409" i="3"/>
  <c r="BG409" i="3"/>
  <c r="BF409" i="3"/>
  <c r="T409" i="3"/>
  <c r="R409" i="3"/>
  <c r="P409" i="3"/>
  <c r="BK409" i="3"/>
  <c r="J409" i="3"/>
  <c r="BE409" i="3"/>
  <c r="BI406" i="3"/>
  <c r="BH406" i="3"/>
  <c r="BG406" i="3"/>
  <c r="BF406" i="3"/>
  <c r="T406" i="3"/>
  <c r="R406" i="3"/>
  <c r="P406" i="3"/>
  <c r="BK406" i="3"/>
  <c r="J406" i="3"/>
  <c r="BE406" i="3"/>
  <c r="BI405" i="3"/>
  <c r="BH405" i="3"/>
  <c r="BG405" i="3"/>
  <c r="BF405" i="3"/>
  <c r="T405" i="3"/>
  <c r="R405" i="3"/>
  <c r="P405" i="3"/>
  <c r="BK405" i="3"/>
  <c r="J405" i="3"/>
  <c r="BE405" i="3"/>
  <c r="BI402" i="3"/>
  <c r="BH402" i="3"/>
  <c r="BG402" i="3"/>
  <c r="BF402" i="3"/>
  <c r="T402" i="3"/>
  <c r="R402" i="3"/>
  <c r="P402" i="3"/>
  <c r="BK402" i="3"/>
  <c r="J402" i="3"/>
  <c r="BE402" i="3"/>
  <c r="BI400" i="3"/>
  <c r="BH400" i="3"/>
  <c r="BG400" i="3"/>
  <c r="BF400" i="3"/>
  <c r="T400" i="3"/>
  <c r="R400" i="3"/>
  <c r="P400" i="3"/>
  <c r="BK400" i="3"/>
  <c r="J400" i="3"/>
  <c r="BE400" i="3"/>
  <c r="BI397" i="3"/>
  <c r="BH397" i="3"/>
  <c r="BG397" i="3"/>
  <c r="BF397" i="3"/>
  <c r="T397" i="3"/>
  <c r="R397" i="3"/>
  <c r="P397" i="3"/>
  <c r="BK397" i="3"/>
  <c r="J397" i="3"/>
  <c r="BE397" i="3"/>
  <c r="BI394" i="3"/>
  <c r="BH394" i="3"/>
  <c r="BG394" i="3"/>
  <c r="BF394" i="3"/>
  <c r="T394" i="3"/>
  <c r="R394" i="3"/>
  <c r="P394" i="3"/>
  <c r="BK394" i="3"/>
  <c r="J394" i="3"/>
  <c r="BE394" i="3"/>
  <c r="BI389" i="3"/>
  <c r="BH389" i="3"/>
  <c r="BG389" i="3"/>
  <c r="BF389" i="3"/>
  <c r="T389" i="3"/>
  <c r="R389" i="3"/>
  <c r="P389" i="3"/>
  <c r="BK389" i="3"/>
  <c r="J389" i="3"/>
  <c r="BE389" i="3"/>
  <c r="BI388" i="3"/>
  <c r="BH388" i="3"/>
  <c r="BG388" i="3"/>
  <c r="BF388" i="3"/>
  <c r="T388" i="3"/>
  <c r="R388" i="3"/>
  <c r="P388" i="3"/>
  <c r="BK388" i="3"/>
  <c r="J388" i="3"/>
  <c r="BE388" i="3"/>
  <c r="BI385" i="3"/>
  <c r="BH385" i="3"/>
  <c r="BG385" i="3"/>
  <c r="BF385" i="3"/>
  <c r="T385" i="3"/>
  <c r="R385" i="3"/>
  <c r="P385" i="3"/>
  <c r="BK385" i="3"/>
  <c r="J385" i="3"/>
  <c r="BE385" i="3"/>
  <c r="BI381" i="3"/>
  <c r="BH381" i="3"/>
  <c r="BG381" i="3"/>
  <c r="BF381" i="3"/>
  <c r="T381" i="3"/>
  <c r="R381" i="3"/>
  <c r="P381" i="3"/>
  <c r="BK381" i="3"/>
  <c r="J381" i="3"/>
  <c r="BE381" i="3"/>
  <c r="BI380" i="3"/>
  <c r="BH380" i="3"/>
  <c r="BG380" i="3"/>
  <c r="BF380" i="3"/>
  <c r="T380" i="3"/>
  <c r="R380" i="3"/>
  <c r="P380" i="3"/>
  <c r="BK380" i="3"/>
  <c r="J380" i="3"/>
  <c r="BE380" i="3"/>
  <c r="BI377" i="3"/>
  <c r="BH377" i="3"/>
  <c r="BG377" i="3"/>
  <c r="BF377" i="3"/>
  <c r="T377" i="3"/>
  <c r="R377" i="3"/>
  <c r="P377" i="3"/>
  <c r="BK377" i="3"/>
  <c r="J377" i="3"/>
  <c r="BE377" i="3"/>
  <c r="BI371" i="3"/>
  <c r="BH371" i="3"/>
  <c r="BG371" i="3"/>
  <c r="BF371" i="3"/>
  <c r="T371" i="3"/>
  <c r="R371" i="3"/>
  <c r="P371" i="3"/>
  <c r="BK371" i="3"/>
  <c r="J371" i="3"/>
  <c r="BE371" i="3"/>
  <c r="BI368" i="3"/>
  <c r="BH368" i="3"/>
  <c r="BG368" i="3"/>
  <c r="BF368" i="3"/>
  <c r="T368" i="3"/>
  <c r="R368" i="3"/>
  <c r="P368" i="3"/>
  <c r="BK368" i="3"/>
  <c r="J368" i="3"/>
  <c r="BE368" i="3"/>
  <c r="BI367" i="3"/>
  <c r="BH367" i="3"/>
  <c r="BG367" i="3"/>
  <c r="BF367" i="3"/>
  <c r="T367" i="3"/>
  <c r="R367" i="3"/>
  <c r="P367" i="3"/>
  <c r="BK367" i="3"/>
  <c r="J367" i="3"/>
  <c r="BE367" i="3"/>
  <c r="BI366" i="3"/>
  <c r="BH366" i="3"/>
  <c r="BG366" i="3"/>
  <c r="BF366" i="3"/>
  <c r="T366" i="3"/>
  <c r="R366" i="3"/>
  <c r="P366" i="3"/>
  <c r="BK366" i="3"/>
  <c r="J366" i="3"/>
  <c r="BE366" i="3"/>
  <c r="BI361" i="3"/>
  <c r="BH361" i="3"/>
  <c r="BG361" i="3"/>
  <c r="BF361" i="3"/>
  <c r="T361" i="3"/>
  <c r="R361" i="3"/>
  <c r="P361" i="3"/>
  <c r="BK361" i="3"/>
  <c r="J361" i="3"/>
  <c r="BE361" i="3"/>
  <c r="BI359" i="3"/>
  <c r="BH359" i="3"/>
  <c r="BG359" i="3"/>
  <c r="BF359" i="3"/>
  <c r="T359" i="3"/>
  <c r="R359" i="3"/>
  <c r="P359" i="3"/>
  <c r="BK359" i="3"/>
  <c r="J359" i="3"/>
  <c r="BE359" i="3"/>
  <c r="BI357" i="3"/>
  <c r="BH357" i="3"/>
  <c r="BG357" i="3"/>
  <c r="BF357" i="3"/>
  <c r="T357" i="3"/>
  <c r="R357" i="3"/>
  <c r="P357" i="3"/>
  <c r="BK357" i="3"/>
  <c r="J357" i="3"/>
  <c r="BE357" i="3"/>
  <c r="BI355" i="3"/>
  <c r="BH355" i="3"/>
  <c r="BG355" i="3"/>
  <c r="BF355" i="3"/>
  <c r="T355" i="3"/>
  <c r="R355" i="3"/>
  <c r="P355" i="3"/>
  <c r="BK355" i="3"/>
  <c r="J355" i="3"/>
  <c r="BE355" i="3"/>
  <c r="BI350" i="3"/>
  <c r="BH350" i="3"/>
  <c r="BG350" i="3"/>
  <c r="BF350" i="3"/>
  <c r="T350" i="3"/>
  <c r="R350" i="3"/>
  <c r="P350" i="3"/>
  <c r="BK350" i="3"/>
  <c r="J350" i="3"/>
  <c r="BE350" i="3"/>
  <c r="BI349" i="3"/>
  <c r="BH349" i="3"/>
  <c r="BG349" i="3"/>
  <c r="BF349" i="3"/>
  <c r="T349" i="3"/>
  <c r="R349" i="3"/>
  <c r="R342" i="3" s="1"/>
  <c r="P349" i="3"/>
  <c r="BK349" i="3"/>
  <c r="J349" i="3"/>
  <c r="BE349" i="3"/>
  <c r="BI346" i="3"/>
  <c r="BH346" i="3"/>
  <c r="BG346" i="3"/>
  <c r="BF346" i="3"/>
  <c r="T346" i="3"/>
  <c r="R346" i="3"/>
  <c r="P346" i="3"/>
  <c r="BK346" i="3"/>
  <c r="BK342" i="3" s="1"/>
  <c r="J342" i="3" s="1"/>
  <c r="J74" i="3" s="1"/>
  <c r="J346" i="3"/>
  <c r="BE346" i="3"/>
  <c r="BI343" i="3"/>
  <c r="BH343" i="3"/>
  <c r="BG343" i="3"/>
  <c r="BF343" i="3"/>
  <c r="T343" i="3"/>
  <c r="T342" i="3"/>
  <c r="R343" i="3"/>
  <c r="P343" i="3"/>
  <c r="P342" i="3"/>
  <c r="BK343" i="3"/>
  <c r="J343" i="3"/>
  <c r="BE343" i="3" s="1"/>
  <c r="BI338" i="3"/>
  <c r="BH338" i="3"/>
  <c r="BG338" i="3"/>
  <c r="BF338" i="3"/>
  <c r="T338" i="3"/>
  <c r="R338" i="3"/>
  <c r="P338" i="3"/>
  <c r="BK338" i="3"/>
  <c r="J338" i="3"/>
  <c r="BE338" i="3"/>
  <c r="BI331" i="3"/>
  <c r="BH331" i="3"/>
  <c r="BG331" i="3"/>
  <c r="BF331" i="3"/>
  <c r="T331" i="3"/>
  <c r="R331" i="3"/>
  <c r="P331" i="3"/>
  <c r="BK331" i="3"/>
  <c r="J331" i="3"/>
  <c r="BE331" i="3"/>
  <c r="BI324" i="3"/>
  <c r="BH324" i="3"/>
  <c r="BG324" i="3"/>
  <c r="BF324" i="3"/>
  <c r="T324" i="3"/>
  <c r="R324" i="3"/>
  <c r="P324" i="3"/>
  <c r="BK324" i="3"/>
  <c r="J324" i="3"/>
  <c r="BE324" i="3"/>
  <c r="BI318" i="3"/>
  <c r="BH318" i="3"/>
  <c r="BG318" i="3"/>
  <c r="BF318" i="3"/>
  <c r="T318" i="3"/>
  <c r="R318" i="3"/>
  <c r="P318" i="3"/>
  <c r="BK318" i="3"/>
  <c r="J318" i="3"/>
  <c r="BE318" i="3"/>
  <c r="BI314" i="3"/>
  <c r="BH314" i="3"/>
  <c r="BG314" i="3"/>
  <c r="BF314" i="3"/>
  <c r="T314" i="3"/>
  <c r="R314" i="3"/>
  <c r="P314" i="3"/>
  <c r="BK314" i="3"/>
  <c r="J314" i="3"/>
  <c r="BE314" i="3"/>
  <c r="BI310" i="3"/>
  <c r="BH310" i="3"/>
  <c r="BG310" i="3"/>
  <c r="BF310" i="3"/>
  <c r="T310" i="3"/>
  <c r="R310" i="3"/>
  <c r="P310" i="3"/>
  <c r="BK310" i="3"/>
  <c r="J310" i="3"/>
  <c r="BE310" i="3"/>
  <c r="BI304" i="3"/>
  <c r="BH304" i="3"/>
  <c r="BG304" i="3"/>
  <c r="BF304" i="3"/>
  <c r="T304" i="3"/>
  <c r="R304" i="3"/>
  <c r="P304" i="3"/>
  <c r="BK304" i="3"/>
  <c r="J304" i="3"/>
  <c r="BE304" i="3"/>
  <c r="BI300" i="3"/>
  <c r="BH300" i="3"/>
  <c r="BG300" i="3"/>
  <c r="BF300" i="3"/>
  <c r="T300" i="3"/>
  <c r="R300" i="3"/>
  <c r="P300" i="3"/>
  <c r="BK300" i="3"/>
  <c r="J300" i="3"/>
  <c r="BE300" i="3"/>
  <c r="BI295" i="3"/>
  <c r="BH295" i="3"/>
  <c r="BG295" i="3"/>
  <c r="BF295" i="3"/>
  <c r="T295" i="3"/>
  <c r="R295" i="3"/>
  <c r="P295" i="3"/>
  <c r="BK295" i="3"/>
  <c r="J295" i="3"/>
  <c r="BE295" i="3"/>
  <c r="BI290" i="3"/>
  <c r="BH290" i="3"/>
  <c r="BG290" i="3"/>
  <c r="BF290" i="3"/>
  <c r="T290" i="3"/>
  <c r="R290" i="3"/>
  <c r="R280" i="3" s="1"/>
  <c r="P290" i="3"/>
  <c r="BK290" i="3"/>
  <c r="J290" i="3"/>
  <c r="BE290" i="3"/>
  <c r="BI285" i="3"/>
  <c r="BH285" i="3"/>
  <c r="BG285" i="3"/>
  <c r="BF285" i="3"/>
  <c r="T285" i="3"/>
  <c r="R285" i="3"/>
  <c r="P285" i="3"/>
  <c r="BK285" i="3"/>
  <c r="BK280" i="3" s="1"/>
  <c r="J280" i="3" s="1"/>
  <c r="J73" i="3" s="1"/>
  <c r="J285" i="3"/>
  <c r="BE285" i="3"/>
  <c r="BI281" i="3"/>
  <c r="BH281" i="3"/>
  <c r="BG281" i="3"/>
  <c r="BF281" i="3"/>
  <c r="T281" i="3"/>
  <c r="T280" i="3"/>
  <c r="R281" i="3"/>
  <c r="P281" i="3"/>
  <c r="P280" i="3"/>
  <c r="BK281" i="3"/>
  <c r="J281" i="3"/>
  <c r="BE281" i="3" s="1"/>
  <c r="BI272" i="3"/>
  <c r="BH272" i="3"/>
  <c r="BG272" i="3"/>
  <c r="BF272" i="3"/>
  <c r="T272" i="3"/>
  <c r="R272" i="3"/>
  <c r="P272" i="3"/>
  <c r="BK272" i="3"/>
  <c r="J272" i="3"/>
  <c r="BE272" i="3"/>
  <c r="BI268" i="3"/>
  <c r="BH268" i="3"/>
  <c r="BG268" i="3"/>
  <c r="BF268" i="3"/>
  <c r="T268" i="3"/>
  <c r="R268" i="3"/>
  <c r="P268" i="3"/>
  <c r="BK268" i="3"/>
  <c r="J268" i="3"/>
  <c r="BE268" i="3"/>
  <c r="BI267" i="3"/>
  <c r="BH267" i="3"/>
  <c r="BG267" i="3"/>
  <c r="BF267" i="3"/>
  <c r="T267" i="3"/>
  <c r="R267" i="3"/>
  <c r="P267" i="3"/>
  <c r="BK267" i="3"/>
  <c r="J267" i="3"/>
  <c r="BE267" i="3"/>
  <c r="BI266" i="3"/>
  <c r="BH266" i="3"/>
  <c r="BG266" i="3"/>
  <c r="BF266" i="3"/>
  <c r="T266" i="3"/>
  <c r="R266" i="3"/>
  <c r="P266" i="3"/>
  <c r="BK266" i="3"/>
  <c r="J266" i="3"/>
  <c r="BE266" i="3"/>
  <c r="BI265" i="3"/>
  <c r="BH265" i="3"/>
  <c r="BG265" i="3"/>
  <c r="BF265" i="3"/>
  <c r="T265" i="3"/>
  <c r="R265" i="3"/>
  <c r="P265" i="3"/>
  <c r="BK265" i="3"/>
  <c r="J265" i="3"/>
  <c r="BE265" i="3"/>
  <c r="BI262" i="3"/>
  <c r="BH262" i="3"/>
  <c r="BG262" i="3"/>
  <c r="BF262" i="3"/>
  <c r="T262" i="3"/>
  <c r="R262" i="3"/>
  <c r="P262" i="3"/>
  <c r="BK262" i="3"/>
  <c r="J262" i="3"/>
  <c r="BE262" i="3"/>
  <c r="BI258" i="3"/>
  <c r="BH258" i="3"/>
  <c r="BG258" i="3"/>
  <c r="BF258" i="3"/>
  <c r="T258" i="3"/>
  <c r="T257" i="3"/>
  <c r="R258" i="3"/>
  <c r="R257" i="3"/>
  <c r="P258" i="3"/>
  <c r="P257" i="3"/>
  <c r="BK258" i="3"/>
  <c r="BK257" i="3"/>
  <c r="J257" i="3" s="1"/>
  <c r="J72" i="3" s="1"/>
  <c r="J258" i="3"/>
  <c r="BE258" i="3" s="1"/>
  <c r="BI256" i="3"/>
  <c r="BH256" i="3"/>
  <c r="BG256" i="3"/>
  <c r="BF256" i="3"/>
  <c r="T256" i="3"/>
  <c r="R256" i="3"/>
  <c r="P256" i="3"/>
  <c r="BK256" i="3"/>
  <c r="J256" i="3"/>
  <c r="BE256" i="3"/>
  <c r="BI253" i="3"/>
  <c r="BH253" i="3"/>
  <c r="BG253" i="3"/>
  <c r="BF253" i="3"/>
  <c r="T253" i="3"/>
  <c r="T252" i="3"/>
  <c r="R253" i="3"/>
  <c r="R252" i="3"/>
  <c r="P253" i="3"/>
  <c r="P252" i="3"/>
  <c r="BK253" i="3"/>
  <c r="BK252" i="3"/>
  <c r="J252" i="3" s="1"/>
  <c r="J71" i="3" s="1"/>
  <c r="J253" i="3"/>
  <c r="BE253" i="3" s="1"/>
  <c r="BI251" i="3"/>
  <c r="BH251" i="3"/>
  <c r="BG251" i="3"/>
  <c r="BF251" i="3"/>
  <c r="T251" i="3"/>
  <c r="R251" i="3"/>
  <c r="P251" i="3"/>
  <c r="BK251" i="3"/>
  <c r="J251" i="3"/>
  <c r="BE251" i="3"/>
  <c r="BI248" i="3"/>
  <c r="BH248" i="3"/>
  <c r="BG248" i="3"/>
  <c r="BF248" i="3"/>
  <c r="T248" i="3"/>
  <c r="T247" i="3"/>
  <c r="R248" i="3"/>
  <c r="R247" i="3"/>
  <c r="P248" i="3"/>
  <c r="P247" i="3"/>
  <c r="BK248" i="3"/>
  <c r="BK247" i="3"/>
  <c r="J247" i="3" s="1"/>
  <c r="J70" i="3" s="1"/>
  <c r="J248" i="3"/>
  <c r="BE248" i="3" s="1"/>
  <c r="BI245" i="3"/>
  <c r="BH245" i="3"/>
  <c r="BG245" i="3"/>
  <c r="BF245" i="3"/>
  <c r="T245" i="3"/>
  <c r="R245" i="3"/>
  <c r="P245" i="3"/>
  <c r="BK245" i="3"/>
  <c r="J245" i="3"/>
  <c r="BE245" i="3"/>
  <c r="BI243" i="3"/>
  <c r="BH243" i="3"/>
  <c r="BG243" i="3"/>
  <c r="BF243" i="3"/>
  <c r="T243" i="3"/>
  <c r="R243" i="3"/>
  <c r="P243" i="3"/>
  <c r="BK243" i="3"/>
  <c r="J243" i="3"/>
  <c r="BE243" i="3"/>
  <c r="BI238" i="3"/>
  <c r="BH238" i="3"/>
  <c r="BG238" i="3"/>
  <c r="BF238" i="3"/>
  <c r="T238" i="3"/>
  <c r="R238" i="3"/>
  <c r="P238" i="3"/>
  <c r="BK238" i="3"/>
  <c r="J238" i="3"/>
  <c r="BE238" i="3"/>
  <c r="BI234" i="3"/>
  <c r="BH234" i="3"/>
  <c r="BG234" i="3"/>
  <c r="BF234" i="3"/>
  <c r="T234" i="3"/>
  <c r="R234" i="3"/>
  <c r="P234" i="3"/>
  <c r="BK234" i="3"/>
  <c r="J234" i="3"/>
  <c r="BE234" i="3"/>
  <c r="BI231" i="3"/>
  <c r="BH231" i="3"/>
  <c r="BG231" i="3"/>
  <c r="BF231" i="3"/>
  <c r="T231" i="3"/>
  <c r="R231" i="3"/>
  <c r="P231" i="3"/>
  <c r="BK231" i="3"/>
  <c r="J231" i="3"/>
  <c r="BE231" i="3"/>
  <c r="BI227" i="3"/>
  <c r="BH227" i="3"/>
  <c r="BG227" i="3"/>
  <c r="BF227" i="3"/>
  <c r="T227" i="3"/>
  <c r="R227" i="3"/>
  <c r="P227" i="3"/>
  <c r="BK227" i="3"/>
  <c r="J227" i="3"/>
  <c r="BE227" i="3"/>
  <c r="BI226" i="3"/>
  <c r="BH226" i="3"/>
  <c r="BG226" i="3"/>
  <c r="BF226" i="3"/>
  <c r="T226" i="3"/>
  <c r="R226" i="3"/>
  <c r="P226" i="3"/>
  <c r="BK226" i="3"/>
  <c r="J226" i="3"/>
  <c r="BE226" i="3"/>
  <c r="BI223" i="3"/>
  <c r="BH223" i="3"/>
  <c r="BG223" i="3"/>
  <c r="BF223" i="3"/>
  <c r="T223" i="3"/>
  <c r="R223" i="3"/>
  <c r="P223" i="3"/>
  <c r="BK223" i="3"/>
  <c r="J223" i="3"/>
  <c r="BE223" i="3"/>
  <c r="BI217" i="3"/>
  <c r="BH217" i="3"/>
  <c r="BG217" i="3"/>
  <c r="BF217" i="3"/>
  <c r="T217" i="3"/>
  <c r="R217" i="3"/>
  <c r="P217" i="3"/>
  <c r="BK217" i="3"/>
  <c r="J217" i="3"/>
  <c r="BE217" i="3"/>
  <c r="BI211" i="3"/>
  <c r="BH211" i="3"/>
  <c r="BG211" i="3"/>
  <c r="BF211" i="3"/>
  <c r="T211" i="3"/>
  <c r="R211" i="3"/>
  <c r="P211" i="3"/>
  <c r="BK211" i="3"/>
  <c r="J211" i="3"/>
  <c r="BE211" i="3"/>
  <c r="BI205" i="3"/>
  <c r="BH205" i="3"/>
  <c r="BG205" i="3"/>
  <c r="BF205" i="3"/>
  <c r="T205" i="3"/>
  <c r="R205" i="3"/>
  <c r="P205" i="3"/>
  <c r="BK205" i="3"/>
  <c r="J205" i="3"/>
  <c r="BE205" i="3"/>
  <c r="BI201" i="3"/>
  <c r="BH201" i="3"/>
  <c r="BG201" i="3"/>
  <c r="BF201" i="3"/>
  <c r="T201" i="3"/>
  <c r="R201" i="3"/>
  <c r="P201" i="3"/>
  <c r="BK201" i="3"/>
  <c r="J201" i="3"/>
  <c r="BE201" i="3"/>
  <c r="BI198" i="3"/>
  <c r="BH198" i="3"/>
  <c r="BG198" i="3"/>
  <c r="BF198" i="3"/>
  <c r="T198" i="3"/>
  <c r="R198" i="3"/>
  <c r="P198" i="3"/>
  <c r="BK198" i="3"/>
  <c r="J198" i="3"/>
  <c r="BE198" i="3"/>
  <c r="BI194" i="3"/>
  <c r="BH194" i="3"/>
  <c r="BG194" i="3"/>
  <c r="BF194" i="3"/>
  <c r="T194" i="3"/>
  <c r="R194" i="3"/>
  <c r="P194" i="3"/>
  <c r="BK194" i="3"/>
  <c r="J194" i="3"/>
  <c r="BE194" i="3"/>
  <c r="BI193" i="3"/>
  <c r="BH193" i="3"/>
  <c r="BG193" i="3"/>
  <c r="BF193" i="3"/>
  <c r="T193" i="3"/>
  <c r="R193" i="3"/>
  <c r="P193" i="3"/>
  <c r="BK193" i="3"/>
  <c r="J193" i="3"/>
  <c r="BE193" i="3"/>
  <c r="BI190" i="3"/>
  <c r="BH190" i="3"/>
  <c r="BG190" i="3"/>
  <c r="BF190" i="3"/>
  <c r="T190" i="3"/>
  <c r="R190" i="3"/>
  <c r="P190" i="3"/>
  <c r="BK190" i="3"/>
  <c r="J190" i="3"/>
  <c r="BE190" i="3"/>
  <c r="BI187" i="3"/>
  <c r="BH187" i="3"/>
  <c r="BG187" i="3"/>
  <c r="BF187" i="3"/>
  <c r="T187" i="3"/>
  <c r="R187" i="3"/>
  <c r="P187" i="3"/>
  <c r="BK187" i="3"/>
  <c r="J187" i="3"/>
  <c r="BE187" i="3"/>
  <c r="BI179" i="3"/>
  <c r="BH179" i="3"/>
  <c r="BG179" i="3"/>
  <c r="BF179" i="3"/>
  <c r="T179" i="3"/>
  <c r="R179" i="3"/>
  <c r="P179" i="3"/>
  <c r="BK179" i="3"/>
  <c r="J179" i="3"/>
  <c r="BE179" i="3"/>
  <c r="BI176" i="3"/>
  <c r="BH176" i="3"/>
  <c r="BG176" i="3"/>
  <c r="BF176" i="3"/>
  <c r="T176" i="3"/>
  <c r="R176" i="3"/>
  <c r="P176" i="3"/>
  <c r="BK176" i="3"/>
  <c r="J176" i="3"/>
  <c r="BE176" i="3"/>
  <c r="BI168" i="3"/>
  <c r="BH168" i="3"/>
  <c r="BG168" i="3"/>
  <c r="BF168" i="3"/>
  <c r="T168" i="3"/>
  <c r="R168" i="3"/>
  <c r="P168" i="3"/>
  <c r="BK168" i="3"/>
  <c r="J168" i="3"/>
  <c r="BE168" i="3"/>
  <c r="BI163" i="3"/>
  <c r="BH163" i="3"/>
  <c r="BG163" i="3"/>
  <c r="BF163" i="3"/>
  <c r="T163" i="3"/>
  <c r="R163" i="3"/>
  <c r="P163" i="3"/>
  <c r="BK163" i="3"/>
  <c r="J163" i="3"/>
  <c r="BE163" i="3"/>
  <c r="BI161" i="3"/>
  <c r="BH161" i="3"/>
  <c r="BG161" i="3"/>
  <c r="BF161" i="3"/>
  <c r="T161" i="3"/>
  <c r="R161" i="3"/>
  <c r="P161" i="3"/>
  <c r="BK161" i="3"/>
  <c r="J161" i="3"/>
  <c r="BE161" i="3"/>
  <c r="BI155" i="3"/>
  <c r="BH155" i="3"/>
  <c r="BG155" i="3"/>
  <c r="BF155" i="3"/>
  <c r="T155" i="3"/>
  <c r="R155" i="3"/>
  <c r="P155" i="3"/>
  <c r="BK155" i="3"/>
  <c r="J155" i="3"/>
  <c r="BE155" i="3"/>
  <c r="BI152" i="3"/>
  <c r="BH152" i="3"/>
  <c r="BG152" i="3"/>
  <c r="BF152" i="3"/>
  <c r="T152" i="3"/>
  <c r="R152" i="3"/>
  <c r="P152" i="3"/>
  <c r="BK152" i="3"/>
  <c r="J152" i="3"/>
  <c r="BE152" i="3"/>
  <c r="BI149" i="3"/>
  <c r="BH149" i="3"/>
  <c r="BG149" i="3"/>
  <c r="BF149" i="3"/>
  <c r="T149" i="3"/>
  <c r="R149" i="3"/>
  <c r="P149" i="3"/>
  <c r="BK149" i="3"/>
  <c r="J149" i="3"/>
  <c r="BE149" i="3"/>
  <c r="BI146" i="3"/>
  <c r="BH146" i="3"/>
  <c r="BG146" i="3"/>
  <c r="BF146" i="3"/>
  <c r="T146" i="3"/>
  <c r="R146" i="3"/>
  <c r="P146" i="3"/>
  <c r="BK146" i="3"/>
  <c r="J146" i="3"/>
  <c r="BE146" i="3"/>
  <c r="BI145" i="3"/>
  <c r="BH145" i="3"/>
  <c r="BG145" i="3"/>
  <c r="BF145" i="3"/>
  <c r="T145" i="3"/>
  <c r="R145" i="3"/>
  <c r="P145" i="3"/>
  <c r="BK145" i="3"/>
  <c r="J145" i="3"/>
  <c r="BE145" i="3"/>
  <c r="BI142" i="3"/>
  <c r="BH142" i="3"/>
  <c r="BG142" i="3"/>
  <c r="BF142" i="3"/>
  <c r="T142" i="3"/>
  <c r="R142" i="3"/>
  <c r="P142" i="3"/>
  <c r="BK142" i="3"/>
  <c r="J142" i="3"/>
  <c r="BE142" i="3"/>
  <c r="BI135" i="3"/>
  <c r="BH135" i="3"/>
  <c r="BG135" i="3"/>
  <c r="BF135" i="3"/>
  <c r="T135" i="3"/>
  <c r="R135" i="3"/>
  <c r="P135" i="3"/>
  <c r="BK135" i="3"/>
  <c r="J135" i="3"/>
  <c r="BE135" i="3"/>
  <c r="BI127" i="3"/>
  <c r="BH127" i="3"/>
  <c r="BG127" i="3"/>
  <c r="BF127" i="3"/>
  <c r="T127" i="3"/>
  <c r="R127" i="3"/>
  <c r="P127" i="3"/>
  <c r="BK127" i="3"/>
  <c r="J127" i="3"/>
  <c r="BE127" i="3"/>
  <c r="BI119" i="3"/>
  <c r="BH119" i="3"/>
  <c r="BG119" i="3"/>
  <c r="BF119" i="3"/>
  <c r="T119" i="3"/>
  <c r="R119" i="3"/>
  <c r="P119" i="3"/>
  <c r="BK119" i="3"/>
  <c r="J119" i="3"/>
  <c r="BE119" i="3"/>
  <c r="BI111" i="3"/>
  <c r="BH111" i="3"/>
  <c r="BG111" i="3"/>
  <c r="BF111" i="3"/>
  <c r="T111" i="3"/>
  <c r="R111" i="3"/>
  <c r="P111" i="3"/>
  <c r="BK111" i="3"/>
  <c r="J111" i="3"/>
  <c r="BE111" i="3"/>
  <c r="BI105" i="3"/>
  <c r="F41" i="3"/>
  <c r="BD58" i="1" s="1"/>
  <c r="BH105" i="3"/>
  <c r="BG105" i="3"/>
  <c r="F39" i="3"/>
  <c r="BB58" i="1" s="1"/>
  <c r="BF105" i="3"/>
  <c r="T105" i="3"/>
  <c r="T104" i="3"/>
  <c r="R105" i="3"/>
  <c r="R104" i="3"/>
  <c r="P105" i="3"/>
  <c r="P104" i="3"/>
  <c r="BK105" i="3"/>
  <c r="J105" i="3"/>
  <c r="BE105" i="3" s="1"/>
  <c r="J37" i="3" s="1"/>
  <c r="AV58" i="1" s="1"/>
  <c r="F37" i="3"/>
  <c r="AZ58" i="1" s="1"/>
  <c r="J99" i="3"/>
  <c r="J98" i="3"/>
  <c r="F98" i="3"/>
  <c r="F96" i="3"/>
  <c r="E94" i="3"/>
  <c r="J63" i="3"/>
  <c r="J62" i="3"/>
  <c r="F62" i="3"/>
  <c r="F60" i="3"/>
  <c r="E58" i="3"/>
  <c r="J22" i="3"/>
  <c r="E22" i="3"/>
  <c r="F99" i="3" s="1"/>
  <c r="J21" i="3"/>
  <c r="J16" i="3"/>
  <c r="J96" i="3" s="1"/>
  <c r="E7" i="3"/>
  <c r="E88" i="3"/>
  <c r="E52" i="3"/>
  <c r="J39" i="2"/>
  <c r="J38" i="2"/>
  <c r="AY57" i="1"/>
  <c r="J37" i="2"/>
  <c r="AX57" i="1"/>
  <c r="BI246" i="2"/>
  <c r="BH246" i="2"/>
  <c r="BG246" i="2"/>
  <c r="BF246" i="2"/>
  <c r="T246" i="2"/>
  <c r="T245" i="2"/>
  <c r="R246" i="2"/>
  <c r="R245" i="2"/>
  <c r="P246" i="2"/>
  <c r="P245" i="2"/>
  <c r="BK246" i="2"/>
  <c r="BK245" i="2"/>
  <c r="J245" i="2" s="1"/>
  <c r="J246" i="2"/>
  <c r="BE246" i="2" s="1"/>
  <c r="J71" i="2"/>
  <c r="BI243" i="2"/>
  <c r="BH243" i="2"/>
  <c r="BG243" i="2"/>
  <c r="BF243" i="2"/>
  <c r="T243" i="2"/>
  <c r="R243" i="2"/>
  <c r="P243" i="2"/>
  <c r="BK243" i="2"/>
  <c r="J243" i="2"/>
  <c r="BE243" i="2"/>
  <c r="BI240" i="2"/>
  <c r="BH240" i="2"/>
  <c r="BG240" i="2"/>
  <c r="BF240" i="2"/>
  <c r="T240" i="2"/>
  <c r="R240" i="2"/>
  <c r="R233" i="2" s="1"/>
  <c r="P240" i="2"/>
  <c r="BK240" i="2"/>
  <c r="J240" i="2"/>
  <c r="BE240" i="2"/>
  <c r="BI237" i="2"/>
  <c r="BH237" i="2"/>
  <c r="BG237" i="2"/>
  <c r="BF237" i="2"/>
  <c r="T237" i="2"/>
  <c r="R237" i="2"/>
  <c r="P237" i="2"/>
  <c r="BK237" i="2"/>
  <c r="BK233" i="2" s="1"/>
  <c r="J233" i="2" s="1"/>
  <c r="J70" i="2" s="1"/>
  <c r="J237" i="2"/>
  <c r="BE237" i="2"/>
  <c r="BI234" i="2"/>
  <c r="BH234" i="2"/>
  <c r="BG234" i="2"/>
  <c r="BF234" i="2"/>
  <c r="T234" i="2"/>
  <c r="T233" i="2"/>
  <c r="R234" i="2"/>
  <c r="P234" i="2"/>
  <c r="P233" i="2"/>
  <c r="BK234" i="2"/>
  <c r="J234" i="2"/>
  <c r="BE234" i="2" s="1"/>
  <c r="BI232" i="2"/>
  <c r="BH232" i="2"/>
  <c r="BG232" i="2"/>
  <c r="BF232" i="2"/>
  <c r="T232" i="2"/>
  <c r="R232" i="2"/>
  <c r="P232" i="2"/>
  <c r="BK232" i="2"/>
  <c r="J232" i="2"/>
  <c r="BE232" i="2"/>
  <c r="BI228" i="2"/>
  <c r="BH228" i="2"/>
  <c r="BG228" i="2"/>
  <c r="BF228" i="2"/>
  <c r="T228" i="2"/>
  <c r="R228" i="2"/>
  <c r="P228" i="2"/>
  <c r="BK228" i="2"/>
  <c r="J228" i="2"/>
  <c r="BE228" i="2"/>
  <c r="BI227" i="2"/>
  <c r="BH227" i="2"/>
  <c r="BG227" i="2"/>
  <c r="BF227" i="2"/>
  <c r="T227" i="2"/>
  <c r="R227" i="2"/>
  <c r="P227" i="2"/>
  <c r="BK227" i="2"/>
  <c r="J227" i="2"/>
  <c r="BE227" i="2"/>
  <c r="BI226" i="2"/>
  <c r="BH226" i="2"/>
  <c r="BG226" i="2"/>
  <c r="BF226" i="2"/>
  <c r="T226" i="2"/>
  <c r="R226" i="2"/>
  <c r="P226" i="2"/>
  <c r="BK226" i="2"/>
  <c r="J226" i="2"/>
  <c r="BE226" i="2"/>
  <c r="BI224" i="2"/>
  <c r="BH224" i="2"/>
  <c r="BG224" i="2"/>
  <c r="BF224" i="2"/>
  <c r="T224" i="2"/>
  <c r="R224" i="2"/>
  <c r="P224" i="2"/>
  <c r="BK224" i="2"/>
  <c r="J224" i="2"/>
  <c r="BE224" i="2"/>
  <c r="BI223" i="2"/>
  <c r="BH223" i="2"/>
  <c r="BG223" i="2"/>
  <c r="BF223" i="2"/>
  <c r="T223" i="2"/>
  <c r="R223" i="2"/>
  <c r="P223" i="2"/>
  <c r="BK223" i="2"/>
  <c r="J223" i="2"/>
  <c r="BE223" i="2"/>
  <c r="BI222" i="2"/>
  <c r="BH222" i="2"/>
  <c r="BG222" i="2"/>
  <c r="BF222" i="2"/>
  <c r="T222" i="2"/>
  <c r="R222" i="2"/>
  <c r="P222" i="2"/>
  <c r="BK222" i="2"/>
  <c r="J222" i="2"/>
  <c r="BE222" i="2"/>
  <c r="BI220" i="2"/>
  <c r="BH220" i="2"/>
  <c r="BG220" i="2"/>
  <c r="BF220" i="2"/>
  <c r="T220" i="2"/>
  <c r="R220" i="2"/>
  <c r="P220" i="2"/>
  <c r="BK220" i="2"/>
  <c r="J220" i="2"/>
  <c r="BE220" i="2"/>
  <c r="BI218" i="2"/>
  <c r="BH218" i="2"/>
  <c r="BG218" i="2"/>
  <c r="BF218" i="2"/>
  <c r="T218" i="2"/>
  <c r="T217" i="2"/>
  <c r="R218" i="2"/>
  <c r="R217" i="2"/>
  <c r="P218" i="2"/>
  <c r="P217" i="2"/>
  <c r="BK218" i="2"/>
  <c r="BK217" i="2"/>
  <c r="J217" i="2" s="1"/>
  <c r="J69" i="2" s="1"/>
  <c r="J218" i="2"/>
  <c r="BE218" i="2" s="1"/>
  <c r="BI213" i="2"/>
  <c r="BH213" i="2"/>
  <c r="BG213" i="2"/>
  <c r="BF213" i="2"/>
  <c r="T213" i="2"/>
  <c r="R213" i="2"/>
  <c r="P213" i="2"/>
  <c r="BK213" i="2"/>
  <c r="J213" i="2"/>
  <c r="BE213" i="2"/>
  <c r="BI206" i="2"/>
  <c r="BH206" i="2"/>
  <c r="BG206" i="2"/>
  <c r="BF206" i="2"/>
  <c r="T206" i="2"/>
  <c r="R206" i="2"/>
  <c r="P206" i="2"/>
  <c r="BK206" i="2"/>
  <c r="J206" i="2"/>
  <c r="BE206" i="2"/>
  <c r="BI200" i="2"/>
  <c r="BH200" i="2"/>
  <c r="BG200" i="2"/>
  <c r="BF200" i="2"/>
  <c r="T200" i="2"/>
  <c r="R200" i="2"/>
  <c r="P200" i="2"/>
  <c r="BK200" i="2"/>
  <c r="J200" i="2"/>
  <c r="BE200" i="2"/>
  <c r="BI196" i="2"/>
  <c r="BH196" i="2"/>
  <c r="BG196" i="2"/>
  <c r="BF196" i="2"/>
  <c r="T196" i="2"/>
  <c r="T195" i="2"/>
  <c r="R196" i="2"/>
  <c r="R195" i="2"/>
  <c r="P196" i="2"/>
  <c r="P195" i="2"/>
  <c r="BK196" i="2"/>
  <c r="BK195" i="2"/>
  <c r="J195" i="2" s="1"/>
  <c r="J68" i="2" s="1"/>
  <c r="J196" i="2"/>
  <c r="BE196" i="2" s="1"/>
  <c r="BI191" i="2"/>
  <c r="BH191" i="2"/>
  <c r="BG191" i="2"/>
  <c r="BF191" i="2"/>
  <c r="T191" i="2"/>
  <c r="R191" i="2"/>
  <c r="P191" i="2"/>
  <c r="BK191" i="2"/>
  <c r="J191" i="2"/>
  <c r="BE191" i="2"/>
  <c r="BI185" i="2"/>
  <c r="BH185" i="2"/>
  <c r="BG185" i="2"/>
  <c r="BF185" i="2"/>
  <c r="T185" i="2"/>
  <c r="R185" i="2"/>
  <c r="P185" i="2"/>
  <c r="BK185" i="2"/>
  <c r="J185" i="2"/>
  <c r="BE185" i="2"/>
  <c r="BI178" i="2"/>
  <c r="BH178" i="2"/>
  <c r="BG178" i="2"/>
  <c r="BF178" i="2"/>
  <c r="T178" i="2"/>
  <c r="R178" i="2"/>
  <c r="P178" i="2"/>
  <c r="BK178" i="2"/>
  <c r="J178" i="2"/>
  <c r="BE178" i="2"/>
  <c r="BI173" i="2"/>
  <c r="BH173" i="2"/>
  <c r="BG173" i="2"/>
  <c r="BF173" i="2"/>
  <c r="T173" i="2"/>
  <c r="T172" i="2"/>
  <c r="R173" i="2"/>
  <c r="R172" i="2"/>
  <c r="P173" i="2"/>
  <c r="P172" i="2"/>
  <c r="BK173" i="2"/>
  <c r="BK172" i="2"/>
  <c r="J172" i="2" s="1"/>
  <c r="J67" i="2" s="1"/>
  <c r="J173" i="2"/>
  <c r="BE173" i="2" s="1"/>
  <c r="BI169" i="2"/>
  <c r="BH169" i="2"/>
  <c r="BG169" i="2"/>
  <c r="BF169" i="2"/>
  <c r="T169" i="2"/>
  <c r="T168" i="2"/>
  <c r="R169" i="2"/>
  <c r="R168" i="2"/>
  <c r="P169" i="2"/>
  <c r="P168" i="2"/>
  <c r="BK169" i="2"/>
  <c r="BK168" i="2"/>
  <c r="J168" i="2" s="1"/>
  <c r="J169" i="2"/>
  <c r="BE169" i="2" s="1"/>
  <c r="J66" i="2"/>
  <c r="BI160" i="2"/>
  <c r="BH160" i="2"/>
  <c r="BG160" i="2"/>
  <c r="BF160" i="2"/>
  <c r="T160" i="2"/>
  <c r="R160" i="2"/>
  <c r="P160" i="2"/>
  <c r="BK160" i="2"/>
  <c r="J160" i="2"/>
  <c r="BE160" i="2"/>
  <c r="BI154" i="2"/>
  <c r="BH154" i="2"/>
  <c r="BG154" i="2"/>
  <c r="BF154" i="2"/>
  <c r="T154" i="2"/>
  <c r="R154" i="2"/>
  <c r="P154" i="2"/>
  <c r="BK154" i="2"/>
  <c r="J154" i="2"/>
  <c r="BE154" i="2"/>
  <c r="BI150" i="2"/>
  <c r="BH150" i="2"/>
  <c r="BG150" i="2"/>
  <c r="BF150" i="2"/>
  <c r="T150" i="2"/>
  <c r="R150" i="2"/>
  <c r="P150" i="2"/>
  <c r="BK150" i="2"/>
  <c r="J150" i="2"/>
  <c r="BE150" i="2"/>
  <c r="BI149" i="2"/>
  <c r="BH149" i="2"/>
  <c r="BG149" i="2"/>
  <c r="BF149" i="2"/>
  <c r="T149" i="2"/>
  <c r="R149" i="2"/>
  <c r="P149" i="2"/>
  <c r="BK149" i="2"/>
  <c r="J149" i="2"/>
  <c r="BE149" i="2"/>
  <c r="BI146" i="2"/>
  <c r="BH146" i="2"/>
  <c r="BG146" i="2"/>
  <c r="BF146" i="2"/>
  <c r="T146" i="2"/>
  <c r="R146" i="2"/>
  <c r="P146" i="2"/>
  <c r="BK146" i="2"/>
  <c r="J146" i="2"/>
  <c r="BE146" i="2"/>
  <c r="BI142" i="2"/>
  <c r="BH142" i="2"/>
  <c r="BG142" i="2"/>
  <c r="BF142" i="2"/>
  <c r="T142" i="2"/>
  <c r="R142" i="2"/>
  <c r="P142" i="2"/>
  <c r="BK142" i="2"/>
  <c r="J142" i="2"/>
  <c r="BE142" i="2"/>
  <c r="BI139" i="2"/>
  <c r="BH139" i="2"/>
  <c r="BG139" i="2"/>
  <c r="BF139" i="2"/>
  <c r="T139" i="2"/>
  <c r="R139" i="2"/>
  <c r="P139" i="2"/>
  <c r="BK139" i="2"/>
  <c r="J139" i="2"/>
  <c r="BE139" i="2"/>
  <c r="BI136" i="2"/>
  <c r="BH136" i="2"/>
  <c r="BG136" i="2"/>
  <c r="BF136" i="2"/>
  <c r="T136" i="2"/>
  <c r="R136" i="2"/>
  <c r="P136" i="2"/>
  <c r="BK136" i="2"/>
  <c r="J136" i="2"/>
  <c r="BE136" i="2"/>
  <c r="BI133" i="2"/>
  <c r="BH133" i="2"/>
  <c r="BG133" i="2"/>
  <c r="BF133" i="2"/>
  <c r="T133" i="2"/>
  <c r="R133" i="2"/>
  <c r="P133" i="2"/>
  <c r="BK133" i="2"/>
  <c r="J133" i="2"/>
  <c r="BE133" i="2"/>
  <c r="BI130" i="2"/>
  <c r="BH130" i="2"/>
  <c r="BG130" i="2"/>
  <c r="BF130" i="2"/>
  <c r="T130" i="2"/>
  <c r="R130" i="2"/>
  <c r="P130" i="2"/>
  <c r="BK130" i="2"/>
  <c r="J130" i="2"/>
  <c r="BE130" i="2"/>
  <c r="BI127" i="2"/>
  <c r="BH127" i="2"/>
  <c r="BG127" i="2"/>
  <c r="BF127" i="2"/>
  <c r="T127" i="2"/>
  <c r="R127" i="2"/>
  <c r="P127" i="2"/>
  <c r="BK127" i="2"/>
  <c r="J127" i="2"/>
  <c r="BE127" i="2"/>
  <c r="BI124" i="2"/>
  <c r="BH124" i="2"/>
  <c r="BG124" i="2"/>
  <c r="BF124" i="2"/>
  <c r="T124" i="2"/>
  <c r="R124" i="2"/>
  <c r="P124" i="2"/>
  <c r="BK124" i="2"/>
  <c r="J124" i="2"/>
  <c r="BE124" i="2"/>
  <c r="BI118" i="2"/>
  <c r="BH118" i="2"/>
  <c r="BG118" i="2"/>
  <c r="BF118" i="2"/>
  <c r="T118" i="2"/>
  <c r="R118" i="2"/>
  <c r="P118" i="2"/>
  <c r="BK118" i="2"/>
  <c r="J118" i="2"/>
  <c r="BE118" i="2"/>
  <c r="BI115" i="2"/>
  <c r="BH115" i="2"/>
  <c r="BG115" i="2"/>
  <c r="BF115" i="2"/>
  <c r="T115" i="2"/>
  <c r="R115" i="2"/>
  <c r="P115" i="2"/>
  <c r="BK115" i="2"/>
  <c r="J115" i="2"/>
  <c r="BE115" i="2"/>
  <c r="BI111" i="2"/>
  <c r="BH111" i="2"/>
  <c r="BG111" i="2"/>
  <c r="BF111" i="2"/>
  <c r="T111" i="2"/>
  <c r="R111" i="2"/>
  <c r="P111" i="2"/>
  <c r="BK111" i="2"/>
  <c r="J111" i="2"/>
  <c r="BE111" i="2"/>
  <c r="BI107" i="2"/>
  <c r="BH107" i="2"/>
  <c r="BG107" i="2"/>
  <c r="BF107" i="2"/>
  <c r="T107" i="2"/>
  <c r="R107" i="2"/>
  <c r="P107" i="2"/>
  <c r="BK107" i="2"/>
  <c r="J107" i="2"/>
  <c r="BE107" i="2"/>
  <c r="BI104" i="2"/>
  <c r="BH104" i="2"/>
  <c r="BG104" i="2"/>
  <c r="BF104" i="2"/>
  <c r="T104" i="2"/>
  <c r="R104" i="2"/>
  <c r="P104" i="2"/>
  <c r="BK104" i="2"/>
  <c r="J104" i="2"/>
  <c r="BE104" i="2"/>
  <c r="BI101" i="2"/>
  <c r="BH101" i="2"/>
  <c r="BG101" i="2"/>
  <c r="BF101" i="2"/>
  <c r="T101" i="2"/>
  <c r="R101" i="2"/>
  <c r="P101" i="2"/>
  <c r="BK101" i="2"/>
  <c r="J101" i="2"/>
  <c r="BE101" i="2"/>
  <c r="BI98" i="2"/>
  <c r="BH98" i="2"/>
  <c r="BG98" i="2"/>
  <c r="BF98" i="2"/>
  <c r="T98" i="2"/>
  <c r="R98" i="2"/>
  <c r="P98" i="2"/>
  <c r="BK98" i="2"/>
  <c r="J98" i="2"/>
  <c r="BE98" i="2"/>
  <c r="BI96" i="2"/>
  <c r="F39" i="2"/>
  <c r="BD57" i="1" s="1"/>
  <c r="BD56" i="1" s="1"/>
  <c r="BD55" i="1" s="1"/>
  <c r="BH96" i="2"/>
  <c r="BG96" i="2"/>
  <c r="F37" i="2"/>
  <c r="BB57" i="1" s="1"/>
  <c r="BB56" i="1" s="1"/>
  <c r="AX56" i="1" s="1"/>
  <c r="BF96" i="2"/>
  <c r="T96" i="2"/>
  <c r="T95" i="2"/>
  <c r="R96" i="2"/>
  <c r="R95" i="2"/>
  <c r="P96" i="2"/>
  <c r="P95" i="2"/>
  <c r="BK96" i="2"/>
  <c r="J96" i="2"/>
  <c r="BE96" i="2" s="1"/>
  <c r="J35" i="2" s="1"/>
  <c r="AV57" i="1" s="1"/>
  <c r="F35" i="2"/>
  <c r="AZ57" i="1" s="1"/>
  <c r="J90" i="2"/>
  <c r="J89" i="2"/>
  <c r="F89" i="2"/>
  <c r="F87" i="2"/>
  <c r="E85" i="2"/>
  <c r="J59" i="2"/>
  <c r="J58" i="2"/>
  <c r="F58" i="2"/>
  <c r="F56" i="2"/>
  <c r="E54" i="2"/>
  <c r="J20" i="2"/>
  <c r="E20" i="2"/>
  <c r="F90" i="2" s="1"/>
  <c r="J19" i="2"/>
  <c r="J14" i="2"/>
  <c r="J87" i="2" s="1"/>
  <c r="J56" i="2"/>
  <c r="E7" i="2"/>
  <c r="E81" i="2"/>
  <c r="E50" i="2"/>
  <c r="BD99" i="1"/>
  <c r="AS99" i="1"/>
  <c r="AS90" i="1"/>
  <c r="AS82" i="1"/>
  <c r="AS65" i="1"/>
  <c r="AS64" i="1" s="1"/>
  <c r="AS56" i="1"/>
  <c r="AS55" i="1" s="1"/>
  <c r="AS54" i="1" s="1"/>
  <c r="BB55" i="1"/>
  <c r="AX55" i="1" s="1"/>
  <c r="AT106" i="1"/>
  <c r="AT105" i="1"/>
  <c r="AT104" i="1"/>
  <c r="AT96" i="1"/>
  <c r="AT88" i="1"/>
  <c r="L50" i="1"/>
  <c r="AM50" i="1"/>
  <c r="AM49" i="1"/>
  <c r="L49" i="1"/>
  <c r="AM47" i="1"/>
  <c r="L47" i="1"/>
  <c r="L45" i="1"/>
  <c r="L44" i="1"/>
  <c r="AT66" i="1" l="1"/>
  <c r="R103" i="3"/>
  <c r="R102" i="3" s="1"/>
  <c r="F40" i="9"/>
  <c r="BC66" i="1" s="1"/>
  <c r="F98" i="11"/>
  <c r="F63" i="11"/>
  <c r="J102" i="11"/>
  <c r="J68" i="11" s="1"/>
  <c r="BK101" i="11"/>
  <c r="J101" i="11" s="1"/>
  <c r="J95" i="12"/>
  <c r="J60" i="12"/>
  <c r="J38" i="12"/>
  <c r="AW69" i="1" s="1"/>
  <c r="F38" i="12"/>
  <c r="BA69" i="1" s="1"/>
  <c r="J95" i="13"/>
  <c r="J60" i="13"/>
  <c r="J38" i="13"/>
  <c r="AW70" i="1" s="1"/>
  <c r="F38" i="13"/>
  <c r="BA70" i="1" s="1"/>
  <c r="F98" i="14"/>
  <c r="F63" i="14"/>
  <c r="J102" i="14"/>
  <c r="J68" i="14" s="1"/>
  <c r="BK101" i="14"/>
  <c r="J101" i="14" s="1"/>
  <c r="J103" i="15"/>
  <c r="J69" i="15" s="1"/>
  <c r="BK102" i="15"/>
  <c r="F90" i="4"/>
  <c r="F63" i="4"/>
  <c r="J94" i="4"/>
  <c r="J68" i="4" s="1"/>
  <c r="BK93" i="4"/>
  <c r="J93" i="4" s="1"/>
  <c r="F59" i="2"/>
  <c r="P94" i="2"/>
  <c r="P93" i="2" s="1"/>
  <c r="AU57" i="1" s="1"/>
  <c r="AU56" i="1" s="1"/>
  <c r="AU55" i="1" s="1"/>
  <c r="F63" i="3"/>
  <c r="P103" i="3"/>
  <c r="P102" i="3" s="1"/>
  <c r="AU58" i="1" s="1"/>
  <c r="J92" i="5"/>
  <c r="J60" i="5"/>
  <c r="P99" i="5"/>
  <c r="P98" i="5" s="1"/>
  <c r="AU60" i="1" s="1"/>
  <c r="J38" i="5"/>
  <c r="AW60" i="1" s="1"/>
  <c r="AT60" i="1" s="1"/>
  <c r="F38" i="5"/>
  <c r="BA60" i="1" s="1"/>
  <c r="F40" i="5"/>
  <c r="BC60" i="1" s="1"/>
  <c r="J87" i="6"/>
  <c r="J60" i="6"/>
  <c r="J95" i="7"/>
  <c r="J69" i="7" s="1"/>
  <c r="BK94" i="7"/>
  <c r="J95" i="8"/>
  <c r="J69" i="8" s="1"/>
  <c r="BK94" i="8"/>
  <c r="BK103" i="9"/>
  <c r="F38" i="9"/>
  <c r="BA66" i="1" s="1"/>
  <c r="BK103" i="10"/>
  <c r="F38" i="10"/>
  <c r="BA67" i="1" s="1"/>
  <c r="T102" i="12"/>
  <c r="T101" i="12" s="1"/>
  <c r="T102" i="13"/>
  <c r="T101" i="13" s="1"/>
  <c r="R102" i="13"/>
  <c r="R101" i="13" s="1"/>
  <c r="J37" i="14"/>
  <c r="AV71" i="1" s="1"/>
  <c r="P102" i="15"/>
  <c r="P101" i="15" s="1"/>
  <c r="AU72" i="1" s="1"/>
  <c r="T102" i="15"/>
  <c r="T101" i="15" s="1"/>
  <c r="J37" i="17"/>
  <c r="AV74" i="1" s="1"/>
  <c r="F37" i="17"/>
  <c r="AZ74" i="1" s="1"/>
  <c r="J102" i="26"/>
  <c r="J69" i="26" s="1"/>
  <c r="J60" i="3"/>
  <c r="J87" i="4"/>
  <c r="J60" i="4"/>
  <c r="T99" i="5"/>
  <c r="T98" i="5" s="1"/>
  <c r="R99" i="5"/>
  <c r="R98" i="5" s="1"/>
  <c r="J95" i="6"/>
  <c r="J69" i="6" s="1"/>
  <c r="J38" i="6"/>
  <c r="AW61" i="1" s="1"/>
  <c r="AT61" i="1" s="1"/>
  <c r="F38" i="6"/>
  <c r="BA61" i="1" s="1"/>
  <c r="F37" i="9"/>
  <c r="AZ66" i="1" s="1"/>
  <c r="P102" i="9"/>
  <c r="P101" i="9" s="1"/>
  <c r="AU66" i="1" s="1"/>
  <c r="T102" i="9"/>
  <c r="T101" i="9" s="1"/>
  <c r="F37" i="10"/>
  <c r="AZ67" i="1" s="1"/>
  <c r="P102" i="10"/>
  <c r="P101" i="10" s="1"/>
  <c r="AU67" i="1" s="1"/>
  <c r="T102" i="10"/>
  <c r="T101" i="10" s="1"/>
  <c r="J95" i="11"/>
  <c r="J60" i="11"/>
  <c r="P102" i="11"/>
  <c r="P101" i="11" s="1"/>
  <c r="AU68" i="1" s="1"/>
  <c r="J38" i="11"/>
  <c r="AW68" i="1" s="1"/>
  <c r="AT68" i="1" s="1"/>
  <c r="F38" i="11"/>
  <c r="BA68" i="1" s="1"/>
  <c r="F40" i="11"/>
  <c r="BC68" i="1" s="1"/>
  <c r="F98" i="12"/>
  <c r="F63" i="12"/>
  <c r="BK103" i="12"/>
  <c r="F98" i="13"/>
  <c r="F63" i="13"/>
  <c r="BK103" i="13"/>
  <c r="J95" i="14"/>
  <c r="J60" i="14"/>
  <c r="J38" i="14"/>
  <c r="AW71" i="1" s="1"/>
  <c r="F38" i="14"/>
  <c r="BA71" i="1" s="1"/>
  <c r="F40" i="14"/>
  <c r="BC71" i="1" s="1"/>
  <c r="J37" i="16"/>
  <c r="AV73" i="1" s="1"/>
  <c r="AT73" i="1" s="1"/>
  <c r="F37" i="16"/>
  <c r="AZ73" i="1" s="1"/>
  <c r="BK101" i="16"/>
  <c r="J102" i="16"/>
  <c r="J69" i="16" s="1"/>
  <c r="R101" i="16"/>
  <c r="R100" i="16" s="1"/>
  <c r="R94" i="2"/>
  <c r="R93" i="2" s="1"/>
  <c r="BK95" i="2"/>
  <c r="T94" i="2"/>
  <c r="T93" i="2" s="1"/>
  <c r="F36" i="2"/>
  <c r="BA57" i="1" s="1"/>
  <c r="BA56" i="1" s="1"/>
  <c r="J36" i="2"/>
  <c r="AW57" i="1" s="1"/>
  <c r="AT57" i="1" s="1"/>
  <c r="F38" i="2"/>
  <c r="BC57" i="1" s="1"/>
  <c r="BK104" i="3"/>
  <c r="T103" i="3"/>
  <c r="T102" i="3" s="1"/>
  <c r="F38" i="3"/>
  <c r="BA58" i="1" s="1"/>
  <c r="J38" i="3"/>
  <c r="AW58" i="1" s="1"/>
  <c r="AT58" i="1" s="1"/>
  <c r="F40" i="3"/>
  <c r="BC58" i="1" s="1"/>
  <c r="J95" i="4"/>
  <c r="J69" i="4" s="1"/>
  <c r="J38" i="4"/>
  <c r="AW59" i="1" s="1"/>
  <c r="AT59" i="1" s="1"/>
  <c r="F38" i="4"/>
  <c r="BA59" i="1" s="1"/>
  <c r="F95" i="5"/>
  <c r="F63" i="5"/>
  <c r="F37" i="5"/>
  <c r="AZ60" i="1" s="1"/>
  <c r="AZ56" i="1" s="1"/>
  <c r="BK99" i="5"/>
  <c r="F90" i="6"/>
  <c r="F63" i="6"/>
  <c r="J94" i="6"/>
  <c r="J68" i="6" s="1"/>
  <c r="BK93" i="6"/>
  <c r="J93" i="6" s="1"/>
  <c r="J37" i="12"/>
  <c r="AV69" i="1" s="1"/>
  <c r="AT69" i="1" s="1"/>
  <c r="J37" i="13"/>
  <c r="AV70" i="1" s="1"/>
  <c r="AT70" i="1" s="1"/>
  <c r="J103" i="14"/>
  <c r="J69" i="14" s="1"/>
  <c r="T102" i="14"/>
  <c r="T101" i="14" s="1"/>
  <c r="R102" i="14"/>
  <c r="R101" i="14" s="1"/>
  <c r="F37" i="15"/>
  <c r="AZ72" i="1" s="1"/>
  <c r="J37" i="15"/>
  <c r="AV72" i="1" s="1"/>
  <c r="T101" i="16"/>
  <c r="T100" i="16" s="1"/>
  <c r="J38" i="17"/>
  <c r="AW74" i="1" s="1"/>
  <c r="F38" i="17"/>
  <c r="BA74" i="1" s="1"/>
  <c r="J102" i="20"/>
  <c r="J69" i="20" s="1"/>
  <c r="BK101" i="20"/>
  <c r="J95" i="21"/>
  <c r="J60" i="21"/>
  <c r="J38" i="21"/>
  <c r="AW78" i="1" s="1"/>
  <c r="F38" i="21"/>
  <c r="BA78" i="1" s="1"/>
  <c r="J103" i="22"/>
  <c r="J69" i="22" s="1"/>
  <c r="BK102" i="22"/>
  <c r="J94" i="23"/>
  <c r="J60" i="23"/>
  <c r="J37" i="24"/>
  <c r="AV81" i="1" s="1"/>
  <c r="F37" i="24"/>
  <c r="AZ81" i="1" s="1"/>
  <c r="J67" i="27"/>
  <c r="J34" i="27"/>
  <c r="J103" i="33"/>
  <c r="J69" i="33" s="1"/>
  <c r="BK102" i="33"/>
  <c r="F90" i="38"/>
  <c r="F63" i="38"/>
  <c r="J38" i="7"/>
  <c r="AW62" i="1" s="1"/>
  <c r="AT62" i="1" s="1"/>
  <c r="J38" i="8"/>
  <c r="AW63" i="1" s="1"/>
  <c r="AT63" i="1" s="1"/>
  <c r="J38" i="9"/>
  <c r="AW66" i="1" s="1"/>
  <c r="J38" i="10"/>
  <c r="AW67" i="1" s="1"/>
  <c r="AT67" i="1" s="1"/>
  <c r="J38" i="15"/>
  <c r="AW72" i="1" s="1"/>
  <c r="F38" i="16"/>
  <c r="BA73" i="1" s="1"/>
  <c r="R101" i="17"/>
  <c r="R100" i="17" s="1"/>
  <c r="J60" i="18"/>
  <c r="J94" i="19"/>
  <c r="J60" i="19"/>
  <c r="P101" i="19"/>
  <c r="P100" i="19" s="1"/>
  <c r="AU76" i="1" s="1"/>
  <c r="J38" i="19"/>
  <c r="AW76" i="1" s="1"/>
  <c r="AT76" i="1" s="1"/>
  <c r="F38" i="19"/>
  <c r="BA76" i="1" s="1"/>
  <c r="F40" i="19"/>
  <c r="BC76" i="1" s="1"/>
  <c r="F37" i="20"/>
  <c r="AZ77" i="1" s="1"/>
  <c r="T101" i="20"/>
  <c r="T100" i="20" s="1"/>
  <c r="T102" i="21"/>
  <c r="T101" i="21" s="1"/>
  <c r="R102" i="21"/>
  <c r="R101" i="21" s="1"/>
  <c r="F37" i="22"/>
  <c r="AZ79" i="1" s="1"/>
  <c r="P102" i="22"/>
  <c r="P101" i="22" s="1"/>
  <c r="AU79" i="1" s="1"/>
  <c r="T102" i="22"/>
  <c r="T101" i="22" s="1"/>
  <c r="J38" i="24"/>
  <c r="AW81" i="1" s="1"/>
  <c r="BK191" i="24"/>
  <c r="J191" i="24" s="1"/>
  <c r="J70" i="24" s="1"/>
  <c r="BK98" i="25"/>
  <c r="F37" i="28"/>
  <c r="AZ86" i="1" s="1"/>
  <c r="F90" i="31"/>
  <c r="F63" i="31"/>
  <c r="J60" i="16"/>
  <c r="F63" i="16"/>
  <c r="J60" i="17"/>
  <c r="F63" i="17"/>
  <c r="BK101" i="17"/>
  <c r="BK101" i="18"/>
  <c r="J38" i="18"/>
  <c r="AW75" i="1" s="1"/>
  <c r="AT75" i="1" s="1"/>
  <c r="F38" i="18"/>
  <c r="BA75" i="1" s="1"/>
  <c r="F40" i="18"/>
  <c r="BC75" i="1" s="1"/>
  <c r="T101" i="19"/>
  <c r="T100" i="19" s="1"/>
  <c r="R101" i="19"/>
  <c r="R100" i="19" s="1"/>
  <c r="F98" i="21"/>
  <c r="F63" i="21"/>
  <c r="BK103" i="21"/>
  <c r="F97" i="23"/>
  <c r="F63" i="23"/>
  <c r="J38" i="23"/>
  <c r="AW80" i="1" s="1"/>
  <c r="F38" i="23"/>
  <c r="BA80" i="1" s="1"/>
  <c r="BK101" i="23"/>
  <c r="R101" i="23"/>
  <c r="R100" i="23" s="1"/>
  <c r="F40" i="23"/>
  <c r="BC80" i="1" s="1"/>
  <c r="R191" i="24"/>
  <c r="R101" i="24" s="1"/>
  <c r="R100" i="24" s="1"/>
  <c r="F40" i="26"/>
  <c r="BC84" i="1" s="1"/>
  <c r="J38" i="31"/>
  <c r="AW89" i="1" s="1"/>
  <c r="F38" i="31"/>
  <c r="BA89" i="1" s="1"/>
  <c r="T95" i="32"/>
  <c r="T94" i="32" s="1"/>
  <c r="F97" i="19"/>
  <c r="F63" i="19"/>
  <c r="F37" i="19"/>
  <c r="AZ76" i="1" s="1"/>
  <c r="BK102" i="19"/>
  <c r="F40" i="20"/>
  <c r="BC77" i="1" s="1"/>
  <c r="J37" i="21"/>
  <c r="AV78" i="1" s="1"/>
  <c r="AT78" i="1" s="1"/>
  <c r="F40" i="22"/>
  <c r="BC79" i="1" s="1"/>
  <c r="J37" i="23"/>
  <c r="AV80" i="1" s="1"/>
  <c r="AT80" i="1" s="1"/>
  <c r="P101" i="23"/>
  <c r="P100" i="23" s="1"/>
  <c r="AU80" i="1" s="1"/>
  <c r="T101" i="23"/>
  <c r="T100" i="23" s="1"/>
  <c r="BK102" i="24"/>
  <c r="F39" i="24"/>
  <c r="BB81" i="1" s="1"/>
  <c r="BB65" i="1" s="1"/>
  <c r="R250" i="24"/>
  <c r="BK94" i="31"/>
  <c r="J95" i="31"/>
  <c r="J69" i="31" s="1"/>
  <c r="R103" i="33"/>
  <c r="R102" i="33" s="1"/>
  <c r="R101" i="33" s="1"/>
  <c r="J38" i="20"/>
  <c r="AW77" i="1" s="1"/>
  <c r="AT77" i="1" s="1"/>
  <c r="J38" i="22"/>
  <c r="AW79" i="1" s="1"/>
  <c r="AT79" i="1" s="1"/>
  <c r="T250" i="24"/>
  <c r="F35" i="25"/>
  <c r="AZ83" i="1" s="1"/>
  <c r="F39" i="25"/>
  <c r="BD83" i="1" s="1"/>
  <c r="R166" i="25"/>
  <c r="R97" i="25" s="1"/>
  <c r="R96" i="25" s="1"/>
  <c r="E86" i="26"/>
  <c r="E52" i="26"/>
  <c r="J38" i="26"/>
  <c r="AW84" i="1" s="1"/>
  <c r="AT84" i="1" s="1"/>
  <c r="BK100" i="28"/>
  <c r="BK93" i="29"/>
  <c r="J93" i="29" s="1"/>
  <c r="J94" i="29"/>
  <c r="J68" i="29" s="1"/>
  <c r="F90" i="30"/>
  <c r="F63" i="30"/>
  <c r="J37" i="31"/>
  <c r="AV89" i="1" s="1"/>
  <c r="AT89" i="1" s="1"/>
  <c r="F37" i="31"/>
  <c r="AZ89" i="1" s="1"/>
  <c r="R187" i="32"/>
  <c r="F37" i="33"/>
  <c r="AZ92" i="1" s="1"/>
  <c r="T103" i="33"/>
  <c r="P103" i="33"/>
  <c r="P102" i="33" s="1"/>
  <c r="P101" i="33" s="1"/>
  <c r="AU92" i="1" s="1"/>
  <c r="F39" i="33"/>
  <c r="BB92" i="1" s="1"/>
  <c r="F38" i="33"/>
  <c r="BA92" i="1" s="1"/>
  <c r="F37" i="35"/>
  <c r="AZ94" i="1" s="1"/>
  <c r="J37" i="35"/>
  <c r="AV94" i="1" s="1"/>
  <c r="F90" i="37"/>
  <c r="F63" i="37"/>
  <c r="F38" i="24"/>
  <c r="BA81" i="1" s="1"/>
  <c r="F40" i="24"/>
  <c r="BC81" i="1" s="1"/>
  <c r="P250" i="24"/>
  <c r="P101" i="24" s="1"/>
  <c r="P100" i="24" s="1"/>
  <c r="AU81" i="1" s="1"/>
  <c r="BK319" i="24"/>
  <c r="J319" i="24" s="1"/>
  <c r="J73" i="24" s="1"/>
  <c r="BK166" i="25"/>
  <c r="J166" i="25" s="1"/>
  <c r="J67" i="25" s="1"/>
  <c r="BK239" i="25"/>
  <c r="P186" i="26"/>
  <c r="E52" i="28"/>
  <c r="E84" i="28"/>
  <c r="J38" i="28"/>
  <c r="AW86" i="1" s="1"/>
  <c r="F38" i="28"/>
  <c r="BA86" i="1" s="1"/>
  <c r="E50" i="32"/>
  <c r="E82" i="32"/>
  <c r="F37" i="36"/>
  <c r="AZ95" i="1" s="1"/>
  <c r="J37" i="36"/>
  <c r="AV95" i="1" s="1"/>
  <c r="T220" i="24"/>
  <c r="T101" i="24" s="1"/>
  <c r="T100" i="24" s="1"/>
  <c r="E84" i="25"/>
  <c r="E50" i="25"/>
  <c r="J36" i="25"/>
  <c r="AW83" i="1" s="1"/>
  <c r="AT83" i="1" s="1"/>
  <c r="R204" i="25"/>
  <c r="T222" i="25"/>
  <c r="T97" i="25" s="1"/>
  <c r="T96" i="25" s="1"/>
  <c r="F37" i="26"/>
  <c r="AZ84" i="1" s="1"/>
  <c r="F41" i="26"/>
  <c r="BD84" i="1" s="1"/>
  <c r="P203" i="26"/>
  <c r="P101" i="26" s="1"/>
  <c r="P100" i="26" s="1"/>
  <c r="AU84" i="1" s="1"/>
  <c r="AU82" i="1" s="1"/>
  <c r="J87" i="27"/>
  <c r="J60" i="27"/>
  <c r="J37" i="27"/>
  <c r="AV85" i="1" s="1"/>
  <c r="AT85" i="1" s="1"/>
  <c r="F37" i="27"/>
  <c r="AZ85" i="1" s="1"/>
  <c r="J92" i="28"/>
  <c r="J60" i="28"/>
  <c r="F41" i="28"/>
  <c r="BD86" i="1" s="1"/>
  <c r="BK136" i="28"/>
  <c r="J136" i="28" s="1"/>
  <c r="J72" i="28" s="1"/>
  <c r="BK94" i="30"/>
  <c r="J95" i="30"/>
  <c r="J69" i="30" s="1"/>
  <c r="J88" i="32"/>
  <c r="J56" i="32"/>
  <c r="F37" i="32"/>
  <c r="BB91" i="1" s="1"/>
  <c r="BB90" i="1" s="1"/>
  <c r="AX90" i="1" s="1"/>
  <c r="BK96" i="32"/>
  <c r="J36" i="32"/>
  <c r="AW91" i="1" s="1"/>
  <c r="BK203" i="26"/>
  <c r="J203" i="26" s="1"/>
  <c r="J73" i="26" s="1"/>
  <c r="E79" i="27"/>
  <c r="F90" i="27"/>
  <c r="F63" i="27"/>
  <c r="F38" i="27"/>
  <c r="BA85" i="1" s="1"/>
  <c r="BA82" i="1" s="1"/>
  <c r="AW82" i="1" s="1"/>
  <c r="J37" i="28"/>
  <c r="AV86" i="1" s="1"/>
  <c r="AT86" i="1" s="1"/>
  <c r="R100" i="28"/>
  <c r="F39" i="28"/>
  <c r="BB86" i="1" s="1"/>
  <c r="BB82" i="1" s="1"/>
  <c r="AX82" i="1" s="1"/>
  <c r="J37" i="29"/>
  <c r="AV87" i="1" s="1"/>
  <c r="AT87" i="1" s="1"/>
  <c r="J87" i="30"/>
  <c r="J60" i="30"/>
  <c r="J35" i="32"/>
  <c r="AV91" i="1" s="1"/>
  <c r="AT91" i="1" s="1"/>
  <c r="R96" i="32"/>
  <c r="R95" i="32" s="1"/>
  <c r="R94" i="32" s="1"/>
  <c r="T209" i="32"/>
  <c r="T101" i="35"/>
  <c r="T100" i="35" s="1"/>
  <c r="R146" i="35"/>
  <c r="R101" i="35" s="1"/>
  <c r="R100" i="35" s="1"/>
  <c r="F38" i="41"/>
  <c r="BA101" i="1" s="1"/>
  <c r="T181" i="26"/>
  <c r="T101" i="26" s="1"/>
  <c r="T100" i="26" s="1"/>
  <c r="F95" i="28"/>
  <c r="F63" i="28"/>
  <c r="P100" i="28"/>
  <c r="P99" i="28" s="1"/>
  <c r="P98" i="28" s="1"/>
  <c r="AU86" i="1" s="1"/>
  <c r="T116" i="28"/>
  <c r="T99" i="28" s="1"/>
  <c r="T98" i="28" s="1"/>
  <c r="T124" i="28"/>
  <c r="R136" i="28"/>
  <c r="F40" i="29"/>
  <c r="BC87" i="1" s="1"/>
  <c r="J87" i="31"/>
  <c r="J60" i="31"/>
  <c r="F91" i="32"/>
  <c r="F59" i="32"/>
  <c r="R209" i="32"/>
  <c r="P101" i="35"/>
  <c r="P100" i="35" s="1"/>
  <c r="AU94" i="1" s="1"/>
  <c r="T98" i="36"/>
  <c r="T97" i="36" s="1"/>
  <c r="R98" i="36"/>
  <c r="R97" i="36" s="1"/>
  <c r="J94" i="38"/>
  <c r="J68" i="38" s="1"/>
  <c r="BK93" i="38"/>
  <c r="J93" i="38" s="1"/>
  <c r="J38" i="39"/>
  <c r="AW98" i="1" s="1"/>
  <c r="AT98" i="1" s="1"/>
  <c r="F38" i="39"/>
  <c r="BA98" i="1" s="1"/>
  <c r="J88" i="40"/>
  <c r="J56" i="40"/>
  <c r="F36" i="32"/>
  <c r="BA91" i="1" s="1"/>
  <c r="F38" i="32"/>
  <c r="BC91" i="1" s="1"/>
  <c r="BC90" i="1" s="1"/>
  <c r="AY90" i="1" s="1"/>
  <c r="BK187" i="32"/>
  <c r="J187" i="32" s="1"/>
  <c r="J67" i="32" s="1"/>
  <c r="P209" i="32"/>
  <c r="T228" i="32"/>
  <c r="F41" i="33"/>
  <c r="BD92" i="1" s="1"/>
  <c r="BD90" i="1" s="1"/>
  <c r="J38" i="33"/>
  <c r="AW92" i="1" s="1"/>
  <c r="AT92" i="1" s="1"/>
  <c r="J37" i="34"/>
  <c r="AV93" i="1" s="1"/>
  <c r="AT93" i="1" s="1"/>
  <c r="J95" i="34"/>
  <c r="J69" i="34" s="1"/>
  <c r="BK94" i="34"/>
  <c r="F40" i="35"/>
  <c r="BC94" i="1" s="1"/>
  <c r="BK146" i="35"/>
  <c r="J146" i="35" s="1"/>
  <c r="J70" i="35" s="1"/>
  <c r="R168" i="35"/>
  <c r="R239" i="35"/>
  <c r="R238" i="35" s="1"/>
  <c r="F40" i="36"/>
  <c r="BC95" i="1" s="1"/>
  <c r="J87" i="37"/>
  <c r="J60" i="37"/>
  <c r="R101" i="41"/>
  <c r="R100" i="41" s="1"/>
  <c r="P228" i="32"/>
  <c r="E87" i="33"/>
  <c r="E52" i="33"/>
  <c r="T233" i="33"/>
  <c r="R276" i="33"/>
  <c r="BK307" i="33"/>
  <c r="J307" i="33" s="1"/>
  <c r="J74" i="33" s="1"/>
  <c r="BK102" i="35"/>
  <c r="J38" i="35"/>
  <c r="AW94" i="1" s="1"/>
  <c r="F38" i="35"/>
  <c r="BA94" i="1" s="1"/>
  <c r="BK168" i="35"/>
  <c r="J168" i="35" s="1"/>
  <c r="J71" i="35" s="1"/>
  <c r="BK239" i="35"/>
  <c r="BK99" i="36"/>
  <c r="F38" i="36"/>
  <c r="BA95" i="1" s="1"/>
  <c r="J95" i="37"/>
  <c r="J69" i="37" s="1"/>
  <c r="BK94" i="37"/>
  <c r="J102" i="41"/>
  <c r="J69" i="41" s="1"/>
  <c r="BK101" i="41"/>
  <c r="E52" i="34"/>
  <c r="E52" i="35"/>
  <c r="J38" i="36"/>
  <c r="AW95" i="1" s="1"/>
  <c r="F90" i="39"/>
  <c r="F63" i="39"/>
  <c r="F37" i="39"/>
  <c r="AZ98" i="1" s="1"/>
  <c r="J94" i="39"/>
  <c r="J68" i="39" s="1"/>
  <c r="BK93" i="39"/>
  <c r="J93" i="39" s="1"/>
  <c r="P101" i="41"/>
  <c r="P100" i="41" s="1"/>
  <c r="AU101" i="1" s="1"/>
  <c r="T101" i="41"/>
  <c r="T100" i="41" s="1"/>
  <c r="J38" i="41"/>
  <c r="AW101" i="1" s="1"/>
  <c r="AT101" i="1" s="1"/>
  <c r="J67" i="42"/>
  <c r="J34" i="42"/>
  <c r="J37" i="43"/>
  <c r="AV103" i="1" s="1"/>
  <c r="F37" i="43"/>
  <c r="AZ103" i="1" s="1"/>
  <c r="J60" i="45"/>
  <c r="J87" i="45"/>
  <c r="J52" i="47"/>
  <c r="J74" i="47"/>
  <c r="J87" i="38"/>
  <c r="J60" i="38"/>
  <c r="F91" i="40"/>
  <c r="F59" i="40"/>
  <c r="J36" i="40"/>
  <c r="AW100" i="1" s="1"/>
  <c r="F36" i="40"/>
  <c r="BA100" i="1" s="1"/>
  <c r="BK95" i="40"/>
  <c r="R95" i="40"/>
  <c r="R94" i="40" s="1"/>
  <c r="F38" i="40"/>
  <c r="BC100" i="1" s="1"/>
  <c r="F38" i="43"/>
  <c r="BA103" i="1" s="1"/>
  <c r="J38" i="43"/>
  <c r="AW103" i="1" s="1"/>
  <c r="J38" i="38"/>
  <c r="AW97" i="1" s="1"/>
  <c r="AT97" i="1" s="1"/>
  <c r="F38" i="38"/>
  <c r="BA97" i="1" s="1"/>
  <c r="J87" i="39"/>
  <c r="J60" i="39"/>
  <c r="J35" i="40"/>
  <c r="AV100" i="1" s="1"/>
  <c r="AT100" i="1" s="1"/>
  <c r="P95" i="40"/>
  <c r="P94" i="40" s="1"/>
  <c r="AU100" i="1" s="1"/>
  <c r="T95" i="40"/>
  <c r="T94" i="40" s="1"/>
  <c r="F40" i="41"/>
  <c r="BC101" i="1" s="1"/>
  <c r="J37" i="42"/>
  <c r="AV102" i="1" s="1"/>
  <c r="AT102" i="1" s="1"/>
  <c r="F37" i="42"/>
  <c r="AZ102" i="1" s="1"/>
  <c r="R113" i="43"/>
  <c r="J60" i="46"/>
  <c r="J87" i="46"/>
  <c r="J33" i="47"/>
  <c r="AV107" i="1" s="1"/>
  <c r="AT107" i="1" s="1"/>
  <c r="F33" i="47"/>
  <c r="AZ107" i="1" s="1"/>
  <c r="T98" i="43"/>
  <c r="T97" i="43" s="1"/>
  <c r="F39" i="43"/>
  <c r="BB103" i="1" s="1"/>
  <c r="BB99" i="1" s="1"/>
  <c r="AX99" i="1" s="1"/>
  <c r="T113" i="43"/>
  <c r="BK156" i="43"/>
  <c r="J156" i="43" s="1"/>
  <c r="J72" i="43" s="1"/>
  <c r="J94" i="45"/>
  <c r="J68" i="45" s="1"/>
  <c r="BK93" i="45"/>
  <c r="J93" i="45" s="1"/>
  <c r="J94" i="46"/>
  <c r="J68" i="46" s="1"/>
  <c r="BK93" i="46"/>
  <c r="J93" i="46" s="1"/>
  <c r="F37" i="47"/>
  <c r="BD107" i="1" s="1"/>
  <c r="F35" i="47"/>
  <c r="BB107" i="1" s="1"/>
  <c r="BK99" i="43"/>
  <c r="P113" i="43"/>
  <c r="P98" i="43" s="1"/>
  <c r="P97" i="43" s="1"/>
  <c r="AU103" i="1" s="1"/>
  <c r="J95" i="44"/>
  <c r="J69" i="44" s="1"/>
  <c r="BK94" i="44"/>
  <c r="F77" i="47"/>
  <c r="J81" i="47"/>
  <c r="J60" i="47" s="1"/>
  <c r="BK80" i="47"/>
  <c r="J80" i="47" s="1"/>
  <c r="R98" i="43"/>
  <c r="R97" i="43" s="1"/>
  <c r="F40" i="43"/>
  <c r="BC103" i="1" s="1"/>
  <c r="E79" i="44"/>
  <c r="E52" i="44"/>
  <c r="P81" i="47"/>
  <c r="P80" i="47" s="1"/>
  <c r="AU107" i="1" s="1"/>
  <c r="AV56" i="1" l="1"/>
  <c r="AZ55" i="1"/>
  <c r="AX65" i="1"/>
  <c r="BB64" i="1"/>
  <c r="J59" i="47"/>
  <c r="J30" i="47"/>
  <c r="BK101" i="19"/>
  <c r="J102" i="19"/>
  <c r="J69" i="19" s="1"/>
  <c r="BK102" i="21"/>
  <c r="J103" i="21"/>
  <c r="J69" i="21" s="1"/>
  <c r="J67" i="11"/>
  <c r="J34" i="11"/>
  <c r="J95" i="40"/>
  <c r="J64" i="40" s="1"/>
  <c r="BK94" i="40"/>
  <c r="J94" i="40" s="1"/>
  <c r="AT103" i="1"/>
  <c r="J94" i="37"/>
  <c r="J68" i="37" s="1"/>
  <c r="BK93" i="37"/>
  <c r="J93" i="37" s="1"/>
  <c r="BK238" i="35"/>
  <c r="J238" i="35" s="1"/>
  <c r="J75" i="35" s="1"/>
  <c r="J239" i="35"/>
  <c r="J76" i="35" s="1"/>
  <c r="J102" i="35"/>
  <c r="J69" i="35" s="1"/>
  <c r="BK101" i="35"/>
  <c r="BA90" i="1"/>
  <c r="AW90" i="1" s="1"/>
  <c r="AT95" i="1"/>
  <c r="AZ90" i="1"/>
  <c r="AV90" i="1" s="1"/>
  <c r="AT90" i="1" s="1"/>
  <c r="BK99" i="28"/>
  <c r="J100" i="28"/>
  <c r="J69" i="28" s="1"/>
  <c r="J102" i="24"/>
  <c r="J69" i="24" s="1"/>
  <c r="BK101" i="24"/>
  <c r="BK100" i="17"/>
  <c r="J100" i="17" s="1"/>
  <c r="J101" i="17"/>
  <c r="J68" i="17" s="1"/>
  <c r="J98" i="25"/>
  <c r="J65" i="25" s="1"/>
  <c r="BK97" i="25"/>
  <c r="BK100" i="20"/>
  <c r="J100" i="20" s="1"/>
  <c r="J101" i="20"/>
  <c r="J68" i="20" s="1"/>
  <c r="BK103" i="3"/>
  <c r="J104" i="3"/>
  <c r="J69" i="3" s="1"/>
  <c r="AU65" i="1"/>
  <c r="J103" i="9"/>
  <c r="J69" i="9" s="1"/>
  <c r="BK102" i="9"/>
  <c r="J99" i="36"/>
  <c r="J69" i="36" s="1"/>
  <c r="BK98" i="36"/>
  <c r="T102" i="33"/>
  <c r="T101" i="33" s="1"/>
  <c r="J67" i="29"/>
  <c r="J34" i="29"/>
  <c r="BK100" i="18"/>
  <c r="J100" i="18" s="1"/>
  <c r="J101" i="18"/>
  <c r="J68" i="18" s="1"/>
  <c r="AT81" i="1"/>
  <c r="BA65" i="1"/>
  <c r="BK93" i="7"/>
  <c r="J93" i="7" s="1"/>
  <c r="J94" i="7"/>
  <c r="J68" i="7" s="1"/>
  <c r="BC65" i="1"/>
  <c r="J34" i="46"/>
  <c r="J67" i="46"/>
  <c r="J99" i="43"/>
  <c r="J69" i="43" s="1"/>
  <c r="BK98" i="43"/>
  <c r="BA99" i="1"/>
  <c r="AW99" i="1" s="1"/>
  <c r="AG102" i="1"/>
  <c r="AN102" i="1" s="1"/>
  <c r="J43" i="42"/>
  <c r="P95" i="32"/>
  <c r="P94" i="32" s="1"/>
  <c r="AU91" i="1" s="1"/>
  <c r="AU90" i="1" s="1"/>
  <c r="J67" i="38"/>
  <c r="J34" i="38"/>
  <c r="R99" i="28"/>
  <c r="R98" i="28" s="1"/>
  <c r="BK95" i="32"/>
  <c r="J96" i="32"/>
  <c r="J65" i="32" s="1"/>
  <c r="BD82" i="1"/>
  <c r="BD64" i="1" s="1"/>
  <c r="BD54" i="1" s="1"/>
  <c r="W33" i="1" s="1"/>
  <c r="J94" i="31"/>
  <c r="J68" i="31" s="1"/>
  <c r="BK93" i="31"/>
  <c r="J93" i="31" s="1"/>
  <c r="J43" i="27"/>
  <c r="AG85" i="1"/>
  <c r="AN85" i="1" s="1"/>
  <c r="J67" i="6"/>
  <c r="J34" i="6"/>
  <c r="J99" i="5"/>
  <c r="J68" i="5" s="1"/>
  <c r="BK98" i="5"/>
  <c r="J98" i="5" s="1"/>
  <c r="BC56" i="1"/>
  <c r="BK94" i="2"/>
  <c r="J95" i="2"/>
  <c r="J65" i="2" s="1"/>
  <c r="AZ65" i="1"/>
  <c r="AT71" i="1"/>
  <c r="BK93" i="8"/>
  <c r="J93" i="8" s="1"/>
  <c r="J94" i="8"/>
  <c r="J68" i="8" s="1"/>
  <c r="J67" i="4"/>
  <c r="J34" i="4"/>
  <c r="BK101" i="15"/>
  <c r="J101" i="15" s="1"/>
  <c r="J102" i="15"/>
  <c r="J68" i="15" s="1"/>
  <c r="BK93" i="34"/>
  <c r="J93" i="34" s="1"/>
  <c r="J94" i="34"/>
  <c r="J68" i="34" s="1"/>
  <c r="J102" i="33"/>
  <c r="J68" i="33" s="1"/>
  <c r="BK101" i="33"/>
  <c r="J101" i="33" s="1"/>
  <c r="BA55" i="1"/>
  <c r="AW56" i="1"/>
  <c r="J101" i="16"/>
  <c r="J68" i="16" s="1"/>
  <c r="BK100" i="16"/>
  <c r="J100" i="16" s="1"/>
  <c r="BK102" i="13"/>
  <c r="J103" i="13"/>
  <c r="J69" i="13" s="1"/>
  <c r="J67" i="14"/>
  <c r="J34" i="14"/>
  <c r="J94" i="44"/>
  <c r="J68" i="44" s="1"/>
  <c r="BK93" i="44"/>
  <c r="J93" i="44" s="1"/>
  <c r="J34" i="45"/>
  <c r="J67" i="45"/>
  <c r="AZ99" i="1"/>
  <c r="AV99" i="1" s="1"/>
  <c r="AT99" i="1" s="1"/>
  <c r="AU99" i="1"/>
  <c r="BC99" i="1"/>
  <c r="AY99" i="1" s="1"/>
  <c r="J67" i="39"/>
  <c r="J34" i="39"/>
  <c r="BK100" i="41"/>
  <c r="J100" i="41" s="1"/>
  <c r="J101" i="41"/>
  <c r="J68" i="41" s="1"/>
  <c r="J94" i="30"/>
  <c r="J68" i="30" s="1"/>
  <c r="BK93" i="30"/>
  <c r="J93" i="30" s="1"/>
  <c r="J239" i="25"/>
  <c r="J73" i="25" s="1"/>
  <c r="BK238" i="25"/>
  <c r="J238" i="25" s="1"/>
  <c r="J72" i="25" s="1"/>
  <c r="AT94" i="1"/>
  <c r="AZ82" i="1"/>
  <c r="AV82" i="1" s="1"/>
  <c r="AT82" i="1" s="1"/>
  <c r="BC82" i="1"/>
  <c r="AY82" i="1" s="1"/>
  <c r="J101" i="23"/>
  <c r="J68" i="23" s="1"/>
  <c r="BK100" i="23"/>
  <c r="J100" i="23" s="1"/>
  <c r="BK101" i="22"/>
  <c r="J101" i="22" s="1"/>
  <c r="J102" i="22"/>
  <c r="J68" i="22" s="1"/>
  <c r="AT72" i="1"/>
  <c r="BK102" i="12"/>
  <c r="J103" i="12"/>
  <c r="J69" i="12" s="1"/>
  <c r="BK101" i="26"/>
  <c r="AT74" i="1"/>
  <c r="J103" i="10"/>
  <c r="J69" i="10" s="1"/>
  <c r="BK102" i="10"/>
  <c r="J67" i="8" l="1"/>
  <c r="J34" i="8"/>
  <c r="J43" i="6"/>
  <c r="AG61" i="1"/>
  <c r="AN61" i="1" s="1"/>
  <c r="J95" i="32"/>
  <c r="J64" i="32" s="1"/>
  <c r="BK94" i="32"/>
  <c r="J94" i="32" s="1"/>
  <c r="J98" i="43"/>
  <c r="J68" i="43" s="1"/>
  <c r="BK97" i="43"/>
  <c r="J97" i="43" s="1"/>
  <c r="AG87" i="1"/>
  <c r="AN87" i="1" s="1"/>
  <c r="J43" i="29"/>
  <c r="J43" i="11"/>
  <c r="AG68" i="1"/>
  <c r="AN68" i="1" s="1"/>
  <c r="AX64" i="1"/>
  <c r="BB54" i="1"/>
  <c r="J101" i="26"/>
  <c r="J68" i="26" s="1"/>
  <c r="BK100" i="26"/>
  <c r="J100" i="26" s="1"/>
  <c r="J67" i="41"/>
  <c r="J34" i="41"/>
  <c r="J67" i="44"/>
  <c r="J34" i="44"/>
  <c r="J43" i="4"/>
  <c r="AG59" i="1"/>
  <c r="AN59" i="1" s="1"/>
  <c r="BC55" i="1"/>
  <c r="AY56" i="1"/>
  <c r="BK101" i="9"/>
  <c r="J101" i="9" s="1"/>
  <c r="J102" i="9"/>
  <c r="J68" i="9" s="1"/>
  <c r="BK102" i="3"/>
  <c r="J102" i="3" s="1"/>
  <c r="J103" i="3"/>
  <c r="J68" i="3" s="1"/>
  <c r="J101" i="19"/>
  <c r="J68" i="19" s="1"/>
  <c r="BK100" i="19"/>
  <c r="J100" i="19" s="1"/>
  <c r="J67" i="15"/>
  <c r="J34" i="15"/>
  <c r="BA64" i="1"/>
  <c r="AW64" i="1" s="1"/>
  <c r="AW65" i="1"/>
  <c r="J97" i="25"/>
  <c r="J64" i="25" s="1"/>
  <c r="BK96" i="25"/>
  <c r="J96" i="25" s="1"/>
  <c r="BK101" i="10"/>
  <c r="J101" i="10" s="1"/>
  <c r="J102" i="10"/>
  <c r="J68" i="10" s="1"/>
  <c r="J67" i="22"/>
  <c r="J34" i="22"/>
  <c r="J67" i="30"/>
  <c r="J34" i="30"/>
  <c r="J43" i="39"/>
  <c r="AG98" i="1"/>
  <c r="AN98" i="1" s="1"/>
  <c r="J102" i="13"/>
  <c r="J68" i="13" s="1"/>
  <c r="BK101" i="13"/>
  <c r="J101" i="13" s="1"/>
  <c r="AW55" i="1"/>
  <c r="BA54" i="1"/>
  <c r="J67" i="34"/>
  <c r="J34" i="34"/>
  <c r="AV65" i="1"/>
  <c r="AT65" i="1" s="1"/>
  <c r="AZ64" i="1"/>
  <c r="AV64" i="1" s="1"/>
  <c r="AT64" i="1" s="1"/>
  <c r="J67" i="5"/>
  <c r="J34" i="5"/>
  <c r="J43" i="38"/>
  <c r="AG97" i="1"/>
  <c r="AN97" i="1" s="1"/>
  <c r="J63" i="40"/>
  <c r="J32" i="40"/>
  <c r="J39" i="47"/>
  <c r="AG107" i="1"/>
  <c r="AN107" i="1" s="1"/>
  <c r="AV55" i="1"/>
  <c r="AT55" i="1" s="1"/>
  <c r="J43" i="45"/>
  <c r="AG105" i="1"/>
  <c r="AN105" i="1" s="1"/>
  <c r="BK93" i="2"/>
  <c r="J93" i="2" s="1"/>
  <c r="J94" i="2"/>
  <c r="J64" i="2" s="1"/>
  <c r="J67" i="31"/>
  <c r="J34" i="31"/>
  <c r="BC64" i="1"/>
  <c r="AY64" i="1" s="1"/>
  <c r="AY65" i="1"/>
  <c r="BK100" i="24"/>
  <c r="J100" i="24" s="1"/>
  <c r="J101" i="24"/>
  <c r="J68" i="24" s="1"/>
  <c r="J102" i="12"/>
  <c r="J68" i="12" s="1"/>
  <c r="BK101" i="12"/>
  <c r="J101" i="12" s="1"/>
  <c r="J67" i="23"/>
  <c r="J34" i="23"/>
  <c r="J43" i="14"/>
  <c r="AG71" i="1"/>
  <c r="AN71" i="1" s="1"/>
  <c r="J67" i="16"/>
  <c r="J34" i="16"/>
  <c r="J67" i="33"/>
  <c r="J34" i="33"/>
  <c r="J43" i="46"/>
  <c r="AG106" i="1"/>
  <c r="AN106" i="1" s="1"/>
  <c r="J67" i="7"/>
  <c r="J34" i="7"/>
  <c r="J67" i="18"/>
  <c r="J34" i="18"/>
  <c r="BK97" i="36"/>
  <c r="J97" i="36" s="1"/>
  <c r="J98" i="36"/>
  <c r="J68" i="36" s="1"/>
  <c r="AU64" i="1"/>
  <c r="AU54" i="1" s="1"/>
  <c r="J67" i="20"/>
  <c r="J34" i="20"/>
  <c r="J67" i="17"/>
  <c r="J34" i="17"/>
  <c r="J99" i="28"/>
  <c r="J68" i="28" s="1"/>
  <c r="BK98" i="28"/>
  <c r="J98" i="28" s="1"/>
  <c r="BK100" i="35"/>
  <c r="J100" i="35" s="1"/>
  <c r="J101" i="35"/>
  <c r="J68" i="35" s="1"/>
  <c r="J67" i="37"/>
  <c r="J34" i="37"/>
  <c r="J102" i="21"/>
  <c r="J68" i="21" s="1"/>
  <c r="BK101" i="21"/>
  <c r="J101" i="21" s="1"/>
  <c r="AT56" i="1"/>
  <c r="J67" i="21" l="1"/>
  <c r="J34" i="21"/>
  <c r="AG75" i="1"/>
  <c r="AN75" i="1" s="1"/>
  <c r="J43" i="18"/>
  <c r="J43" i="16"/>
  <c r="AG73" i="1"/>
  <c r="AN73" i="1" s="1"/>
  <c r="J43" i="23"/>
  <c r="AG80" i="1"/>
  <c r="AN80" i="1" s="1"/>
  <c r="J43" i="31"/>
  <c r="AG89" i="1"/>
  <c r="AN89" i="1" s="1"/>
  <c r="AW54" i="1"/>
  <c r="AK30" i="1" s="1"/>
  <c r="W30" i="1"/>
  <c r="AG79" i="1"/>
  <c r="AN79" i="1" s="1"/>
  <c r="J43" i="22"/>
  <c r="J63" i="25"/>
  <c r="J32" i="25"/>
  <c r="AG72" i="1"/>
  <c r="AN72" i="1" s="1"/>
  <c r="J43" i="15"/>
  <c r="AG104" i="1"/>
  <c r="AN104" i="1" s="1"/>
  <c r="J43" i="44"/>
  <c r="J67" i="26"/>
  <c r="J34" i="26"/>
  <c r="J34" i="43"/>
  <c r="J67" i="43"/>
  <c r="J43" i="17"/>
  <c r="AG74" i="1"/>
  <c r="AN74" i="1" s="1"/>
  <c r="J67" i="24"/>
  <c r="J34" i="24"/>
  <c r="J67" i="3"/>
  <c r="J34" i="3"/>
  <c r="BC54" i="1"/>
  <c r="AY55" i="1"/>
  <c r="AG62" i="1"/>
  <c r="AN62" i="1" s="1"/>
  <c r="J43" i="7"/>
  <c r="J67" i="12"/>
  <c r="J34" i="12"/>
  <c r="J41" i="40"/>
  <c r="AG100" i="1"/>
  <c r="J43" i="5"/>
  <c r="AG60" i="1"/>
  <c r="AN60" i="1" s="1"/>
  <c r="AG93" i="1"/>
  <c r="AN93" i="1" s="1"/>
  <c r="J43" i="34"/>
  <c r="J67" i="13"/>
  <c r="J34" i="13"/>
  <c r="J43" i="30"/>
  <c r="AG88" i="1"/>
  <c r="AN88" i="1" s="1"/>
  <c r="J67" i="19"/>
  <c r="J34" i="19"/>
  <c r="AG101" i="1"/>
  <c r="AN101" i="1" s="1"/>
  <c r="J43" i="41"/>
  <c r="AX54" i="1"/>
  <c r="W31" i="1"/>
  <c r="J63" i="32"/>
  <c r="J32" i="32"/>
  <c r="AG63" i="1"/>
  <c r="AN63" i="1" s="1"/>
  <c r="J43" i="8"/>
  <c r="J67" i="35"/>
  <c r="J34" i="35"/>
  <c r="AG92" i="1"/>
  <c r="AN92" i="1" s="1"/>
  <c r="J43" i="33"/>
  <c r="J43" i="37"/>
  <c r="AG96" i="1"/>
  <c r="AN96" i="1" s="1"/>
  <c r="J67" i="28"/>
  <c r="J34" i="28"/>
  <c r="AG77" i="1"/>
  <c r="AN77" i="1" s="1"/>
  <c r="J43" i="20"/>
  <c r="J67" i="36"/>
  <c r="J34" i="36"/>
  <c r="J63" i="2"/>
  <c r="J32" i="2"/>
  <c r="AZ54" i="1"/>
  <c r="J67" i="10"/>
  <c r="J34" i="10"/>
  <c r="J67" i="9"/>
  <c r="J34" i="9"/>
  <c r="AG66" i="1" l="1"/>
  <c r="J43" i="9"/>
  <c r="AG67" i="1"/>
  <c r="AN67" i="1" s="1"/>
  <c r="J43" i="10"/>
  <c r="AG95" i="1"/>
  <c r="AN95" i="1" s="1"/>
  <c r="J43" i="36"/>
  <c r="J43" i="28"/>
  <c r="AG86" i="1"/>
  <c r="AN86" i="1" s="1"/>
  <c r="J43" i="19"/>
  <c r="AG76" i="1"/>
  <c r="AN76" i="1" s="1"/>
  <c r="J43" i="13"/>
  <c r="AG70" i="1"/>
  <c r="AN70" i="1" s="1"/>
  <c r="J43" i="12"/>
  <c r="AG69" i="1"/>
  <c r="AN69" i="1" s="1"/>
  <c r="AG81" i="1"/>
  <c r="AN81" i="1" s="1"/>
  <c r="J43" i="24"/>
  <c r="AG83" i="1"/>
  <c r="J41" i="25"/>
  <c r="AY54" i="1"/>
  <c r="W32" i="1"/>
  <c r="AG103" i="1"/>
  <c r="AN103" i="1" s="1"/>
  <c r="J43" i="43"/>
  <c r="J41" i="32"/>
  <c r="AG91" i="1"/>
  <c r="AG99" i="1"/>
  <c r="AN99" i="1" s="1"/>
  <c r="AN100" i="1"/>
  <c r="AG58" i="1"/>
  <c r="AN58" i="1" s="1"/>
  <c r="J43" i="3"/>
  <c r="AG84" i="1"/>
  <c r="AN84" i="1" s="1"/>
  <c r="J43" i="26"/>
  <c r="J43" i="21"/>
  <c r="AG78" i="1"/>
  <c r="AN78" i="1" s="1"/>
  <c r="AV54" i="1"/>
  <c r="W29" i="1"/>
  <c r="AG57" i="1"/>
  <c r="J41" i="2"/>
  <c r="AG94" i="1"/>
  <c r="AN94" i="1" s="1"/>
  <c r="J43" i="35"/>
  <c r="AG90" i="1" l="1"/>
  <c r="AN90" i="1" s="1"/>
  <c r="AN91" i="1"/>
  <c r="AG56" i="1"/>
  <c r="AN57" i="1"/>
  <c r="AK29" i="1"/>
  <c r="AT54" i="1"/>
  <c r="AG82" i="1"/>
  <c r="AN82" i="1" s="1"/>
  <c r="AN83" i="1"/>
  <c r="AG65" i="1"/>
  <c r="AN66" i="1"/>
  <c r="AG55" i="1" l="1"/>
  <c r="AN56" i="1"/>
  <c r="AN65" i="1"/>
  <c r="AG64" i="1"/>
  <c r="AN64" i="1" s="1"/>
  <c r="AG54" i="1" l="1"/>
  <c r="AN55" i="1"/>
  <c r="AK26" i="1" l="1"/>
  <c r="AK35" i="1" s="1"/>
  <c r="AN54" i="1"/>
</calcChain>
</file>

<file path=xl/sharedStrings.xml><?xml version="1.0" encoding="utf-8"?>
<sst xmlns="http://schemas.openxmlformats.org/spreadsheetml/2006/main" count="75881" uniqueCount="4726">
  <si>
    <t>Export Komplet</t>
  </si>
  <si>
    <t>VZ</t>
  </si>
  <si>
    <t>2.0</t>
  </si>
  <si>
    <t>ZAMOK</t>
  </si>
  <si>
    <t>False</t>
  </si>
  <si>
    <t>{7b9447ee-09c2-4f44-8ac5-ea77eae6b808}</t>
  </si>
  <si>
    <t>0,1</t>
  </si>
  <si>
    <t>21</t>
  </si>
  <si>
    <t>0,01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</si>
  <si>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</si>
  <si>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</si>
  <si>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</si>
  <si>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</si>
  <si>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</si>
  <si>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20170257/4-1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</si>
  <si>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</si>
  <si>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</si>
  <si>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Výstavba kanalizace Kolomuty - DPS - uznatelné náklady</t>
  </si>
  <si>
    <t>KSO:</t>
  </si>
  <si>
    <t>827 21 51</t>
  </si>
  <si>
    <t>CC-CZ:</t>
  </si>
  <si>
    <t/>
  </si>
  <si>
    <t>Místo:</t>
  </si>
  <si>
    <t>Kolomuty</t>
  </si>
  <si>
    <t>Datum:</t>
  </si>
  <si>
    <t>21. 3. 2018</t>
  </si>
  <si>
    <t>Zadavatel:</t>
  </si>
  <si>
    <t>IČ:</t>
  </si>
  <si>
    <t>46356983</t>
  </si>
  <si>
    <t>Vodovody a kanalizace Mladá Boleslav, a.s.</t>
  </si>
  <si>
    <t>DIČ:</t>
  </si>
  <si>
    <t>CZ46356983</t>
  </si>
  <si>
    <t>Uchazeč:</t>
  </si>
  <si>
    <t>Vyplň údaj</t>
  </si>
  <si>
    <t>Projektant:</t>
  </si>
  <si>
    <t>26003236</t>
  </si>
  <si>
    <t>ŠINDLAR s.r.o.</t>
  </si>
  <si>
    <t>CZ 260 03 236</t>
  </si>
  <si>
    <t>True</t>
  </si>
  <si>
    <t>Zpracovatel:</t>
  </si>
  <si>
    <t>Roman Bárta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</si>
  <si>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</si>
  <si>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</si>
  <si>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</si>
  <si>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</si>
  <si>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</si>
  <si>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</si>
  <si>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</si>
  <si>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</si>
  <si>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</si>
  <si>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</si>
  <si>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</si>
  <si>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</si>
  <si>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</si>
  <si>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</si>
  <si>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</si>
  <si>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</si>
  <si>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</si>
  <si>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</si>
  <si>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</si>
  <si>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</si>
  <si>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</si>
  <si>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</si>
  <si>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</si>
  <si>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</si>
  <si>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</si>
  <si>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</si>
  <si>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</si>
  <si>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</si>
  <si>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</si>
  <si>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</si>
  <si>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</si>
  <si>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</si>
  <si>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</si>
  <si>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</si>
  <si>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</si>
  <si>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</si>
  <si>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</si>
  <si>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</si>
  <si>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</si>
  <si>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</si>
  <si>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</si>
  <si>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Přívaděč</t>
  </si>
  <si>
    <t>STA</t>
  </si>
  <si>
    <t>1</t>
  </si>
  <si>
    <t>{b7708c62-30e1-4aeb-b0e7-0340d55607e1}</t>
  </si>
  <si>
    <t>2</t>
  </si>
  <si>
    <t>SO 02</t>
  </si>
  <si>
    <t xml:space="preserve">ČSOV 1 </t>
  </si>
  <si>
    <t>Soupis</t>
  </si>
  <si>
    <t>{5cf37841-b6fa-4fcf-9bda-bb276746bc33}</t>
  </si>
  <si>
    <t>/</t>
  </si>
  <si>
    <t>3</t>
  </si>
  <si>
    <t>###NOINSERT###</t>
  </si>
  <si>
    <t>SO 02.1.</t>
  </si>
  <si>
    <t>Výtlačný řad V1</t>
  </si>
  <si>
    <t>{6d3b7a50-906b-4bb5-a711-6b44c739dca7}</t>
  </si>
  <si>
    <t>SO 02.2.</t>
  </si>
  <si>
    <t>Přípojka NN</t>
  </si>
  <si>
    <t>{d2650c52-7fcf-433d-8c1c-7ae1fd2e0c0f}</t>
  </si>
  <si>
    <t>SO 02.3.</t>
  </si>
  <si>
    <t>Komunikace, zpevněné plochy</t>
  </si>
  <si>
    <t>{61a676b4-c1ab-43ba-a333-943ad4bb52bb}</t>
  </si>
  <si>
    <t>PS 02.1.</t>
  </si>
  <si>
    <t xml:space="preserve">Strojně-technologická část </t>
  </si>
  <si>
    <t>{0893e960-18ae-46c6-8661-bdc0d2bdb2f0}</t>
  </si>
  <si>
    <t>PS 02.2.</t>
  </si>
  <si>
    <t xml:space="preserve">Elektrotechnická část </t>
  </si>
  <si>
    <t>{bb333b97-0b0d-44d5-b707-1f6e66a8d7c4}</t>
  </si>
  <si>
    <t>PS 02.3.</t>
  </si>
  <si>
    <t xml:space="preserve">SŘTP </t>
  </si>
  <si>
    <t>{8b2eb389-c301-4812-9f08-435101624e44}</t>
  </si>
  <si>
    <t>02</t>
  </si>
  <si>
    <t>Kanalizace</t>
  </si>
  <si>
    <t>{cfc4954c-ae0d-4a34-b894-4ff2595499a7}</t>
  </si>
  <si>
    <t>SO 01</t>
  </si>
  <si>
    <t>{64c434c2-f35b-4ec5-8145-838f9365e0f7}</t>
  </si>
  <si>
    <t>SO 01.1.</t>
  </si>
  <si>
    <t>Stoka A</t>
  </si>
  <si>
    <t>{96c2f3fb-38b9-449d-991b-2ead3ad184da}</t>
  </si>
  <si>
    <t>SO 01.2.</t>
  </si>
  <si>
    <t>Stoka AA</t>
  </si>
  <si>
    <t>{f2583abd-83b9-428e-b199-8da7eca91ec2}</t>
  </si>
  <si>
    <t>SO 01.3.</t>
  </si>
  <si>
    <t>Stoka AA-1</t>
  </si>
  <si>
    <t>{18389a4d-331a-4bf2-8840-6c7327b296dd}</t>
  </si>
  <si>
    <t>SO 01.4.</t>
  </si>
  <si>
    <t>Stoka AA-1-1</t>
  </si>
  <si>
    <t>{dfa60c4e-cedb-4977-a915-3f2d87e317e1}</t>
  </si>
  <si>
    <t>SO 01.5.</t>
  </si>
  <si>
    <t>Stoka B</t>
  </si>
  <si>
    <t>{565f88c9-9564-41d0-abe8-8f70e6b121ae}</t>
  </si>
  <si>
    <t>SO 01.6.</t>
  </si>
  <si>
    <t>Stoka BA</t>
  </si>
  <si>
    <t>{5b7db7c0-871d-49d8-a9ce-ccd75bc2151b}</t>
  </si>
  <si>
    <t>SO 01.7.</t>
  </si>
  <si>
    <t>Stoka BA-1</t>
  </si>
  <si>
    <t>{0087fb8b-b350-446f-9d7e-556b142e3473}</t>
  </si>
  <si>
    <t>SO 01.8.</t>
  </si>
  <si>
    <t>Stoka BA-1-1</t>
  </si>
  <si>
    <t>{8c1d8186-45c4-4d70-bb30-4739b11f7851}</t>
  </si>
  <si>
    <t>SO 01.9.</t>
  </si>
  <si>
    <t>Stoka BA-1-2</t>
  </si>
  <si>
    <t>{6961e1f8-12c0-4b25-97db-1c6d5747fee7}</t>
  </si>
  <si>
    <t>SO 01.10.</t>
  </si>
  <si>
    <t>Stoka BA-1-3</t>
  </si>
  <si>
    <t>{7ba1f638-c649-431d-88b2-be0d72cad7d2}</t>
  </si>
  <si>
    <t>SO 01.11.</t>
  </si>
  <si>
    <t>Stoka C</t>
  </si>
  <si>
    <t>{3ef91ad9-ffec-4756-a645-07d106821246}</t>
  </si>
  <si>
    <t>SO 01.12.</t>
  </si>
  <si>
    <t>Stoka C-1</t>
  </si>
  <si>
    <t>{485f27bb-eb7a-4371-90c8-abff2482e36f}</t>
  </si>
  <si>
    <t>SO 01.13.</t>
  </si>
  <si>
    <t>Stoka C-2</t>
  </si>
  <si>
    <t>{7da4e29f-1efc-46d2-b346-8af34d822fdf}</t>
  </si>
  <si>
    <t>SO 01.14.</t>
  </si>
  <si>
    <t>Stoka C-2-1</t>
  </si>
  <si>
    <t>{bce803d6-1d9a-4d07-a8f8-9390c56a892d}</t>
  </si>
  <si>
    <t>SO 01.15.</t>
  </si>
  <si>
    <t>Stoka C-3</t>
  </si>
  <si>
    <t>{57403bc8-8c7c-4180-b0b7-89dc59ff67df}</t>
  </si>
  <si>
    <t>SO 01.17.</t>
  </si>
  <si>
    <t>Stoka D</t>
  </si>
  <si>
    <t>{fe933b77-44e3-4dda-b66f-abbd61353957}</t>
  </si>
  <si>
    <t>SO 03</t>
  </si>
  <si>
    <t>ČSOV 2</t>
  </si>
  <si>
    <t>{b4ac39c7-3c31-442f-ac6d-5ace67832943}</t>
  </si>
  <si>
    <t>SO 03.1.</t>
  </si>
  <si>
    <t>Výtlačný řad V2</t>
  </si>
  <si>
    <t>{231e56c6-a31c-42b1-9892-612c0943c4c8}</t>
  </si>
  <si>
    <t>SO 03.2.</t>
  </si>
  <si>
    <t>{d866f6ce-d399-4837-8b0b-eca0dcb3af19}</t>
  </si>
  <si>
    <t>SO 03.4.</t>
  </si>
  <si>
    <t>{24fd5b31-4f82-4359-8617-b9d1511fa463}</t>
  </si>
  <si>
    <t>PS 03.1.</t>
  </si>
  <si>
    <t>{de572bea-6bc3-4988-a797-c303dcb09928}</t>
  </si>
  <si>
    <t>PS 03.2.</t>
  </si>
  <si>
    <t>{a9c42ee6-21dd-444f-8d35-a6ea5ab97682}</t>
  </si>
  <si>
    <t>PS 03.3.</t>
  </si>
  <si>
    <t>{68f3f5ea-d3fb-4e69-9564-ca781a321ee4}</t>
  </si>
  <si>
    <t>SO 04</t>
  </si>
  <si>
    <t>ČSOV 3</t>
  </si>
  <si>
    <t>{ec20697d-c054-484a-a1c1-ce83322972a6}</t>
  </si>
  <si>
    <t>SO 04.1.</t>
  </si>
  <si>
    <t>Výtlačný řad V3</t>
  </si>
  <si>
    <t>{08a4b8cf-6a88-441a-a337-c9edd3d6078b}</t>
  </si>
  <si>
    <t>SO 04.2.</t>
  </si>
  <si>
    <t>{64968e3f-94f3-4bc2-a14d-9d30e727617a}</t>
  </si>
  <si>
    <t>SO 04.3.</t>
  </si>
  <si>
    <t>Oplocení</t>
  </si>
  <si>
    <t>{d0ecfae2-53ca-4786-80b7-aeb32a3643a0}</t>
  </si>
  <si>
    <t>SO 04.4.</t>
  </si>
  <si>
    <t>Zpevněné plochy</t>
  </si>
  <si>
    <t>{55f711e1-2bcd-4c45-8f10-6848f88b9d89}</t>
  </si>
  <si>
    <t>PS 04.1.</t>
  </si>
  <si>
    <t>Strojně-technologická část</t>
  </si>
  <si>
    <t>{1244c6e3-c332-42f5-aa50-232b31bf0467}</t>
  </si>
  <si>
    <t>PS 04.2.</t>
  </si>
  <si>
    <t>Elektrotechnická část</t>
  </si>
  <si>
    <t>{3f349d65-7d18-4de1-9b99-34f9df806004}</t>
  </si>
  <si>
    <t>PS 04.3.</t>
  </si>
  <si>
    <t>SŘTP</t>
  </si>
  <si>
    <t>{0f776af8-83c6-4b0d-ba6e-019d7dc0d832}</t>
  </si>
  <si>
    <t>SO 05</t>
  </si>
  <si>
    <t>ČSOV 4</t>
  </si>
  <si>
    <t>{8ffc5312-a656-4f07-8895-be063257ea95}</t>
  </si>
  <si>
    <t>SO 05.1.</t>
  </si>
  <si>
    <t>Výtlačný řad V4</t>
  </si>
  <si>
    <t>{f027e504-c6c0-48ba-8afc-37168c3291e2}</t>
  </si>
  <si>
    <t>SO 05.2.</t>
  </si>
  <si>
    <t>{e15d11de-c01d-4816-8904-ecd00cc91a6c}</t>
  </si>
  <si>
    <t>SO 05.3.</t>
  </si>
  <si>
    <t>{9005f0e3-c7e4-4c52-a7c2-b8770efdeb2c}</t>
  </si>
  <si>
    <t>PS 05.1.</t>
  </si>
  <si>
    <t>{e04e7d72-00a4-4f69-be0f-0d154c577093}</t>
  </si>
  <si>
    <t>PS 05.2.</t>
  </si>
  <si>
    <t>{41a06b72-a59e-4613-8bba-94821c719d4f}</t>
  </si>
  <si>
    <t>PS 05.3.</t>
  </si>
  <si>
    <t>{fcc3ddc8-3046-4c3e-b8a4-617d0a0f2fef}</t>
  </si>
  <si>
    <t>03</t>
  </si>
  <si>
    <t>Vedlejší a ostaní náklady</t>
  </si>
  <si>
    <t>{b5eca1e0-d4d1-4937-9ea9-1b84d9cafb47}</t>
  </si>
  <si>
    <t>KRYCÍ LIST SOUPISU PRACÍ</t>
  </si>
  <si>
    <t>Objekt:</t>
  </si>
  <si>
    <t>01 - Přívaděč</t>
  </si>
  <si>
    <t>Soupis:</t>
  </si>
  <si>
    <t xml:space="preserve">SO 02 - ČSOV 1 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</si>
  <si>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</si>
  <si>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</si>
  <si>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</si>
  <si>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</si>
  <si>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</si>
  <si>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</si>
  <si>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</si>
  <si>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</si>
  <si>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</si>
  <si>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8 - Trubní vedení</t>
  </si>
  <si>
    <t xml:space="preserve">    9 - Ostatní konstrukce a práce, bourání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</si>
  <si>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</si>
  <si>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</si>
  <si>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</si>
  <si>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</si>
  <si>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</si>
  <si>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</si>
  <si>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</si>
  <si>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</si>
  <si>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</si>
  <si>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</si>
  <si>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</si>
  <si>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</si>
  <si>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</si>
  <si>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</si>
  <si>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</si>
  <si>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</si>
  <si>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</si>
  <si>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</si>
  <si>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</si>
  <si>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115101201</t>
  </si>
  <si>
    <t>Čerpání vody na dopravní výšku do 10 m s uvažovaným průměrným přítokem do 500 l/min</t>
  </si>
  <si>
    <t>hod</t>
  </si>
  <si>
    <t>CS ÚRS 2018 01</t>
  </si>
  <si>
    <t>4</t>
  </si>
  <si>
    <t>-238588973</t>
  </si>
  <si>
    <t>VV</t>
  </si>
  <si>
    <t>4*7*24 "odborný odhad</t>
  </si>
  <si>
    <t>119001421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</si>
  <si>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</si>
  <si>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m</t>
  </si>
  <si>
    <t>-1855960162</t>
  </si>
  <si>
    <t>výkres D.4.1.1.a.3</t>
  </si>
  <si>
    <t>6,0</t>
  </si>
  <si>
    <t>119004111</t>
  </si>
  <si>
    <t>Pomocné konstrukce při zabezpečení výkopu bezpečný vstup nebo výstup žebříkem zřízení</t>
  </si>
  <si>
    <t>1155716671</t>
  </si>
  <si>
    <t>5,9</t>
  </si>
  <si>
    <t>119004112</t>
  </si>
  <si>
    <t>Pomocné konstrukce při zabezpečení výkopu bezpečný vstup nebo výstup žebříkem odstranění</t>
  </si>
  <si>
    <t>296036012</t>
  </si>
  <si>
    <t>dle položky zřízení</t>
  </si>
  <si>
    <t>5</t>
  </si>
  <si>
    <t>133101102</t>
  </si>
  <si>
    <t>Hloubení zapažených i nezapažených šachet s případným nutným přemístěním výkopku ve výkopišti v horninách tř. 1 a 2 přes 100 m3</t>
  </si>
  <si>
    <t>m3</t>
  </si>
  <si>
    <t>89230290</t>
  </si>
  <si>
    <t>těžitelnost dle TZ B</t>
  </si>
  <si>
    <t>4,75*5,55*1,0</t>
  </si>
  <si>
    <t>6</t>
  </si>
  <si>
    <t>133201102</t>
  </si>
  <si>
    <t>Hloubení zapažených i nezapažených šachet s případným nutným přemístěním výkopku ve výkopišti v hornině tř. 3 přes 100 m3</t>
  </si>
  <si>
    <t>-852523606</t>
  </si>
  <si>
    <t>7</t>
  </si>
  <si>
    <t>133201109</t>
  </si>
  <si>
    <t>Hloubení zapažených i nezapažených šachet s případným nutným přemístěním výkopku ve výkopišti v hornině tř. 3 Příplatek k cenám za lepivost horniny tř. 3</t>
  </si>
  <si>
    <t>1313284515</t>
  </si>
  <si>
    <t>P</t>
  </si>
  <si>
    <t>Poznámka k položce:_x000D_
příplatek 30%</t>
  </si>
  <si>
    <t>26,36*0,3 'Přepočtené koeficientem množství</t>
  </si>
  <si>
    <t>8</t>
  </si>
  <si>
    <t>133301102</t>
  </si>
  <si>
    <t>Hloubení zapažených i nezapažených šachet s případným nutným přemístěním výkopku ve výkopišti v hornině tř. 4 přes 100 m3</t>
  </si>
  <si>
    <t>-270329314</t>
  </si>
  <si>
    <t>4,75*5,55*(6,16-0,3-2,0)</t>
  </si>
  <si>
    <t>0,8*0,8*0,5 "pro čerpací jímku</t>
  </si>
  <si>
    <t>Součet</t>
  </si>
  <si>
    <t>9</t>
  </si>
  <si>
    <t>133301109</t>
  </si>
  <si>
    <t>Hloubení zapažených i nezapažených šachet s případným nutným přemístěním výkopku ve výkopišti v hornině tř. 4 Příplatek k cenám za lepivost horniny tř. 4</t>
  </si>
  <si>
    <t>-1618459702</t>
  </si>
  <si>
    <t>64,6116568047337*0,3 'Přepočtené koeficientem množství</t>
  </si>
  <si>
    <t>10</t>
  </si>
  <si>
    <t>153111112</t>
  </si>
  <si>
    <t>Úprava ocelových štětovnic pro štětové stěny řezání z terénu, štětovnic na skládce podélné</t>
  </si>
  <si>
    <t>-1672070049</t>
  </si>
  <si>
    <t>výkres D.4.1.1.a.3,</t>
  </si>
  <si>
    <t>4*7,5</t>
  </si>
  <si>
    <t>11</t>
  </si>
  <si>
    <t>153111114</t>
  </si>
  <si>
    <t>Úprava ocelových štětovnic pro štětové stěny řezání z terénu, štětovnic zaberaněných příčné</t>
  </si>
  <si>
    <t>kus</t>
  </si>
  <si>
    <t>-310700419</t>
  </si>
  <si>
    <t>32</t>
  </si>
  <si>
    <t>12</t>
  </si>
  <si>
    <t>153111119</t>
  </si>
  <si>
    <t>Úprava ocelových štětovnic pro štětové stěny řezání z terénu, štětovnic zaberaněných otvorů</t>
  </si>
  <si>
    <t>-514202314</t>
  </si>
  <si>
    <t>13</t>
  </si>
  <si>
    <t>153112115</t>
  </si>
  <si>
    <t>Zřízení beraněných stěn z ocelových štětovnic z terénu nastražení štětovnic ve stísněných podmínkách, délky do 10 m</t>
  </si>
  <si>
    <t>m2</t>
  </si>
  <si>
    <t>-2087690302</t>
  </si>
  <si>
    <t>2*(4,75+5,55)*7,5</t>
  </si>
  <si>
    <t>14</t>
  </si>
  <si>
    <t>153112132</t>
  </si>
  <si>
    <t>Zřízení beraněných stěn z ocelových štětovnic z terénu zaberanění štětovnic ve stísněných podmínkách, délky do 8 m</t>
  </si>
  <si>
    <t>251643327</t>
  </si>
  <si>
    <t>dle položky nastražení</t>
  </si>
  <si>
    <t>154,5</t>
  </si>
  <si>
    <t>M</t>
  </si>
  <si>
    <t>159202200R</t>
  </si>
  <si>
    <t>Štětovnice, pažnice z oceli štětovnice typ VL604 (Larsen) dle EN 10248-1</t>
  </si>
  <si>
    <t>t</t>
  </si>
  <si>
    <t>-980845970</t>
  </si>
  <si>
    <t>Poznámka k položce:_x000D_
hmotnost 0,0741 t/m</t>
  </si>
  <si>
    <t>17,784</t>
  </si>
  <si>
    <t>16</t>
  </si>
  <si>
    <t>153116112</t>
  </si>
  <si>
    <t>Kleštiny nebo převázky pro hradící stěny beraněné, nasazené, tabulové z oceli jakéhokoliv druhu z terénu montáž</t>
  </si>
  <si>
    <t>CS ÚRS 2016 01</t>
  </si>
  <si>
    <t>-1953817127</t>
  </si>
  <si>
    <t>1,39008+1,1584</t>
  </si>
  <si>
    <t>17</t>
  </si>
  <si>
    <t>13010726</t>
  </si>
  <si>
    <t>ocel profilová IPN 240 jakost 11 375</t>
  </si>
  <si>
    <t>-32565726</t>
  </si>
  <si>
    <t>18</t>
  </si>
  <si>
    <t>162401102-R</t>
  </si>
  <si>
    <t>Mezideponie výkopku/sypaniny z horniny tř. 1 až 4</t>
  </si>
  <si>
    <t>-1152973916</t>
  </si>
  <si>
    <t>- přesun výkopku na mezideponiii  a zpět</t>
  </si>
  <si>
    <t>- naložení výkopku na mezideponii</t>
  </si>
  <si>
    <t>116,97 "dle položky zásyp jam</t>
  </si>
  <si>
    <t>19</t>
  </si>
  <si>
    <t>162701105-R</t>
  </si>
  <si>
    <t>Likvidace přebytečné zeminy v souladu s platnou legislativou o odpadech</t>
  </si>
  <si>
    <t>-2118946256</t>
  </si>
  <si>
    <t>- vodorovný přesun sypaniny</t>
  </si>
  <si>
    <t>- poplatek za uložení</t>
  </si>
  <si>
    <t>23,36+26,36+102,08 "výkop</t>
  </si>
  <si>
    <t>-116,97 "zpětný zásyp</t>
  </si>
  <si>
    <t>20</t>
  </si>
  <si>
    <t>174201101</t>
  </si>
  <si>
    <t>Zásyp sypaninou z jakékoliv horniny s uložením výkopku ve vrstvách bez zhutnění jam, šachet, rýh nebo kolem objektů v těchto vykopávkách</t>
  </si>
  <si>
    <t>-1637443955</t>
  </si>
  <si>
    <t>výkres D.6.1.1.a</t>
  </si>
  <si>
    <t>zeminou z výkopu</t>
  </si>
  <si>
    <t>-1,01 "podkladní beton</t>
  </si>
  <si>
    <t>-3,95 "štěrková vrstva</t>
  </si>
  <si>
    <t>-(PI*1,24*1,24*5,59+PI*1,69*1,69*0,32) "objem vytlačený ČS</t>
  </si>
  <si>
    <t>Zakládání</t>
  </si>
  <si>
    <t>211531111</t>
  </si>
  <si>
    <t>Výplň kamenivem do rýh odvodňovacích žeber nebo trativodů bez zhutnění, s úpravou povrchu výplně kamenivem hrubým drceným frakce 16 až 63 mm</t>
  </si>
  <si>
    <t>127983999</t>
  </si>
  <si>
    <t>4,75*5,55*0,15</t>
  </si>
  <si>
    <t>Svislé a kompletní konstrukce</t>
  </si>
  <si>
    <t>22</t>
  </si>
  <si>
    <t>320101114</t>
  </si>
  <si>
    <t>Osazení betonových a železobetonových prefabrikátů hmotnosti jednotlivě přes 7 000 do 10 000 kg</t>
  </si>
  <si>
    <t>1614239494</t>
  </si>
  <si>
    <t>výkres D.4.1</t>
  </si>
  <si>
    <t>sklolaminátová jímka ČS</t>
  </si>
  <si>
    <t>zákrytová deska</t>
  </si>
  <si>
    <t>23</t>
  </si>
  <si>
    <t>28641282-R</t>
  </si>
  <si>
    <t>Prefabrikovaná šachta ze sklolaminátu DN 2400</t>
  </si>
  <si>
    <t>ks</t>
  </si>
  <si>
    <t>1326489778</t>
  </si>
  <si>
    <t xml:space="preserve">Prefabrikovaná šachta ze sklolaminátu </t>
  </si>
  <si>
    <t>včetně betonového dna vodotěsně spojeného s tělem šachty</t>
  </si>
  <si>
    <t>včetně prostupů</t>
  </si>
  <si>
    <t>DN 2400, vnitřní výška 5,32 m</t>
  </si>
  <si>
    <t>24</t>
  </si>
  <si>
    <t>592311115122</t>
  </si>
  <si>
    <t>zákrytová deska 250/25</t>
  </si>
  <si>
    <t>-1768113960</t>
  </si>
  <si>
    <t>včetně postupu 800x800</t>
  </si>
  <si>
    <t>včetně nerezového poklopu s odvětráním</t>
  </si>
  <si>
    <t>včetně vnitřní tepelné izolace</t>
  </si>
  <si>
    <t>25</t>
  </si>
  <si>
    <t>388995212-R</t>
  </si>
  <si>
    <t>Chránička kabelů v římse z trub HDPE přes DN 80 do DN 110</t>
  </si>
  <si>
    <t>1177482560</t>
  </si>
  <si>
    <t>potrubí dodá objednatel</t>
  </si>
  <si>
    <t>2*1,2</t>
  </si>
  <si>
    <t>Vodorovné konstrukce</t>
  </si>
  <si>
    <t>26</t>
  </si>
  <si>
    <t>452311131</t>
  </si>
  <si>
    <t>Podkladní a zajišťovací konstrukce z betonu prostého v otevřeném výkopu desky pod potrubí, stoky a drobné objekty z betonu tř. C 12/15</t>
  </si>
  <si>
    <t>445133459</t>
  </si>
  <si>
    <t>výkres D.4.1.</t>
  </si>
  <si>
    <t>podkladní beton</t>
  </si>
  <si>
    <t>PI*1,79*1,79*0,1</t>
  </si>
  <si>
    <t>27</t>
  </si>
  <si>
    <t>452321171</t>
  </si>
  <si>
    <t>Podkladní a zajišťovací konstrukce z betonu železového v otevřeném výkopu desky pod potrubí, stoky a drobné objekty z betonu tř. C 30/37</t>
  </si>
  <si>
    <t>-873537928</t>
  </si>
  <si>
    <t>protivztlakový límec</t>
  </si>
  <si>
    <t>(PI*0,32*(1,69*1,69-1,24*1,24))</t>
  </si>
  <si>
    <t>-(PI*0,14*(1,5*1,5-1,24*1,24))</t>
  </si>
  <si>
    <t>28</t>
  </si>
  <si>
    <t>452351101</t>
  </si>
  <si>
    <t>Bednění podkladních a zajišťovacích konstrukcí v otevřeném výkopu desek nebo sedlových loží pod potrubí, stoky a drobné objekty</t>
  </si>
  <si>
    <t>-1522621094</t>
  </si>
  <si>
    <t>PI*3,57*0,1</t>
  </si>
  <si>
    <t>PI*(2,4+0,04+0,04+0,45+0,45)*0,32</t>
  </si>
  <si>
    <t>29</t>
  </si>
  <si>
    <t>452368113-R</t>
  </si>
  <si>
    <t>Výztuž podkladních desek, bloků nebo pražců v otevřeném výkopu z betonářské oceli 10 505 (R) nebo BSt 500</t>
  </si>
  <si>
    <t>kg</t>
  </si>
  <si>
    <t>190412474</t>
  </si>
  <si>
    <t>23,7-2,74 "dle výpisu výztuže</t>
  </si>
  <si>
    <t>Trubní vedení</t>
  </si>
  <si>
    <t>30</t>
  </si>
  <si>
    <t>871265231</t>
  </si>
  <si>
    <t>Kanalizační potrubí z tvrdého PVC v otevřeném výkopu ve sklonu do 20 %, hladkého plnostěnného jednovrstvého, tuhost třídy SN 10 DN 110</t>
  </si>
  <si>
    <t>-173922495</t>
  </si>
  <si>
    <t>3,4+1,2"odvětrání ČS</t>
  </si>
  <si>
    <t>31</t>
  </si>
  <si>
    <t>871315231</t>
  </si>
  <si>
    <t>Kanalizační potrubí z tvrdého PVC v otevřeném výkopu ve sklonu do 20 %, hladkého plnostěnného jednovrstvého, tuhost třídy SN 10 DN 160</t>
  </si>
  <si>
    <t>2114602370</t>
  </si>
  <si>
    <t>2,1+2,0 "odvětrání ČS</t>
  </si>
  <si>
    <t>877265211</t>
  </si>
  <si>
    <t>Montáž tvarovek na kanalizačním potrubí z trub z plastu z tvrdého PVC nebo z polypropylenu v otevřeném výkopu jednoosých DN 100</t>
  </si>
  <si>
    <t>-437678742</t>
  </si>
  <si>
    <t>33</t>
  </si>
  <si>
    <t>28611353</t>
  </si>
  <si>
    <t>koleno kanalizační PVC KG 110x87°</t>
  </si>
  <si>
    <t>-438927099</t>
  </si>
  <si>
    <t>34</t>
  </si>
  <si>
    <t>877315211</t>
  </si>
  <si>
    <t>Montáž tvarovek na kanalizačním potrubí z trub z plastu z tvrdého PVC nebo z polypropylenu v otevřeném výkopu jednoosých DN 150</t>
  </si>
  <si>
    <t>-697947079</t>
  </si>
  <si>
    <t>2+2</t>
  </si>
  <si>
    <t>35</t>
  </si>
  <si>
    <t>28611359</t>
  </si>
  <si>
    <t>koleno kanalizace PVC KG 150x15°</t>
  </si>
  <si>
    <t>740870262</t>
  </si>
  <si>
    <t>36</t>
  </si>
  <si>
    <t>28611363</t>
  </si>
  <si>
    <t>koleno kanalizační PVC KG 150x87°</t>
  </si>
  <si>
    <t>-1316609236</t>
  </si>
  <si>
    <t>37</t>
  </si>
  <si>
    <t>894411311</t>
  </si>
  <si>
    <t>Osazení železobetonových dílců pro šachty skruží rovných</t>
  </si>
  <si>
    <t>420508037</t>
  </si>
  <si>
    <t>čerpací jímka</t>
  </si>
  <si>
    <t>38</t>
  </si>
  <si>
    <t>59225106</t>
  </si>
  <si>
    <t>dílec betonový pro studny D 80 x 50 x 9 cm</t>
  </si>
  <si>
    <t>426230062</t>
  </si>
  <si>
    <t>Ostatní konstrukce a práce, bourání</t>
  </si>
  <si>
    <t>39</t>
  </si>
  <si>
    <t>944111111</t>
  </si>
  <si>
    <t>Montáž ochranného zábradlí trubkového na vnějších volných stranách objektů odkloněného od svislice do 15°</t>
  </si>
  <si>
    <t>1294502633</t>
  </si>
  <si>
    <t>18,0</t>
  </si>
  <si>
    <t>40</t>
  </si>
  <si>
    <t>944111811</t>
  </si>
  <si>
    <t>Demontáž ochranného zábradlí trubkového na vnějších volných stranách objektů odkloněného od svislice do 15°</t>
  </si>
  <si>
    <t>1544747154</t>
  </si>
  <si>
    <t>dle položky montáž</t>
  </si>
  <si>
    <t>41</t>
  </si>
  <si>
    <t>985331211</t>
  </si>
  <si>
    <t>Dodatečné vlepování betonářské výztuže včetně vyvrtání a vyčištění otvoru chemickou maltou průměr výztuže 8 mm</t>
  </si>
  <si>
    <t>1228635922</t>
  </si>
  <si>
    <t>21*0,33</t>
  </si>
  <si>
    <t>42</t>
  </si>
  <si>
    <t>13021011-R</t>
  </si>
  <si>
    <t>tyč ocelová žebírková jakost BSt 500S výztuž do betonu D 8mm</t>
  </si>
  <si>
    <t>273758183</t>
  </si>
  <si>
    <t>6,93*0,395</t>
  </si>
  <si>
    <t>998</t>
  </si>
  <si>
    <t>Přesun hmot</t>
  </si>
  <si>
    <t>43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</si>
  <si>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</si>
  <si>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</si>
  <si>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287351958</t>
  </si>
  <si>
    <t>Úroveň 3:</t>
  </si>
  <si>
    <t>SO 02.1. - Výtlačný řad V1</t>
  </si>
  <si>
    <t xml:space="preserve">    5 - Komunikace pozemní</t>
  </si>
  <si>
    <t xml:space="preserve">    997 - Přesun sutě</t>
  </si>
  <si>
    <t>OST - Ostatní</t>
  </si>
  <si>
    <t>113107221</t>
  </si>
  <si>
    <t>Odstranění podkladů nebo krytů strojně plochy jednotlivě přes 200 m2 s přemístěním hmot na skládku na vzdálenost do 20 m nebo s naložením na dopravní prostředek z kameniva hrubého drceného, o tl. vrstvy do 100 mm</t>
  </si>
  <si>
    <t>-1340287598</t>
  </si>
  <si>
    <t>Poznámka k položce:_x000D_
hmotnost sutě 0,17 t/m2</t>
  </si>
  <si>
    <t>výkres D.3.1.1., D.3.1.2.</t>
  </si>
  <si>
    <t>délky dle tabulky kubatur</t>
  </si>
  <si>
    <t>odstranění provizorního povrchu</t>
  </si>
  <si>
    <t>1354,3*1,0 "štěrk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</si>
  <si>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</si>
  <si>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</si>
  <si>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933163476</t>
  </si>
  <si>
    <t>Poznámka k položce:_x000D_
hmotnost sutě 0,29 t/m2</t>
  </si>
  <si>
    <t>výkres D.3.1.1., D.3.1.2</t>
  </si>
  <si>
    <t>odstranění provizorního krytu</t>
  </si>
  <si>
    <t>687,61*1,0 "místní asf</t>
  </si>
  <si>
    <t>287,0*1,0 "SUS</t>
  </si>
  <si>
    <t>113107224</t>
  </si>
  <si>
    <t>Odstranění podkladů nebo krytů s přemístěním hmot na skládku na vzdálenost do 20 m nebo s naložením na dopravní prostředek v ploše jednotlivě přes 200 m2 z kameniva hrubého drceného, o tl. vrstvy přes 300 do 400 mm</t>
  </si>
  <si>
    <t>-1038559143</t>
  </si>
  <si>
    <t>Poznámka k položce:_x000D_
hmotnost sutě 0,58 t/m2</t>
  </si>
  <si>
    <t>113154353</t>
  </si>
  <si>
    <t>Frézování živičného podkladu nebo krytu s naložením na dopravní prostředek plochy přes 1 000 do 10 000 m2 s překážkami v trase pruhu šířky do 1 m, tloušťky vrstvy 50 mm</t>
  </si>
  <si>
    <t>1573793594</t>
  </si>
  <si>
    <t>Poznámka k položce:_x000D_
hmotnost sutě 0,128 t/m2</t>
  </si>
  <si>
    <t>(687,61-128,2)*(0,5+0,5) "místní asf</t>
  </si>
  <si>
    <t>128,2*(0,5) "místní asf</t>
  </si>
  <si>
    <t>287,0*(0,5) "SUS</t>
  </si>
  <si>
    <t>113154365-R</t>
  </si>
  <si>
    <t>Frézování živičného podkladu nebo krytu s naložením na dopravní prostředek plochy přes 1 000 do 10 000 m2 s překážkami v trase pruhu šířky přes 1 m do 2 m, tloušťky vrstvy 150 mm</t>
  </si>
  <si>
    <t>-1415264765</t>
  </si>
  <si>
    <t>Poznámka k položce:_x000D_
hmotnost sutě 0,384 t/m2</t>
  </si>
  <si>
    <t>1736340593</t>
  </si>
  <si>
    <t>Poznámka k položce:_x000D_
Předpoklad rychlosti výstavby 10,0 m/den</t>
  </si>
  <si>
    <t>1000,0/10,0*24</t>
  </si>
  <si>
    <t>115101201-R</t>
  </si>
  <si>
    <t>Čerpání odpadní vody na dopravní výšku do 10 m s uvažovaným průměrným přítokem do 500 l/min</t>
  </si>
  <si>
    <t>514191252</t>
  </si>
  <si>
    <t>119001401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</si>
  <si>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</si>
  <si>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-1052008549</t>
  </si>
  <si>
    <t>výkres D.4.1.2, D.4.2.2</t>
  </si>
  <si>
    <t>30*1,0</t>
  </si>
  <si>
    <t>119001412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</si>
  <si>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200 do 500</t>
  </si>
  <si>
    <t>-320019445</t>
  </si>
  <si>
    <t>6*1,0</t>
  </si>
  <si>
    <t>-994420968</t>
  </si>
  <si>
    <t>13*1,0</t>
  </si>
  <si>
    <t>121101101</t>
  </si>
  <si>
    <t>Sejmutí ornice nebo lesní půdy s vodorovným přemístěním na hromady v místě upotřebení nebo na dočasné či trvalé skládky se složením, na vzdálenost do 50 m</t>
  </si>
  <si>
    <t>1433281938</t>
  </si>
  <si>
    <t>délka dle tabulky kubatur</t>
  </si>
  <si>
    <t>128,96*1,0*0,3</t>
  </si>
  <si>
    <t>3,0*1,0 "jáma podvrtu</t>
  </si>
  <si>
    <t>130001101</t>
  </si>
  <si>
    <t>Příplatek k cenám hloubených vykopávek za ztížení vykopávky v blízkosti podzemního vedení nebo výbušnin pro jakoukoliv třídu horniny</t>
  </si>
  <si>
    <t>376030497</t>
  </si>
  <si>
    <t>(130+6+13)*2*0,5*1,0*(2,04+0,15)</t>
  </si>
  <si>
    <t>132101204</t>
  </si>
  <si>
    <t>Hloubení zapažených i nezapažených rýh šířky přes 600 do 2 000 mm s urovnáním dna do předepsaného profilu a spádu v horninách tř. 1 a 2 přes 5 000 m3</t>
  </si>
  <si>
    <t>-612659408</t>
  </si>
  <si>
    <t>dle tabulky kubatur</t>
  </si>
  <si>
    <t>48 % celkového výkopu</t>
  </si>
  <si>
    <t>3963,2*0,48</t>
  </si>
  <si>
    <t>132201204</t>
  </si>
  <si>
    <t>Hloubení zapažených i nezapažených rýh šířky přes 600 do 2 000 mm s urovnáním dna do předepsaného profilu a spádu v hornině tř. 3 přes 5 000 m3</t>
  </si>
  <si>
    <t>-766071299</t>
  </si>
  <si>
    <t>44 % celkového výkopu</t>
  </si>
  <si>
    <t>3963,2*0,44</t>
  </si>
  <si>
    <t>pro drenáž, 50% výkopu</t>
  </si>
  <si>
    <t>1000,0*((0,2+0,1)/2*1,0)*0,5</t>
  </si>
  <si>
    <t>132201209</t>
  </si>
  <si>
    <t>Hloubení zapažených i nezapažených rýh šířky přes 600 do 2 000 mm s urovnáním dna do předepsaného profilu a spádu v hornině tř. 3 Příplatek k cenám za lepivost horniny tř. 3</t>
  </si>
  <si>
    <t>223579696</t>
  </si>
  <si>
    <t>1818,81*0,3 'Přepočtené koeficientem množství</t>
  </si>
  <si>
    <t>132301204</t>
  </si>
  <si>
    <t>Hloubení zapažených i nezapažených rýh šířky přes 600 do 2 000 mm s urovnáním dna do předepsaného profilu a spádu v hornině tř. 4 přes 5 000 m3</t>
  </si>
  <si>
    <t>-802968081</t>
  </si>
  <si>
    <t>8 % celkového výkopu</t>
  </si>
  <si>
    <t>3963,2*0,08</t>
  </si>
  <si>
    <t>132301209</t>
  </si>
  <si>
    <t>Hloubení zapažených i nezapažených rýh šířky přes 600 do 2 000 mm s urovnáním dna do předepsaného profilu a spádu v hornině tř. 4 Příplatek k cenám za lepivost horniny tř. 4</t>
  </si>
  <si>
    <t>-58740952</t>
  </si>
  <si>
    <t>392,06*0,3 'Přepočtené koeficientem množství</t>
  </si>
  <si>
    <t>141721117</t>
  </si>
  <si>
    <t>Řízený zemní protlak v hornině tř. 1 až 4, včetně protlačení trub v hloubce do 6 m vnějšího průměru vrtu přes 225 do 315 mm</t>
  </si>
  <si>
    <t>1362079401</t>
  </si>
  <si>
    <t>výkres D.1.16., D.4.2.2.</t>
  </si>
  <si>
    <t>28,0+10,5</t>
  </si>
  <si>
    <t>28613566</t>
  </si>
  <si>
    <t>potrubí dvouvrstvé PE100 RC SDR11, 315x28,6 dl 100m</t>
  </si>
  <si>
    <t>1963598296</t>
  </si>
  <si>
    <t>151811131</t>
  </si>
  <si>
    <t>Zřízení pažicích boxů pro pažení a rozepření stěn rýh podzemního vedení hloubka výkopu do 4 m, šířka do 1,2 m</t>
  </si>
  <si>
    <t>-1586931680</t>
  </si>
  <si>
    <t>9991,5</t>
  </si>
  <si>
    <t>151811231</t>
  </si>
  <si>
    <t>Odstranění pažicích boxů pro pažení a rozepření stěn rýh podzemního vedení hloubka výkopu do 4 m, šířka do 1,2 m</t>
  </si>
  <si>
    <t>2137436771</t>
  </si>
  <si>
    <t>161101101</t>
  </si>
  <si>
    <t>Svislé přemístění výkopku bez naložení do dopravní nádoby avšak s vyprázdněním dopravní nádoby na hromadu nebo do dopravního prostředku z horniny tř. 1 až 4, při hloubce výkopu přes 1 do 2,5 m</t>
  </si>
  <si>
    <t>-1155130298</t>
  </si>
  <si>
    <t>Poznámka k položce:_x000D_
Procento svislého podílu dle úvodu ceníku 001 zemní práce kapitola 8 _x000D_
- v množství výkopku rýhy přes 100  m3 50 % z celkového výkopku</t>
  </si>
  <si>
    <t>dle položek hloubení rýh tř. 2-4</t>
  </si>
  <si>
    <t>(1902,34+1818,81+392,06)*0,5</t>
  </si>
  <si>
    <t>-214355885</t>
  </si>
  <si>
    <t>41,69 "ornice</t>
  </si>
  <si>
    <t>2513,3 "zemina pro zpětný zásyp rýhy</t>
  </si>
  <si>
    <t>1376789042</t>
  </si>
  <si>
    <t>1902,34+1818,81+392,06 "výkop</t>
  </si>
  <si>
    <t>-2513,3 "zpětný zásyp</t>
  </si>
  <si>
    <t>1881165349</t>
  </si>
  <si>
    <t>2513,3 "zemina z výkopu</t>
  </si>
  <si>
    <t>309,9 "náhrada výkopku</t>
  </si>
  <si>
    <t>58331202</t>
  </si>
  <si>
    <t>štěrkodrť netříděná do 100mm</t>
  </si>
  <si>
    <t>71580799</t>
  </si>
  <si>
    <t>Poznámka k položce:_x000D_
Hmotnost 2 t/m3</t>
  </si>
  <si>
    <t>309,9*2,0</t>
  </si>
  <si>
    <t>174201101-R</t>
  </si>
  <si>
    <t>Zásyp sypaninou z jakékoliv horniny s uložením výkopku ve vrstvách bez zhutnění jam, šachet, rýh nebo kolem objektů v těchto vykopávkách. Příplatek k ceně za prohození sypaniny sítem.</t>
  </si>
  <si>
    <t>611871527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</si>
  <si>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</si>
  <si>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</si>
  <si>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-1748187686</t>
  </si>
  <si>
    <t>712,4</t>
  </si>
  <si>
    <t>58331201</t>
  </si>
  <si>
    <t>štěrkopísek netříděný</t>
  </si>
  <si>
    <t>567117474</t>
  </si>
  <si>
    <t>712,4*2 'Přepočtené koeficientem množství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</si>
  <si>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</si>
  <si>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</si>
  <si>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1629419894</t>
  </si>
  <si>
    <t>131,96*(0,5+0,5)</t>
  </si>
  <si>
    <t>5,0*1,0</t>
  </si>
  <si>
    <t>181301105</t>
  </si>
  <si>
    <t>Rozprostření a urovnání ornice v rovině nebo ve svahu sklonu do 1:5 při souvislé ploše do 500 m2, tl. vrstvy přes 250 do 300 mm</t>
  </si>
  <si>
    <t>146107090</t>
  </si>
  <si>
    <t>dle položky sejmutí ornice</t>
  </si>
  <si>
    <t>131,96*1,0</t>
  </si>
  <si>
    <t>3,0*1,0</t>
  </si>
  <si>
    <t>181411121</t>
  </si>
  <si>
    <t>Založení trávníku na půdě předem připravené plochy do 1000 m2 výsevem včetně utažení lučního v rovině nebo na svahu do 1:5</t>
  </si>
  <si>
    <t>1976339823</t>
  </si>
  <si>
    <t>136,96+134,96</t>
  </si>
  <si>
    <t>00572472</t>
  </si>
  <si>
    <t>osivo směs travní krajinná-rovinná</t>
  </si>
  <si>
    <t>123989040</t>
  </si>
  <si>
    <t>271,92*0,02</t>
  </si>
  <si>
    <t>-895187431</t>
  </si>
  <si>
    <t>1000,0*((0,2+0,1)/2*1,0)</t>
  </si>
  <si>
    <t>212755215</t>
  </si>
  <si>
    <t>Trativody bez lože z drenážních trubek plastových flexibilních D 125 mm</t>
  </si>
  <si>
    <t>1396984375</t>
  </si>
  <si>
    <t>338121127-R</t>
  </si>
  <si>
    <t>Osazování sloupků a vzpěr plotových železobetonových se zabetonováním patky betonem tř. C20/25 o objemu přes 0,20 do 0,30 m3</t>
  </si>
  <si>
    <t>-1708277487</t>
  </si>
  <si>
    <t>výkres D.3.5., D.3.6</t>
  </si>
  <si>
    <t>59231041R</t>
  </si>
  <si>
    <t>sloupek betonový plotový    100 x 100 x 2200</t>
  </si>
  <si>
    <t>912472866</t>
  </si>
  <si>
    <t>451573111</t>
  </si>
  <si>
    <t>Lože pod potrubí, stoky a drobné objekty v otevřeném výkopu z písku a štěrkopísku do 63 mm</t>
  </si>
  <si>
    <t>-903913879</t>
  </si>
  <si>
    <t>368,6</t>
  </si>
  <si>
    <t>452112111</t>
  </si>
  <si>
    <t>Osazení betonových dílců prstenců nebo rámů pod poklopy a mříže, výšky do 100 mm</t>
  </si>
  <si>
    <t>-82674407</t>
  </si>
  <si>
    <t>dle tabulky šachet</t>
  </si>
  <si>
    <t>4+1+2</t>
  </si>
  <si>
    <t>592240111</t>
  </si>
  <si>
    <t>prstenec betonový vyrovnávací ke krytu šachty 62,5x6x12 cm</t>
  </si>
  <si>
    <t>953674722</t>
  </si>
  <si>
    <t>592240128</t>
  </si>
  <si>
    <t>prstenec betonový vyrovnávací ke krytu šachty 62,5x8x12 cm</t>
  </si>
  <si>
    <t>-1095797106</t>
  </si>
  <si>
    <t>59224013</t>
  </si>
  <si>
    <t>prstenec betonový vyrovnávací ke krytu šachty 62,5x10x12 cm</t>
  </si>
  <si>
    <t>266002419</t>
  </si>
  <si>
    <t>-1379068388</t>
  </si>
  <si>
    <t>výkres D.3.6., D.3.5</t>
  </si>
  <si>
    <t>pod šachty</t>
  </si>
  <si>
    <t>5*PI*0,8*0,8*0,1</t>
  </si>
  <si>
    <t>44</t>
  </si>
  <si>
    <t>452313151</t>
  </si>
  <si>
    <t>Podkladní a zajišťovací konstrukce z betonu prostého v otevřeném výkopu bloky pro potrubí z betonu tř. C 20/25</t>
  </si>
  <si>
    <t>-1061444313</t>
  </si>
  <si>
    <t>výkres D.4.2.3., D.4.2.4</t>
  </si>
  <si>
    <t>1*0,3*0,5*0,55 "OB1</t>
  </si>
  <si>
    <t>5*0,2*0,8*0,25 "OB2</t>
  </si>
  <si>
    <t>výkres D.3.6, D.3.7</t>
  </si>
  <si>
    <t>bloky pod armatury v šachtách</t>
  </si>
  <si>
    <t>5*PI*0,1*0,1*0,2</t>
  </si>
  <si>
    <t>Komunikace pozemní</t>
  </si>
  <si>
    <t>45</t>
  </si>
  <si>
    <t>564251111</t>
  </si>
  <si>
    <t>Podklad nebo podsyp ze štěrkopísku ŠP s rozprostřením, vlhčením a zhutněním, po zhutnění tl. 150 mm</t>
  </si>
  <si>
    <t>-1106304388</t>
  </si>
  <si>
    <t>687,21*1,0 "místní asf</t>
  </si>
  <si>
    <t>46</t>
  </si>
  <si>
    <t>564831111</t>
  </si>
  <si>
    <t>Podklad ze štěrkodrti ŠD s rozprostřením a zhutněním, po zhutnění tl. 100 mm</t>
  </si>
  <si>
    <t>-1265760688</t>
  </si>
  <si>
    <t>provizorní povrch</t>
  </si>
  <si>
    <t>47</t>
  </si>
  <si>
    <t>564841111</t>
  </si>
  <si>
    <t>Podklad ze štěrkodrti ŠD s rozprostřením a zhutněním, po zhutnění tl. 120 mm</t>
  </si>
  <si>
    <t>-390135657</t>
  </si>
  <si>
    <t>48</t>
  </si>
  <si>
    <t>564851111</t>
  </si>
  <si>
    <t>Podklad ze štěrkodrti ŠD s rozprostřením a zhutněním, po zhutnění tl. 150 mm</t>
  </si>
  <si>
    <t>1319197883</t>
  </si>
  <si>
    <t>49</t>
  </si>
  <si>
    <t>564871111</t>
  </si>
  <si>
    <t>Podklad ze štěrkodrti ŠD s rozprostřením a zhutněním, po zhutnění tl. 250 mm</t>
  </si>
  <si>
    <t>-431425967</t>
  </si>
  <si>
    <t>50</t>
  </si>
  <si>
    <t>564871116</t>
  </si>
  <si>
    <t>Podklad ze štěrkodrti ŠD s rozprostřením a zhutněním, po zhutnění tl. 300 mm</t>
  </si>
  <si>
    <t>-377673601</t>
  </si>
  <si>
    <t>51</t>
  </si>
  <si>
    <t>564931412</t>
  </si>
  <si>
    <t>Podklad nebo podsyp z asfaltového recyklátu s rozprostřením a zhutněním, po zhutnění tl. 100 mm</t>
  </si>
  <si>
    <t>1558814512</t>
  </si>
  <si>
    <t>52</t>
  </si>
  <si>
    <t>565155111</t>
  </si>
  <si>
    <t>Asfaltový beton vrstva podkladní ACP 16 (obalované kamenivo střednězrnné - OKS) s rozprostřením a zhutněním v pruhu šířky do 3 m, po zhutnění tl. 70 mm</t>
  </si>
  <si>
    <t>1660419540</t>
  </si>
  <si>
    <t>687,61 "místní asf</t>
  </si>
  <si>
    <t>53</t>
  </si>
  <si>
    <t>573111112</t>
  </si>
  <si>
    <t>Postřik infiltrační PI z asfaltu silničního s posypem kamenivem, v množství 1,00 kg/m2</t>
  </si>
  <si>
    <t>1236212006</t>
  </si>
  <si>
    <t>54</t>
  </si>
  <si>
    <t>573211109</t>
  </si>
  <si>
    <t>Postřik spojovací PS bez posypu kamenivem z asfaltu silničního, v množství 0,50 kg/m2</t>
  </si>
  <si>
    <t>13967497</t>
  </si>
  <si>
    <t>(687,61-128,2)*(1,0+0,5+0,5) "místní asf</t>
  </si>
  <si>
    <t>128,2*(1,0+0,5) "místní asf</t>
  </si>
  <si>
    <t>287,0*(1,0+0,5) "SUS</t>
  </si>
  <si>
    <t>55</t>
  </si>
  <si>
    <t>577144111</t>
  </si>
  <si>
    <t>Asfaltový beton vrstva obrusná ACO 11 (ABS) s rozprostřením a se zhutněním z nemodifikovaného asfaltu v pruhu šířky do 3 m tř. I, po zhutnění tl. 50 mm</t>
  </si>
  <si>
    <t>-817651475</t>
  </si>
  <si>
    <t>56</t>
  </si>
  <si>
    <t>577145112</t>
  </si>
  <si>
    <t>Asfaltový beton vrstva ložní ACL 16 (ABH) s rozprostřením a zhutněním z nemodifikovaného asfaltu v pruhu šířky do 3 m, po zhutnění tl. 50 mm</t>
  </si>
  <si>
    <t>510201421</t>
  </si>
  <si>
    <t>2*287,0*1,0 "SUS</t>
  </si>
  <si>
    <t>57</t>
  </si>
  <si>
    <t>850245121</t>
  </si>
  <si>
    <t>Výřez nebo výsek na potrubí z trub litinových tlakových nebo plasických hmot DN 80</t>
  </si>
  <si>
    <t>1773046104</t>
  </si>
  <si>
    <t>zkrácení stávajícího potrubí</t>
  </si>
  <si>
    <t>58</t>
  </si>
  <si>
    <t>857242122</t>
  </si>
  <si>
    <t>Montáž litinových tvarovek na potrubí litinovém tlakovém jednoosých na potrubí z trub přírubových v otevřeném výkopu, kanálu nebo v šachtě DN 80</t>
  </si>
  <si>
    <t>2137883554</t>
  </si>
  <si>
    <t xml:space="preserve"> D.4.4</t>
  </si>
  <si>
    <t>59</t>
  </si>
  <si>
    <t>560008009016</t>
  </si>
  <si>
    <t>PŘÍRUBA DVOUKOMOROVÁ 80/90</t>
  </si>
  <si>
    <t>-1023435530</t>
  </si>
  <si>
    <t>60</t>
  </si>
  <si>
    <t>857312122</t>
  </si>
  <si>
    <t>Montáž litinových tvarovek na potrubí litinovém tlakovém jednoosých na potrubí z trub přírubových v otevřeném výkopu, kanálu nebo v šachtě DN 150</t>
  </si>
  <si>
    <t>1382302400</t>
  </si>
  <si>
    <t>5+3+2</t>
  </si>
  <si>
    <t>3+1+2</t>
  </si>
  <si>
    <t>61</t>
  </si>
  <si>
    <t>850015060016</t>
  </si>
  <si>
    <t>TVAROVKA FF KUS 150/600</t>
  </si>
  <si>
    <t>KS</t>
  </si>
  <si>
    <t>7002188</t>
  </si>
  <si>
    <t>3+5</t>
  </si>
  <si>
    <t>62</t>
  </si>
  <si>
    <t>850015080016</t>
  </si>
  <si>
    <t>TVAROVKA FF KUS 150/800</t>
  </si>
  <si>
    <t>-1464793215</t>
  </si>
  <si>
    <t>3+1</t>
  </si>
  <si>
    <t>63</t>
  </si>
  <si>
    <t>850015000016</t>
  </si>
  <si>
    <t>TVAROVKA FF KUS 150/1000</t>
  </si>
  <si>
    <t>-2090366752</t>
  </si>
  <si>
    <t>64</t>
  </si>
  <si>
    <t>857314122</t>
  </si>
  <si>
    <t>Montáž litinových tvarovek na potrubí litinovém tlakovém odbočných na potrubí z trub přírubových v otevřeném výkopu, kanálu nebo v šachtě DN 150</t>
  </si>
  <si>
    <t>636177595</t>
  </si>
  <si>
    <t>1+3</t>
  </si>
  <si>
    <t>65</t>
  </si>
  <si>
    <t>55242454r</t>
  </si>
  <si>
    <t>kus čistící litinový s přírubovou odbočkou</t>
  </si>
  <si>
    <t>-1544427968</t>
  </si>
  <si>
    <t>66</t>
  </si>
  <si>
    <t>851015008016</t>
  </si>
  <si>
    <t>TVAROVKA T KUS 150-80</t>
  </si>
  <si>
    <t>-906981955</t>
  </si>
  <si>
    <t>67</t>
  </si>
  <si>
    <t>857314122-R</t>
  </si>
  <si>
    <t>Montáž nerezových tvarovek na potrubí tlakovém odbočných na potrubí z trub přírubových v otevřeném výkopu, kanálu nebo v šachtě DN 150</t>
  </si>
  <si>
    <t>-270179387</t>
  </si>
  <si>
    <t>výkres D.4.5</t>
  </si>
  <si>
    <t>68</t>
  </si>
  <si>
    <t>55261352150</t>
  </si>
  <si>
    <t>atypická tvarovka  z ušlechtilé oceli (nerez) DN 150</t>
  </si>
  <si>
    <t>-1326494040</t>
  </si>
  <si>
    <t>tvarovka bude provedena z nerezu (17240)</t>
  </si>
  <si>
    <t>tl. materialu 3 mm</t>
  </si>
  <si>
    <t>příruby budou varné PN 10</t>
  </si>
  <si>
    <t>69</t>
  </si>
  <si>
    <t>871325201</t>
  </si>
  <si>
    <t>Montáž kanalizačního potrubí z plastů z polyetylenu PE 100 svařovaných elektrotvarovkou v otevřeném výkopu ve sklonu do 20 % SDR 11/PN16 D 160 x 14,6 mm</t>
  </si>
  <si>
    <t>805779010</t>
  </si>
  <si>
    <t>dle TZ</t>
  </si>
  <si>
    <t>2488,87</t>
  </si>
  <si>
    <t>70</t>
  </si>
  <si>
    <t>28613388</t>
  </si>
  <si>
    <t>potrubí kanalizační tlakové PE100 SDR 11, v tyčích s ochranným pláštěm se signalizační vrstvou 160 x 14,6 mm</t>
  </si>
  <si>
    <t>-771656885</t>
  </si>
  <si>
    <t>71</t>
  </si>
  <si>
    <t>871355211</t>
  </si>
  <si>
    <t>Kanalizační potrubí z tvrdého PVC v otevřeném výkopu ve sklonu do 20 %, hladkého plnostěnného jednovrstvého, tuhost třídy SN 4 DN 200</t>
  </si>
  <si>
    <t>-753278341</t>
  </si>
  <si>
    <t>5*0,2</t>
  </si>
  <si>
    <t>72</t>
  </si>
  <si>
    <t>877325201</t>
  </si>
  <si>
    <t>Montáž tvarovek na kanalizačním plastovém potrubí z polyetylenu PE 100 elektrotvarovek SDR 11/PN16 spojek nebo oblouků d 160</t>
  </si>
  <si>
    <t>473104004</t>
  </si>
  <si>
    <t>48+49+207</t>
  </si>
  <si>
    <t>73</t>
  </si>
  <si>
    <t>28615978</t>
  </si>
  <si>
    <t>elektrospojka SDR 11 PE 100 PN 16 d 160</t>
  </si>
  <si>
    <t>211620114</t>
  </si>
  <si>
    <t>74</t>
  </si>
  <si>
    <t>877325201-R</t>
  </si>
  <si>
    <t>Montáž tvarovek na kanalizačním plastovém potrubí z polyetylenu PE 100 SDR 11/PN16 spojek nebo oblouků d 160</t>
  </si>
  <si>
    <t>-1020019583</t>
  </si>
  <si>
    <t>15+3+10</t>
  </si>
  <si>
    <t>15+4+7</t>
  </si>
  <si>
    <t>75</t>
  </si>
  <si>
    <t>FFD91017W</t>
  </si>
  <si>
    <t>Oblouk 11° PE100 RC SDR11 160</t>
  </si>
  <si>
    <t>-2138821261</t>
  </si>
  <si>
    <t>Poznámka k položce:_x000D_
PE100RC tvarovka, svařování na tupo, barva černá - Oblouk 11° PE100 RC SDR11 160</t>
  </si>
  <si>
    <t>15+15</t>
  </si>
  <si>
    <t>76</t>
  </si>
  <si>
    <t>FFD81017W</t>
  </si>
  <si>
    <t>Oblouk 22° PE100 RC SDR11 160</t>
  </si>
  <si>
    <t>1816610766</t>
  </si>
  <si>
    <t>Poznámka k položce:_x000D_
PE100RC tvarovka, svařování na tupo, barva černá - Oblouk 22° PE100 RC SDR11 160</t>
  </si>
  <si>
    <t>4+3</t>
  </si>
  <si>
    <t>77</t>
  </si>
  <si>
    <t>471216111R</t>
  </si>
  <si>
    <t>lemový nákružek s integrovanou přírubou, d160/DN125, PE100, SDR11, PN16,  dlouhý, těsnění EPDM</t>
  </si>
  <si>
    <t>-1366447164</t>
  </si>
  <si>
    <t>7,00+10</t>
  </si>
  <si>
    <t>78</t>
  </si>
  <si>
    <t>877325210</t>
  </si>
  <si>
    <t>Montáž tvarovek na kanalizačním plastovém potrubí z polyetylenu PE 100 elektrotvarovek SDR 11/PN16 kolen 15°, 30° nebo 45° d 160</t>
  </si>
  <si>
    <t>-1454666069</t>
  </si>
  <si>
    <t>79</t>
  </si>
  <si>
    <t>28614845</t>
  </si>
  <si>
    <t>koleno 45° SDR 11 PE 100 PN 16 D 160mm</t>
  </si>
  <si>
    <t>-1178395819</t>
  </si>
  <si>
    <t>80</t>
  </si>
  <si>
    <t>877325213-R</t>
  </si>
  <si>
    <t>Montáž tvarovek na kanalizačním plastovém potrubí z polyetylenu PE 100 SDR 11/PN16 T-kusů d 160</t>
  </si>
  <si>
    <t>506208611</t>
  </si>
  <si>
    <t>výkres D.4.2.3.</t>
  </si>
  <si>
    <t>81</t>
  </si>
  <si>
    <t>391646511r</t>
  </si>
  <si>
    <t>T kus 45 d160, PE100, SDR11, PN16, T-kus, na tupo, dlouhý</t>
  </si>
  <si>
    <t>1884083611</t>
  </si>
  <si>
    <t>82</t>
  </si>
  <si>
    <t>877325217</t>
  </si>
  <si>
    <t>Montáž tvarovek na kanalizačním plastovém potrubí z polyetylenu PE 100 elektrotvarovek SDR 11/PN16 redukcí d 160/110</t>
  </si>
  <si>
    <t>-1587173016</t>
  </si>
  <si>
    <t>83</t>
  </si>
  <si>
    <t>28614980</t>
  </si>
  <si>
    <t>elektroredukce PE 100 PN 16 d 160-110</t>
  </si>
  <si>
    <t>829226642</t>
  </si>
  <si>
    <t>84</t>
  </si>
  <si>
    <t>891241222-R</t>
  </si>
  <si>
    <t>Montáž armatur na potrubí šoupátek nebo klapek uzavíracích v šachtách s ručním kolečkem DN 80</t>
  </si>
  <si>
    <t>-51613706</t>
  </si>
  <si>
    <t>výkres D.4.2.3., D.4.2.4,</t>
  </si>
  <si>
    <t>demontované šoupě</t>
  </si>
  <si>
    <t>85</t>
  </si>
  <si>
    <t>D48108000010</t>
  </si>
  <si>
    <t>ŠOUPĚ PRO ODPADNÍ VODU L280 80</t>
  </si>
  <si>
    <t>-497728891</t>
  </si>
  <si>
    <t>86</t>
  </si>
  <si>
    <t>780008000000r</t>
  </si>
  <si>
    <t>KOLO RUČNÍ  65-80</t>
  </si>
  <si>
    <t>-323811004</t>
  </si>
  <si>
    <t>87</t>
  </si>
  <si>
    <t>891241821-R</t>
  </si>
  <si>
    <t>Demontáž armatur na potrubí šoupátek nebo klapek uzavíracích v šachtách s ručním kolečkem DN 80</t>
  </si>
  <si>
    <t>-1777057582</t>
  </si>
  <si>
    <t>88</t>
  </si>
  <si>
    <t>891243321-R</t>
  </si>
  <si>
    <t>Montáž armatur na potrubí ventilů odvzdušňovacích nebo zavzdušňovacích mechanických a plovákových přírubových na venkovních řadech DN 80</t>
  </si>
  <si>
    <t>-1139383494</t>
  </si>
  <si>
    <t>89</t>
  </si>
  <si>
    <t>986408000016</t>
  </si>
  <si>
    <t>VENTIL ODVZDUŠŇOVACÍ NEREZ PRO ODPAD VODU 80</t>
  </si>
  <si>
    <t>1962638475</t>
  </si>
  <si>
    <t>90</t>
  </si>
  <si>
    <t>891261222-R</t>
  </si>
  <si>
    <t>Montáž armatur na potrubí šoupátek nebo klapek uzavíracích v šachtách s ručním kolečkem DN 100</t>
  </si>
  <si>
    <t>-1321057703</t>
  </si>
  <si>
    <t>91</t>
  </si>
  <si>
    <t>D48110000010</t>
  </si>
  <si>
    <t>ŠOUPĚ PRO ODPADNÍ VODU L300 100</t>
  </si>
  <si>
    <t>1110783559</t>
  </si>
  <si>
    <t>92</t>
  </si>
  <si>
    <t>780010000000r</t>
  </si>
  <si>
    <t>KOLO RUČNÍ  100</t>
  </si>
  <si>
    <t>2072566357</t>
  </si>
  <si>
    <t>93</t>
  </si>
  <si>
    <t>891311222-R</t>
  </si>
  <si>
    <t>Montáž armatur na potrubí šoupátek nebo klapek uzavíracích v šachtách s ručním kolečkem DN 150</t>
  </si>
  <si>
    <t>-466818613</t>
  </si>
  <si>
    <t>6+2</t>
  </si>
  <si>
    <t>94</t>
  </si>
  <si>
    <t>D48115000010</t>
  </si>
  <si>
    <t>ŠOUPĚ PRO ODPADNÍ VODU L350 150</t>
  </si>
  <si>
    <t>1465685370</t>
  </si>
  <si>
    <t>95</t>
  </si>
  <si>
    <t>780012500000r</t>
  </si>
  <si>
    <t>KOLO RUČNÍ 125-150</t>
  </si>
  <si>
    <t>1139745997</t>
  </si>
  <si>
    <t>96</t>
  </si>
  <si>
    <t>892351111</t>
  </si>
  <si>
    <t>Tlakové zkoušky vodou na potrubí DN 150 nebo 200</t>
  </si>
  <si>
    <t>-1475449112</t>
  </si>
  <si>
    <t>97</t>
  </si>
  <si>
    <t>892372111</t>
  </si>
  <si>
    <t>Tlakové zkoušky vodou zabezpečení konců potrubí při tlakových zkouškách DN do 300</t>
  </si>
  <si>
    <t>-1570082883</t>
  </si>
  <si>
    <t>98</t>
  </si>
  <si>
    <t>-1326761503</t>
  </si>
  <si>
    <t>4+1</t>
  </si>
  <si>
    <t>99</t>
  </si>
  <si>
    <t>59224050</t>
  </si>
  <si>
    <t>skruž pro kanalizační šachty se zabudovanými stupadly 100 x 25 x 12 cm</t>
  </si>
  <si>
    <t>-578960728</t>
  </si>
  <si>
    <t>100</t>
  </si>
  <si>
    <t>59224052</t>
  </si>
  <si>
    <t>skruž pro kanalizační šachty se zabudovanými stupadly 100 x 100 x 12 cm</t>
  </si>
  <si>
    <t>1881378818</t>
  </si>
  <si>
    <t>101</t>
  </si>
  <si>
    <t>894412411</t>
  </si>
  <si>
    <t>Osazení železobetonových dílců pro šachty skruží přechodových</t>
  </si>
  <si>
    <t>73110406</t>
  </si>
  <si>
    <t>5+3</t>
  </si>
  <si>
    <t>102</t>
  </si>
  <si>
    <t>59224312</t>
  </si>
  <si>
    <t>kónus šachetní betonový kapsové plastové stupadlo 100x62,5x58 cm</t>
  </si>
  <si>
    <t>-326093288</t>
  </si>
  <si>
    <t>103</t>
  </si>
  <si>
    <t>5921121651</t>
  </si>
  <si>
    <t>TZK-Q.1 120-100/25 typ Q.1    - rozměr    1470/1000/250</t>
  </si>
  <si>
    <t>-962813259</t>
  </si>
  <si>
    <t>104</t>
  </si>
  <si>
    <t>894414111</t>
  </si>
  <si>
    <t>Osazení železobetonových dílců pro šachty skruží základových (dno)</t>
  </si>
  <si>
    <t>-759678634</t>
  </si>
  <si>
    <t>105</t>
  </si>
  <si>
    <t>5921133001</t>
  </si>
  <si>
    <t>TBZ-Q.1 120/120 V max 80   - rozměr    1200/1200x800</t>
  </si>
  <si>
    <t>-1227719108</t>
  </si>
  <si>
    <t>106</t>
  </si>
  <si>
    <t>59224348</t>
  </si>
  <si>
    <t>těsnění elastomerové pro spojení šachetních dílů DN 1000</t>
  </si>
  <si>
    <t>711946370</t>
  </si>
  <si>
    <t>107</t>
  </si>
  <si>
    <t>5922434812</t>
  </si>
  <si>
    <t>těsnění elastomerové pro spojení šachetních dílů DN 1200</t>
  </si>
  <si>
    <t>-1507330871</t>
  </si>
  <si>
    <t>108</t>
  </si>
  <si>
    <t>894414211</t>
  </si>
  <si>
    <t>Osazení železobetonových dílců pro šachty desek zákrytových</t>
  </si>
  <si>
    <t>1304424064</t>
  </si>
  <si>
    <t>109</t>
  </si>
  <si>
    <t>59224315</t>
  </si>
  <si>
    <t>deska betonová zákrytová pro kruhové šachty 100/62,5 x 16,5 cm</t>
  </si>
  <si>
    <t>-1440948424</t>
  </si>
  <si>
    <t>110</t>
  </si>
  <si>
    <t>899104112</t>
  </si>
  <si>
    <t>Osazení poklopů litinových a ocelových včetně rámů pro třídu zatížení D400, E600</t>
  </si>
  <si>
    <t>-213201998</t>
  </si>
  <si>
    <t>111</t>
  </si>
  <si>
    <t>5524103002</t>
  </si>
  <si>
    <t>poklop šachtovýl litinový s pantem třída D 400 s logem provozovatele, kruhový  bez ventilace</t>
  </si>
  <si>
    <t>2057745784</t>
  </si>
  <si>
    <t>112</t>
  </si>
  <si>
    <t>899104112-R</t>
  </si>
  <si>
    <t>Osazení samonivelačních poklopů litinových a ocelových včetně rámů pro třídu zatížení D400, E600</t>
  </si>
  <si>
    <t>-490627575</t>
  </si>
  <si>
    <t>113</t>
  </si>
  <si>
    <t>5524103103</t>
  </si>
  <si>
    <t>Kanalizační poklop litinový, rám samonivelační, s logem provozovatele,  D 400  bez odvětrání</t>
  </si>
  <si>
    <t>654629822</t>
  </si>
  <si>
    <t>114</t>
  </si>
  <si>
    <t>899721111-R</t>
  </si>
  <si>
    <t>Signalizační vodič na potrubí PVC DN do 150 mm</t>
  </si>
  <si>
    <t>-1081380273</t>
  </si>
  <si>
    <t>včetně kabelových spojek</t>
  </si>
  <si>
    <t>2500,0</t>
  </si>
  <si>
    <t>115</t>
  </si>
  <si>
    <t>899722113</t>
  </si>
  <si>
    <t>Krytí potrubí z plastů výstražnou fólií z PVC šířky 34cm</t>
  </si>
  <si>
    <t>1520632824</t>
  </si>
  <si>
    <t>116</t>
  </si>
  <si>
    <t>919112233</t>
  </si>
  <si>
    <t>Řezání dilatačních spár v živičném krytu vytvoření komůrky pro těsnící zálivku šířky 20 mm, hloubky 40 mm</t>
  </si>
  <si>
    <t>-686509293</t>
  </si>
  <si>
    <t>(687,61-128,2)*2 "místní asf</t>
  </si>
  <si>
    <t>128,2*1 "místní asf</t>
  </si>
  <si>
    <t>117</t>
  </si>
  <si>
    <t>919122132</t>
  </si>
  <si>
    <t>Utěsnění dilatačních spár zálivkou za tepla v cementobetonovém nebo živičném krytu včetně adhezního nátěru s těsnicím profilem pod zálivkou, pro komůrky šířky 20 mm, hloubky 40 mm</t>
  </si>
  <si>
    <t>78507130</t>
  </si>
  <si>
    <t>118</t>
  </si>
  <si>
    <t>919731121</t>
  </si>
  <si>
    <t>Zarovnání styčné plochy podkladu nebo krytu podél vybourané části komunikace nebo zpevněné plochy živičné tl. do 50 mm</t>
  </si>
  <si>
    <t>-306105527</t>
  </si>
  <si>
    <t>287,0 "SUS</t>
  </si>
  <si>
    <t>119</t>
  </si>
  <si>
    <t>919735112</t>
  </si>
  <si>
    <t>Řezání stávajícího živičného krytu nebo podkladu hloubky přes 50 do 100 mm</t>
  </si>
  <si>
    <t>-790294181</t>
  </si>
  <si>
    <t>120</t>
  </si>
  <si>
    <t>936311111-R</t>
  </si>
  <si>
    <t>Zabetonování potrubí uloženého ve vynechaných otvorech ve dně nebo ve stěnách nádrží, z betonu se zvýšenými nároky na prostředí o ploše otvoru do 0,25 m2</t>
  </si>
  <si>
    <t>1247765440</t>
  </si>
  <si>
    <t xml:space="preserve"> výkres D.4.4</t>
  </si>
  <si>
    <t>Mezikruží bude vyplněno vysocerozpínavou cementopolymerní maltou odolnou agresivnímu prostředí</t>
  </si>
  <si>
    <t>3*(PI*0,3*(0,125*0,125-0,08*0,08))</t>
  </si>
  <si>
    <t>(PI*0,3*(0,2*0,2-0,04*0,04))</t>
  </si>
  <si>
    <t>121</t>
  </si>
  <si>
    <t>977151127</t>
  </si>
  <si>
    <t>Jádrové vrty diamantovými korunkami do stavebních materiálů (železobetonu, betonu, cihel, obkladů, dlažeb, kamene) průměru přes 225 do 250 mm</t>
  </si>
  <si>
    <t>-813911231</t>
  </si>
  <si>
    <t>1*0,3 "prostup do armaturní šachty</t>
  </si>
  <si>
    <t>997</t>
  </si>
  <si>
    <t>Přesun sutě</t>
  </si>
  <si>
    <t>122</t>
  </si>
  <si>
    <t>997221551-R</t>
  </si>
  <si>
    <t>Likvidace suti v souladu s platnou legislativou o odpadech</t>
  </si>
  <si>
    <t>-1366786331</t>
  </si>
  <si>
    <t>- vodorovný přesun</t>
  </si>
  <si>
    <t>1354,3*0,17 "dle položky odstranění podkladu z kameniva tl. 100 mm</t>
  </si>
  <si>
    <t>974,61*0,29 "dle položky odstranění podkladu z kameniva tl. 200 mm</t>
  </si>
  <si>
    <t>2328,91*0,58 "dle položky odstranění podkladu z kameniva tl. 400 mm</t>
  </si>
  <si>
    <t>767,01*0,128 "dle položky frézování živičného krytu tl. 50 mm</t>
  </si>
  <si>
    <t>974,61*0,384 "dle položky frézování živičného krytu tl. 150 mm</t>
  </si>
  <si>
    <t>123</t>
  </si>
  <si>
    <t>998276101</t>
  </si>
  <si>
    <t>Přesun hmot pro trubní vedení hloubené z trub z plastických hmot nebo sklolaminátových pro vodovody nebo kanalizace v otevřeném výkopu dopravní vzdálenost do 15 m</t>
  </si>
  <si>
    <t>1931466070</t>
  </si>
  <si>
    <t>OST</t>
  </si>
  <si>
    <t>Ostatní</t>
  </si>
  <si>
    <t>124</t>
  </si>
  <si>
    <t>8999905.R3</t>
  </si>
  <si>
    <t>Zkouška průchodnosti potrubí De 160</t>
  </si>
  <si>
    <t>262144</t>
  </si>
  <si>
    <t>1225727369</t>
  </si>
  <si>
    <t>125</t>
  </si>
  <si>
    <t>OST099</t>
  </si>
  <si>
    <t>Vyčištění prostupů od stávající výplně</t>
  </si>
  <si>
    <t>-125764716</t>
  </si>
  <si>
    <t>stávající armaturní šachta, dle TZ</t>
  </si>
  <si>
    <t>SO 02.2. - Přípojka NN</t>
  </si>
  <si>
    <t>PSV - Práce a dodávky PSV</t>
  </si>
  <si>
    <t xml:space="preserve">    742 - Elektromontáže - rozvodný systém</t>
  </si>
  <si>
    <t>PSV</t>
  </si>
  <si>
    <t>Práce a dodávky PSV</t>
  </si>
  <si>
    <t>742</t>
  </si>
  <si>
    <t>Elektromontáže - rozvodný systém</t>
  </si>
  <si>
    <t>74211111R</t>
  </si>
  <si>
    <t>Elektropřípojka</t>
  </si>
  <si>
    <t>kpl</t>
  </si>
  <si>
    <t>-623540542</t>
  </si>
  <si>
    <t>dle přílohy SO 02.2 - Elektropřípojka ČS1</t>
  </si>
  <si>
    <t>příslušný se objekt oceňuje dle podrobných položek uvedených v samostatném souboru</t>
  </si>
  <si>
    <t>výsledná cena se přepíše do celkového výkazu výměr jako jednotková cena stavebního souboru, aby se započítala do celkové rekapitulace</t>
  </si>
  <si>
    <t>SO 02.3. - Komunikace, zpevněné plochy</t>
  </si>
  <si>
    <t>113202111</t>
  </si>
  <si>
    <t>Vytrhání obrub s vybouráním lože, s přemístěním hmot na skládku na vzdálenost do 3 m nebo s naložením na dopravní prostředek z krajníků nebo obrubníků stojatých</t>
  </si>
  <si>
    <t>108438283</t>
  </si>
  <si>
    <t>u komunikace</t>
  </si>
  <si>
    <t>-1335002829</t>
  </si>
  <si>
    <t>výkres  D.4.3</t>
  </si>
  <si>
    <t>5,5*6,5*0,3</t>
  </si>
  <si>
    <t>26,0*0,3 "přístupová komunikace, změřeno digitálně</t>
  </si>
  <si>
    <t>122201101</t>
  </si>
  <si>
    <t>Odkopávky a prokopávky nezapažené s přehozením výkopku na vzdálenost do 3 m nebo s naložením na dopravní prostředek v hornině tř. 3 do 100 m3</t>
  </si>
  <si>
    <t>-2120390266</t>
  </si>
  <si>
    <t>výkres D.4.1. D.4.3</t>
  </si>
  <si>
    <t>122201109</t>
  </si>
  <si>
    <t>Odkopávky a prokopávky nezapažené s přehozením výkopku na vzdálenost do 3 m nebo s naložením na dopravní prostředek v hornině tř. 3 Příplatek k cenám za lepivost horniny tř. 3</t>
  </si>
  <si>
    <t>-1864577939</t>
  </si>
  <si>
    <t>18,53*0,3 'Přepočtené koeficientem množství</t>
  </si>
  <si>
    <t>1838013725</t>
  </si>
  <si>
    <t>8,28 "dle položky obsypání objektu</t>
  </si>
  <si>
    <t>18,53 "ornice</t>
  </si>
  <si>
    <t>-450098286</t>
  </si>
  <si>
    <t>18,53</t>
  </si>
  <si>
    <t>-8,28 "zpětný násyp</t>
  </si>
  <si>
    <t>175101201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</si>
  <si>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</si>
  <si>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-283170844</t>
  </si>
  <si>
    <t>přísyp areálu čs a přístupové komunikace</t>
  </si>
  <si>
    <t>(3,18+3,51+4,3+6,15+4,94)*(1,5*0,5)/2</t>
  </si>
  <si>
    <t>-235515467</t>
  </si>
  <si>
    <t>10,0*10,0</t>
  </si>
  <si>
    <t>8,2*(1,0+1,0)</t>
  </si>
  <si>
    <t>-898032925</t>
  </si>
  <si>
    <t>5,5*6,5</t>
  </si>
  <si>
    <t>26,0</t>
  </si>
  <si>
    <t>-1957141298</t>
  </si>
  <si>
    <t>116,4+61,75</t>
  </si>
  <si>
    <t>227383527</t>
  </si>
  <si>
    <t>178,15*0,02</t>
  </si>
  <si>
    <t>182201101</t>
  </si>
  <si>
    <t>Svahování trvalých svahů do projektovaných profilů s potřebným přemístěním výkopku při svahování násypů v jakékoliv hornině</t>
  </si>
  <si>
    <t>-1899657560</t>
  </si>
  <si>
    <t>(3,18+3,51+4,3+6,15+4,94)*1,5</t>
  </si>
  <si>
    <t>339921132</t>
  </si>
  <si>
    <t>Osazování palisád betonových v řadě se zabetonováním výšky palisády přes 500 do 1000 mm</t>
  </si>
  <si>
    <t>-1862419147</t>
  </si>
  <si>
    <t>2,53+6,15</t>
  </si>
  <si>
    <t>59228412R</t>
  </si>
  <si>
    <t>palisáda tyčová betonová přírodní 18X12X60 cm</t>
  </si>
  <si>
    <t>450616679</t>
  </si>
  <si>
    <t>8,68/0,12</t>
  </si>
  <si>
    <t>451317777</t>
  </si>
  <si>
    <t>Podklad nebo lože pod dlažbu (přídlažbu) v ploše vodorovné nebo ve sklonu do 1:5, tloušťky od 50 do 100 mm z betonu prostého</t>
  </si>
  <si>
    <t>-536324486</t>
  </si>
  <si>
    <t>pod dlažbu</t>
  </si>
  <si>
    <t>4,94*6,15</t>
  </si>
  <si>
    <t>-1,14*1,14</t>
  </si>
  <si>
    <t>-2,42*0,5</t>
  </si>
  <si>
    <t>564231111</t>
  </si>
  <si>
    <t>Podklad nebo podsyp ze štěrkopísku ŠP s rozprostřením, vlhčením a zhutněním, po zhutnění tl. 100 mm</t>
  </si>
  <si>
    <t>-462769220</t>
  </si>
  <si>
    <t>-PI*1,24*1,24</t>
  </si>
  <si>
    <t>-1439671408</t>
  </si>
  <si>
    <t>odečteno digitálně</t>
  </si>
  <si>
    <t>20,7 "místní asf</t>
  </si>
  <si>
    <t>1404999185</t>
  </si>
  <si>
    <t>2*4,94*6,15</t>
  </si>
  <si>
    <t>2*-PI*1,24*1,24</t>
  </si>
  <si>
    <t>2*-2,42*0,5</t>
  </si>
  <si>
    <t>564861111</t>
  </si>
  <si>
    <t>Podklad ze štěrkodrti ŠD s rozprostřením a zhutněním, po zhutnění tl. 200 mm</t>
  </si>
  <si>
    <t>-44178244</t>
  </si>
  <si>
    <t>823115188</t>
  </si>
  <si>
    <t>1424579824</t>
  </si>
  <si>
    <t>918577954</t>
  </si>
  <si>
    <t>-1692492807</t>
  </si>
  <si>
    <t>-1020997300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</si>
  <si>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</si>
  <si>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</si>
  <si>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-1784436542</t>
  </si>
  <si>
    <t>dle položky podklad pod dlažbu</t>
  </si>
  <si>
    <t>27,87</t>
  </si>
  <si>
    <t>59245213</t>
  </si>
  <si>
    <t>dlažba zámková profilová základní 19,6x16,1x8 cm přírodní</t>
  </si>
  <si>
    <t>-369877476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</si>
  <si>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</si>
  <si>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</si>
  <si>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1358484534</t>
  </si>
  <si>
    <t>4,94+6,0</t>
  </si>
  <si>
    <t>59217017</t>
  </si>
  <si>
    <t>obrubník betonový chodníkový 100x10x25 cm</t>
  </si>
  <si>
    <t>966898750</t>
  </si>
  <si>
    <t>916331112</t>
  </si>
  <si>
    <t>Osazení zahradního obrubníku betonového s ložem tl. od 50 do 100 mm z betonu prostého tř. C 12/15 s boční opěrou z betonu prostého tř. C 12/15</t>
  </si>
  <si>
    <t>1850924528</t>
  </si>
  <si>
    <t>6,15+4,3+3,51+3,18+5,55</t>
  </si>
  <si>
    <t>59217001</t>
  </si>
  <si>
    <t>obrubník betonový zahradní 100 x 5 x 25 cm</t>
  </si>
  <si>
    <t>623334622</t>
  </si>
  <si>
    <t>831450376</t>
  </si>
  <si>
    <t>998223011</t>
  </si>
  <si>
    <t>Přesun hmot pro pozemní komunikace s krytem dlážděným dopravní vzdálenost do 200 m jakékoliv délky objektu</t>
  </si>
  <si>
    <t>737670540</t>
  </si>
  <si>
    <t xml:space="preserve">PS 02.1. - Strojně-technologická část </t>
  </si>
  <si>
    <t>M - Práce a dodávky M</t>
  </si>
  <si>
    <t xml:space="preserve">    35-M - Montáž čerpadel, kompr.a vodoh.zař.</t>
  </si>
  <si>
    <t>Práce a dodávky M</t>
  </si>
  <si>
    <t>35-M</t>
  </si>
  <si>
    <t>Montáž čerpadel, kompr.a vodoh.zař.</t>
  </si>
  <si>
    <t>350830001-R</t>
  </si>
  <si>
    <t>Vodohospodářská zařízení Montáž vodohospodářské zařízení</t>
  </si>
  <si>
    <t>1798549325</t>
  </si>
  <si>
    <t>výkres D.4.1.1.b</t>
  </si>
  <si>
    <t>osazení čerpací stanice se separací</t>
  </si>
  <si>
    <t xml:space="preserve">napojení na gravitační a tlakové potrubí, </t>
  </si>
  <si>
    <t>instalace vnitřního vystrojení</t>
  </si>
  <si>
    <t>včetně dodávky kalového čerpadla a příslušných armatur a potrubí</t>
  </si>
  <si>
    <t>včetně rozvodné skříně</t>
  </si>
  <si>
    <t>42611258015</t>
  </si>
  <si>
    <t>kompaktní čerpací stanice se separací</t>
  </si>
  <si>
    <t>128</t>
  </si>
  <si>
    <t>853519386</t>
  </si>
  <si>
    <t>specifikace viz technická zpráva</t>
  </si>
  <si>
    <t xml:space="preserve">PS 02.2. - Elektrotechnická část </t>
  </si>
  <si>
    <t>OST 0108</t>
  </si>
  <si>
    <t>Elektrotechnická část ČS</t>
  </si>
  <si>
    <t>soubor</t>
  </si>
  <si>
    <t>813909838</t>
  </si>
  <si>
    <t>dodavatel nebude tento PS oceňovat, dodá objednatel</t>
  </si>
  <si>
    <t xml:space="preserve">PS 02.3. - SŘTP </t>
  </si>
  <si>
    <t>OST 0103</t>
  </si>
  <si>
    <t>Systém řízení technologických procesů</t>
  </si>
  <si>
    <t>498107195</t>
  </si>
  <si>
    <t>DODAVATEL NEBUDE TENTO PS OCEŇOVAT, DODÁ OBJEDNATEL</t>
  </si>
  <si>
    <t>02 - Kanalizace</t>
  </si>
  <si>
    <t>SO 01 - Kanalizace</t>
  </si>
  <si>
    <t>SO 01.1. - Stoka A</t>
  </si>
  <si>
    <t>-911998930</t>
  </si>
  <si>
    <t>výkres D.3.1.1.</t>
  </si>
  <si>
    <t>59,7*1,1</t>
  </si>
  <si>
    <t>-508811378</t>
  </si>
  <si>
    <t>-1008774290</t>
  </si>
  <si>
    <t>59,7*(0,5+0,5)</t>
  </si>
  <si>
    <t>-1570800228</t>
  </si>
  <si>
    <t>-2101779796</t>
  </si>
  <si>
    <t>Poznámka k položce:_x000D_
Předpoklad rychlosti výstavby 5,0 m/den</t>
  </si>
  <si>
    <t>96,7/5,0*24</t>
  </si>
  <si>
    <t>907888618</t>
  </si>
  <si>
    <t>výkres D.2.1</t>
  </si>
  <si>
    <t>4*1,1</t>
  </si>
  <si>
    <t>-1104532782</t>
  </si>
  <si>
    <t>3*1,1</t>
  </si>
  <si>
    <t>-1115313220</t>
  </si>
  <si>
    <t>37,0*1,1*0,3</t>
  </si>
  <si>
    <t>-1523643283</t>
  </si>
  <si>
    <t>(3+4)*2*0,5*1,1*(2,74+0,15)</t>
  </si>
  <si>
    <t>1073894032</t>
  </si>
  <si>
    <t>40% celkového výkopu</t>
  </si>
  <si>
    <t>278,9*0,4</t>
  </si>
  <si>
    <t>-1789569419</t>
  </si>
  <si>
    <t>36% celkového výkopu</t>
  </si>
  <si>
    <t>278,9*0,36</t>
  </si>
  <si>
    <t>pro drenáž - 20% výkopu</t>
  </si>
  <si>
    <t>96,7*((0,2+0,1)/2*1,1)*0,2</t>
  </si>
  <si>
    <t>-1420698997</t>
  </si>
  <si>
    <t>103,59*0,3 'Přepočtené koeficientem množství</t>
  </si>
  <si>
    <t>377309437</t>
  </si>
  <si>
    <t>24% celkového výkopu</t>
  </si>
  <si>
    <t>278,9*0,24</t>
  </si>
  <si>
    <t>pro drenáž - 80% výkopu</t>
  </si>
  <si>
    <t>96,7*((0,2+0,1)/2*1,1)*0,8</t>
  </si>
  <si>
    <t>463185313</t>
  </si>
  <si>
    <t>79,7*0,3 'Přepočtené koeficientem množství</t>
  </si>
  <si>
    <t>-1779789958</t>
  </si>
  <si>
    <t>522,4</t>
  </si>
  <si>
    <t>151811141</t>
  </si>
  <si>
    <t>Zřízení pažicích boxů pro pažení a rozepření stěn rýh podzemního vedení hloubka výkopu přes 4 do 6 m, šířka do 1,2 m</t>
  </si>
  <si>
    <t>-787693253</t>
  </si>
  <si>
    <t>8,2</t>
  </si>
  <si>
    <t>935237730</t>
  </si>
  <si>
    <t>151811241</t>
  </si>
  <si>
    <t>Odstranění pažicích boxů pro pažení a rozepření stěn rýh podzemního vedení hloubka výkopu přes 4 do 6 m, šířka do 1,2 m</t>
  </si>
  <si>
    <t>-321701861</t>
  </si>
  <si>
    <t>161101102</t>
  </si>
  <si>
    <t>Svislé přemístění výkopku bez naložení do dopravní nádoby avšak s vyprázdněním dopravní nádoby na hromadu nebo do dopravního prostředku z horniny tř. 1 až 4, při hloubce výkopu přes 2,5 do 4 m</t>
  </si>
  <si>
    <t>818507403</t>
  </si>
  <si>
    <t>Poznámka k položce:_x000D_
Procento svislého podílu dle úvodu ceníku 001 zemní práce kapitola 8 _x000D_
- v množství výkopku rýhy přes 100  m3 55 % z celkového výkopku</t>
  </si>
  <si>
    <t>(111,6+103,6+79,7)*0,55</t>
  </si>
  <si>
    <t>-100239017</t>
  </si>
  <si>
    <t>- přesun výkopku na mezideponiii a zpět</t>
  </si>
  <si>
    <t>12,2 "ornice</t>
  </si>
  <si>
    <t>193,5 "zemina pro zpětný zásyp rýhy</t>
  </si>
  <si>
    <t>1726707380</t>
  </si>
  <si>
    <t xml:space="preserve">- vodorovný přesun sypaniny </t>
  </si>
  <si>
    <t>85,5 "dle tabulky kubatur</t>
  </si>
  <si>
    <t>96,7*((0,2+0,1)/2*1,1) "z rýhy pro drenáž</t>
  </si>
  <si>
    <t>-1801245618</t>
  </si>
  <si>
    <t>193,5</t>
  </si>
  <si>
    <t>-1831760092</t>
  </si>
  <si>
    <t>1237645030</t>
  </si>
  <si>
    <t>54,2</t>
  </si>
  <si>
    <t>-4,92"sedlové lože</t>
  </si>
  <si>
    <t>-565381955</t>
  </si>
  <si>
    <t>49,28*2 'Přepočtené koeficientem množství</t>
  </si>
  <si>
    <t>-938921693</t>
  </si>
  <si>
    <t>37,0*(0,5+0,5)</t>
  </si>
  <si>
    <t>582808134</t>
  </si>
  <si>
    <t>37,0*1,1</t>
  </si>
  <si>
    <t>1989304660</t>
  </si>
  <si>
    <t>37,0+40,7</t>
  </si>
  <si>
    <t>815738322</t>
  </si>
  <si>
    <t>77,*0,02</t>
  </si>
  <si>
    <t>1922908271</t>
  </si>
  <si>
    <t>96,7*((0,2+0,1)/2*1,1)</t>
  </si>
  <si>
    <t>1091336479</t>
  </si>
  <si>
    <t>-2050392307</t>
  </si>
  <si>
    <t>výkres D.3.2,  D.3.1.1.</t>
  </si>
  <si>
    <t>pod litinové potrubí a GA aGZ kusy</t>
  </si>
  <si>
    <t>3,77*1,1*0,1</t>
  </si>
  <si>
    <t>6*0,6*1,1*0,1</t>
  </si>
  <si>
    <t>-1383658131</t>
  </si>
  <si>
    <t>2+3+1</t>
  </si>
  <si>
    <t>-960210178</t>
  </si>
  <si>
    <t>-689470325</t>
  </si>
  <si>
    <t>-1606417718</t>
  </si>
  <si>
    <t>452112121</t>
  </si>
  <si>
    <t>Osazení betonových dílců prstenců nebo rámů pod poklopy a mříže, výšky přes 100 do 200 mm</t>
  </si>
  <si>
    <t>551003980</t>
  </si>
  <si>
    <t>592240132</t>
  </si>
  <si>
    <t>prstenec betonový vyrovnávací ke krytu šachty 62,5x12x12 cm</t>
  </si>
  <si>
    <t>1270432556</t>
  </si>
  <si>
    <t>475605852</t>
  </si>
  <si>
    <t>10,3 "pod potrubí</t>
  </si>
  <si>
    <t>výkres D.3.2.</t>
  </si>
  <si>
    <t>4*PI*0,8*0,8*0,1</t>
  </si>
  <si>
    <t>452312131</t>
  </si>
  <si>
    <t>Podkladní a zajišťovací konstrukce z betonu prostého v otevřeném výkopu sedlové lože pod potrubí z betonu tř. C 12/15</t>
  </si>
  <si>
    <t>-437392090</t>
  </si>
  <si>
    <t>(96,7-4*1,0-6*0,6)*(0,3+0,25+0,25)*0,069</t>
  </si>
  <si>
    <t>1989784714</t>
  </si>
  <si>
    <t>813754169</t>
  </si>
  <si>
    <t>-1722595041</t>
  </si>
  <si>
    <t>-517163297</t>
  </si>
  <si>
    <t>648055972</t>
  </si>
  <si>
    <t>-274879030</t>
  </si>
  <si>
    <t>59,7*2,1</t>
  </si>
  <si>
    <t>1857147540</t>
  </si>
  <si>
    <t>831362121</t>
  </si>
  <si>
    <t>Montáž potrubí z trub kameninových hrdlových s integrovaným těsněním v otevřeném výkopu ve sklonu do 20 % DN 250</t>
  </si>
  <si>
    <t>-429692498</t>
  </si>
  <si>
    <t>96,7</t>
  </si>
  <si>
    <t>-3,77 "litinové potrubí</t>
  </si>
  <si>
    <t>-4*1,0 "kameninové potrubí</t>
  </si>
  <si>
    <t>59710702</t>
  </si>
  <si>
    <t>trouba kameninová glazovaná  DN 250mm L2,50m spojovací systém C Třida 160</t>
  </si>
  <si>
    <t>-1008751293</t>
  </si>
  <si>
    <t>88,9-(6*0,6)</t>
  </si>
  <si>
    <t>59710009</t>
  </si>
  <si>
    <t>trouba kameninová glazovaná zkrácená bez hrdla DN 250mm L 60(75)cm třída 160 spojovací systém C</t>
  </si>
  <si>
    <t>-2127891494</t>
  </si>
  <si>
    <t>3*0,6</t>
  </si>
  <si>
    <t>59710002</t>
  </si>
  <si>
    <t>trouba kameninová glazovaná zkrácená DN250mm L60(75)cm třída 160 spojovací systém C</t>
  </si>
  <si>
    <t>-1887578072</t>
  </si>
  <si>
    <t>837361221</t>
  </si>
  <si>
    <t>Montáž kameninových tvarovek na potrubí z trub kameninových v otevřeném výkopu s integrovaným těsněním odbočných DN 250</t>
  </si>
  <si>
    <t>-1774432806</t>
  </si>
  <si>
    <t>59711760</t>
  </si>
  <si>
    <t>odbočka kameninová glazovaná jednoduchá kolmá DN 250/150 L50cm spojovací systém C/F tř.160/-</t>
  </si>
  <si>
    <t>2087960270</t>
  </si>
  <si>
    <t>851351131</t>
  </si>
  <si>
    <t>Montáž potrubí z trub litinových tlakových hrdlových v otevřeném výkopu s integrovaným těsněním DN 200</t>
  </si>
  <si>
    <t>-55915732</t>
  </si>
  <si>
    <t>3,77</t>
  </si>
  <si>
    <t>55253129</t>
  </si>
  <si>
    <t>trouba kanalizační hrdlová litinová pozinkovaná s obalem z cementové malty 6 m DN 200</t>
  </si>
  <si>
    <t>-1424529637</t>
  </si>
  <si>
    <t>857352122</t>
  </si>
  <si>
    <t>Montáž litinových tvarovek na potrubí litinovém tlakovém jednoosých na potrubí z trub přírubových v otevřeném výkopu, kanálu nebo v šachtě DN 200</t>
  </si>
  <si>
    <t>-1917969868</t>
  </si>
  <si>
    <t>U00020000010</t>
  </si>
  <si>
    <t>TVAROVKA HRDLOVÁ TYTON U-kus 200</t>
  </si>
  <si>
    <t>-732854114</t>
  </si>
  <si>
    <t>873020000017</t>
  </si>
  <si>
    <t>KROUŽEK KLÍNOVÝ NASTAVITELNÝ GUMA 200</t>
  </si>
  <si>
    <t>-1532010751</t>
  </si>
  <si>
    <t>892352121</t>
  </si>
  <si>
    <t>Tlakové zkoušky vzduchem těsnícími vaky ucpávkovými DN 200</t>
  </si>
  <si>
    <t>úsek</t>
  </si>
  <si>
    <t>1586915641</t>
  </si>
  <si>
    <t>892362121</t>
  </si>
  <si>
    <t>Tlakové zkoušky vzduchem těsnícími vaky ucpávkovými DN 250</t>
  </si>
  <si>
    <t>207047296</t>
  </si>
  <si>
    <t>892492121-R</t>
  </si>
  <si>
    <t>Tlaková zkouška vzduchem šachet těsnícím vakem ucpávkovým</t>
  </si>
  <si>
    <t>935422121</t>
  </si>
  <si>
    <t>-1622667503</t>
  </si>
  <si>
    <t>4+2+3</t>
  </si>
  <si>
    <t>-1138205299</t>
  </si>
  <si>
    <t>59224051</t>
  </si>
  <si>
    <t>skruž pro kanalizační šachty se zabudovanými stupadly 100 x 50 x 12 cm</t>
  </si>
  <si>
    <t>341997574</t>
  </si>
  <si>
    <t>-834824425</t>
  </si>
  <si>
    <t>-2115282062</t>
  </si>
  <si>
    <t>-511046929</t>
  </si>
  <si>
    <t>-1700532858</t>
  </si>
  <si>
    <t>1+2+1</t>
  </si>
  <si>
    <t>59224339-R</t>
  </si>
  <si>
    <t>dno betonové šachty kanalizační přímé jednolité 100/KOM tl. 15 cm</t>
  </si>
  <si>
    <t>-1190568282</t>
  </si>
  <si>
    <t>-230263147</t>
  </si>
  <si>
    <t>-1955683786</t>
  </si>
  <si>
    <t>-417746683</t>
  </si>
  <si>
    <t>1536504380</t>
  </si>
  <si>
    <t>5524103102</t>
  </si>
  <si>
    <t>Kanalizační poklop litinový, rám samonivelační, s logem provozovatele,  D 400 s odvětráním</t>
  </si>
  <si>
    <t>2056644828</t>
  </si>
  <si>
    <t>1537669352</t>
  </si>
  <si>
    <t>-2050956508</t>
  </si>
  <si>
    <t>1615544810</t>
  </si>
  <si>
    <t>59,7*2</t>
  </si>
  <si>
    <t>1460523567</t>
  </si>
  <si>
    <t>-155612304</t>
  </si>
  <si>
    <t>1366193521</t>
  </si>
  <si>
    <t>-509503497</t>
  </si>
  <si>
    <t xml:space="preserve">- vodorovný přesun </t>
  </si>
  <si>
    <t>65,7*0,29 "dle položky odstranění podkladu z kameniva tl. 200 mm</t>
  </si>
  <si>
    <t>65,7*0,58 "dle položky odstranění podkladu z kameniva tl. 400 mm</t>
  </si>
  <si>
    <t>59,7*0,128 "dle položky frézování živičného krytu tl. 50 mm</t>
  </si>
  <si>
    <t>65,7*0,384 "dle položky frézování živičného krytu tl. 150 mm</t>
  </si>
  <si>
    <t>998275101</t>
  </si>
  <si>
    <t>Přesun hmot pro trubní vedení hloubené z trub kameninových pro kanalizace v otevřeném výkopu dopravní vzdálenost do 15 m</t>
  </si>
  <si>
    <t>2029952820</t>
  </si>
  <si>
    <t>R0001</t>
  </si>
  <si>
    <t>Čištění kanalizace před provedením kamerové prohlídky</t>
  </si>
  <si>
    <t>-488174589</t>
  </si>
  <si>
    <t>SO 01.2. - Stoka AA</t>
  </si>
  <si>
    <t>-1767516</t>
  </si>
  <si>
    <t>39,5*1,1</t>
  </si>
  <si>
    <t>-1565711882</t>
  </si>
  <si>
    <t>39,5*1,1 "asf</t>
  </si>
  <si>
    <t>48,7*1,1 "štěrk</t>
  </si>
  <si>
    <t>-993560423</t>
  </si>
  <si>
    <t>39,5*(0,5+0,5)</t>
  </si>
  <si>
    <t>-1848674256</t>
  </si>
  <si>
    <t>2116666943</t>
  </si>
  <si>
    <t>91,7/5,0*24</t>
  </si>
  <si>
    <t>613793430</t>
  </si>
  <si>
    <t>výkres D.2.2</t>
  </si>
  <si>
    <t>5*1,1</t>
  </si>
  <si>
    <t>-654205739</t>
  </si>
  <si>
    <t>2*1,1</t>
  </si>
  <si>
    <t>-1535962784</t>
  </si>
  <si>
    <t>3,5*1,1*0,3</t>
  </si>
  <si>
    <t>-865257403</t>
  </si>
  <si>
    <t>(5+2)*2*0,5*1,1*(3,31+0,15)</t>
  </si>
  <si>
    <t>-2145637618</t>
  </si>
  <si>
    <t>31% celkového výkopu</t>
  </si>
  <si>
    <t>321,2*0,31</t>
  </si>
  <si>
    <t>48889657</t>
  </si>
  <si>
    <t>30% celkového výkopu</t>
  </si>
  <si>
    <t>321,2*0,3</t>
  </si>
  <si>
    <t>-877656486</t>
  </si>
  <si>
    <t>96,36*0,3 'Přepočtené koeficientem množství</t>
  </si>
  <si>
    <t>647781561</t>
  </si>
  <si>
    <t>39 % celkového výkopu</t>
  </si>
  <si>
    <t>321,2*0,29</t>
  </si>
  <si>
    <t>pro drenáž - 100% výkopu</t>
  </si>
  <si>
    <t>91,7*((0,2+0,1)/2*1,1)</t>
  </si>
  <si>
    <t>-659708487</t>
  </si>
  <si>
    <t>108,28*0,3 'Přepočtené koeficientem množství</t>
  </si>
  <si>
    <t>-961351246</t>
  </si>
  <si>
    <t>607,2</t>
  </si>
  <si>
    <t>-1131394324</t>
  </si>
  <si>
    <t>-797949943</t>
  </si>
  <si>
    <t>(99,57+96,36+108,28)*0,55</t>
  </si>
  <si>
    <t>-1775072090</t>
  </si>
  <si>
    <t>1,16 "ornice</t>
  </si>
  <si>
    <t>240,4 "zemina pro zpětný zásyp rýhy</t>
  </si>
  <si>
    <t>1186853372</t>
  </si>
  <si>
    <t>80,8 "dle tabulky kubatur</t>
  </si>
  <si>
    <t>z rýhy pro drenáž</t>
  </si>
  <si>
    <t>-105337189</t>
  </si>
  <si>
    <t>240,4</t>
  </si>
  <si>
    <t>-356333315</t>
  </si>
  <si>
    <t>1567461294</t>
  </si>
  <si>
    <t>52,2</t>
  </si>
  <si>
    <t>-4,7 "sedlové lože</t>
  </si>
  <si>
    <t>-662956457</t>
  </si>
  <si>
    <t>47,5*2 'Přepočtené koeficientem množství</t>
  </si>
  <si>
    <t>1753282176</t>
  </si>
  <si>
    <t>3,5*(0,5+0,5)</t>
  </si>
  <si>
    <t>974060167</t>
  </si>
  <si>
    <t>3,5*1,1</t>
  </si>
  <si>
    <t>-181871977</t>
  </si>
  <si>
    <t>3,5+3,85</t>
  </si>
  <si>
    <t>752498314</t>
  </si>
  <si>
    <t>7,4*0,02</t>
  </si>
  <si>
    <t>161894469</t>
  </si>
  <si>
    <t>521291513</t>
  </si>
  <si>
    <t>212299092</t>
  </si>
  <si>
    <t>pod GA a GZ kusy</t>
  </si>
  <si>
    <t>1316775351</t>
  </si>
  <si>
    <t>2+3</t>
  </si>
  <si>
    <t>561985859</t>
  </si>
  <si>
    <t>1268244355</t>
  </si>
  <si>
    <t>-1305784983</t>
  </si>
  <si>
    <t>2116606155</t>
  </si>
  <si>
    <t>-721762808</t>
  </si>
  <si>
    <t>9,7 "pod potrubí</t>
  </si>
  <si>
    <t>3*PI*0,8*0,8*0,1</t>
  </si>
  <si>
    <t>792035838</t>
  </si>
  <si>
    <t>(91,7-3*1,0-6*0,6)*(0,3+0,25+0,25)*0,069</t>
  </si>
  <si>
    <t>56367412</t>
  </si>
  <si>
    <t>1723716633</t>
  </si>
  <si>
    <t>-741614099</t>
  </si>
  <si>
    <t>-1418686072</t>
  </si>
  <si>
    <t>48,7*1,1 "štěrkový povrch</t>
  </si>
  <si>
    <t>-298137107</t>
  </si>
  <si>
    <t>640011561</t>
  </si>
  <si>
    <t>-816507687</t>
  </si>
  <si>
    <t>-60157117</t>
  </si>
  <si>
    <t>39,5*2,1</t>
  </si>
  <si>
    <t>935981943</t>
  </si>
  <si>
    <t>-1670293197</t>
  </si>
  <si>
    <t>91,7-3*1,0</t>
  </si>
  <si>
    <t>9399072</t>
  </si>
  <si>
    <t>88,7-(6*0,6)</t>
  </si>
  <si>
    <t>1181670513</t>
  </si>
  <si>
    <t>-929830479</t>
  </si>
  <si>
    <t>-1260809457</t>
  </si>
  <si>
    <t>346716106</t>
  </si>
  <si>
    <t>-1426631815</t>
  </si>
  <si>
    <t>-1852359737</t>
  </si>
  <si>
    <t>1516200282</t>
  </si>
  <si>
    <t>2+1+4</t>
  </si>
  <si>
    <t>1237790617</t>
  </si>
  <si>
    <t>-353027244</t>
  </si>
  <si>
    <t>-576584899</t>
  </si>
  <si>
    <t>706760272</t>
  </si>
  <si>
    <t>-727725687</t>
  </si>
  <si>
    <t>-967452735</t>
  </si>
  <si>
    <t>-37899369</t>
  </si>
  <si>
    <t>41342899</t>
  </si>
  <si>
    <t>1257093773</t>
  </si>
  <si>
    <t>784660940</t>
  </si>
  <si>
    <t>240548674</t>
  </si>
  <si>
    <t>1+1</t>
  </si>
  <si>
    <t>-1271468411</t>
  </si>
  <si>
    <t>532700862</t>
  </si>
  <si>
    <t>-690494894</t>
  </si>
  <si>
    <t>-380229844</t>
  </si>
  <si>
    <t>39,5*2</t>
  </si>
  <si>
    <t>-1830557655</t>
  </si>
  <si>
    <t>-1932776930</t>
  </si>
  <si>
    <t>-1319250788</t>
  </si>
  <si>
    <t>703825997</t>
  </si>
  <si>
    <t>43,5*0,29 "dle položky odstranění podkladu z kameniva tl. 200 mm</t>
  </si>
  <si>
    <t>97,1*0,58 "dle položky odstranění podkladu z kameniva tl. 400 mm</t>
  </si>
  <si>
    <t>39,5*0,128 "dle položky frézování živičného krytu tl. 50 mm</t>
  </si>
  <si>
    <t>43,5*0,384 "dle položky frézování živičného krytu tl. 150 mm</t>
  </si>
  <si>
    <t>286840590</t>
  </si>
  <si>
    <t>356094374</t>
  </si>
  <si>
    <t>SO 01.3. - Stoka AA-1</t>
  </si>
  <si>
    <t>113106181</t>
  </si>
  <si>
    <t>Rozebrání dlažeb a dílců vozovek a ploch s přemístěním hmot na skládku na vzdálenost do 3 m nebo s naložením na dopravní prostředek, s jakoukoliv výplní spár ručně z plastových nebo pryžových dlaždic s ložem z kameniva</t>
  </si>
  <si>
    <t>101891791</t>
  </si>
  <si>
    <t>odstranění stávajících gumových rohoží</t>
  </si>
  <si>
    <t>9,7*2,0</t>
  </si>
  <si>
    <t>1690315552</t>
  </si>
  <si>
    <t>5,9*1,1</t>
  </si>
  <si>
    <t>-1872092054</t>
  </si>
  <si>
    <t>5,9*1,1 "asf</t>
  </si>
  <si>
    <t>47,8*1,1 "štěrk</t>
  </si>
  <si>
    <t>-1462868876</t>
  </si>
  <si>
    <t>5,9*(0,5+0,5)</t>
  </si>
  <si>
    <t>1516773264</t>
  </si>
  <si>
    <t>749711389</t>
  </si>
  <si>
    <t>84,8/5,0*24</t>
  </si>
  <si>
    <t>161167564</t>
  </si>
  <si>
    <t>výkres D.2.3</t>
  </si>
  <si>
    <t>1474343318</t>
  </si>
  <si>
    <t>-702232418</t>
  </si>
  <si>
    <t>31,1*1,1*0,3</t>
  </si>
  <si>
    <t>-1280601981</t>
  </si>
  <si>
    <t>(3+2)*2*0,5*1,1*(2,59+0,15)</t>
  </si>
  <si>
    <t>-1503798708</t>
  </si>
  <si>
    <t>38% celkového výkopu</t>
  </si>
  <si>
    <t>231,4*0,38</t>
  </si>
  <si>
    <t>-1820017673</t>
  </si>
  <si>
    <t>39% celkového výkopu</t>
  </si>
  <si>
    <t>231,4*0,39</t>
  </si>
  <si>
    <t>pro drenáž - 50% výkopu</t>
  </si>
  <si>
    <t>84,8*((0,2+0,1)/2*1,1)*0,5</t>
  </si>
  <si>
    <t>905090058</t>
  </si>
  <si>
    <t>97,25*0,3 'Přepočtené koeficientem množství</t>
  </si>
  <si>
    <t>197141548</t>
  </si>
  <si>
    <t>23 % celkového výkopu</t>
  </si>
  <si>
    <t>231,4*0,23</t>
  </si>
  <si>
    <t>-446079939</t>
  </si>
  <si>
    <t>60,22*0,3 'Přepočtené koeficientem množství</t>
  </si>
  <si>
    <t>23430494</t>
  </si>
  <si>
    <t>440,0</t>
  </si>
  <si>
    <t>-1581781019</t>
  </si>
  <si>
    <t>-1531506725</t>
  </si>
  <si>
    <t>(87,93+97,5+60,22)*0,55</t>
  </si>
  <si>
    <t>1639271071</t>
  </si>
  <si>
    <t>10,26 "ornice</t>
  </si>
  <si>
    <t>158,7 "zemina pro zpětný zásyp rýhy</t>
  </si>
  <si>
    <t>-809153774</t>
  </si>
  <si>
    <t>72,8 "dle tabulky kubatur</t>
  </si>
  <si>
    <t>84,8*((0,2+0,1)/2*1,1)</t>
  </si>
  <si>
    <t>2054837526</t>
  </si>
  <si>
    <t>158,7</t>
  </si>
  <si>
    <t>-1402716233</t>
  </si>
  <si>
    <t>754755780</t>
  </si>
  <si>
    <t>48,1</t>
  </si>
  <si>
    <t>-4,32 "sedlové lože</t>
  </si>
  <si>
    <t>-369592982</t>
  </si>
  <si>
    <t>43,78*2 'Přepočtené koeficientem množství</t>
  </si>
  <si>
    <t>65601510</t>
  </si>
  <si>
    <t>31,1*(0,5+0,5)</t>
  </si>
  <si>
    <t>-1130724922</t>
  </si>
  <si>
    <t>31,1*1,1</t>
  </si>
  <si>
    <t>865600700</t>
  </si>
  <si>
    <t>31,1+34,21</t>
  </si>
  <si>
    <t>-1988711832</t>
  </si>
  <si>
    <t>65,31*0,02</t>
  </si>
  <si>
    <t>444769075</t>
  </si>
  <si>
    <t>-479162240</t>
  </si>
  <si>
    <t>1579111408</t>
  </si>
  <si>
    <t>-813825946</t>
  </si>
  <si>
    <t>1+1+2</t>
  </si>
  <si>
    <t>302464090</t>
  </si>
  <si>
    <t>560276781</t>
  </si>
  <si>
    <t>410413288</t>
  </si>
  <si>
    <t>823491384</t>
  </si>
  <si>
    <t>9,0 "pod potrubí</t>
  </si>
  <si>
    <t>368626618</t>
  </si>
  <si>
    <t>(84,8-3*1,0-6*0,6)*(0,3+0,25+0,25)*0,069</t>
  </si>
  <si>
    <t>-487009835</t>
  </si>
  <si>
    <t>-1374625517</t>
  </si>
  <si>
    <t>382655651</t>
  </si>
  <si>
    <t>119781552</t>
  </si>
  <si>
    <t>47,8*1,1 "štěrkový povrch</t>
  </si>
  <si>
    <t>-1571689797</t>
  </si>
  <si>
    <t>1557307230</t>
  </si>
  <si>
    <t>-773575545</t>
  </si>
  <si>
    <t>74911841</t>
  </si>
  <si>
    <t>5,9*2,1</t>
  </si>
  <si>
    <t>-651543836</t>
  </si>
  <si>
    <t>593231121-R</t>
  </si>
  <si>
    <t>Kryt komunikací pro pěší z recyklované pryže ze zámkových desek, velikosti 1120x1000 mm kladených na předem vyrovnaný podklad z betonu nebo asfaltu volně tl. desky 30 mm černých</t>
  </si>
  <si>
    <t>693806431</t>
  </si>
  <si>
    <t>dle položky rozebrání dlažeb pryžových</t>
  </si>
  <si>
    <t>z rozebraných desek</t>
  </si>
  <si>
    <t>z ceníkové ceny odečtena cena materiálu</t>
  </si>
  <si>
    <t>19,4</t>
  </si>
  <si>
    <t>1881945032</t>
  </si>
  <si>
    <t>84,8</t>
  </si>
  <si>
    <t>-3*1,0</t>
  </si>
  <si>
    <t>255393023</t>
  </si>
  <si>
    <t>81,8-(6*0,6)</t>
  </si>
  <si>
    <t>794530006</t>
  </si>
  <si>
    <t>107772466</t>
  </si>
  <si>
    <t>936246624</t>
  </si>
  <si>
    <t>924629808</t>
  </si>
  <si>
    <t>-1364187194</t>
  </si>
  <si>
    <t>-606336127</t>
  </si>
  <si>
    <t>960538399</t>
  </si>
  <si>
    <t>-1910749967</t>
  </si>
  <si>
    <t>653968411</t>
  </si>
  <si>
    <t>-306510019</t>
  </si>
  <si>
    <t>-1173612376</t>
  </si>
  <si>
    <t>1455772717</t>
  </si>
  <si>
    <t>-2074651720</t>
  </si>
  <si>
    <t>-901010316</t>
  </si>
  <si>
    <t>1078252976</t>
  </si>
  <si>
    <t>1+2</t>
  </si>
  <si>
    <t>5524103101</t>
  </si>
  <si>
    <t>poklop šachtový litinový s pantem třída D 400 s logem provozovatele, kruhový  s ventilací</t>
  </si>
  <si>
    <t>-939441280</t>
  </si>
  <si>
    <t>-1156637099</t>
  </si>
  <si>
    <t>177202079</t>
  </si>
  <si>
    <t>73875177</t>
  </si>
  <si>
    <t>5,9*2</t>
  </si>
  <si>
    <t>1307173344</t>
  </si>
  <si>
    <t>1035983791</t>
  </si>
  <si>
    <t>-874917958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</si>
  <si>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</si>
  <si>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</si>
  <si>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-867230785</t>
  </si>
  <si>
    <t>dle položky rozebrání dlažeb</t>
  </si>
  <si>
    <t>-702194163</t>
  </si>
  <si>
    <t>6,5*0,29 "dle položky odstranění podkladu z kameniva tl. 200 mm</t>
  </si>
  <si>
    <t>59,1*0,58 "dle položky odstranění podkladu z kameniva tl. 400 mm</t>
  </si>
  <si>
    <t>5,9*0,128 "dle položky frézování živičného krytu tl. 50 mm</t>
  </si>
  <si>
    <t>6,5*0,384 "dle položky frézování živičného krytu tl. 150 mm</t>
  </si>
  <si>
    <t>-804730569</t>
  </si>
  <si>
    <t>-598244466</t>
  </si>
  <si>
    <t>SO 01.4. - Stoka AA-1-1</t>
  </si>
  <si>
    <t>1439919966</t>
  </si>
  <si>
    <t>22,3*2,0</t>
  </si>
  <si>
    <t>-66718748</t>
  </si>
  <si>
    <t>22,3*1,1</t>
  </si>
  <si>
    <t>106778913</t>
  </si>
  <si>
    <t>22,3/5,0*24</t>
  </si>
  <si>
    <t>-505137361</t>
  </si>
  <si>
    <t>47% celkového výkopu</t>
  </si>
  <si>
    <t>50,6*0,47</t>
  </si>
  <si>
    <t>-618370529</t>
  </si>
  <si>
    <t>46 % celkového výkopu</t>
  </si>
  <si>
    <t>50,6*0,46</t>
  </si>
  <si>
    <t>22,3*((0,2+0,1)/2*1,1)*0,5</t>
  </si>
  <si>
    <t>-1716133971</t>
  </si>
  <si>
    <t>25,12*0,3 'Přepočtené koeficientem množství</t>
  </si>
  <si>
    <t>-127357963</t>
  </si>
  <si>
    <t>7 % celkového výkopu</t>
  </si>
  <si>
    <t>50,6*0,07</t>
  </si>
  <si>
    <t>1430360681</t>
  </si>
  <si>
    <t>5,38*0,3 'Přepočtené koeficientem množství</t>
  </si>
  <si>
    <t>-976123153</t>
  </si>
  <si>
    <t>95,2</t>
  </si>
  <si>
    <t>-884781098</t>
  </si>
  <si>
    <t>1684115724</t>
  </si>
  <si>
    <t>(23,78+25,12+5,38)*0,5</t>
  </si>
  <si>
    <t>1975244496</t>
  </si>
  <si>
    <t>- přesun výkopku na mezideponiii do a zpět</t>
  </si>
  <si>
    <t>31,2 "zemina pro zpětný zásyp rýhy</t>
  </si>
  <si>
    <t>-1471910859</t>
  </si>
  <si>
    <t>19,5 "dle tabulky kubatur</t>
  </si>
  <si>
    <t>22,3*((0,2+0,1)/2*1,1)</t>
  </si>
  <si>
    <t>-198505199</t>
  </si>
  <si>
    <t>31,2</t>
  </si>
  <si>
    <t>1861696695</t>
  </si>
  <si>
    <t>1772942079</t>
  </si>
  <si>
    <t>12,8</t>
  </si>
  <si>
    <t>-1,11 "sedlové lože</t>
  </si>
  <si>
    <t>1496826912</t>
  </si>
  <si>
    <t>11,69*2 'Přepočtené koeficientem množství</t>
  </si>
  <si>
    <t>-366558107</t>
  </si>
  <si>
    <t>-2082619475</t>
  </si>
  <si>
    <t>-1441539923</t>
  </si>
  <si>
    <t>2*0,6*1,1*0,1</t>
  </si>
  <si>
    <t>-2087374132</t>
  </si>
  <si>
    <t>1517507906</t>
  </si>
  <si>
    <t>-924326659</t>
  </si>
  <si>
    <t>2,4 "pod potrubí</t>
  </si>
  <si>
    <t>1*PI*0,8*0,8*0,1</t>
  </si>
  <si>
    <t>1128067661</t>
  </si>
  <si>
    <t>(22,3-1*1,0-2*0,6)*(0,3+0,25+0,25)*0,069</t>
  </si>
  <si>
    <t>1753743149</t>
  </si>
  <si>
    <t>22,3</t>
  </si>
  <si>
    <t>-631035433</t>
  </si>
  <si>
    <t>-1*1,0</t>
  </si>
  <si>
    <t>-1194820107</t>
  </si>
  <si>
    <t>21,3-(2*0,6)</t>
  </si>
  <si>
    <t>-710198595</t>
  </si>
  <si>
    <t>1565615997</t>
  </si>
  <si>
    <t>213627988</t>
  </si>
  <si>
    <t>výkres D.2.4</t>
  </si>
  <si>
    <t>-1477667577</t>
  </si>
  <si>
    <t>-1369386625</t>
  </si>
  <si>
    <t>-2036329379</t>
  </si>
  <si>
    <t>930164534</t>
  </si>
  <si>
    <t>-246387254</t>
  </si>
  <si>
    <t>-410788140</t>
  </si>
  <si>
    <t>705023645</t>
  </si>
  <si>
    <t>851060243</t>
  </si>
  <si>
    <t>1938957390</t>
  </si>
  <si>
    <t>-2002454135</t>
  </si>
  <si>
    <t>-1329606199</t>
  </si>
  <si>
    <t>-1349504640</t>
  </si>
  <si>
    <t>-327285107</t>
  </si>
  <si>
    <t>-204194097</t>
  </si>
  <si>
    <t>44,6</t>
  </si>
  <si>
    <t>1958391957</t>
  </si>
  <si>
    <t>24,5*0,58 "dle položky odstranění podkladu z kameniva tl. 400 mm</t>
  </si>
  <si>
    <t>1985251683</t>
  </si>
  <si>
    <t>-566673370</t>
  </si>
  <si>
    <t>SO 01.5. - Stoka B</t>
  </si>
  <si>
    <t>1502446008</t>
  </si>
  <si>
    <t>výkres D.3.1.2</t>
  </si>
  <si>
    <t>167,3*1,1 "místní asf</t>
  </si>
  <si>
    <t>250,7*1,1 "SUS</t>
  </si>
  <si>
    <t>869006346</t>
  </si>
  <si>
    <t>-217470079</t>
  </si>
  <si>
    <t>167,3*(0,5+0,5) "místní asf</t>
  </si>
  <si>
    <t>250,7*(0,5+0,5) "SUS</t>
  </si>
  <si>
    <t>629877840</t>
  </si>
  <si>
    <t>-1618255799</t>
  </si>
  <si>
    <t>421,6/5,0*24</t>
  </si>
  <si>
    <t>-441890306</t>
  </si>
  <si>
    <t>výkres D.2.5</t>
  </si>
  <si>
    <t>11*1,1</t>
  </si>
  <si>
    <t>374058542</t>
  </si>
  <si>
    <t>531446363</t>
  </si>
  <si>
    <t>6*1,1</t>
  </si>
  <si>
    <t>-755174056</t>
  </si>
  <si>
    <t>3,6*1,1*0,3</t>
  </si>
  <si>
    <t>-825088733</t>
  </si>
  <si>
    <t>(11+4+6)*2*0,5*1,1*(3,33+0,15)</t>
  </si>
  <si>
    <t>209635949</t>
  </si>
  <si>
    <t>29 % celkového výkopu</t>
  </si>
  <si>
    <t>1461,7*0,29</t>
  </si>
  <si>
    <t>1637444435</t>
  </si>
  <si>
    <t>-31922235</t>
  </si>
  <si>
    <t>423,89*0,3 'Přepočtené koeficientem množství</t>
  </si>
  <si>
    <t>74863710</t>
  </si>
  <si>
    <t>42 % celkového výkopu</t>
  </si>
  <si>
    <t>1461,7*0,42</t>
  </si>
  <si>
    <t>321,6*((0,2+0,1)/2*1,1)</t>
  </si>
  <si>
    <t>-740136750</t>
  </si>
  <si>
    <t>666,97*0,3 'Přepočtené koeficientem množství</t>
  </si>
  <si>
    <t>755389174</t>
  </si>
  <si>
    <t>výkres D.3.1.2.</t>
  </si>
  <si>
    <t>1533,2</t>
  </si>
  <si>
    <t>951855975</t>
  </si>
  <si>
    <t>1271,0</t>
  </si>
  <si>
    <t>-2087833630</t>
  </si>
  <si>
    <t>-1857094915</t>
  </si>
  <si>
    <t>-1335100362</t>
  </si>
  <si>
    <t>(423,89+423,89+666,97)*0,55</t>
  </si>
  <si>
    <t>-916534832</t>
  </si>
  <si>
    <t>1,19 "ornice</t>
  </si>
  <si>
    <t>218,1 "zemina pro zpětný zásyp rýhy</t>
  </si>
  <si>
    <t>127849056</t>
  </si>
  <si>
    <t>1243,6 "dle tabulky kubatur</t>
  </si>
  <si>
    <t>2134275351</t>
  </si>
  <si>
    <t>218,1 "zemina z výkopu</t>
  </si>
  <si>
    <t>872,8 "náhrada výkopku</t>
  </si>
  <si>
    <t>2131770594</t>
  </si>
  <si>
    <t>872,8*2,0</t>
  </si>
  <si>
    <t>-1063312458</t>
  </si>
  <si>
    <t>-1994216381</t>
  </si>
  <si>
    <t>238,5</t>
  </si>
  <si>
    <t>-1,19 "sedlové lože</t>
  </si>
  <si>
    <t>-34000897</t>
  </si>
  <si>
    <t>237,31*2 'Přepočtené koeficientem množství</t>
  </si>
  <si>
    <t>1680372084</t>
  </si>
  <si>
    <t>3,6*(0,5+0,5)</t>
  </si>
  <si>
    <t>1659593740</t>
  </si>
  <si>
    <t>3,6*1,1</t>
  </si>
  <si>
    <t>155691014</t>
  </si>
  <si>
    <t>3,6+3,96</t>
  </si>
  <si>
    <t>1435983850</t>
  </si>
  <si>
    <t>7,6*0,02</t>
  </si>
  <si>
    <t>-798504849</t>
  </si>
  <si>
    <t>-1862837781</t>
  </si>
  <si>
    <t>519268669</t>
  </si>
  <si>
    <t>výkres D.3.2,  D.3.1.2.</t>
  </si>
  <si>
    <t>8,15*1,1*0,1</t>
  </si>
  <si>
    <t>26*0,6*1,1*0,1</t>
  </si>
  <si>
    <t>-1696893662</t>
  </si>
  <si>
    <t>3+10+9</t>
  </si>
  <si>
    <t>-903037851</t>
  </si>
  <si>
    <t>1693892877</t>
  </si>
  <si>
    <t>-326398617</t>
  </si>
  <si>
    <t>1793668028</t>
  </si>
  <si>
    <t>716958964</t>
  </si>
  <si>
    <t>1057445668</t>
  </si>
  <si>
    <t>43,8 "pod potrubí</t>
  </si>
  <si>
    <t>14*PI*0,8*0,8*0,1</t>
  </si>
  <si>
    <t>-1597742265</t>
  </si>
  <si>
    <t>(421,6-8,15-14*1,0-26*0,6)*(0,3+0,25+0,25)*0,069</t>
  </si>
  <si>
    <t>-1372890499</t>
  </si>
  <si>
    <t>355236092</t>
  </si>
  <si>
    <t>-1121954986</t>
  </si>
  <si>
    <t>392416259</t>
  </si>
  <si>
    <t>1747699072</t>
  </si>
  <si>
    <t>-828851611</t>
  </si>
  <si>
    <t>71674483</t>
  </si>
  <si>
    <t>-240082095</t>
  </si>
  <si>
    <t>167,3*(1,1+0,5+0,5) "místní asf</t>
  </si>
  <si>
    <t>250,7*(1,1+0,5+0,5) "SUS</t>
  </si>
  <si>
    <t>-543678624</t>
  </si>
  <si>
    <t>395715062</t>
  </si>
  <si>
    <t>2*250,7*1,1 "SUS</t>
  </si>
  <si>
    <t>831352121</t>
  </si>
  <si>
    <t>Montáž potrubí z trub kameninových hrdlových s integrovaným těsněním v otevřeném výkopu ve sklonu do 20 % DN 200</t>
  </si>
  <si>
    <t>-1802588390</t>
  </si>
  <si>
    <t>výkres D.2.5., D.3.3</t>
  </si>
  <si>
    <t>1,0 "spadiš´tový obtok</t>
  </si>
  <si>
    <t>59710703</t>
  </si>
  <si>
    <t>trouba kameninová glazovaná  DN 200mm L2,50m spojovací systém F,C Třida 160</t>
  </si>
  <si>
    <t>1684958081</t>
  </si>
  <si>
    <t>-113476122</t>
  </si>
  <si>
    <t>421,6-8,15</t>
  </si>
  <si>
    <t>-14*1,0</t>
  </si>
  <si>
    <t>834300278</t>
  </si>
  <si>
    <t>399,45-(26*0,6)</t>
  </si>
  <si>
    <t>1000042833</t>
  </si>
  <si>
    <t>13*0,6</t>
  </si>
  <si>
    <t>743218536</t>
  </si>
  <si>
    <t>837352221</t>
  </si>
  <si>
    <t>Montáž kameninových tvarovek na potrubí z trub kameninových v otevřeném výkopu s integrovaným těsněním jednoosých DN 200</t>
  </si>
  <si>
    <t>549656627</t>
  </si>
  <si>
    <t>výkres D.3.3</t>
  </si>
  <si>
    <t>59711026</t>
  </si>
  <si>
    <t>koleno kameninové glazované DN 200 90° spojovací systém F tř. 240</t>
  </si>
  <si>
    <t>1805791650</t>
  </si>
  <si>
    <t>1362765142</t>
  </si>
  <si>
    <t>16+2 "pro přípojky</t>
  </si>
  <si>
    <t>1 "spadišťový obtok</t>
  </si>
  <si>
    <t>-251903750</t>
  </si>
  <si>
    <t>59711762</t>
  </si>
  <si>
    <t>odbočka kameninová glazovaná jednoduchá kolmá DN 250/200 L60cm spojovací systém C/F tř.160/160</t>
  </si>
  <si>
    <t>2141051154</t>
  </si>
  <si>
    <t>1676091718</t>
  </si>
  <si>
    <t>8,15</t>
  </si>
  <si>
    <t>-897440307</t>
  </si>
  <si>
    <t>209067607</t>
  </si>
  <si>
    <t>-40887356</t>
  </si>
  <si>
    <t>1784285540</t>
  </si>
  <si>
    <t>-386127443</t>
  </si>
  <si>
    <t>-1744147655</t>
  </si>
  <si>
    <t>-1926922775</t>
  </si>
  <si>
    <t>1152696550</t>
  </si>
  <si>
    <t>6+9+18</t>
  </si>
  <si>
    <t>-343674387</t>
  </si>
  <si>
    <t>-525424649</t>
  </si>
  <si>
    <t>2070942052</t>
  </si>
  <si>
    <t>-1999137239</t>
  </si>
  <si>
    <t>1425380571</t>
  </si>
  <si>
    <t>-1667048525</t>
  </si>
  <si>
    <t>1+11+2</t>
  </si>
  <si>
    <t>230831670</t>
  </si>
  <si>
    <t>-1443247353</t>
  </si>
  <si>
    <t>-746771075</t>
  </si>
  <si>
    <t>11+3</t>
  </si>
  <si>
    <t>1690094206</t>
  </si>
  <si>
    <t>-45797661</t>
  </si>
  <si>
    <t>899623141</t>
  </si>
  <si>
    <t>Obetonování potrubí nebo zdiva stok betonem prostým v otevřeném výkopu, beton tř. C 12/15</t>
  </si>
  <si>
    <t>1606076338</t>
  </si>
  <si>
    <t>výkres D.2.5, D.3.3</t>
  </si>
  <si>
    <t>spadišťový obtok</t>
  </si>
  <si>
    <t>0,7*0,8*(0,2+1,1+0,3+0,1)</t>
  </si>
  <si>
    <t>899643111</t>
  </si>
  <si>
    <t>Bednění pro obetonování potrubí v otevřeném výkopu</t>
  </si>
  <si>
    <t>-522042934</t>
  </si>
  <si>
    <t>(0,7+0,7+0,8)*(0,2+1,1+0,3+0,1)</t>
  </si>
  <si>
    <t>-520136567</t>
  </si>
  <si>
    <t>982108020</t>
  </si>
  <si>
    <t>167,3 "místní as</t>
  </si>
  <si>
    <t>-1701651302</t>
  </si>
  <si>
    <t>-1969142313</t>
  </si>
  <si>
    <t>933708430</t>
  </si>
  <si>
    <t>-289771993</t>
  </si>
  <si>
    <t>459,8*0,29 "dle položky odstranění podkladu z kameniva tl. 200 mm</t>
  </si>
  <si>
    <t>459,8*0,58 "dle položky odstranění podkladu z kameniva tl. 400 mm</t>
  </si>
  <si>
    <t>418,0*0,128 "dle položky frézování živičného krytu tl. 50 mm</t>
  </si>
  <si>
    <t>459,8*0,384 "dle položky frézování živičného krytu tl. 150 mm</t>
  </si>
  <si>
    <t>758880288</t>
  </si>
  <si>
    <t>789594621</t>
  </si>
  <si>
    <t>SO 01.6. - Stoka BA</t>
  </si>
  <si>
    <t>-960284349</t>
  </si>
  <si>
    <t>výkres D.3.1.1, D.3.1.2</t>
  </si>
  <si>
    <t>162,2*1,1 "místní asf</t>
  </si>
  <si>
    <t>5,6*1,1 "SUS</t>
  </si>
  <si>
    <t>1899843663</t>
  </si>
  <si>
    <t>-1849090079</t>
  </si>
  <si>
    <t>162,2*(0,5+0,5) "místní asf</t>
  </si>
  <si>
    <t>5,6*(0,5+0,5) "SUS</t>
  </si>
  <si>
    <t>1184853146</t>
  </si>
  <si>
    <t>241403168</t>
  </si>
  <si>
    <t>167,8/5,0*24</t>
  </si>
  <si>
    <t>-2117248116</t>
  </si>
  <si>
    <t>výkres D.2.6</t>
  </si>
  <si>
    <t>704677727</t>
  </si>
  <si>
    <t>1240010282</t>
  </si>
  <si>
    <t>-514719586</t>
  </si>
  <si>
    <t>(3+4+5)*2*0,5*1,1*(2,72+0,15)</t>
  </si>
  <si>
    <t>899265351</t>
  </si>
  <si>
    <t>37 % celkového výkopu</t>
  </si>
  <si>
    <t>446,4*0,37</t>
  </si>
  <si>
    <t>-1503393632</t>
  </si>
  <si>
    <t>1680608724</t>
  </si>
  <si>
    <t>165,17*0,3 'Přepočtené koeficientem množství</t>
  </si>
  <si>
    <t>-846119595</t>
  </si>
  <si>
    <t>26 % celkového výkopu</t>
  </si>
  <si>
    <t>446,4*0,25</t>
  </si>
  <si>
    <t>167,8*((0,2+0,1)/2*1,1)</t>
  </si>
  <si>
    <t>-1900627169</t>
  </si>
  <si>
    <t>139,29*0,3 'Přepočtené koeficientem množství</t>
  </si>
  <si>
    <t>-1354015898</t>
  </si>
  <si>
    <t>912,8</t>
  </si>
  <si>
    <t>-1294831178</t>
  </si>
  <si>
    <t>240544301</t>
  </si>
  <si>
    <t>(165,17+165,17+139,29)*0,55</t>
  </si>
  <si>
    <t>837310423</t>
  </si>
  <si>
    <t>291,6 "zemina pro zpětný zásyp rýhy</t>
  </si>
  <si>
    <t>-2028642179</t>
  </si>
  <si>
    <t>154,8 "dle tabulky kubatur</t>
  </si>
  <si>
    <t>-952782622</t>
  </si>
  <si>
    <t>291,6 "zemina z výkopu</t>
  </si>
  <si>
    <t>13,0 "náhrada výkopku</t>
  </si>
  <si>
    <t>825523985</t>
  </si>
  <si>
    <t>13,0*2,0</t>
  </si>
  <si>
    <t>513259855</t>
  </si>
  <si>
    <t>-273538949</t>
  </si>
  <si>
    <t>95,5</t>
  </si>
  <si>
    <t>-8,66 "sedlové lože</t>
  </si>
  <si>
    <t>654947261</t>
  </si>
  <si>
    <t>86,84*2 'Přepočtené koeficientem množství</t>
  </si>
  <si>
    <t>-748146731</t>
  </si>
  <si>
    <t>-758140397</t>
  </si>
  <si>
    <t>-1953078641</t>
  </si>
  <si>
    <t>pod  GA aGZ kusy</t>
  </si>
  <si>
    <t>10*0,6*1,1*0,1</t>
  </si>
  <si>
    <t>2070058630</t>
  </si>
  <si>
    <t>2+5</t>
  </si>
  <si>
    <t>676582244</t>
  </si>
  <si>
    <t>-454021839</t>
  </si>
  <si>
    <t>-1285543503</t>
  </si>
  <si>
    <t>17,8 "pod potrubí</t>
  </si>
  <si>
    <t>-1715610595</t>
  </si>
  <si>
    <t>(167,8-5*1,0-10*0,6)*(0,3+0,25+0,25)*0,069</t>
  </si>
  <si>
    <t>-77532830</t>
  </si>
  <si>
    <t>-164337233</t>
  </si>
  <si>
    <t>600678390</t>
  </si>
  <si>
    <t>-2114641791</t>
  </si>
  <si>
    <t>996094627</t>
  </si>
  <si>
    <t>875936639</t>
  </si>
  <si>
    <t>-1733112088</t>
  </si>
  <si>
    <t>-474553434</t>
  </si>
  <si>
    <t>162,2*(1,1+0,5+0,5) "místní asf</t>
  </si>
  <si>
    <t>5,6*(1,1+0,5+0,5) "SUS</t>
  </si>
  <si>
    <t>1173589210</t>
  </si>
  <si>
    <t>1009159155</t>
  </si>
  <si>
    <t>2*5,6*1,1 "SUS</t>
  </si>
  <si>
    <t>-553702102</t>
  </si>
  <si>
    <t>167,8</t>
  </si>
  <si>
    <t>-5*1,0</t>
  </si>
  <si>
    <t>64207920</t>
  </si>
  <si>
    <t>162,8-(10*0,6)</t>
  </si>
  <si>
    <t>508780982</t>
  </si>
  <si>
    <t>5*0,6</t>
  </si>
  <si>
    <t>-1449744331</t>
  </si>
  <si>
    <t>-366767406</t>
  </si>
  <si>
    <t>-881842722</t>
  </si>
  <si>
    <t>-1109876938</t>
  </si>
  <si>
    <t>-643737996</t>
  </si>
  <si>
    <t>-30126057</t>
  </si>
  <si>
    <t>2+4+3</t>
  </si>
  <si>
    <t>197763691</t>
  </si>
  <si>
    <t>-1337984713</t>
  </si>
  <si>
    <t>-1314418704</t>
  </si>
  <si>
    <t>2042374106</t>
  </si>
  <si>
    <t>1811076418</t>
  </si>
  <si>
    <t>1930246421</t>
  </si>
  <si>
    <t>3+2</t>
  </si>
  <si>
    <t>-1937133288</t>
  </si>
  <si>
    <t>353379542</t>
  </si>
  <si>
    <t>289866550</t>
  </si>
  <si>
    <t>5+1</t>
  </si>
  <si>
    <t>-288761600</t>
  </si>
  <si>
    <t>2072073539</t>
  </si>
  <si>
    <t>-142705234</t>
  </si>
  <si>
    <t>-2123985181</t>
  </si>
  <si>
    <t>místní as</t>
  </si>
  <si>
    <t>(167,8-102,4-5,6)*2</t>
  </si>
  <si>
    <t>102,4</t>
  </si>
  <si>
    <t>1491815300</t>
  </si>
  <si>
    <t>-240481848</t>
  </si>
  <si>
    <t>1190750168</t>
  </si>
  <si>
    <t>-452565578</t>
  </si>
  <si>
    <t>184,6*0,29 "dle položky odstranění podkladu z kameniva tl. 200 mm</t>
  </si>
  <si>
    <t>184,6*0,58 "dle položky odstranění podkladu z kameniva tl. 400 mm</t>
  </si>
  <si>
    <t>167,8*0,128 "dle položky frézování živičného krytu tl. 50 mm</t>
  </si>
  <si>
    <t>184,6*0,384 "dle položky frézování živičného krytu tl. 150 mm</t>
  </si>
  <si>
    <t>-1276408989</t>
  </si>
  <si>
    <t>1925299746</t>
  </si>
  <si>
    <t>SO 01.7. - Stoka BA-1</t>
  </si>
  <si>
    <t>606081186</t>
  </si>
  <si>
    <t>123,3*1,1 "místní asf</t>
  </si>
  <si>
    <t>702,7*1,1 "SUS</t>
  </si>
  <si>
    <t>721433351</t>
  </si>
  <si>
    <t>-35818777</t>
  </si>
  <si>
    <t>123,3*(0,5+0,5) "místní asf</t>
  </si>
  <si>
    <t>702,7*(0,5+0,5) "SUS</t>
  </si>
  <si>
    <t>-1210813807</t>
  </si>
  <si>
    <t>70,7*1,1 "SUS</t>
  </si>
  <si>
    <t>427262351</t>
  </si>
  <si>
    <t>100,0/5,0*24</t>
  </si>
  <si>
    <t>933048450</t>
  </si>
  <si>
    <t>výkres D.2.7</t>
  </si>
  <si>
    <t>17*1,1</t>
  </si>
  <si>
    <t>-1937520277</t>
  </si>
  <si>
    <t>8*1,1</t>
  </si>
  <si>
    <t>-701641872</t>
  </si>
  <si>
    <t>15*1,1</t>
  </si>
  <si>
    <t>-884788642</t>
  </si>
  <si>
    <t>2,32*1,1*0,3</t>
  </si>
  <si>
    <t>706934794</t>
  </si>
  <si>
    <t>(17+8+15)*2*0,5*1,1*(2,74+0,15)</t>
  </si>
  <si>
    <t>-1729672527</t>
  </si>
  <si>
    <t>2136,1*0,37</t>
  </si>
  <si>
    <t>-139796661</t>
  </si>
  <si>
    <t>36 % celkového výkopu</t>
  </si>
  <si>
    <t>2136,1*0,36</t>
  </si>
  <si>
    <t>-1197693630</t>
  </si>
  <si>
    <t>769*0,3 'Přepočtené koeficientem množství</t>
  </si>
  <si>
    <t>2052226657</t>
  </si>
  <si>
    <t>25 % celkového výkopu</t>
  </si>
  <si>
    <t>2136,1*0,25</t>
  </si>
  <si>
    <t>100,0*((0,2+0,1)/2*1,1)</t>
  </si>
  <si>
    <t>935328963</t>
  </si>
  <si>
    <t>550,53*0,3 'Přepočtené koeficientem množství</t>
  </si>
  <si>
    <t>746451580</t>
  </si>
  <si>
    <t>4334,4</t>
  </si>
  <si>
    <t>-1644696628</t>
  </si>
  <si>
    <t>204,4</t>
  </si>
  <si>
    <t>797723482</t>
  </si>
  <si>
    <t>1053395743</t>
  </si>
  <si>
    <t>433263873</t>
  </si>
  <si>
    <t>(790,36+769,9+550,53)*0,55</t>
  </si>
  <si>
    <t>210995653</t>
  </si>
  <si>
    <t>- přesun výkopku na mezideponii a zpět</t>
  </si>
  <si>
    <t>154,5 "zemina pro zpětný zásyp rýhy</t>
  </si>
  <si>
    <t>0,77 "ornice</t>
  </si>
  <si>
    <t>-17344196</t>
  </si>
  <si>
    <t>1981,6 "dle tabulky kubatur</t>
  </si>
  <si>
    <t>598859754</t>
  </si>
  <si>
    <t>154,5 "zemina z výkopu</t>
  </si>
  <si>
    <t>1288,5 "náhrada výkopku</t>
  </si>
  <si>
    <t>-941868994</t>
  </si>
  <si>
    <t>1288,5*2,0</t>
  </si>
  <si>
    <t>326695666</t>
  </si>
  <si>
    <t>-775226093</t>
  </si>
  <si>
    <t>171,2</t>
  </si>
  <si>
    <t>-42,93 "sedlové lože</t>
  </si>
  <si>
    <t>1777014768</t>
  </si>
  <si>
    <t>128,27*2 'Přepočtené koeficientem množství</t>
  </si>
  <si>
    <t>-572182722</t>
  </si>
  <si>
    <t>2,32*(0,5+0,5)</t>
  </si>
  <si>
    <t>-1475343987</t>
  </si>
  <si>
    <t>2,32*1,1</t>
  </si>
  <si>
    <t>-1359151901</t>
  </si>
  <si>
    <t>2,32+2,55</t>
  </si>
  <si>
    <t>-180142829</t>
  </si>
  <si>
    <t>4,87*0,02</t>
  </si>
  <si>
    <t>-1293140313</t>
  </si>
  <si>
    <t>1547784103</t>
  </si>
  <si>
    <t>-1697890208</t>
  </si>
  <si>
    <t>46*0,6*1,1*0,1</t>
  </si>
  <si>
    <t>-7227964</t>
  </si>
  <si>
    <t>1+2+17+19</t>
  </si>
  <si>
    <t>59224010</t>
  </si>
  <si>
    <t>prstenec betonový vyrovnávací ke krytu šachty 62,5x4x12 cm</t>
  </si>
  <si>
    <t>-358702554</t>
  </si>
  <si>
    <t>-908340397</t>
  </si>
  <si>
    <t>380806239</t>
  </si>
  <si>
    <t>-1696704675</t>
  </si>
  <si>
    <t>-81550464</t>
  </si>
  <si>
    <t>208846204</t>
  </si>
  <si>
    <t>-41594044</t>
  </si>
  <si>
    <t>88,0 "pod potrubí</t>
  </si>
  <si>
    <t>23*PI*0,8*0,8*0,1</t>
  </si>
  <si>
    <t>-1276750771</t>
  </si>
  <si>
    <t>(828,32-23*1,0-46*0,6)*(0,3+0,25+0,25)*0,069</t>
  </si>
  <si>
    <t>1423270603</t>
  </si>
  <si>
    <t>-1337045012</t>
  </si>
  <si>
    <t>-457718780</t>
  </si>
  <si>
    <t>-361910149</t>
  </si>
  <si>
    <t>-881463156</t>
  </si>
  <si>
    <t>1072259233</t>
  </si>
  <si>
    <t>-336448058</t>
  </si>
  <si>
    <t>1310302344</t>
  </si>
  <si>
    <t>123,3*(1,1+0,5+0,5) "místní asf</t>
  </si>
  <si>
    <t>702,7*(1,1+0,5+0,5) "SUS</t>
  </si>
  <si>
    <t>273611626</t>
  </si>
  <si>
    <t>526186166</t>
  </si>
  <si>
    <t>2*702,7*1,1 "SUS</t>
  </si>
  <si>
    <t>-1443961139</t>
  </si>
  <si>
    <t>výkres D.2.7., D.3.3</t>
  </si>
  <si>
    <t>0,82 "spadiš´tový obtok</t>
  </si>
  <si>
    <t>1910607420</t>
  </si>
  <si>
    <t>1150659577</t>
  </si>
  <si>
    <t>828,32</t>
  </si>
  <si>
    <t>-23*1,0</t>
  </si>
  <si>
    <t>1879481202</t>
  </si>
  <si>
    <t>805,32-(46*0,6)</t>
  </si>
  <si>
    <t>-295983529</t>
  </si>
  <si>
    <t>23*0,6</t>
  </si>
  <si>
    <t>-235567874</t>
  </si>
  <si>
    <t>-1751296352</t>
  </si>
  <si>
    <t>-2068841019</t>
  </si>
  <si>
    <t>-245517441</t>
  </si>
  <si>
    <t>17+1</t>
  </si>
  <si>
    <t>1327469467</t>
  </si>
  <si>
    <t>1611778622</t>
  </si>
  <si>
    <t>2005682211</t>
  </si>
  <si>
    <t>799413724</t>
  </si>
  <si>
    <t>1186319531</t>
  </si>
  <si>
    <t>10+20+13</t>
  </si>
  <si>
    <t>-987832984</t>
  </si>
  <si>
    <t>-483368755</t>
  </si>
  <si>
    <t>1624775559</t>
  </si>
  <si>
    <t>1984846483</t>
  </si>
  <si>
    <t>19428063</t>
  </si>
  <si>
    <t>-1461735601</t>
  </si>
  <si>
    <t>7+2+7+3+2+1+1</t>
  </si>
  <si>
    <t>1787022715</t>
  </si>
  <si>
    <t>-2065024959</t>
  </si>
  <si>
    <t>-966965694</t>
  </si>
  <si>
    <t>1594424736</t>
  </si>
  <si>
    <t>-1617735341</t>
  </si>
  <si>
    <t>19+3</t>
  </si>
  <si>
    <t>2025526412</t>
  </si>
  <si>
    <t>-152175831</t>
  </si>
  <si>
    <t>-1043434387</t>
  </si>
  <si>
    <t>výkres D.2.7, D.3.3</t>
  </si>
  <si>
    <t>0,7*0,8*(0,2+10,82+0,3+0,1)</t>
  </si>
  <si>
    <t>-123523039</t>
  </si>
  <si>
    <t>(0,7+0,7+0,8)*(0,2+0,82+0,3+0,1)</t>
  </si>
  <si>
    <t>755292427</t>
  </si>
  <si>
    <t>-1344017330</t>
  </si>
  <si>
    <t>2*123,3</t>
  </si>
  <si>
    <t>702,7+3,0</t>
  </si>
  <si>
    <t>-82684971</t>
  </si>
  <si>
    <t>-1547576849</t>
  </si>
  <si>
    <t>1542420435</t>
  </si>
  <si>
    <t>1165069231</t>
  </si>
  <si>
    <t>908,6*0,29 "dle položky odstranění podkladu z kameniva tl. 200 mm</t>
  </si>
  <si>
    <t>908,6*0,58 "dle položky odstranění podkladu z kameniva tl. 400 mm</t>
  </si>
  <si>
    <t>826,6*0,128 "dle položky frézování živičného krytu tl. 50 mm</t>
  </si>
  <si>
    <t>213,4*0,384 "dle položky frézování živičného krytu tl. 150 mm</t>
  </si>
  <si>
    <t>1229463388</t>
  </si>
  <si>
    <t>-983303429</t>
  </si>
  <si>
    <t>SO 01.8. - Stoka BA-1-1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</si>
  <si>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</si>
  <si>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</si>
  <si>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213170200</t>
  </si>
  <si>
    <t>3,6*2,1</t>
  </si>
  <si>
    <t>113106291</t>
  </si>
  <si>
    <t>Rozebrání dlažeb a dílců vozovek a ploch s přemístěním hmot na skládku na vzdálenost do 3 m nebo s naložením na dopravní prostředek, s jakoukoliv výplní spár strojně plochy jednotlivě přes 50 m2 do 200 m2 ze silničních dílců jakýchkoliv rozměrů, s ložem z kameniva nebo živice se spárami zalitými živicí</t>
  </si>
  <si>
    <t>-2144530121</t>
  </si>
  <si>
    <t>50,70*3,0</t>
  </si>
  <si>
    <t>1967609408</t>
  </si>
  <si>
    <t>3,6*1,1 "zámk. dlažba</t>
  </si>
  <si>
    <t xml:space="preserve">4,4*1,1 "SUS </t>
  </si>
  <si>
    <t>-2055247727</t>
  </si>
  <si>
    <t xml:space="preserve">4,40*1,1 "SUS </t>
  </si>
  <si>
    <t>-1489809461</t>
  </si>
  <si>
    <t xml:space="preserve">4,4*(0,5+0,5) "SUS </t>
  </si>
  <si>
    <t>1361017761</t>
  </si>
  <si>
    <t>4,4*1,1 "SUS</t>
  </si>
  <si>
    <t>113204111</t>
  </si>
  <si>
    <t>Vytrhání obrub s vybouráním lože, s přemístěním hmot na skládku na vzdálenost do 3 m nebo s naložením na dopravní prostředek záhonových</t>
  </si>
  <si>
    <t>-761902131</t>
  </si>
  <si>
    <t>výkres D.2.9</t>
  </si>
  <si>
    <t>2,0</t>
  </si>
  <si>
    <t>907031947</t>
  </si>
  <si>
    <t>výkres D.2.8</t>
  </si>
  <si>
    <t>-258207070</t>
  </si>
  <si>
    <t>986825657</t>
  </si>
  <si>
    <t>(6+3)*2*0,5*1,1*2,19</t>
  </si>
  <si>
    <t>-446414544</t>
  </si>
  <si>
    <t>výkres D.3.1.1., D.3.1.1.2</t>
  </si>
  <si>
    <t>46% celkového výkopu</t>
  </si>
  <si>
    <t>134,00*0,46</t>
  </si>
  <si>
    <t>656092643</t>
  </si>
  <si>
    <t>134,0*0,46</t>
  </si>
  <si>
    <t>677242182</t>
  </si>
  <si>
    <t>61,64*0,3 'Přepočtené koeficientem množství</t>
  </si>
  <si>
    <t>132301203</t>
  </si>
  <si>
    <t>Hloubení zapažených i nezapažených rýh šířky přes 600 do 2 000 mm s urovnáním dna do předepsaného profilu a spádu v hornině tř. 4 přes 1 000 do 5 000 m3</t>
  </si>
  <si>
    <t>-765605119</t>
  </si>
  <si>
    <t>8% celkového výkopu</t>
  </si>
  <si>
    <t>134,0*0,08</t>
  </si>
  <si>
    <t>-1302819801</t>
  </si>
  <si>
    <t>10,72*0,3 'Přepočtené koeficientem množství</t>
  </si>
  <si>
    <t>198739692</t>
  </si>
  <si>
    <t>257,3</t>
  </si>
  <si>
    <t>958110202</t>
  </si>
  <si>
    <t>-199235380</t>
  </si>
  <si>
    <t>(61,64+61,64+10,72)*0,5</t>
  </si>
  <si>
    <t>2123590704</t>
  </si>
  <si>
    <t>zemina pro zpětný zásyp rýhy</t>
  </si>
  <si>
    <t>80,0 "dle tabulky kubatur</t>
  </si>
  <si>
    <t>2111732537</t>
  </si>
  <si>
    <t>- dle tabulky kubatur</t>
  </si>
  <si>
    <t>54,0</t>
  </si>
  <si>
    <t>1192891363</t>
  </si>
  <si>
    <t>80,0 "zemina z výkopu</t>
  </si>
  <si>
    <t>3,80"náhrada výkopku</t>
  </si>
  <si>
    <t>64119477</t>
  </si>
  <si>
    <t>3,80*2,0</t>
  </si>
  <si>
    <t>-317037591</t>
  </si>
  <si>
    <t>-73908234</t>
  </si>
  <si>
    <t>33,80</t>
  </si>
  <si>
    <t>-3,0"sedlové lože</t>
  </si>
  <si>
    <t>64937486</t>
  </si>
  <si>
    <t>30,8*2 'Přepočtené koeficientem množství</t>
  </si>
  <si>
    <t>-1810781466</t>
  </si>
  <si>
    <t>2*2*0,6*1,1*0,1</t>
  </si>
  <si>
    <t>-994928290</t>
  </si>
  <si>
    <t>2+1</t>
  </si>
  <si>
    <t>-1285528259</t>
  </si>
  <si>
    <t>1984148182</t>
  </si>
  <si>
    <t>-406476516</t>
  </si>
  <si>
    <t>6,30 "pod potrubí</t>
  </si>
  <si>
    <t>2*PI*0,8*0,8*0,1</t>
  </si>
  <si>
    <t>1384963752</t>
  </si>
  <si>
    <t>(58,7-2*1,0-2*2*0,6)*(0,3+0,25+0,25)*0,069</t>
  </si>
  <si>
    <t>381216337</t>
  </si>
  <si>
    <t>4,40*1,1 "SUS</t>
  </si>
  <si>
    <t>-932213691</t>
  </si>
  <si>
    <t>1373475847</t>
  </si>
  <si>
    <t>1092826606</t>
  </si>
  <si>
    <t>4,4*2,1 "SUS</t>
  </si>
  <si>
    <t>-1565661419</t>
  </si>
  <si>
    <t xml:space="preserve">4,40*2,1 "SUS </t>
  </si>
  <si>
    <t>-905361059</t>
  </si>
  <si>
    <t>2*4,40*1,1 "SUS</t>
  </si>
  <si>
    <t>584121111</t>
  </si>
  <si>
    <t>Osazení silničních dílců ze železového betonu s podkladem z kameniva těženého do tl. 40 mm jakéhokoliv druhu a velikosti</t>
  </si>
  <si>
    <t>-1547027228</t>
  </si>
  <si>
    <t>596212230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</si>
  <si>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C, pro plochy do 50 m2</t>
  </si>
  <si>
    <t>-2077974292</t>
  </si>
  <si>
    <t>3,6*2,1 "z rozebrané zámk. dlažby</t>
  </si>
  <si>
    <t>-1770181269</t>
  </si>
  <si>
    <t>58,70</t>
  </si>
  <si>
    <t>-2*1,0 "odečet šachet</t>
  </si>
  <si>
    <t>-406027392</t>
  </si>
  <si>
    <t>56,70-(2*2*0,6)</t>
  </si>
  <si>
    <t>544699399</t>
  </si>
  <si>
    <t>2*0,6</t>
  </si>
  <si>
    <t>-357132532</t>
  </si>
  <si>
    <t>-1159107771</t>
  </si>
  <si>
    <t>-668633025</t>
  </si>
  <si>
    <t>690143008</t>
  </si>
  <si>
    <t>1552539455</t>
  </si>
  <si>
    <t>-442112976</t>
  </si>
  <si>
    <t>-40100643</t>
  </si>
  <si>
    <t>-196008846</t>
  </si>
  <si>
    <t>344754775</t>
  </si>
  <si>
    <t>-185127416</t>
  </si>
  <si>
    <t>-1752627361</t>
  </si>
  <si>
    <t>1527902936</t>
  </si>
  <si>
    <t>694617853</t>
  </si>
  <si>
    <t>-1221466888</t>
  </si>
  <si>
    <t>-1948649766</t>
  </si>
  <si>
    <t>-2103215726</t>
  </si>
  <si>
    <t>-1326650361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</si>
  <si>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</si>
  <si>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</si>
  <si>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690240999</t>
  </si>
  <si>
    <t>z rozebraných obrub</t>
  </si>
  <si>
    <t>653075492</t>
  </si>
  <si>
    <t>4,4*2 "SUS</t>
  </si>
  <si>
    <t>1253983387</t>
  </si>
  <si>
    <t>4,40*2 "SUS</t>
  </si>
  <si>
    <t>-822792035</t>
  </si>
  <si>
    <t>-2049845791</t>
  </si>
  <si>
    <t>979024441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</si>
  <si>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zahradních</t>
  </si>
  <si>
    <t>-926830791</t>
  </si>
  <si>
    <t>dle položky vytrhání obrub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</si>
  <si>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</si>
  <si>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</si>
  <si>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60298542</t>
  </si>
  <si>
    <t>dle položky rozebrání dlažeb z betonových dlaždic</t>
  </si>
  <si>
    <t>3,60*2,10</t>
  </si>
  <si>
    <t>979094441</t>
  </si>
  <si>
    <t>Očištění vybouraných prvků komunikací od spojovacího materiálu s odklizením a uložením očištěných hmot a spojovacího materiálu na skládku na vzdálenost do 10 m silničních dílců s původním vyplněním spár kamenivem těženým</t>
  </si>
  <si>
    <t>-990547788</t>
  </si>
  <si>
    <t>2140554177</t>
  </si>
  <si>
    <t>8,80*0,29 "dle položky odstranění podkladu z kameniva tl. 200 mm</t>
  </si>
  <si>
    <t>4,80*0,58 "dle položky odstranění podkladu z kameniva tl. 400 mm</t>
  </si>
  <si>
    <t>4,40*0,128 "dle položky frézování živičného krytu tl. 50 mm</t>
  </si>
  <si>
    <t>4,80*0,384 "dle položky frézování živičného krytu tl. 150 mm</t>
  </si>
  <si>
    <t>-2077451330</t>
  </si>
  <si>
    <t>1340903289</t>
  </si>
  <si>
    <t>SO 01.9. - Stoka BA-1-2</t>
  </si>
  <si>
    <t>1934295957</t>
  </si>
  <si>
    <t>3,4*2,1</t>
  </si>
  <si>
    <t>2112884679</t>
  </si>
  <si>
    <t>54,20*3,0</t>
  </si>
  <si>
    <t>-453997684</t>
  </si>
  <si>
    <t>3,4*1,1 "zámk. dlažba</t>
  </si>
  <si>
    <t xml:space="preserve">4,7*1,1 "SUS </t>
  </si>
  <si>
    <t>-1226232906</t>
  </si>
  <si>
    <t xml:space="preserve">4,70*1,1 "SUS </t>
  </si>
  <si>
    <t>-1466096228</t>
  </si>
  <si>
    <t xml:space="preserve">4,7*(0,5+0,5) "SUS </t>
  </si>
  <si>
    <t>1248377948</t>
  </si>
  <si>
    <t>4,7*1,1 "SUS</t>
  </si>
  <si>
    <t>1074986933</t>
  </si>
  <si>
    <t>1005341370</t>
  </si>
  <si>
    <t>-237692033</t>
  </si>
  <si>
    <t>1*1,1</t>
  </si>
  <si>
    <t>1597800315</t>
  </si>
  <si>
    <t>1209304730</t>
  </si>
  <si>
    <t>(6+1+3)*2*0,5*1,1*2,51</t>
  </si>
  <si>
    <t>-1965631885</t>
  </si>
  <si>
    <t>164,20*0,40</t>
  </si>
  <si>
    <t>1473371045</t>
  </si>
  <si>
    <t>-1688798495</t>
  </si>
  <si>
    <t>65,68*0,3 'Přepočtené koeficientem množství</t>
  </si>
  <si>
    <t>1577892003</t>
  </si>
  <si>
    <t>20% celkového výkopu</t>
  </si>
  <si>
    <t>164,20*0,20</t>
  </si>
  <si>
    <t>-791058340</t>
  </si>
  <si>
    <t>32,84*0,3 'Přepočtené koeficientem množství</t>
  </si>
  <si>
    <t>-41816710</t>
  </si>
  <si>
    <t>312,40</t>
  </si>
  <si>
    <t>-430310303</t>
  </si>
  <si>
    <t>-794763361</t>
  </si>
  <si>
    <t>(65,68+65,68+32,84)*0,55</t>
  </si>
  <si>
    <t>-1198100964</t>
  </si>
  <si>
    <t>106,30 "dle tabulky kubatur</t>
  </si>
  <si>
    <t>-1165049624</t>
  </si>
  <si>
    <t>-dle tabulky kubatur</t>
  </si>
  <si>
    <t>57,9</t>
  </si>
  <si>
    <t>-1499394447</t>
  </si>
  <si>
    <t>106,30 "zemina z výkopu</t>
  </si>
  <si>
    <t>4,80"náhrada výkopku</t>
  </si>
  <si>
    <t>-381618959</t>
  </si>
  <si>
    <t>4,80*2,0</t>
  </si>
  <si>
    <t>-110397393</t>
  </si>
  <si>
    <t>1059241918</t>
  </si>
  <si>
    <t>35,60</t>
  </si>
  <si>
    <t>-3,20"sedlové lože</t>
  </si>
  <si>
    <t>1619093753</t>
  </si>
  <si>
    <t>32,4*2 'Přepočtené koeficientem množství</t>
  </si>
  <si>
    <t>-1633948836</t>
  </si>
  <si>
    <t>1154720592</t>
  </si>
  <si>
    <t>-1540878833</t>
  </si>
  <si>
    <t>59224011</t>
  </si>
  <si>
    <t>prstenec betonový vyrovnávací ke krytu šachty 62,5x6x10 cm</t>
  </si>
  <si>
    <t>-1370487478</t>
  </si>
  <si>
    <t>-1290540203</t>
  </si>
  <si>
    <t>6,60 "pod potrubí</t>
  </si>
  <si>
    <t>137809461</t>
  </si>
  <si>
    <t>(62,30-2*1,0-2*2*0,6)*(0,3+0,25+0,25)*0,069</t>
  </si>
  <si>
    <t>-132030640</t>
  </si>
  <si>
    <t>-1728063835</t>
  </si>
  <si>
    <t>1185607797</t>
  </si>
  <si>
    <t>4,70*1,1 "SUS</t>
  </si>
  <si>
    <t>1430228184</t>
  </si>
  <si>
    <t>4,7*2,1 "SUS</t>
  </si>
  <si>
    <t>1701752620</t>
  </si>
  <si>
    <t xml:space="preserve">4,70*2,1 "SUS </t>
  </si>
  <si>
    <t>-551478147</t>
  </si>
  <si>
    <t>2*4,70*1,1 "SUS</t>
  </si>
  <si>
    <t>-1649924494</t>
  </si>
  <si>
    <t>-437916194</t>
  </si>
  <si>
    <t>3,4*2,1 "z rozebrané zámk. dlažby</t>
  </si>
  <si>
    <t>-1948506633</t>
  </si>
  <si>
    <t>62,30</t>
  </si>
  <si>
    <t>-1345357175</t>
  </si>
  <si>
    <t>60,30-(2*2*0,6)</t>
  </si>
  <si>
    <t>1610171296</t>
  </si>
  <si>
    <t>-1030940526</t>
  </si>
  <si>
    <t>-329177982</t>
  </si>
  <si>
    <t>-718543329</t>
  </si>
  <si>
    <t>-1652294386</t>
  </si>
  <si>
    <t>-1479022340</t>
  </si>
  <si>
    <t>-145987975</t>
  </si>
  <si>
    <t>1+1+1</t>
  </si>
  <si>
    <t>-454442821</t>
  </si>
  <si>
    <t>-78649206</t>
  </si>
  <si>
    <t>-507650565</t>
  </si>
  <si>
    <t>617111098</t>
  </si>
  <si>
    <t>1866903066</t>
  </si>
  <si>
    <t>-1281559539</t>
  </si>
  <si>
    <t>-145327937</t>
  </si>
  <si>
    <t>867194621</t>
  </si>
  <si>
    <t>1576465148</t>
  </si>
  <si>
    <t>1592688517</t>
  </si>
  <si>
    <t>682972448</t>
  </si>
  <si>
    <t>1054475263</t>
  </si>
  <si>
    <t>-824641336</t>
  </si>
  <si>
    <t>1862715291</t>
  </si>
  <si>
    <t>4,7*2 "SUS</t>
  </si>
  <si>
    <t>2024208319</t>
  </si>
  <si>
    <t>4,70*2 "SUS</t>
  </si>
  <si>
    <t>1510315137</t>
  </si>
  <si>
    <t>675866938</t>
  </si>
  <si>
    <t>-1980630496</t>
  </si>
  <si>
    <t>-2079448353</t>
  </si>
  <si>
    <t>3,40*2,10</t>
  </si>
  <si>
    <t>1727973637</t>
  </si>
  <si>
    <t>458362926</t>
  </si>
  <si>
    <t>8,90*0,29 "dle položky odstranění podkladu z kameniva tl. 200 mm</t>
  </si>
  <si>
    <t>5,20*0,58 "dle položky odstranění podkladu z kameniva tl. 400 mm</t>
  </si>
  <si>
    <t>4,70*0,128 "dle položky frézování živičného krytu tl. 50 mm</t>
  </si>
  <si>
    <t>5,20*0,384 "dle položky frézování živičného krytu tl. 150 mm</t>
  </si>
  <si>
    <t>1914445615</t>
  </si>
  <si>
    <t>1018090798</t>
  </si>
  <si>
    <t>SO 01.10. - Stoka BA-1-3</t>
  </si>
  <si>
    <t>-2047103196</t>
  </si>
  <si>
    <t>70,25*1,1 "štěrk</t>
  </si>
  <si>
    <t xml:space="preserve">4,25*1,1 "SUS </t>
  </si>
  <si>
    <t>-1820632462</t>
  </si>
  <si>
    <t>-1609415594</t>
  </si>
  <si>
    <t xml:space="preserve">4,25*(0,5+0,5) "SUS </t>
  </si>
  <si>
    <t>-365352367</t>
  </si>
  <si>
    <t>4,25*1,1 "SUS</t>
  </si>
  <si>
    <t>190409735</t>
  </si>
  <si>
    <t>výkres D.2.10</t>
  </si>
  <si>
    <t>-1839948768</t>
  </si>
  <si>
    <t>-4914116</t>
  </si>
  <si>
    <t>1803123120</t>
  </si>
  <si>
    <t>(3+1+3)*2*0,5*1,1*2,58</t>
  </si>
  <si>
    <t>1394099056</t>
  </si>
  <si>
    <t>193,80*0,39</t>
  </si>
  <si>
    <t>1533888214</t>
  </si>
  <si>
    <t>2025844725</t>
  </si>
  <si>
    <t>75,58*0,3 'Přepočtené koeficientem množství</t>
  </si>
  <si>
    <t>1279452235</t>
  </si>
  <si>
    <t>22% celkového výkopu</t>
  </si>
  <si>
    <t>193,80*0,22</t>
  </si>
  <si>
    <t>1448944293</t>
  </si>
  <si>
    <t>42,64*0,3 'Přepočtené koeficientem množství</t>
  </si>
  <si>
    <t>320321436</t>
  </si>
  <si>
    <t>385,00</t>
  </si>
  <si>
    <t>1344274522</t>
  </si>
  <si>
    <t>-1404343575</t>
  </si>
  <si>
    <t>(75,58+75,58+42,64)*0,55</t>
  </si>
  <si>
    <t>-1491112144</t>
  </si>
  <si>
    <t>123,30"dle tabulky kubatur</t>
  </si>
  <si>
    <t>74751745</t>
  </si>
  <si>
    <t>70,5</t>
  </si>
  <si>
    <t>-1426665300</t>
  </si>
  <si>
    <t>123,30 "zemina z výkopu</t>
  </si>
  <si>
    <t>8,30"náhrada výkopku</t>
  </si>
  <si>
    <t>-1715733854</t>
  </si>
  <si>
    <t>8,30*2,0</t>
  </si>
  <si>
    <t>1549891618</t>
  </si>
  <si>
    <t>-1941723253</t>
  </si>
  <si>
    <t>42,80</t>
  </si>
  <si>
    <t>-3,87"sedlové lože</t>
  </si>
  <si>
    <t>-702266898</t>
  </si>
  <si>
    <t>38,93*2 'Přepočtené koeficientem množství</t>
  </si>
  <si>
    <t>-910635503</t>
  </si>
  <si>
    <t>1573239926</t>
  </si>
  <si>
    <t>571472936</t>
  </si>
  <si>
    <t>1208648190</t>
  </si>
  <si>
    <t>-1222117276</t>
  </si>
  <si>
    <t>1935055647</t>
  </si>
  <si>
    <t>-1514191376</t>
  </si>
  <si>
    <t>8,00 "pod potrubí</t>
  </si>
  <si>
    <t>-1624667990</t>
  </si>
  <si>
    <t>(74,50-2*1,0-2*2*0,6)*(0,3+0,25+0,25)*0,069</t>
  </si>
  <si>
    <t>-1987552125</t>
  </si>
  <si>
    <t>79517285</t>
  </si>
  <si>
    <t>2090430368</t>
  </si>
  <si>
    <t>411202481</t>
  </si>
  <si>
    <t>-1566183482</t>
  </si>
  <si>
    <t>-662249289</t>
  </si>
  <si>
    <t>4,25*2,1 "SUS</t>
  </si>
  <si>
    <t>86159166</t>
  </si>
  <si>
    <t xml:space="preserve">4,25*2,1 "SUS </t>
  </si>
  <si>
    <t>62762988</t>
  </si>
  <si>
    <t>2*4,25*1,1 "SUS</t>
  </si>
  <si>
    <t>-1343534864</t>
  </si>
  <si>
    <t>74,50</t>
  </si>
  <si>
    <t>-152249951</t>
  </si>
  <si>
    <t>72,50-(2*2*0,6)</t>
  </si>
  <si>
    <t>404008884</t>
  </si>
  <si>
    <t>-443847523</t>
  </si>
  <si>
    <t>1417142809</t>
  </si>
  <si>
    <t>1406214042</t>
  </si>
  <si>
    <t>823797725</t>
  </si>
  <si>
    <t>2045150027</t>
  </si>
  <si>
    <t>-691905974</t>
  </si>
  <si>
    <t>1520850651</t>
  </si>
  <si>
    <t>339763913</t>
  </si>
  <si>
    <t>-168002594</t>
  </si>
  <si>
    <t>-95299823</t>
  </si>
  <si>
    <t>-1533281123</t>
  </si>
  <si>
    <t>653812373</t>
  </si>
  <si>
    <t>1074466483</t>
  </si>
  <si>
    <t>1197044901</t>
  </si>
  <si>
    <t>1541773527</t>
  </si>
  <si>
    <t>-2115865324</t>
  </si>
  <si>
    <t>630501398</t>
  </si>
  <si>
    <t>-179004717</t>
  </si>
  <si>
    <t>4,25*2 "SUS</t>
  </si>
  <si>
    <t>223047090</t>
  </si>
  <si>
    <t>-1644874628</t>
  </si>
  <si>
    <t>-166452816</t>
  </si>
  <si>
    <t>1900898667</t>
  </si>
  <si>
    <t>82,0*0,29 "dle položky odstranění podkladu z kameniva tl. 200 mm</t>
  </si>
  <si>
    <t>4,70*0,58 "dle položky odstranění podkladu z kameniva tl. 400 mm</t>
  </si>
  <si>
    <t>4,30*0,128 "dle položky frézování živičného krytu tl. 50 mm</t>
  </si>
  <si>
    <t>4,70*0,384 "dle položky frézování živičného krytu tl. 150 mm</t>
  </si>
  <si>
    <t>-302672955</t>
  </si>
  <si>
    <t>-768934806</t>
  </si>
  <si>
    <t>SO 01.11. - Stoka C</t>
  </si>
  <si>
    <t>-457589474</t>
  </si>
  <si>
    <t>147,30*1,1 "štěrk</t>
  </si>
  <si>
    <t>309,80*1,1 "asfalt</t>
  </si>
  <si>
    <t>-1001989722</t>
  </si>
  <si>
    <t>-1256369148</t>
  </si>
  <si>
    <t>309,80*(0,5+0,5) "asfalt</t>
  </si>
  <si>
    <t>1827402509</t>
  </si>
  <si>
    <t>1284736901</t>
  </si>
  <si>
    <t>výkres D.2.11</t>
  </si>
  <si>
    <t>13*1,1</t>
  </si>
  <si>
    <t>-1294127624</t>
  </si>
  <si>
    <t>1850084280</t>
  </si>
  <si>
    <t>14*1,1</t>
  </si>
  <si>
    <t>-672130103</t>
  </si>
  <si>
    <t>(13+2+14)*2*0,5*1,1*3,24</t>
  </si>
  <si>
    <t>477490704</t>
  </si>
  <si>
    <t>32% celkového výkopu</t>
  </si>
  <si>
    <t>1526,20*0,32</t>
  </si>
  <si>
    <t>229696789</t>
  </si>
  <si>
    <t>29% celkového výkopu</t>
  </si>
  <si>
    <t>1526,20*0,29</t>
  </si>
  <si>
    <t>-1602270265</t>
  </si>
  <si>
    <t>442,6*0,3 'Přepočtené koeficientem množství</t>
  </si>
  <si>
    <t>-234992461</t>
  </si>
  <si>
    <t>17% celkového výkopu</t>
  </si>
  <si>
    <t>1526,20*0,17</t>
  </si>
  <si>
    <t>1318688130</t>
  </si>
  <si>
    <t>259,45*0,3 'Přepočtené koeficientem množství</t>
  </si>
  <si>
    <t>132401201-R</t>
  </si>
  <si>
    <t>Hloubení zapažených i nezapažených rýh šířky přes 600 do 2 000 mm s urovnáním dna do předepsaného profilu a spádu skalní frézou v hornině tř. 5 pro jakékoliv množství s naložením na dopravní prostředek</t>
  </si>
  <si>
    <t>-948017461</t>
  </si>
  <si>
    <t>1526,20*0,22</t>
  </si>
  <si>
    <t>-971343441</t>
  </si>
  <si>
    <t>1641,40</t>
  </si>
  <si>
    <t>869722267</t>
  </si>
  <si>
    <t>1323,8</t>
  </si>
  <si>
    <t>-744667823</t>
  </si>
  <si>
    <t>-1374869486</t>
  </si>
  <si>
    <t>-371989772</t>
  </si>
  <si>
    <t>(488,38+442,6+259,45)*0,55</t>
  </si>
  <si>
    <t>161101152</t>
  </si>
  <si>
    <t>Svislé přemístění výkopku bez naložení do dopravní nádoby avšak s vyprázdněním dopravní nádoby na hromadu nebo do dopravního prostředku z horniny tř. 5 až 7, při hloubce výkopu přes 2,5 do 4 m</t>
  </si>
  <si>
    <t>-1848860112</t>
  </si>
  <si>
    <t>dle položky hloubení rýh tř. 5</t>
  </si>
  <si>
    <t>335,76*0,55</t>
  </si>
  <si>
    <t>-722607340</t>
  </si>
  <si>
    <t>1128,30"dle tabulky kubatur</t>
  </si>
  <si>
    <t>1857702889</t>
  </si>
  <si>
    <t>397,9</t>
  </si>
  <si>
    <t>-1892005675</t>
  </si>
  <si>
    <t>1128,30 "zemina z výkopu</t>
  </si>
  <si>
    <t>1707093951</t>
  </si>
  <si>
    <t>-712114387</t>
  </si>
  <si>
    <t>259,90</t>
  </si>
  <si>
    <t>-23,53"sedlové lože</t>
  </si>
  <si>
    <t>-2135358608</t>
  </si>
  <si>
    <t>236,37*2 'Přepočtené koeficientem množství</t>
  </si>
  <si>
    <t>-1715183507</t>
  </si>
  <si>
    <t>14*2*0,6*1,1*0,1</t>
  </si>
  <si>
    <t>pod litinové potrubí</t>
  </si>
  <si>
    <t>5,8*1,1*0,1</t>
  </si>
  <si>
    <t>-1329703797</t>
  </si>
  <si>
    <t>1+8+3+6</t>
  </si>
  <si>
    <t>-121909771</t>
  </si>
  <si>
    <t>795032373</t>
  </si>
  <si>
    <t>59224012</t>
  </si>
  <si>
    <t>prstenec betonový vyrovnávací ke krytu šachty 62,5x8x10 cm</t>
  </si>
  <si>
    <t>387574725</t>
  </si>
  <si>
    <t>-1964661357</t>
  </si>
  <si>
    <t>-1385402789</t>
  </si>
  <si>
    <t>1782387327</t>
  </si>
  <si>
    <t>-1357903990</t>
  </si>
  <si>
    <t>48,0 "pod potrubí</t>
  </si>
  <si>
    <t>607114511</t>
  </si>
  <si>
    <t>(457,10-14*1,0-14*2*0,6)*(0,3+0,25+0,25)*0,069</t>
  </si>
  <si>
    <t>1338791758</t>
  </si>
  <si>
    <t>309,80*1,1 "místní asfalt</t>
  </si>
  <si>
    <t>-1886484213</t>
  </si>
  <si>
    <t>1394855537</t>
  </si>
  <si>
    <t>197720168</t>
  </si>
  <si>
    <t>258265439</t>
  </si>
  <si>
    <t>-181637701</t>
  </si>
  <si>
    <t>-480101507</t>
  </si>
  <si>
    <t>-404210562</t>
  </si>
  <si>
    <t>1087786325</t>
  </si>
  <si>
    <t>309,80*2,1 "místní asfalt</t>
  </si>
  <si>
    <t>-1461264896</t>
  </si>
  <si>
    <t>-618815243</t>
  </si>
  <si>
    <t>457,10</t>
  </si>
  <si>
    <t>-14*1,0 "odečet šachet</t>
  </si>
  <si>
    <t>-1115395900</t>
  </si>
  <si>
    <t>443,10-(14*2*0,6)</t>
  </si>
  <si>
    <t>-2025703439</t>
  </si>
  <si>
    <t>14*0,6</t>
  </si>
  <si>
    <t>1822648283</t>
  </si>
  <si>
    <t>1560171781</t>
  </si>
  <si>
    <t>-1067353467</t>
  </si>
  <si>
    <t>174237208</t>
  </si>
  <si>
    <t>-1281860730</t>
  </si>
  <si>
    <t>5,8</t>
  </si>
  <si>
    <t>-567838394</t>
  </si>
  <si>
    <t>644784671</t>
  </si>
  <si>
    <t>-240042131</t>
  </si>
  <si>
    <t>-680936571</t>
  </si>
  <si>
    <t>286546006</t>
  </si>
  <si>
    <t>-521335735</t>
  </si>
  <si>
    <t>699336233</t>
  </si>
  <si>
    <t>54417389</t>
  </si>
  <si>
    <t>7+9+17</t>
  </si>
  <si>
    <t>1247504924</t>
  </si>
  <si>
    <t>1131280632</t>
  </si>
  <si>
    <t>-928598005</t>
  </si>
  <si>
    <t>365477137</t>
  </si>
  <si>
    <t>1370394226</t>
  </si>
  <si>
    <t>-556649879</t>
  </si>
  <si>
    <t>1+1+7+3+2</t>
  </si>
  <si>
    <t>-1585885434</t>
  </si>
  <si>
    <t>-737070493</t>
  </si>
  <si>
    <t>889692403</t>
  </si>
  <si>
    <t>-692585773</t>
  </si>
  <si>
    <t>-90093935</t>
  </si>
  <si>
    <t>8+2</t>
  </si>
  <si>
    <t>-208798159</t>
  </si>
  <si>
    <t>-879184945</t>
  </si>
  <si>
    <t>398009172</t>
  </si>
  <si>
    <t>322115444</t>
  </si>
  <si>
    <t>309,80*2 " místní asfalt</t>
  </si>
  <si>
    <t>-1426846573</t>
  </si>
  <si>
    <t>309,80*2 "místní asfalt</t>
  </si>
  <si>
    <t>-629488211</t>
  </si>
  <si>
    <t>554222505</t>
  </si>
  <si>
    <t>1518828917</t>
  </si>
  <si>
    <t>502,80*0,29 "dle položky odstranění podkladu z kameniva tl. 200 mm</t>
  </si>
  <si>
    <t>502,80*0,58 "dle položky odstranění podkladu z kameniva tl. 400 mm</t>
  </si>
  <si>
    <t>309,80*0,128 "dle položky frézování živičného krytu tl. 50 mm</t>
  </si>
  <si>
    <t>340,80*0,384 "dle položky frézování živičného krytu tl. 150 mm</t>
  </si>
  <si>
    <t>-671442002</t>
  </si>
  <si>
    <t>-2076799366</t>
  </si>
  <si>
    <t>SO 01.12. - Stoka C-1</t>
  </si>
  <si>
    <t>-961219552</t>
  </si>
  <si>
    <t>3,0*1,1 "štěrk</t>
  </si>
  <si>
    <t>185673290</t>
  </si>
  <si>
    <t>263,90*1,1 "místní asfalt</t>
  </si>
  <si>
    <t>-513815483</t>
  </si>
  <si>
    <t>263,90*1,1 "místní asf</t>
  </si>
  <si>
    <t>-365335163</t>
  </si>
  <si>
    <t>263,90*(0,5+0,5) "místní asf.</t>
  </si>
  <si>
    <t>1618356589</t>
  </si>
  <si>
    <t>595823622</t>
  </si>
  <si>
    <t>výkres D.2.12</t>
  </si>
  <si>
    <t>9*1,1</t>
  </si>
  <si>
    <t>-238233449</t>
  </si>
  <si>
    <t>-1466702747</t>
  </si>
  <si>
    <t>108,50*1,1*0,3</t>
  </si>
  <si>
    <t>1498938589</t>
  </si>
  <si>
    <t>(9+3)*2*0,5*1,1*2,95</t>
  </si>
  <si>
    <t>1086160908</t>
  </si>
  <si>
    <t>34% celkového výkopu</t>
  </si>
  <si>
    <t>1119,20*0,34</t>
  </si>
  <si>
    <t>1925558406</t>
  </si>
  <si>
    <t>1119,2*0,34</t>
  </si>
  <si>
    <t>-345316264</t>
  </si>
  <si>
    <t>380,53*0,3 'Přepočtené koeficientem množství</t>
  </si>
  <si>
    <t>1258488097</t>
  </si>
  <si>
    <t>1119,2*0,32</t>
  </si>
  <si>
    <t>1259401910</t>
  </si>
  <si>
    <t>358,14*0,3 'Přepočtené koeficientem množství</t>
  </si>
  <si>
    <t>-36927400</t>
  </si>
  <si>
    <t>2218,10</t>
  </si>
  <si>
    <t>734115569</t>
  </si>
  <si>
    <t>1263160114</t>
  </si>
  <si>
    <t>(380,53+380,53+358,14)*0,55</t>
  </si>
  <si>
    <t>1310859064</t>
  </si>
  <si>
    <t>801,30 "dle tabulky kubatur</t>
  </si>
  <si>
    <t>35,81 "ornice</t>
  </si>
  <si>
    <t>-880540289</t>
  </si>
  <si>
    <t>317,9</t>
  </si>
  <si>
    <t>824985298</t>
  </si>
  <si>
    <t>801,30 "zemina z výkopu</t>
  </si>
  <si>
    <t>410534250</t>
  </si>
  <si>
    <t>96,7*2,0</t>
  </si>
  <si>
    <t>1782749788</t>
  </si>
  <si>
    <t>357587247</t>
  </si>
  <si>
    <t>214,40</t>
  </si>
  <si>
    <t>-19,51"sedlové lože</t>
  </si>
  <si>
    <t>-78781467</t>
  </si>
  <si>
    <t>194,89*2 'Přepočtené koeficientem množství</t>
  </si>
  <si>
    <t>477741481</t>
  </si>
  <si>
    <t>108,50*(2*0,5) "tráva</t>
  </si>
  <si>
    <t>-693885854</t>
  </si>
  <si>
    <t>108,50*1,1</t>
  </si>
  <si>
    <t>215928165</t>
  </si>
  <si>
    <t>108,50+119,35</t>
  </si>
  <si>
    <t>-1555844914</t>
  </si>
  <si>
    <t>227,85*0,02</t>
  </si>
  <si>
    <t>389935787</t>
  </si>
  <si>
    <t>10*2*0,6*1,1*0,1</t>
  </si>
  <si>
    <t>449403110</t>
  </si>
  <si>
    <t>7+5+2</t>
  </si>
  <si>
    <t>1326793365</t>
  </si>
  <si>
    <t>1095802527</t>
  </si>
  <si>
    <t>383661226</t>
  </si>
  <si>
    <t>1791663153</t>
  </si>
  <si>
    <t>32071298</t>
  </si>
  <si>
    <t>-1750932999</t>
  </si>
  <si>
    <t>40,10 "pod potrubí</t>
  </si>
  <si>
    <t>10*PI*0,8*0,8*0,1</t>
  </si>
  <si>
    <t>241633949</t>
  </si>
  <si>
    <t>(375,40-10*1,0-2*10*0,6)*(0,3+0,25+0,25)*0,069</t>
  </si>
  <si>
    <t>-32207967</t>
  </si>
  <si>
    <t>288500723</t>
  </si>
  <si>
    <t>-1501570588</t>
  </si>
  <si>
    <t>-681340353</t>
  </si>
  <si>
    <t>1624102499</t>
  </si>
  <si>
    <t>-649661255</t>
  </si>
  <si>
    <t>-972157346</t>
  </si>
  <si>
    <t>-500698402</t>
  </si>
  <si>
    <t>-579693412</t>
  </si>
  <si>
    <t>263,90*2,1 "místní asfalt</t>
  </si>
  <si>
    <t>397998677</t>
  </si>
  <si>
    <t>-888896184</t>
  </si>
  <si>
    <t>375,40</t>
  </si>
  <si>
    <t>-10*1,0 "odečet šachet</t>
  </si>
  <si>
    <t>657019037</t>
  </si>
  <si>
    <t>365,40-(10*2*0,6)</t>
  </si>
  <si>
    <t>-2020581974</t>
  </si>
  <si>
    <t>10*0,6</t>
  </si>
  <si>
    <t>1185217131</t>
  </si>
  <si>
    <t>-1439778564</t>
  </si>
  <si>
    <t>1663162971</t>
  </si>
  <si>
    <t>-1908761816</t>
  </si>
  <si>
    <t>446477420</t>
  </si>
  <si>
    <t>-718351561</t>
  </si>
  <si>
    <t>6+4+10</t>
  </si>
  <si>
    <t>2070274312</t>
  </si>
  <si>
    <t>-1952439710</t>
  </si>
  <si>
    <t>2050132248</t>
  </si>
  <si>
    <t>-358175609</t>
  </si>
  <si>
    <t>-1054156848</t>
  </si>
  <si>
    <t>-544333942</t>
  </si>
  <si>
    <t>2+8</t>
  </si>
  <si>
    <t>273314224</t>
  </si>
  <si>
    <t>756111381</t>
  </si>
  <si>
    <t>-742490763</t>
  </si>
  <si>
    <t>610863104</t>
  </si>
  <si>
    <t>89974819</t>
  </si>
  <si>
    <t>5+2</t>
  </si>
  <si>
    <t>1088194050</t>
  </si>
  <si>
    <t>-2065413679</t>
  </si>
  <si>
    <t>-1175188352</t>
  </si>
  <si>
    <t>1035342738</t>
  </si>
  <si>
    <t>263,90*2 "místní asf</t>
  </si>
  <si>
    <t>1320201530</t>
  </si>
  <si>
    <t>-1951447519</t>
  </si>
  <si>
    <t>263,90*2 "místní asf.</t>
  </si>
  <si>
    <t>1950965218</t>
  </si>
  <si>
    <t>-1072097591</t>
  </si>
  <si>
    <t>3,30*0,17 "dle položky odstranění podkladu z kameniva tl. 100 mm</t>
  </si>
  <si>
    <t>290,30*0,29 "dle položky odstranění podkladu z kameniva tl. 200 mm</t>
  </si>
  <si>
    <t>293,50*0,58 "dle položky odstranění podkladu z kameniva tl. 400 mm</t>
  </si>
  <si>
    <t>263,90*0,128 "dle položky frézování živičného krytu tl. 50 mm</t>
  </si>
  <si>
    <t>290,30*0,384 "dle položky frézování živičného krytu tl. 150 mm</t>
  </si>
  <si>
    <t>802034900</t>
  </si>
  <si>
    <t>-1596526340</t>
  </si>
  <si>
    <t>SO 01.13. - Stoka C-2</t>
  </si>
  <si>
    <t>1234770457</t>
  </si>
  <si>
    <t>183,40*1,1 "místní asfalt</t>
  </si>
  <si>
    <t>1580902754</t>
  </si>
  <si>
    <t>183,4*1,1 "místní asf</t>
  </si>
  <si>
    <t>336846451</t>
  </si>
  <si>
    <t>183,40*(0,5+0,5) "místní asf</t>
  </si>
  <si>
    <t>831411656</t>
  </si>
  <si>
    <t>183,40*1,1 "místní asf</t>
  </si>
  <si>
    <t>638384035</t>
  </si>
  <si>
    <t>183,40/5,0*24</t>
  </si>
  <si>
    <t>1528504568</t>
  </si>
  <si>
    <t>výkres D.2.13</t>
  </si>
  <si>
    <t>-1861638339</t>
  </si>
  <si>
    <t>-1315832736</t>
  </si>
  <si>
    <t>-1077574865</t>
  </si>
  <si>
    <t>(13+1+3)*2*0,5*1,1*(3,0+0,15)</t>
  </si>
  <si>
    <t>-760055318</t>
  </si>
  <si>
    <t>33% celkového výkopu</t>
  </si>
  <si>
    <t>561,60*0,33</t>
  </si>
  <si>
    <t>1233019987</t>
  </si>
  <si>
    <t>61721940</t>
  </si>
  <si>
    <t>185,33*0,3 'Přepočtené koeficientem množství</t>
  </si>
  <si>
    <t>-743420155</t>
  </si>
  <si>
    <t>561,60*0,24</t>
  </si>
  <si>
    <t>výkop pro drenáž - 60% výkopu</t>
  </si>
  <si>
    <t>183,40*((0,2+0,1)/2*1,1)*0,6</t>
  </si>
  <si>
    <t>-328448389</t>
  </si>
  <si>
    <t>152,94*0,3 'Přepočtené koeficientem množství</t>
  </si>
  <si>
    <t>793256110</t>
  </si>
  <si>
    <t>10% celkového výkopu</t>
  </si>
  <si>
    <t>561,60*0,10</t>
  </si>
  <si>
    <t>výkop pro drenáž - 40% výkopu</t>
  </si>
  <si>
    <t>183,40*((0,2+0,1)/2*1,1)*0,4</t>
  </si>
  <si>
    <t>-57743920</t>
  </si>
  <si>
    <t>954,50</t>
  </si>
  <si>
    <t>435129017</t>
  </si>
  <si>
    <t>145,70</t>
  </si>
  <si>
    <t>-1828802019</t>
  </si>
  <si>
    <t>-1428452599</t>
  </si>
  <si>
    <t>dle pol. zřízení</t>
  </si>
  <si>
    <t>-1442629512</t>
  </si>
  <si>
    <t>(185,33+185,33+152,94)*0,55</t>
  </si>
  <si>
    <t>-68876886</t>
  </si>
  <si>
    <t>68,26*0,55</t>
  </si>
  <si>
    <t>915550540</t>
  </si>
  <si>
    <t>400,50 " dle tabulky kubatur</t>
  </si>
  <si>
    <t>-1635578974</t>
  </si>
  <si>
    <t>185,33+185,33+152,94+68,26"výkop</t>
  </si>
  <si>
    <t>-400,50 "zpětný zásyp</t>
  </si>
  <si>
    <t>-1000216067</t>
  </si>
  <si>
    <t>400,5 "zemina z výkopu</t>
  </si>
  <si>
    <t>-1681507955</t>
  </si>
  <si>
    <t>-1427931626</t>
  </si>
  <si>
    <t>103,20</t>
  </si>
  <si>
    <t>-9,27 "sedlové lože</t>
  </si>
  <si>
    <t>1073557899</t>
  </si>
  <si>
    <t>93,93*2 'Přepočtené koeficientem množství</t>
  </si>
  <si>
    <t>-818586494</t>
  </si>
  <si>
    <t>183,40*((0,2+0,1)/2*1,1)</t>
  </si>
  <si>
    <t>1366781541</t>
  </si>
  <si>
    <t>-1707625047</t>
  </si>
  <si>
    <t>7*2*0,6*1,1*0,1</t>
  </si>
  <si>
    <t>1649064858</t>
  </si>
  <si>
    <t>331924334</t>
  </si>
  <si>
    <t>1466480598</t>
  </si>
  <si>
    <t>-1065610630</t>
  </si>
  <si>
    <t>-1470971742</t>
  </si>
  <si>
    <t>-1466986944</t>
  </si>
  <si>
    <t>19,30 "pod potrubí</t>
  </si>
  <si>
    <t>7*PI*0,8*0,8*0,1</t>
  </si>
  <si>
    <t>-1807850157</t>
  </si>
  <si>
    <t>(183,40-7*1,0-7*2*0,6)*(0,3+0,25+0,25)*0,069</t>
  </si>
  <si>
    <t>-1744246244</t>
  </si>
  <si>
    <t>1007435966</t>
  </si>
  <si>
    <t>1448489226</t>
  </si>
  <si>
    <t>857005963</t>
  </si>
  <si>
    <t>2056953573</t>
  </si>
  <si>
    <t>1916253523</t>
  </si>
  <si>
    <t>183,40*2,1 "místní asfalt</t>
  </si>
  <si>
    <t>1934744796</t>
  </si>
  <si>
    <t>1156045824</t>
  </si>
  <si>
    <t>183,40</t>
  </si>
  <si>
    <t>-7*1,0 "odečet šachet</t>
  </si>
  <si>
    <t>-1418331582</t>
  </si>
  <si>
    <t>176,40-(7*2*0,6)</t>
  </si>
  <si>
    <t>761658262</t>
  </si>
  <si>
    <t>7*0,6</t>
  </si>
  <si>
    <t>-1940808781</t>
  </si>
  <si>
    <t>1509734399</t>
  </si>
  <si>
    <t>222631620</t>
  </si>
  <si>
    <t>-820935845</t>
  </si>
  <si>
    <t>668097959</t>
  </si>
  <si>
    <t>-1881516113</t>
  </si>
  <si>
    <t>5+2+7</t>
  </si>
  <si>
    <t>921151442</t>
  </si>
  <si>
    <t>-2103714509</t>
  </si>
  <si>
    <t>-164129282</t>
  </si>
  <si>
    <t>1211744963</t>
  </si>
  <si>
    <t>-122130161</t>
  </si>
  <si>
    <t>-2085936180</t>
  </si>
  <si>
    <t>6+1</t>
  </si>
  <si>
    <t>1939337161</t>
  </si>
  <si>
    <t>119621204</t>
  </si>
  <si>
    <t>826359323</t>
  </si>
  <si>
    <t>-1969796512</t>
  </si>
  <si>
    <t>-398175103</t>
  </si>
  <si>
    <t>285230007</t>
  </si>
  <si>
    <t>961285367</t>
  </si>
  <si>
    <t>183,40*2 "místní asf</t>
  </si>
  <si>
    <t>1322499178</t>
  </si>
  <si>
    <t>1603772337</t>
  </si>
  <si>
    <t>183,4*2 "místní asf</t>
  </si>
  <si>
    <t>-208479203</t>
  </si>
  <si>
    <t>1389499161</t>
  </si>
  <si>
    <t>201,70*0,29 "dle položky odstranění podkladu z kameniva tl. 200 mm</t>
  </si>
  <si>
    <t>201,70*0,58 "dle položky odstranění podkladu z kameniva tl. 400 mm</t>
  </si>
  <si>
    <t>183,40*0,128 "dle položky frézování živičného krytu tl. 50 mm</t>
  </si>
  <si>
    <t>201,70*0,384 "dle položky frézování živičného krytu tl. 150 mm</t>
  </si>
  <si>
    <t>-1057029551</t>
  </si>
  <si>
    <t>-1314084650</t>
  </si>
  <si>
    <t>SO 01.14. - Stoka C-2-1</t>
  </si>
  <si>
    <t>-697125210</t>
  </si>
  <si>
    <t>43,0*1,1 "místní asfalt</t>
  </si>
  <si>
    <t>330220864</t>
  </si>
  <si>
    <t>43,0*1,1 "místní asf.</t>
  </si>
  <si>
    <t>-1597621909</t>
  </si>
  <si>
    <t>43,0*(0,5+0,5) "místní asf.</t>
  </si>
  <si>
    <t>1973235673</t>
  </si>
  <si>
    <t>-442952926</t>
  </si>
  <si>
    <t>43,0/5,0*24</t>
  </si>
  <si>
    <t>-1815587213</t>
  </si>
  <si>
    <t>výkres D.2.14</t>
  </si>
  <si>
    <t>119001400R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</si>
  <si>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500 do1000</t>
  </si>
  <si>
    <t>1967807899</t>
  </si>
  <si>
    <t>1449027999</t>
  </si>
  <si>
    <t>2138447741</t>
  </si>
  <si>
    <t>(1+1+2)*2*0,5*1,1*(2,70+0,15)</t>
  </si>
  <si>
    <t>-1888513013</t>
  </si>
  <si>
    <t>120,20*0,38</t>
  </si>
  <si>
    <t>-868930783</t>
  </si>
  <si>
    <t>-1975105068</t>
  </si>
  <si>
    <t>45,68*0,3 'Přepočtené koeficientem množství</t>
  </si>
  <si>
    <t>26567745</t>
  </si>
  <si>
    <t>120,20*0,22</t>
  </si>
  <si>
    <t>výkop pro drenáž - 90% výkopu</t>
  </si>
  <si>
    <t>43,0*((0,2+0,1)/2*1,1)*0,9</t>
  </si>
  <si>
    <t>-344767923</t>
  </si>
  <si>
    <t>32,83*0,3 'Přepočtené koeficientem množství</t>
  </si>
  <si>
    <t>1324802468</t>
  </si>
  <si>
    <t>2% celkového výkopu</t>
  </si>
  <si>
    <t>120,2*0,02</t>
  </si>
  <si>
    <t>výkop pro drenáž - 10% výkopu</t>
  </si>
  <si>
    <t>43,0*((0,2+0,1)/2*1,1)*0,1</t>
  </si>
  <si>
    <t>-1602074116</t>
  </si>
  <si>
    <t>232,10</t>
  </si>
  <si>
    <t>-1108468991</t>
  </si>
  <si>
    <t>1472810376</t>
  </si>
  <si>
    <t>(45,68+45,68+32,83)*0,55</t>
  </si>
  <si>
    <t>1265994562</t>
  </si>
  <si>
    <t>dle položky hloubení rýh hor. tř,.5</t>
  </si>
  <si>
    <t>3,11*0,55</t>
  </si>
  <si>
    <t>-2115710008</t>
  </si>
  <si>
    <t>81,70 " dle tabulky kubatur</t>
  </si>
  <si>
    <t>-441979178</t>
  </si>
  <si>
    <t>45,68+45,68+32,83+3,11 "výkop</t>
  </si>
  <si>
    <t>-81,70"zpětný zásyp</t>
  </si>
  <si>
    <t>308664867</t>
  </si>
  <si>
    <t>81,70"zemina z výkopu</t>
  </si>
  <si>
    <t>-1012793707</t>
  </si>
  <si>
    <t>-872463460</t>
  </si>
  <si>
    <t>24,20</t>
  </si>
  <si>
    <t>-2,13"sedlové lože</t>
  </si>
  <si>
    <t>-1773323137</t>
  </si>
  <si>
    <t>22,07*2 'Přepočtené koeficientem množství</t>
  </si>
  <si>
    <t>-1313243340</t>
  </si>
  <si>
    <t>43,0*((0,2+0,1)/2*1,1)</t>
  </si>
  <si>
    <t>1288923564</t>
  </si>
  <si>
    <t>-1122409433</t>
  </si>
  <si>
    <t>-1530208596</t>
  </si>
  <si>
    <t>994360036</t>
  </si>
  <si>
    <t>1222610514</t>
  </si>
  <si>
    <t>-416214971</t>
  </si>
  <si>
    <t>4,50 "pod potrubí</t>
  </si>
  <si>
    <t>-2026367252</t>
  </si>
  <si>
    <t>(43,0-2*1,0-2*2*0,6)*(0,3+0,25+0,25)*0,069</t>
  </si>
  <si>
    <t>-2139024680</t>
  </si>
  <si>
    <t>43,00*1,1 "místní asfalt</t>
  </si>
  <si>
    <t>-1471736553</t>
  </si>
  <si>
    <t>1564866765</t>
  </si>
  <si>
    <t>-1810988416</t>
  </si>
  <si>
    <t>-1031960314</t>
  </si>
  <si>
    <t>430697973</t>
  </si>
  <si>
    <t>43,00*2,1 "místní asfalt</t>
  </si>
  <si>
    <t>-70857040</t>
  </si>
  <si>
    <t>2007217610</t>
  </si>
  <si>
    <t>43,00</t>
  </si>
  <si>
    <t>-1964974592</t>
  </si>
  <si>
    <t>41,0-(2*2*0,6)</t>
  </si>
  <si>
    <t>-403076126</t>
  </si>
  <si>
    <t>950982952</t>
  </si>
  <si>
    <t>27307031</t>
  </si>
  <si>
    <t>266764796</t>
  </si>
  <si>
    <t>747698798</t>
  </si>
  <si>
    <t>-1446612008</t>
  </si>
  <si>
    <t>2046215371</t>
  </si>
  <si>
    <t>-1911410922</t>
  </si>
  <si>
    <t>46081549</t>
  </si>
  <si>
    <t>-560167358</t>
  </si>
  <si>
    <t>-151547849</t>
  </si>
  <si>
    <t>1434600211</t>
  </si>
  <si>
    <t>-704444752</t>
  </si>
  <si>
    <t>1680423861</t>
  </si>
  <si>
    <t>-250166709</t>
  </si>
  <si>
    <t>869438218</t>
  </si>
  <si>
    <t>-2032145365</t>
  </si>
  <si>
    <t>935961017</t>
  </si>
  <si>
    <t>43,0*2 "místní asf</t>
  </si>
  <si>
    <t>-626404171</t>
  </si>
  <si>
    <t>-314672936</t>
  </si>
  <si>
    <t>310742920</t>
  </si>
  <si>
    <t>1202354033</t>
  </si>
  <si>
    <t>47,30*0,29 "dle položky odstranění podkladu z kameniva tl. 200 mm</t>
  </si>
  <si>
    <t>47,30*0,58 "dle položky odstranění podkladu z kameniva tl. 400 mm</t>
  </si>
  <si>
    <t>43,0*0,128 "dle položky frézování živičného krytu tl. 50 mm</t>
  </si>
  <si>
    <t>47,30*0,384 "dle položky frézování živičného krytu tl. 150 mm</t>
  </si>
  <si>
    <t>-532102652</t>
  </si>
  <si>
    <t>-1392353042</t>
  </si>
  <si>
    <t>SO 01.15. - Stoka C-3</t>
  </si>
  <si>
    <t>-175195356</t>
  </si>
  <si>
    <t>62,80*1,1 "štěrk</t>
  </si>
  <si>
    <t>-203392491</t>
  </si>
  <si>
    <t>4,60*1,1 "místní asfalt</t>
  </si>
  <si>
    <t>-1185647151</t>
  </si>
  <si>
    <t>4,60*1,1 "místní asf</t>
  </si>
  <si>
    <t>67901503</t>
  </si>
  <si>
    <t>4,60*(0,5+0,5) "místní asf</t>
  </si>
  <si>
    <t>-779709713</t>
  </si>
  <si>
    <t>988675765</t>
  </si>
  <si>
    <t>výkres D.2.15</t>
  </si>
  <si>
    <t>1980030750</t>
  </si>
  <si>
    <t>-1025906973</t>
  </si>
  <si>
    <t>64,90*1,1*0,3</t>
  </si>
  <si>
    <t>1238184562</t>
  </si>
  <si>
    <t>(3+4)*2*0,5*1,1*2,71</t>
  </si>
  <si>
    <t>1942100639</t>
  </si>
  <si>
    <t>37% celkového výkopu</t>
  </si>
  <si>
    <t>377,80*0,37</t>
  </si>
  <si>
    <t>-179618571</t>
  </si>
  <si>
    <t>-292978635</t>
  </si>
  <si>
    <t>139,79*0,3 'Přepočtené koeficientem množství</t>
  </si>
  <si>
    <t>1281589872</t>
  </si>
  <si>
    <t>26% celkového výkopu</t>
  </si>
  <si>
    <t>377,80*0,26</t>
  </si>
  <si>
    <t>-582043705</t>
  </si>
  <si>
    <t>98,23*0,3 'Přepočtené koeficientem množství</t>
  </si>
  <si>
    <t>598591602</t>
  </si>
  <si>
    <t>716,50</t>
  </si>
  <si>
    <t>-1110751998</t>
  </si>
  <si>
    <t>-275143660</t>
  </si>
  <si>
    <t>(139,79+139,79+98,23)*0,55</t>
  </si>
  <si>
    <t>-1621698405</t>
  </si>
  <si>
    <t>264,10 " dle tabulky kubatur</t>
  </si>
  <si>
    <t>21,42 "ornice</t>
  </si>
  <si>
    <t>-870532891</t>
  </si>
  <si>
    <t>113,7</t>
  </si>
  <si>
    <t>-987262601</t>
  </si>
  <si>
    <t>264,10 "zemina z výkopu</t>
  </si>
  <si>
    <t>-836892412</t>
  </si>
  <si>
    <t>-14671784</t>
  </si>
  <si>
    <t>75,90</t>
  </si>
  <si>
    <t>-6,82 "sedlové lože</t>
  </si>
  <si>
    <t>-1008449167</t>
  </si>
  <si>
    <t>69,08*2 'Přepočtené koeficientem množství</t>
  </si>
  <si>
    <t>983378609</t>
  </si>
  <si>
    <t>64,90*(2*0,5) "tráva</t>
  </si>
  <si>
    <t>-1396501456</t>
  </si>
  <si>
    <t>64,90*1,1</t>
  </si>
  <si>
    <t>1492181080</t>
  </si>
  <si>
    <t>64,90+71,39</t>
  </si>
  <si>
    <t>-287990948</t>
  </si>
  <si>
    <t>136,29*0,02</t>
  </si>
  <si>
    <t>-1631733062</t>
  </si>
  <si>
    <t>4*2*0,6*1,1*0,1</t>
  </si>
  <si>
    <t>-1465854889</t>
  </si>
  <si>
    <t>4+1+1</t>
  </si>
  <si>
    <t>1887255207</t>
  </si>
  <si>
    <t>-941940015</t>
  </si>
  <si>
    <t>645769034</t>
  </si>
  <si>
    <t>119430318</t>
  </si>
  <si>
    <t>-949964147</t>
  </si>
  <si>
    <t>-165858656</t>
  </si>
  <si>
    <t>14,20 "pod potrubí</t>
  </si>
  <si>
    <t>-1338930422</t>
  </si>
  <si>
    <t>(132,30-4*1,0-2*4*0,6)*(0,3+0,25+0,25)*0,069</t>
  </si>
  <si>
    <t>-698150722</t>
  </si>
  <si>
    <t>-2038226963</t>
  </si>
  <si>
    <t>2040527947</t>
  </si>
  <si>
    <t>116001300</t>
  </si>
  <si>
    <t>4,6*1,1 "místní asfalt</t>
  </si>
  <si>
    <t>1602839425</t>
  </si>
  <si>
    <t>1766466821</t>
  </si>
  <si>
    <t>19962065</t>
  </si>
  <si>
    <t>-478454659</t>
  </si>
  <si>
    <t>-879116517</t>
  </si>
  <si>
    <t>4,60*2,1 "místní asfalt</t>
  </si>
  <si>
    <t>59226429</t>
  </si>
  <si>
    <t>-912994298</t>
  </si>
  <si>
    <t>132,30</t>
  </si>
  <si>
    <t>-4*1,0 "odečet šachet</t>
  </si>
  <si>
    <t>-1816679264</t>
  </si>
  <si>
    <t>128,30-(4*2*0,6)</t>
  </si>
  <si>
    <t>-1115537490</t>
  </si>
  <si>
    <t>4*0,6</t>
  </si>
  <si>
    <t>-222658711</t>
  </si>
  <si>
    <t>837312221</t>
  </si>
  <si>
    <t>Montáž kameninových tvarovek na potrubí z trub kameninových v otevřeném výkopu s integrovaným těsněním jednoosých DN 150</t>
  </si>
  <si>
    <t>651681273</t>
  </si>
  <si>
    <t>59711852</t>
  </si>
  <si>
    <t>ucpávka kameninová glazovaná DN 150mm spojovací systém F</t>
  </si>
  <si>
    <t>-963483314</t>
  </si>
  <si>
    <t>-1240519450</t>
  </si>
  <si>
    <t>-1020394989</t>
  </si>
  <si>
    <t>-2133910152</t>
  </si>
  <si>
    <t>-1069876175</t>
  </si>
  <si>
    <t>2132574323</t>
  </si>
  <si>
    <t>1+1+3</t>
  </si>
  <si>
    <t>-1819008276</t>
  </si>
  <si>
    <t>335576041</t>
  </si>
  <si>
    <t>-980903003</t>
  </si>
  <si>
    <t>-2102406380</t>
  </si>
  <si>
    <t>824294101</t>
  </si>
  <si>
    <t>-1294301333</t>
  </si>
  <si>
    <t>2133541942</t>
  </si>
  <si>
    <t>-1224355992</t>
  </si>
  <si>
    <t>-482266994</t>
  </si>
  <si>
    <t>-269436185</t>
  </si>
  <si>
    <t>-595590684</t>
  </si>
  <si>
    <t>-450628804</t>
  </si>
  <si>
    <t>16820192</t>
  </si>
  <si>
    <t>4,60*2 "místní asf</t>
  </si>
  <si>
    <t>697749882</t>
  </si>
  <si>
    <t>-111324289</t>
  </si>
  <si>
    <t>-657103612</t>
  </si>
  <si>
    <t>1951699646</t>
  </si>
  <si>
    <t>69,10*0,17 "dle položky odstranění podkladu z kameniva tl. 100 mm</t>
  </si>
  <si>
    <t>5,10*0,29 "dle položky odstranění podkladu z kameniva tl. 200 mm</t>
  </si>
  <si>
    <t>74,20*0,58 "dle položky odstranění podkladu z kameniva tl. 400 mm</t>
  </si>
  <si>
    <t>4,60*0,128 "dle položky frézování živičného krytu tl. 50 mm</t>
  </si>
  <si>
    <t>5,1*0,384 "dle položky frézování živičného krytu tl. 150 mm</t>
  </si>
  <si>
    <t>-1919328887</t>
  </si>
  <si>
    <t>-1408255934</t>
  </si>
  <si>
    <t>SO 01.17. - Stoka D</t>
  </si>
  <si>
    <t>-1956195249</t>
  </si>
  <si>
    <t>74,45*1,1 "místní asfalt</t>
  </si>
  <si>
    <t>1306907244</t>
  </si>
  <si>
    <t>74,45*1,1 "místní asf</t>
  </si>
  <si>
    <t>407332492</t>
  </si>
  <si>
    <t>74,45*(0,5+0,5) "místní asf.</t>
  </si>
  <si>
    <t>1154169769</t>
  </si>
  <si>
    <t>74,45*1,1 "místní asf.</t>
  </si>
  <si>
    <t>-585861415</t>
  </si>
  <si>
    <t>výkres D.2.16</t>
  </si>
  <si>
    <t>1618004695</t>
  </si>
  <si>
    <t>-1612640188</t>
  </si>
  <si>
    <t>-376159798</t>
  </si>
  <si>
    <t>(3+1+2)*2*0,5*1,1*1,99</t>
  </si>
  <si>
    <t>-1842956957</t>
  </si>
  <si>
    <t>48% celkového výkopu</t>
  </si>
  <si>
    <t>138,50*0,48</t>
  </si>
  <si>
    <t>1552365994</t>
  </si>
  <si>
    <t>138,50*0,47</t>
  </si>
  <si>
    <t>900968264</t>
  </si>
  <si>
    <t>65,1*0,3 'Přepočtené koeficientem množství</t>
  </si>
  <si>
    <t>-195239892</t>
  </si>
  <si>
    <t>5% celkového výkopu</t>
  </si>
  <si>
    <t>138,50*0,05</t>
  </si>
  <si>
    <t>1914073241</t>
  </si>
  <si>
    <t>6,93*0,3 'Přepočtené koeficientem množství</t>
  </si>
  <si>
    <t>-235012460</t>
  </si>
  <si>
    <t>295,80</t>
  </si>
  <si>
    <t>-548832522</t>
  </si>
  <si>
    <t>-1987635211</t>
  </si>
  <si>
    <t>(66,48+65,10+6,93)*0,5</t>
  </si>
  <si>
    <t>957749483</t>
  </si>
  <si>
    <t>75,40 " dle tabulky kubatur</t>
  </si>
  <si>
    <t>-1926475233</t>
  </si>
  <si>
    <t xml:space="preserve">- dle tabulky kubatur </t>
  </si>
  <si>
    <t>63,2</t>
  </si>
  <si>
    <t>889753519</t>
  </si>
  <si>
    <t>75,40"zemina z výkopu</t>
  </si>
  <si>
    <t>-507127142</t>
  </si>
  <si>
    <t>-88565340</t>
  </si>
  <si>
    <t>42,40</t>
  </si>
  <si>
    <t>-3,67 "sedlové lože</t>
  </si>
  <si>
    <t>1019543678</t>
  </si>
  <si>
    <t>38,73*2 'Přepočtené koeficientem množství</t>
  </si>
  <si>
    <t>-1642994703</t>
  </si>
  <si>
    <t>2,52*1,1*0,1</t>
  </si>
  <si>
    <t>-982539089</t>
  </si>
  <si>
    <t>-1356724813</t>
  </si>
  <si>
    <t>-2046802860</t>
  </si>
  <si>
    <t>-1123874163</t>
  </si>
  <si>
    <t>197875626</t>
  </si>
  <si>
    <t>2113002047</t>
  </si>
  <si>
    <t>1266077243</t>
  </si>
  <si>
    <t>7,7 "pod potrubí</t>
  </si>
  <si>
    <t>-1177304874</t>
  </si>
  <si>
    <t>(74,45-2,52-3*1,0-4*0,6)*(0,3+0,25+0,25)*0,069</t>
  </si>
  <si>
    <t>-842430605</t>
  </si>
  <si>
    <t>201663217</t>
  </si>
  <si>
    <t>-1907741517</t>
  </si>
  <si>
    <t>1155608148</t>
  </si>
  <si>
    <t>-59125106</t>
  </si>
  <si>
    <t>-466676316</t>
  </si>
  <si>
    <t>74,45*2,1 "místní asfalt</t>
  </si>
  <si>
    <t>-1139730515</t>
  </si>
  <si>
    <t>-294867190</t>
  </si>
  <si>
    <t>výkres D.2.16., D.3.3</t>
  </si>
  <si>
    <t>0,73"spadiš´tový obtok</t>
  </si>
  <si>
    <t>719891302</t>
  </si>
  <si>
    <t>464528365</t>
  </si>
  <si>
    <t>74,45</t>
  </si>
  <si>
    <t>-2,52 "litinové potrubí</t>
  </si>
  <si>
    <t>-3*1,0 "odečet šachet</t>
  </si>
  <si>
    <t>255304496</t>
  </si>
  <si>
    <t>68,93-(2*2*0,6)</t>
  </si>
  <si>
    <t>-1087993401</t>
  </si>
  <si>
    <t>728543403</t>
  </si>
  <si>
    <t>-1237672695</t>
  </si>
  <si>
    <t>479611676</t>
  </si>
  <si>
    <t>-770841800</t>
  </si>
  <si>
    <t>-1754077852</t>
  </si>
  <si>
    <t>-1240402616</t>
  </si>
  <si>
    <t>230256957</t>
  </si>
  <si>
    <t>2074372643</t>
  </si>
  <si>
    <t>-640680281</t>
  </si>
  <si>
    <t>576361035</t>
  </si>
  <si>
    <t>951869819</t>
  </si>
  <si>
    <t>1596201338</t>
  </si>
  <si>
    <t>20672631</t>
  </si>
  <si>
    <t>-1198759399</t>
  </si>
  <si>
    <t>-864096221</t>
  </si>
  <si>
    <t>-276331015</t>
  </si>
  <si>
    <t>1011975705</t>
  </si>
  <si>
    <t>-736399941</t>
  </si>
  <si>
    <t>-708667634</t>
  </si>
  <si>
    <t>-1323181525</t>
  </si>
  <si>
    <t>2128600274</t>
  </si>
  <si>
    <t>-746983024</t>
  </si>
  <si>
    <t>1222366907</t>
  </si>
  <si>
    <t>-1928338317</t>
  </si>
  <si>
    <t>1555349826</t>
  </si>
  <si>
    <t>-537225949</t>
  </si>
  <si>
    <t>-78610694</t>
  </si>
  <si>
    <t>výkres D.2.16, D.3.3</t>
  </si>
  <si>
    <t>0,7*0,8*(0,2+0,73+0,3+0,1)</t>
  </si>
  <si>
    <t>1046857212</t>
  </si>
  <si>
    <t>(0,7+0,7+0,8)*(0,2+0,73+0,3+0,1)</t>
  </si>
  <si>
    <t>-375851250</t>
  </si>
  <si>
    <t>-1719027172</t>
  </si>
  <si>
    <t>74,45*2 "místní asf</t>
  </si>
  <si>
    <t>1188285445</t>
  </si>
  <si>
    <t>-525121817</t>
  </si>
  <si>
    <t>74,45*2 "místní asf.</t>
  </si>
  <si>
    <t>1647341094</t>
  </si>
  <si>
    <t>-939657496</t>
  </si>
  <si>
    <t>81,90*0,29 "dle položky odstranění podkladu z kameniva tl. 200 mm</t>
  </si>
  <si>
    <t>81,90*0,58 "dle položky odstranění podkladu z kameniva tl. 400 mm</t>
  </si>
  <si>
    <t>74,50*0,128 "dle položky frézování živičného krytu tl. 50 mm</t>
  </si>
  <si>
    <t>81,90*0,384 "dle položky frézování živičného krytu tl. 150 mm</t>
  </si>
  <si>
    <t>-961795501</t>
  </si>
  <si>
    <t>-1205728890</t>
  </si>
  <si>
    <t>SO 03 - ČSOV 2</t>
  </si>
  <si>
    <t xml:space="preserve">    713 - Izolace tepelné</t>
  </si>
  <si>
    <t>-1172477175</t>
  </si>
  <si>
    <t>4*7*24</t>
  </si>
  <si>
    <t>1714126282</t>
  </si>
  <si>
    <t>výkres D.5.1.1.a.3</t>
  </si>
  <si>
    <t>2*6,2</t>
  </si>
  <si>
    <t>119003227</t>
  </si>
  <si>
    <t>Pomocné konstrukce při zabezpečení výkopu svislé ocelové mobilní oplocení, výšky do 2,2 m panely vyplněné dráty zřízení</t>
  </si>
  <si>
    <t>141749025</t>
  </si>
  <si>
    <t>119003228</t>
  </si>
  <si>
    <t>Pomocné konstrukce při zabezpečení výkopu svislé ocelové mobilní oplocení, výšky do 2,2 m panely vyplněné dráty odstranění</t>
  </si>
  <si>
    <t>1660491207</t>
  </si>
  <si>
    <t>-2017078313</t>
  </si>
  <si>
    <t>4,7</t>
  </si>
  <si>
    <t>2025009831</t>
  </si>
  <si>
    <t>-744233198</t>
  </si>
  <si>
    <t>5,2*3,8*1,0</t>
  </si>
  <si>
    <t>-1153148167</t>
  </si>
  <si>
    <t>-1284029566</t>
  </si>
  <si>
    <t>19,76*0,3 'Přepočtené koeficientem množství</t>
  </si>
  <si>
    <t>-2031248928</t>
  </si>
  <si>
    <t>60% výkopu</t>
  </si>
  <si>
    <t>5,2*3,8*(3,38-0,52-2,0)*0,6</t>
  </si>
  <si>
    <t>-1673985845</t>
  </si>
  <si>
    <t>10,52*0,3 'Přepočtené koeficientem množství</t>
  </si>
  <si>
    <t>151301201</t>
  </si>
  <si>
    <t>Zřízení pažení stěn výkopu bez rozepření nebo vzepření hnané, hloubky do 4 m</t>
  </si>
  <si>
    <t>-1307086631</t>
  </si>
  <si>
    <t>2*(5,08+3,7)*(3,38+0,5)</t>
  </si>
  <si>
    <t>151301211</t>
  </si>
  <si>
    <t>Odstranění pažení stěn výkopu s uložením pažin na vzdálenost do 3 m od okraje výkopu hnané, hloubky do 4 m</t>
  </si>
  <si>
    <t>1325556554</t>
  </si>
  <si>
    <t>68,1</t>
  </si>
  <si>
    <t>151301301-R</t>
  </si>
  <si>
    <t>Zřízení rozepření zapažených stěn výkopů s potřebným přepažováním při roubení hnaném, hloubky do 4 m</t>
  </si>
  <si>
    <t>-1730509991</t>
  </si>
  <si>
    <t>vodorovné rozpěrné rámy z ocelových válcovaných profilů I a ocelových trubek</t>
  </si>
  <si>
    <t>včetně materiálu</t>
  </si>
  <si>
    <t>5,08*3,7*(3,38+0,5)</t>
  </si>
  <si>
    <t>151301311</t>
  </si>
  <si>
    <t>Odstranění rozepření stěn výkopů s uložením materiálu na vzdálenost do 3 m od okraje výkopu roubení hnaného, hloubky do 4m</t>
  </si>
  <si>
    <t>992289908</t>
  </si>
  <si>
    <t>72,9</t>
  </si>
  <si>
    <t>35366947</t>
  </si>
  <si>
    <t>44,6 "dle položky zásyp jam</t>
  </si>
  <si>
    <t>2127379889</t>
  </si>
  <si>
    <t>5,2*3,8*(3,38-0,52) "výkop</t>
  </si>
  <si>
    <t>-44,6 "zpětný zásyp</t>
  </si>
  <si>
    <t>758595814</t>
  </si>
  <si>
    <t>-2,5 "štěrkové lože</t>
  </si>
  <si>
    <t>-1,0 "podkladní beton</t>
  </si>
  <si>
    <t>-(PI*1,02*1,02*2,3+PI*1,39*1,39*0,14) "objem vytlačený ČS</t>
  </si>
  <si>
    <t>489690264</t>
  </si>
  <si>
    <t>3,5*3,5*0,2</t>
  </si>
  <si>
    <t>-1827394047</t>
  </si>
  <si>
    <t>28641282-R1</t>
  </si>
  <si>
    <t>Prefabrikovaná šachta ze sklolaminátu DN 2000</t>
  </si>
  <si>
    <t>128502</t>
  </si>
  <si>
    <t>DN 2000, vnitřní výška 2,31 m</t>
  </si>
  <si>
    <t>59231111512-R2</t>
  </si>
  <si>
    <t>zákrytová deska 25/200</t>
  </si>
  <si>
    <t>-1521275650</t>
  </si>
  <si>
    <t>včetně nerezového pojízdného poklopu bez odvětrání</t>
  </si>
  <si>
    <t>338171121</t>
  </si>
  <si>
    <t>Osazování sloupků a vzpěr plotových ocelových trubkových nebo profilovaných výšky do 2,60 m se zalitím cementovou maltou do vynechaných otvorů</t>
  </si>
  <si>
    <t>1112908726</t>
  </si>
  <si>
    <t>z rozebraného oplocení</t>
  </si>
  <si>
    <t>348401120</t>
  </si>
  <si>
    <t>Osazení oplocení ze strojového pletiva s napínacími dráty do 15° sklonu svahu, výšky do 1,6 m</t>
  </si>
  <si>
    <t>391849799</t>
  </si>
  <si>
    <t>5,0</t>
  </si>
  <si>
    <t>997476431</t>
  </si>
  <si>
    <t>výkres D.5.1</t>
  </si>
  <si>
    <t>2*1,8</t>
  </si>
  <si>
    <t>-712438399</t>
  </si>
  <si>
    <t>PI*1,49*1,49*0,15</t>
  </si>
  <si>
    <t>1652171935</t>
  </si>
  <si>
    <t>PI*2,97*0,15</t>
  </si>
  <si>
    <t>-553253754</t>
  </si>
  <si>
    <t>2,3+1,2"odvětrání ČS</t>
  </si>
  <si>
    <t>-51415007</t>
  </si>
  <si>
    <t>2,3+1,9 "odvětrání ČS</t>
  </si>
  <si>
    <t>-1302470379</t>
  </si>
  <si>
    <t>28611350</t>
  </si>
  <si>
    <t>koleno kanalizace PVC KG 110x30°</t>
  </si>
  <si>
    <t>-82277250</t>
  </si>
  <si>
    <t>-894753393</t>
  </si>
  <si>
    <t>28611361</t>
  </si>
  <si>
    <t>koleno kanalizační PVC KG 150x45°</t>
  </si>
  <si>
    <t>-2108549728</t>
  </si>
  <si>
    <t>-1891690454</t>
  </si>
  <si>
    <t>550603920</t>
  </si>
  <si>
    <t>-737117146</t>
  </si>
  <si>
    <t>-1016287475</t>
  </si>
  <si>
    <t>2129553703</t>
  </si>
  <si>
    <t>966071711</t>
  </si>
  <si>
    <t>Bourání plotových sloupků a vzpěr ocelových trubkových nebo profilovaných výšky do 2,50 m zabetonovaných</t>
  </si>
  <si>
    <t>-1640546376</t>
  </si>
  <si>
    <t>Poznámka k položce:_x000D_
hmotnost sutě 0,0657 t/ks</t>
  </si>
  <si>
    <t>rozebrání stávající oplocení</t>
  </si>
  <si>
    <t>966071821</t>
  </si>
  <si>
    <t>Rozebrání oplocení z pletiva drátěného se čtvercovými oky, výšky do 1,6 m</t>
  </si>
  <si>
    <t>-415820295</t>
  </si>
  <si>
    <t>rozebrání stávajícího oplocení</t>
  </si>
  <si>
    <t>321537148</t>
  </si>
  <si>
    <t>713</t>
  </si>
  <si>
    <t>Izolace tepelné</t>
  </si>
  <si>
    <t>713131141</t>
  </si>
  <si>
    <t>Montáž tepelné izolace stěn rohožemi, pásy, deskami, dílci, bloky (izolační materiál ve specifikaci) lepením celoplošně</t>
  </si>
  <si>
    <t>1717691989</t>
  </si>
  <si>
    <t>PI*2,08*0,6</t>
  </si>
  <si>
    <t>28376352</t>
  </si>
  <si>
    <t>deska fasádní polystyrénová pro tepelné izolace spodní stavby tl 50mm</t>
  </si>
  <si>
    <t>1917690945</t>
  </si>
  <si>
    <t>998713101</t>
  </si>
  <si>
    <t>Přesun hmot pro izolace tepelné stanovený z hmotnosti přesunovaného materiálu vodorovná dopravní vzdálenost do 50 m v objektech výšky do 6 m</t>
  </si>
  <si>
    <t>-1229498628</t>
  </si>
  <si>
    <t>R005</t>
  </si>
  <si>
    <t>Vyzvednutí a přesazení keřů</t>
  </si>
  <si>
    <t>512</t>
  </si>
  <si>
    <t>-370786066</t>
  </si>
  <si>
    <t>6x vyzvednutí, vodorovné přemístění, nasazení</t>
  </si>
  <si>
    <t>zalití</t>
  </si>
  <si>
    <t>SO 03.1. - Výtlačný řad V2</t>
  </si>
  <si>
    <t>-1756914927</t>
  </si>
  <si>
    <t>2,19*1,0</t>
  </si>
  <si>
    <t>493137774</t>
  </si>
  <si>
    <t>5,49/10,0*24</t>
  </si>
  <si>
    <t>-117723938</t>
  </si>
  <si>
    <t>výkres D.5.2.1</t>
  </si>
  <si>
    <t>1*1,0</t>
  </si>
  <si>
    <t>935251451</t>
  </si>
  <si>
    <t>3,3*1,0*0,3</t>
  </si>
  <si>
    <t>-624479121</t>
  </si>
  <si>
    <t>(1)*2*0,5*1,0*(1,91+0,15)</t>
  </si>
  <si>
    <t>-950570964</t>
  </si>
  <si>
    <t>44% celkového výkopu</t>
  </si>
  <si>
    <t>8,6*0,44</t>
  </si>
  <si>
    <t>1822331412</t>
  </si>
  <si>
    <t>56% celkového výkopu</t>
  </si>
  <si>
    <t>8,6*0,56</t>
  </si>
  <si>
    <t>5,49*((0,2+0,1)/2*1,0)</t>
  </si>
  <si>
    <t>33067287</t>
  </si>
  <si>
    <t>5,64*0,3 'Přepočtené koeficientem množství</t>
  </si>
  <si>
    <t>1693945468</t>
  </si>
  <si>
    <t>20,9</t>
  </si>
  <si>
    <t>-2075031057</t>
  </si>
  <si>
    <t>491225071</t>
  </si>
  <si>
    <t>dle položek hloubení rýh tř. 2-3</t>
  </si>
  <si>
    <t>(3,8+5,64)*0,5</t>
  </si>
  <si>
    <t>63499355</t>
  </si>
  <si>
    <t>0,99 "ornice</t>
  </si>
  <si>
    <t>6,3 "zemina pro zpětný zásyp rýhy</t>
  </si>
  <si>
    <t>-337055046</t>
  </si>
  <si>
    <t>2,3 "dle tabulky kubatur</t>
  </si>
  <si>
    <t>5,49*((0,2+0,1)/2*1,0) "z rýhy pro drenáž</t>
  </si>
  <si>
    <t>1705018204</t>
  </si>
  <si>
    <t>6,3</t>
  </si>
  <si>
    <t>-881206064</t>
  </si>
  <si>
    <t>17518914</t>
  </si>
  <si>
    <t>1,4</t>
  </si>
  <si>
    <t>324291298</t>
  </si>
  <si>
    <t>1,4*2 'Přepočtené koeficientem množství</t>
  </si>
  <si>
    <t>-708031560</t>
  </si>
  <si>
    <t>3,3*(0,5+0,5)</t>
  </si>
  <si>
    <t>333637826</t>
  </si>
  <si>
    <t>3,3*1,0</t>
  </si>
  <si>
    <t>-728589392</t>
  </si>
  <si>
    <t>3,3+3,3</t>
  </si>
  <si>
    <t>-854233771</t>
  </si>
  <si>
    <t>6,6*0,02</t>
  </si>
  <si>
    <t>1967817018</t>
  </si>
  <si>
    <t>1814612809</t>
  </si>
  <si>
    <t>652573254</t>
  </si>
  <si>
    <t>0,8</t>
  </si>
  <si>
    <t>-956496465</t>
  </si>
  <si>
    <t>výkres D.5.2.2</t>
  </si>
  <si>
    <t>1*0,2*0,8*0,25 "OB2</t>
  </si>
  <si>
    <t>-1876768135</t>
  </si>
  <si>
    <t>2,79*1,0 "štěrkový povrch</t>
  </si>
  <si>
    <t>1375673266</t>
  </si>
  <si>
    <t>871265201</t>
  </si>
  <si>
    <t>Montáž kanalizačního potrubí z plastů z polyetylenu PE 100 svařovaných elektrotvarovkou v otevřeném výkopu ve sklonu do 20 % SDR 11/PN16 D 110 x 10,0 mm</t>
  </si>
  <si>
    <t>-2019657544</t>
  </si>
  <si>
    <t>5,5</t>
  </si>
  <si>
    <t>28613385</t>
  </si>
  <si>
    <t>potrubí kanalizační tlakové PE100 SDR 11, v tyčích s ochranným pláštěm se signalizační vrstvou 110 x 10,0 mm</t>
  </si>
  <si>
    <t>672575148</t>
  </si>
  <si>
    <t>877265201</t>
  </si>
  <si>
    <t>Montáž tvarovek na kanalizačním plastovém potrubí z polyetylenu PE 100 elektrotvarovek SDR 11/PN16 spojek nebo oblouků d 110</t>
  </si>
  <si>
    <t>-374971551</t>
  </si>
  <si>
    <t>28615975</t>
  </si>
  <si>
    <t>elektrospojka SDR 11 PE 100 PN 16 d 110</t>
  </si>
  <si>
    <t>962098260</t>
  </si>
  <si>
    <t>877265201-R</t>
  </si>
  <si>
    <t>Montáž tvarovek na kanalizačním plastovém potrubí z polyetylenu PE 100 SDR 11/PN16 spojek nebo oblouků d 110</t>
  </si>
  <si>
    <t>379874579</t>
  </si>
  <si>
    <t>FFD91014W</t>
  </si>
  <si>
    <t>Oblouk 11° PE100 RC SDR11 110</t>
  </si>
  <si>
    <t>-1488608193</t>
  </si>
  <si>
    <t>Poznámka k položce:_x000D_
PE100RC tvarovka, svařování na tupo, barva černá - Oblouk 11° PE100 RC SDR11 110</t>
  </si>
  <si>
    <t>470811111r</t>
  </si>
  <si>
    <t>lemový nákružek s integrovanou přírubou, dlouhý, těsnění EPDM, PE100, SDR11, PN16, D110</t>
  </si>
  <si>
    <t>874639314</t>
  </si>
  <si>
    <t>877265210</t>
  </si>
  <si>
    <t>Montáž tvarovek na kanalizačním plastovém potrubí z polyetylenu PE 100 elektrotvarovek SDR 11/PN16 kolen 15°, 30° nebo 45° d 110</t>
  </si>
  <si>
    <t>-1560708859</t>
  </si>
  <si>
    <t>28614842-R</t>
  </si>
  <si>
    <t>koleno 30° SDR 11 PE 100 PN 16 D 110mm</t>
  </si>
  <si>
    <t>21200684</t>
  </si>
  <si>
    <t>892271111</t>
  </si>
  <si>
    <t>Tlakové zkoušky vodou na potrubí DN 100 nebo 125</t>
  </si>
  <si>
    <t>1653202431</t>
  </si>
  <si>
    <t>-1155132746</t>
  </si>
  <si>
    <t>899721111</t>
  </si>
  <si>
    <t>-689955745</t>
  </si>
  <si>
    <t>-1049834494</t>
  </si>
  <si>
    <t>-2006100726</t>
  </si>
  <si>
    <t>2,19*0,58 "dle položky odstranění podkladu z kameniva tl. 400 mm</t>
  </si>
  <si>
    <t>-90827373</t>
  </si>
  <si>
    <t>8999905.R2</t>
  </si>
  <si>
    <t>Zkouška průchodnosti potrubí do DN 100</t>
  </si>
  <si>
    <t>-841180437</t>
  </si>
  <si>
    <t>SO 03.2. - Přípojka NN</t>
  </si>
  <si>
    <t>187891884</t>
  </si>
  <si>
    <t>dle přílohy SO 03.2 - Elektropřípojka ČS2</t>
  </si>
  <si>
    <t>SO 03.4. - Komunikace, zpevněné plochy</t>
  </si>
  <si>
    <t>122101101</t>
  </si>
  <si>
    <t>Odkopávky a prokopávky nezapažené s přehozením výkopku na vzdálenost do 3 m nebo s naložením na dopravní prostředek v horninách tř. 1 a 2 do 100 m3</t>
  </si>
  <si>
    <t>-906352733</t>
  </si>
  <si>
    <t>výkres D.5.1, D.5.3, D.3.1.1</t>
  </si>
  <si>
    <t xml:space="preserve">pro sjezd </t>
  </si>
  <si>
    <t>21,6*0,4 "plocha odečtena digitálně</t>
  </si>
  <si>
    <t>1679964890</t>
  </si>
  <si>
    <t>8,64</t>
  </si>
  <si>
    <t>183111211</t>
  </si>
  <si>
    <t>Hloubení jamek pro vysazování rostlin v zemině tř.1 až 4 s výměnou půdy z 50% v rovině nebo na svahu do 1:5, objemu do 0,002 m3</t>
  </si>
  <si>
    <t>416986772</t>
  </si>
  <si>
    <t>výkres D.5.3</t>
  </si>
  <si>
    <t>10371500</t>
  </si>
  <si>
    <t>substrát pro trávníky VL</t>
  </si>
  <si>
    <t>-978614356</t>
  </si>
  <si>
    <t>7*0,001 'Přepočtené koeficientem množství</t>
  </si>
  <si>
    <t>184102211</t>
  </si>
  <si>
    <t>Výsadba keře bez balu do předem vyhloubené jamky se zalitím v rovině nebo na svahu do 1:5 výšky do 1 m v terénu</t>
  </si>
  <si>
    <t>-302935634</t>
  </si>
  <si>
    <t>02650530</t>
  </si>
  <si>
    <t>Zlatice prostřední (Forsythia intermedia) 26-35cm KK</t>
  </si>
  <si>
    <t>-1464370385</t>
  </si>
  <si>
    <t>-342358612</t>
  </si>
  <si>
    <t>5,37+5,37+5,08</t>
  </si>
  <si>
    <t>5922840855</t>
  </si>
  <si>
    <t>palisáda tyčová hranatá betonová přírodní 118x120x600 cm</t>
  </si>
  <si>
    <t>-1921857121</t>
  </si>
  <si>
    <t>15,82/0,18*0,5</t>
  </si>
  <si>
    <t>5922840856</t>
  </si>
  <si>
    <t>palisáda tyčová hranatá betonová přírodní 118x120x800 cm</t>
  </si>
  <si>
    <t>343149112</t>
  </si>
  <si>
    <t>741220829</t>
  </si>
  <si>
    <t>výkres D.5.1, D.5.3</t>
  </si>
  <si>
    <t>5,37*5,08</t>
  </si>
  <si>
    <t>451577777</t>
  </si>
  <si>
    <t>Podklad nebo lože pod dlažbu (přídlažbu) v ploše vodorovné nebo ve sklonu do 1:5, tloušťky od 30 do 100 mm z kameniva těženého</t>
  </si>
  <si>
    <t>-1806859777</t>
  </si>
  <si>
    <t>frakce 8/16</t>
  </si>
  <si>
    <t>-1817033770</t>
  </si>
  <si>
    <t>1489436815</t>
  </si>
  <si>
    <t>sjezd k čs  - asfalt</t>
  </si>
  <si>
    <t>21,6 "plocha odečtena digitálně</t>
  </si>
  <si>
    <t>128692284</t>
  </si>
  <si>
    <t>frakce 16/32</t>
  </si>
  <si>
    <t>-1934370431</t>
  </si>
  <si>
    <t>frakce 32/63</t>
  </si>
  <si>
    <t>375250137</t>
  </si>
  <si>
    <t>-198152927</t>
  </si>
  <si>
    <t>-1617062387</t>
  </si>
  <si>
    <t>-1045784228</t>
  </si>
  <si>
    <t>627333596</t>
  </si>
  <si>
    <t>596211210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</si>
  <si>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do 50 m2</t>
  </si>
  <si>
    <t>-245076139</t>
  </si>
  <si>
    <t>59245203</t>
  </si>
  <si>
    <t>dlažba zámková profilová základní 19,6x16,1x8 cm barevná</t>
  </si>
  <si>
    <t>-779316193</t>
  </si>
  <si>
    <t>1979448217</t>
  </si>
  <si>
    <t>5,08+5,28+5,73</t>
  </si>
  <si>
    <t>1760845020</t>
  </si>
  <si>
    <t>845341555</t>
  </si>
  <si>
    <t xml:space="preserve">PS 03.1. - Strojně-technologická část </t>
  </si>
  <si>
    <t>-1292301413</t>
  </si>
  <si>
    <t>výkres D.5.1.1.b</t>
  </si>
  <si>
    <t>1013654755</t>
  </si>
  <si>
    <t xml:space="preserve">PS 03.2. - Elektrotechnická část </t>
  </si>
  <si>
    <t>742111112R</t>
  </si>
  <si>
    <t>Technologická elektroinstalace</t>
  </si>
  <si>
    <t>-251927926</t>
  </si>
  <si>
    <t xml:space="preserve">PS 03.3. - SŘTP </t>
  </si>
  <si>
    <t>-207926438</t>
  </si>
  <si>
    <t>SO 04 - ČSOV 3</t>
  </si>
  <si>
    <t>-981326736</t>
  </si>
  <si>
    <t>-80925245</t>
  </si>
  <si>
    <t>2*4,2</t>
  </si>
  <si>
    <t>1919393829</t>
  </si>
  <si>
    <t>2064073493</t>
  </si>
  <si>
    <t>-1147198978</t>
  </si>
  <si>
    <t>výkres D.6.1.1.a.3</t>
  </si>
  <si>
    <t>5,2*5,2*1,0</t>
  </si>
  <si>
    <t>1783302136</t>
  </si>
  <si>
    <t>-1067245747</t>
  </si>
  <si>
    <t>27,04*0,3 'Přepočtené koeficientem množství</t>
  </si>
  <si>
    <t>-418746110</t>
  </si>
  <si>
    <t>5,2*5,2*(5,73-0,3-2,0)</t>
  </si>
  <si>
    <t>161304808</t>
  </si>
  <si>
    <t>58,9087666420118*0,3 'Přepočtené koeficientem množství</t>
  </si>
  <si>
    <t>-1737983712</t>
  </si>
  <si>
    <t>výkres D.5.1.1.a.3,</t>
  </si>
  <si>
    <t>4*(5,73+0,5+0,87)</t>
  </si>
  <si>
    <t>1983714707</t>
  </si>
  <si>
    <t>výkres D.6.1.1.a.3,</t>
  </si>
  <si>
    <t>4*9</t>
  </si>
  <si>
    <t>-1468517737</t>
  </si>
  <si>
    <t>882120457</t>
  </si>
  <si>
    <t>4*5,2*(5,73+0,87+0,5)</t>
  </si>
  <si>
    <t>-840186236</t>
  </si>
  <si>
    <t>147,68</t>
  </si>
  <si>
    <t>-2078204643</t>
  </si>
  <si>
    <t>17,6358</t>
  </si>
  <si>
    <t>255243464</t>
  </si>
  <si>
    <t>2,08512</t>
  </si>
  <si>
    <t>13010722</t>
  </si>
  <si>
    <t>ocel profilová IPN 200 jakost 11 375</t>
  </si>
  <si>
    <t>35157925</t>
  </si>
  <si>
    <t>-827462139</t>
  </si>
  <si>
    <t>117,14 "dle položky zásyp jam</t>
  </si>
  <si>
    <t>1397183239</t>
  </si>
  <si>
    <t>27,04+27,04+93,07 "výkop</t>
  </si>
  <si>
    <t>-117,14 "zpětný zásyp</t>
  </si>
  <si>
    <t>-1936849472</t>
  </si>
  <si>
    <t>-(PI*1,24*1,24*5,41+PI*1,69*1,69*0,32) "objem vytlačený ČS</t>
  </si>
  <si>
    <t>-1404864638</t>
  </si>
  <si>
    <t>výkres D.6.1</t>
  </si>
  <si>
    <t>2080126360</t>
  </si>
  <si>
    <t>DN 2400, vnitřní výška 5,11 m</t>
  </si>
  <si>
    <t>1030327618</t>
  </si>
  <si>
    <t>40210556</t>
  </si>
  <si>
    <t>1831260304</t>
  </si>
  <si>
    <t>výkres D.6.1.</t>
  </si>
  <si>
    <t>511958097</t>
  </si>
  <si>
    <t>-742141014</t>
  </si>
  <si>
    <t>-258733316</t>
  </si>
  <si>
    <t>-1558039575</t>
  </si>
  <si>
    <t>-1844066259</t>
  </si>
  <si>
    <t>2,3+2,6 "odvětrání ČS</t>
  </si>
  <si>
    <t>-1816650718</t>
  </si>
  <si>
    <t>2+1+1</t>
  </si>
  <si>
    <t>1661274305</t>
  </si>
  <si>
    <t>28611351</t>
  </si>
  <si>
    <t>koleno kanalizační PVC KG 110x45°</t>
  </si>
  <si>
    <t>-598293296</t>
  </si>
  <si>
    <t>28611349</t>
  </si>
  <si>
    <t>koleno kanalizace PVC KG 110x15°</t>
  </si>
  <si>
    <t>-506551915</t>
  </si>
  <si>
    <t>260087565</t>
  </si>
  <si>
    <t>1961998858</t>
  </si>
  <si>
    <t>-242646375</t>
  </si>
  <si>
    <t>1890996175</t>
  </si>
  <si>
    <t>-1192282751</t>
  </si>
  <si>
    <t>1001507217</t>
  </si>
  <si>
    <t>20,8</t>
  </si>
  <si>
    <t>-1598011307</t>
  </si>
  <si>
    <t>-1781358299</t>
  </si>
  <si>
    <t>-1524808211</t>
  </si>
  <si>
    <t>-1713362177</t>
  </si>
  <si>
    <t>-2135388138</t>
  </si>
  <si>
    <t>PI*2,48*0,6</t>
  </si>
  <si>
    <t>1367588714</t>
  </si>
  <si>
    <t>1817405091</t>
  </si>
  <si>
    <t>SO 04.1. - Výtlačný řad V3</t>
  </si>
  <si>
    <t>-507994318</t>
  </si>
  <si>
    <t>141,4*1,0 "štěrk</t>
  </si>
  <si>
    <t>-1366143307</t>
  </si>
  <si>
    <t>výkres D.3.1.1.,  D.3.1.2.</t>
  </si>
  <si>
    <t>216,40*1,0 "místní asfalt</t>
  </si>
  <si>
    <t>962978809</t>
  </si>
  <si>
    <t>216,40*1,0 "místní asf.</t>
  </si>
  <si>
    <t>806703636</t>
  </si>
  <si>
    <t>216,40*0,5 "místní asf.</t>
  </si>
  <si>
    <t>-2124733017</t>
  </si>
  <si>
    <t>-653840915</t>
  </si>
  <si>
    <t>361,30/10,0*24</t>
  </si>
  <si>
    <t>1239268929</t>
  </si>
  <si>
    <t>výkres D.6.2.1</t>
  </si>
  <si>
    <t>18*1,0</t>
  </si>
  <si>
    <t>1127470158</t>
  </si>
  <si>
    <t>-634230510</t>
  </si>
  <si>
    <t>7*1,0</t>
  </si>
  <si>
    <t>478986230</t>
  </si>
  <si>
    <t>3,5*1,0*0,3</t>
  </si>
  <si>
    <t>608412484</t>
  </si>
  <si>
    <t>(18+1+7)*2*0,5*1,0*(2,24+0,15)</t>
  </si>
  <si>
    <t>1637462725</t>
  </si>
  <si>
    <t>45% celkového výkopu</t>
  </si>
  <si>
    <t>646,4*0,45</t>
  </si>
  <si>
    <t>-705287219</t>
  </si>
  <si>
    <t>646,4*0,44</t>
  </si>
  <si>
    <t>1713664549</t>
  </si>
  <si>
    <t>284,42*0,3 'Přepočtené koeficientem množství</t>
  </si>
  <si>
    <t>-380046963</t>
  </si>
  <si>
    <t>11% celkového výkopu</t>
  </si>
  <si>
    <t>646,4*0,11</t>
  </si>
  <si>
    <t>výkop pro drenáž - 100% výkopu</t>
  </si>
  <si>
    <t>361,30*(0,2+0,1)/2*1,0</t>
  </si>
  <si>
    <t>1305054876</t>
  </si>
  <si>
    <t>Poznámka k položce:_x000D_
lepivost 30%</t>
  </si>
  <si>
    <t>125,3*0,3 'Přepočtené koeficientem množství</t>
  </si>
  <si>
    <t>-1341561544</t>
  </si>
  <si>
    <t>1619,40</t>
  </si>
  <si>
    <t>351334436</t>
  </si>
  <si>
    <t>855896479</t>
  </si>
  <si>
    <t>(290,88+284,42+125,3)*0,5</t>
  </si>
  <si>
    <t>-1223882912</t>
  </si>
  <si>
    <t>495,6 " dle tabulky kubatur</t>
  </si>
  <si>
    <t>1,05 "ornice</t>
  </si>
  <si>
    <t>215939407</t>
  </si>
  <si>
    <t>290,88+284,42+125,3 "výkop</t>
  </si>
  <si>
    <t>-495,6 "zpětný zásyp</t>
  </si>
  <si>
    <t>1821265287</t>
  </si>
  <si>
    <t>495,6 "zemina z výkopu</t>
  </si>
  <si>
    <t>1983231284</t>
  </si>
  <si>
    <t>-1779143831</t>
  </si>
  <si>
    <t>90,30</t>
  </si>
  <si>
    <t>1210103374</t>
  </si>
  <si>
    <t>90,3*2 'Přepočtené koeficientem množství</t>
  </si>
  <si>
    <t>434701503</t>
  </si>
  <si>
    <t>3,5*0,5 "tráva</t>
  </si>
  <si>
    <t>661821396</t>
  </si>
  <si>
    <t>3,5*1,0</t>
  </si>
  <si>
    <t>1415516555</t>
  </si>
  <si>
    <t>1,75+3,5</t>
  </si>
  <si>
    <t>1118111443</t>
  </si>
  <si>
    <t>5,25*0,02</t>
  </si>
  <si>
    <t>-250778319</t>
  </si>
  <si>
    <t>361,30*((0,2+0,1)/2*1,0)</t>
  </si>
  <si>
    <t>1079948908</t>
  </si>
  <si>
    <t>1409222625</t>
  </si>
  <si>
    <t>54,10</t>
  </si>
  <si>
    <t>-266061848</t>
  </si>
  <si>
    <t>výkres D.6.2.2</t>
  </si>
  <si>
    <t xml:space="preserve">3*0,2*0,8*0,25 </t>
  </si>
  <si>
    <t>1222800482</t>
  </si>
  <si>
    <t>výkres D.3.1.1.,D.3.1.2.</t>
  </si>
  <si>
    <t>94584188</t>
  </si>
  <si>
    <t>-1555485779</t>
  </si>
  <si>
    <t>1376721046</t>
  </si>
  <si>
    <t>-1446974743</t>
  </si>
  <si>
    <t>-1419444049</t>
  </si>
  <si>
    <t>-1617681326</t>
  </si>
  <si>
    <t>2111234826</t>
  </si>
  <si>
    <t>1226998561</t>
  </si>
  <si>
    <t>216,4*1,5 "místní asfalt</t>
  </si>
  <si>
    <t>105855464</t>
  </si>
  <si>
    <t>216,40*1,5</t>
  </si>
  <si>
    <t>1596589170</t>
  </si>
  <si>
    <t>361,3</t>
  </si>
  <si>
    <t>388553511</t>
  </si>
  <si>
    <t>925561536</t>
  </si>
  <si>
    <t>-76884951</t>
  </si>
  <si>
    <t>424309728</t>
  </si>
  <si>
    <t>1+1+4</t>
  </si>
  <si>
    <t>470811111-R</t>
  </si>
  <si>
    <t>d110/DN80, PE100, SDR11, PN16, lemový nákružek s integrovanou přírubou, dlouhý, těsnění EPDM</t>
  </si>
  <si>
    <t>-1466055946</t>
  </si>
  <si>
    <t>1988625079</t>
  </si>
  <si>
    <t>FFD81014W</t>
  </si>
  <si>
    <t>Oblouk 22° PE100 RC SDR11 110</t>
  </si>
  <si>
    <t>-248919507</t>
  </si>
  <si>
    <t>-13822229</t>
  </si>
  <si>
    <t>28614842</t>
  </si>
  <si>
    <t>koleno 45° SDR 11 PE 100 PN 16 D 110mm</t>
  </si>
  <si>
    <t>-1027683441</t>
  </si>
  <si>
    <t>2861484230</t>
  </si>
  <si>
    <t>1740576160</t>
  </si>
  <si>
    <t>-1367136749</t>
  </si>
  <si>
    <t>-713024935</t>
  </si>
  <si>
    <t>-789493138</t>
  </si>
  <si>
    <t>1534982817</t>
  </si>
  <si>
    <t>899911111</t>
  </si>
  <si>
    <t>Osazení ocelových součástí závěsných a úložných pro potrubí na mostech, konstrukcích apod. hmotnosti jednotlivě do 5 kg</t>
  </si>
  <si>
    <t>-1041353647</t>
  </si>
  <si>
    <t>ukotvení potrubí v šachtě nerezovou objímkou</t>
  </si>
  <si>
    <t>14401304850000078420</t>
  </si>
  <si>
    <t>nerezový kotevní materiál (17240)</t>
  </si>
  <si>
    <t>-780165522</t>
  </si>
  <si>
    <t>nerezová objímka včetně kotevního materiálu</t>
  </si>
  <si>
    <t>576241959</t>
  </si>
  <si>
    <t>216,40*1 "místní asf.</t>
  </si>
  <si>
    <t>1485891829</t>
  </si>
  <si>
    <t>216,40*1 "místní asf</t>
  </si>
  <si>
    <t>1000902468</t>
  </si>
  <si>
    <t>-1449792844</t>
  </si>
  <si>
    <t>-1972119289</t>
  </si>
  <si>
    <t>141,4*0,17 "dle položky odstranění podkladu z kameniva tl. 100 mm</t>
  </si>
  <si>
    <t>216,40*0,29 "dle položky odstranění podkladu z kameniva tl. 200 mm</t>
  </si>
  <si>
    <t>357,8*0,58 "dle položky odstranění podkladu z kameniva tl. 400 mm</t>
  </si>
  <si>
    <t>108,20*0,128 "dle položky frézování živičného krytu tl. 50 mm</t>
  </si>
  <si>
    <t>216,40*0,384 "dle položky frézování živičného krytu tl. 150 mm</t>
  </si>
  <si>
    <t>-1607886056</t>
  </si>
  <si>
    <t>1458564644</t>
  </si>
  <si>
    <t>SO 04.2. - Přípojka NN</t>
  </si>
  <si>
    <t>-1651223724</t>
  </si>
  <si>
    <t>dle přílohy SO 04.2 - Elektropřípojka ČS3</t>
  </si>
  <si>
    <t>SO 04.3. - Oplocení</t>
  </si>
  <si>
    <t xml:space="preserve">    783 - Dokončovací práce - nátěry</t>
  </si>
  <si>
    <t>-1328831867</t>
  </si>
  <si>
    <t>výkres D.6.1, D.6.4</t>
  </si>
  <si>
    <t>pro základ brány</t>
  </si>
  <si>
    <t>4,0*1,0*0,4</t>
  </si>
  <si>
    <t>pro zděné oplocení</t>
  </si>
  <si>
    <t>12,64*0,2*0,7</t>
  </si>
  <si>
    <t>1963430431</t>
  </si>
  <si>
    <t>3,37*0,3 'Přepočtené koeficientem množství</t>
  </si>
  <si>
    <t>133202011</t>
  </si>
  <si>
    <t>Hloubení zapažených i nezapažených šachet plocha výkopu do 20 m2 ručním nebo pneumatickým nářadím s případným nutným přemístěním výkopku ve výkopišti v horninách soudržných tř. 3, plocha výkopu do 4 m2</t>
  </si>
  <si>
    <t>1799089516</t>
  </si>
  <si>
    <t>výkres D.6.1, D.6,4</t>
  </si>
  <si>
    <t>pro sloupky</t>
  </si>
  <si>
    <t>3*0,3*0,3*0,5</t>
  </si>
  <si>
    <t>3*((0,7+0,3)/2*0,5)*0,3</t>
  </si>
  <si>
    <t>133202019</t>
  </si>
  <si>
    <t>Hloubení zapažených i nezapažených šachet plocha výkopu do 20 m2 ručním nebo pneumatickým nářadím s případným nutným přemístěním výkopku ve výkopišti v horninách soudržných tř. 3, plocha výkopu Příplatek k cenám za lepivost horniny tř. 3</t>
  </si>
  <si>
    <t>-938825933</t>
  </si>
  <si>
    <t>0,37*0,3 'Přepočtené koeficientem množství</t>
  </si>
  <si>
    <t>-98987714</t>
  </si>
  <si>
    <t>1,1 "dle položky zásyp jam</t>
  </si>
  <si>
    <t>-2049967142</t>
  </si>
  <si>
    <t>3,37+0,37 "výkop</t>
  </si>
  <si>
    <t>-1,1 "zpětný zásyp</t>
  </si>
  <si>
    <t>1633224417</t>
  </si>
  <si>
    <t>okolo základu brány</t>
  </si>
  <si>
    <t>4,0*1,0*0,4 "výkop</t>
  </si>
  <si>
    <t>-3,9*0,32*0,4 "základ brány</t>
  </si>
  <si>
    <t>-302637202</t>
  </si>
  <si>
    <t>1599435236</t>
  </si>
  <si>
    <t>-181867197</t>
  </si>
  <si>
    <t>-1097264242</t>
  </si>
  <si>
    <t>-722087144</t>
  </si>
  <si>
    <t>274311124</t>
  </si>
  <si>
    <t>Základové konstrukce z betonu prostého pasy, prahy, věnce a ostruhy ve výkopu nebo na hlavách pilot C 12/15</t>
  </si>
  <si>
    <t>1501589011</t>
  </si>
  <si>
    <t>výkres D.6.4, dle TZ</t>
  </si>
  <si>
    <t>12,64*0,2*0,8</t>
  </si>
  <si>
    <t>274321117</t>
  </si>
  <si>
    <t>Základové konstrukce z betonu železového pásy, prahy, věnce a ostruhy ve výkopu nebo na hlavách pilot C 25/30</t>
  </si>
  <si>
    <t>-781711477</t>
  </si>
  <si>
    <t>4,0*0,32*0,65</t>
  </si>
  <si>
    <t>-3,3*0,32*0,12</t>
  </si>
  <si>
    <t>274354111</t>
  </si>
  <si>
    <t>Bednění základových konstrukcí pasů, prahů, věnců a ostruh zřízení</t>
  </si>
  <si>
    <t>-321810780</t>
  </si>
  <si>
    <t>2*4,0*0,65</t>
  </si>
  <si>
    <t>2*0,32*0,65</t>
  </si>
  <si>
    <t>2*12,64*0,1+0,2*0,1</t>
  </si>
  <si>
    <t>274354211</t>
  </si>
  <si>
    <t>Bednění základových konstrukcí pasů, prahů, věnců a ostruh odstranění bednění</t>
  </si>
  <si>
    <t>712481335</t>
  </si>
  <si>
    <t>8,17</t>
  </si>
  <si>
    <t>274361116-R</t>
  </si>
  <si>
    <t>Výztuž základových konstrukcí pasů, prahů, věnců a ostruh z betonářské oceli 10 505 (R) nebo BSt 500</t>
  </si>
  <si>
    <t>1176426823</t>
  </si>
  <si>
    <t>výkres D.6.4</t>
  </si>
  <si>
    <t>ocel dle výpisu</t>
  </si>
  <si>
    <t>0,14483+0,00784</t>
  </si>
  <si>
    <t>2009247950</t>
  </si>
  <si>
    <t>3+3</t>
  </si>
  <si>
    <t>sloupek betonový plotový    150 x 150 x 2200</t>
  </si>
  <si>
    <t>100057228</t>
  </si>
  <si>
    <t>59231049R</t>
  </si>
  <si>
    <t>sloupek betonový plotový rohový 150x150x2200</t>
  </si>
  <si>
    <t>-131322118</t>
  </si>
  <si>
    <t>-662474492</t>
  </si>
  <si>
    <t>14011086R</t>
  </si>
  <si>
    <t>trubka ocelová bezešvá hladká jakost 11 353 127x7mm</t>
  </si>
  <si>
    <t>-660572745</t>
  </si>
  <si>
    <t>2*2,35</t>
  </si>
  <si>
    <t>348101220</t>
  </si>
  <si>
    <t>Montáž vrat a vrátek k oplocení na sloupky ocelové, plochy jednotlivě přes 2 do 4 m2</t>
  </si>
  <si>
    <t>-40585042</t>
  </si>
  <si>
    <t>55342340R</t>
  </si>
  <si>
    <t>brána kovová dvoukřídlová</t>
  </si>
  <si>
    <t>-438366668</t>
  </si>
  <si>
    <t>žárově zinkováné (tl. 60 µm)</t>
  </si>
  <si>
    <t>opatřeno nátěrovým systémem na bázi PUR vhodným na pozinkované povrchy v tl. min 200 µm</t>
  </si>
  <si>
    <t>opatřeno visacím zámkem</t>
  </si>
  <si>
    <t>348121211</t>
  </si>
  <si>
    <t>Montáž podhrabových desek na ocelové sloupky, délky desek do 2 m</t>
  </si>
  <si>
    <t>-1512545438</t>
  </si>
  <si>
    <t>59233119</t>
  </si>
  <si>
    <t>deska plotová betonová 200x5x29 cm</t>
  </si>
  <si>
    <t>1938601834</t>
  </si>
  <si>
    <t>348181110</t>
  </si>
  <si>
    <t>Osazení oplocení z dílců dřevěných na předem osazené sloupky</t>
  </si>
  <si>
    <t>-912671462</t>
  </si>
  <si>
    <t>11,2*0,8</t>
  </si>
  <si>
    <t>348272153</t>
  </si>
  <si>
    <t>Ploty z tvárnic betonových plotová zeď na maltu cementovou včetně spárování současně při zdění z tvarovek jednostranně štípaných, dutých přírodních, tloušťka zdiva 195 mm</t>
  </si>
  <si>
    <t>-1166110472</t>
  </si>
  <si>
    <t>12,64*0,6</t>
  </si>
  <si>
    <t>9*0,4*0,8</t>
  </si>
  <si>
    <t>348272513</t>
  </si>
  <si>
    <t>Ploty z tvárnic betonových plotová stříška lepená mrazuvzdorným lepidlem z tvarovek hladkých nebo štípaných, sedlového tvaru přírodních, tloušťka zdiva 195 mm</t>
  </si>
  <si>
    <t>692833692</t>
  </si>
  <si>
    <t>-1137348031</t>
  </si>
  <si>
    <t>7,0</t>
  </si>
  <si>
    <t>31327513R</t>
  </si>
  <si>
    <t>pletivo drátěné plastifikované se čtvercovými oky 50 mm/2,5 mm, 160 cm</t>
  </si>
  <si>
    <t>1220730349</t>
  </si>
  <si>
    <t>15619100</t>
  </si>
  <si>
    <t>drát poplastovaný kruhový napínací 2,5/3,5mm</t>
  </si>
  <si>
    <t>1813556577</t>
  </si>
  <si>
    <t>3*7,0</t>
  </si>
  <si>
    <t>961044111</t>
  </si>
  <si>
    <t>Bourání základů z betonu prostého</t>
  </si>
  <si>
    <t>1886596473</t>
  </si>
  <si>
    <t>Poznámka k položce:_x000D_
hmotnost sutě 2,0 t/m3</t>
  </si>
  <si>
    <t>vybourání základu stávajícího zděného plotu</t>
  </si>
  <si>
    <t>11,2*0,2*0,8</t>
  </si>
  <si>
    <t>962033121</t>
  </si>
  <si>
    <t>Bourání zdiva nadzákladového z tvárnic ztraceného bednění včetně výplně z betonu a výztuže objemu přes 1 m3</t>
  </si>
  <si>
    <t>435461307</t>
  </si>
  <si>
    <t>Poznámka k položce:_x000D_
hmotnost sutě 2,1 t/m3</t>
  </si>
  <si>
    <t>vybourání stávajícího zděného oplocení</t>
  </si>
  <si>
    <t>výkres D.6.4. dle TZ</t>
  </si>
  <si>
    <t>4*2,4*0,2*0,6</t>
  </si>
  <si>
    <t>4*0,4*0,2*0,8</t>
  </si>
  <si>
    <t>966003814</t>
  </si>
  <si>
    <t>Rozebrání dřevěného oplocení se sloupky osové vzdálenosti do 4,00 m, výšky do 2,50 m, osazených do hloubky 1,00 m s příčníky a betonovými sloupky z prken a latí</t>
  </si>
  <si>
    <t>460693460</t>
  </si>
  <si>
    <t>demontáž dřevěnné výplně stávající oplocení</t>
  </si>
  <si>
    <t>výplň bude zpětně použita na nové oplocení</t>
  </si>
  <si>
    <t>11,2</t>
  </si>
  <si>
    <t>-741607858</t>
  </si>
  <si>
    <t>-574210025</t>
  </si>
  <si>
    <t>4,5</t>
  </si>
  <si>
    <t>-486762212</t>
  </si>
  <si>
    <t>1,79*2,0 "dle položky bourání základů</t>
  </si>
  <si>
    <t>2*0,0657 "dle položky bourání sloupků a vzpěr plotových</t>
  </si>
  <si>
    <t>1,41*2,1 "dle položky bourání zdiva z tvárnic ztraceného bednění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</si>
  <si>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</si>
  <si>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</si>
  <si>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374247752</t>
  </si>
  <si>
    <t>783</t>
  </si>
  <si>
    <t>Dokončovací práce - nátěry</t>
  </si>
  <si>
    <t>783101203</t>
  </si>
  <si>
    <t>Příprava podkladu truhlářských konstrukcí před provedením nátěru broušení smirkovým papírem nebo plátnem jemné</t>
  </si>
  <si>
    <t>1793574440</t>
  </si>
  <si>
    <t>dřevěné výplně oplocení</t>
  </si>
  <si>
    <t>2*8,96</t>
  </si>
  <si>
    <t>783114101</t>
  </si>
  <si>
    <t>Základní nátěr truhlářských konstrukcí jednonásobný syntetický</t>
  </si>
  <si>
    <t>-134860380</t>
  </si>
  <si>
    <t>783118101</t>
  </si>
  <si>
    <t>Lazurovací nátěr truhlářských konstrukcí jednonásobný syntetický</t>
  </si>
  <si>
    <t>1741437825</t>
  </si>
  <si>
    <t>dvojnásobný nátěr</t>
  </si>
  <si>
    <t>2*2*8,96</t>
  </si>
  <si>
    <t>SO 04.4. - Zpevněné plochy</t>
  </si>
  <si>
    <t>-1216117624</t>
  </si>
  <si>
    <t>výkres D.6.1. D.6.5</t>
  </si>
  <si>
    <t>36,1*0,4 "ploha odečtena digitálně</t>
  </si>
  <si>
    <t>-153940961</t>
  </si>
  <si>
    <t>14,44*0,3 'Přepočtené koeficientem množství</t>
  </si>
  <si>
    <t>-823473952</t>
  </si>
  <si>
    <t>14,44</t>
  </si>
  <si>
    <t>-1269051761</t>
  </si>
  <si>
    <t>26,2 "změřeno digitálně</t>
  </si>
  <si>
    <t>-1,1*1,1</t>
  </si>
  <si>
    <t>387475380</t>
  </si>
  <si>
    <t>871889042</t>
  </si>
  <si>
    <t>2*26,2 "změřeno digitálně</t>
  </si>
  <si>
    <t>-2*2,42*0,5</t>
  </si>
  <si>
    <t>-2*PI*1,24*1,24</t>
  </si>
  <si>
    <t>-1149809529</t>
  </si>
  <si>
    <t>-1631453255</t>
  </si>
  <si>
    <t>plocha před bránou</t>
  </si>
  <si>
    <t>8,6 "změřeno digitálně</t>
  </si>
  <si>
    <t>1490755302</t>
  </si>
  <si>
    <t>-113288225</t>
  </si>
  <si>
    <t>23,78</t>
  </si>
  <si>
    <t>516828816</t>
  </si>
  <si>
    <t>1265204872</t>
  </si>
  <si>
    <t>výkres D.6.1. D.6.4, D.6.5</t>
  </si>
  <si>
    <t>3,9</t>
  </si>
  <si>
    <t>-1179343862</t>
  </si>
  <si>
    <t>-938253971</t>
  </si>
  <si>
    <t>výkres 6.4</t>
  </si>
  <si>
    <t>11,0</t>
  </si>
  <si>
    <t>2057661813</t>
  </si>
  <si>
    <t>-67939311</t>
  </si>
  <si>
    <t>PS 04.1. - Strojně-technologická část</t>
  </si>
  <si>
    <t>-203631616</t>
  </si>
  <si>
    <t>výkres D.6.1.1.b</t>
  </si>
  <si>
    <t>včetně kompresoru a příslušných propojení a ovládacích prvků</t>
  </si>
  <si>
    <t>-431564685</t>
  </si>
  <si>
    <t>PS 04.2. - Elektrotechnická část</t>
  </si>
  <si>
    <t>-630740360</t>
  </si>
  <si>
    <t>PS 04.3. - SŘTP</t>
  </si>
  <si>
    <t>-55211866</t>
  </si>
  <si>
    <t>SO 05 - ČSOV 4</t>
  </si>
  <si>
    <t>-449201049</t>
  </si>
  <si>
    <t>dočasné oplocení během stavby</t>
  </si>
  <si>
    <t>1101159941</t>
  </si>
  <si>
    <t>845160808</t>
  </si>
  <si>
    <t>výkres D.7.1.1.a.3</t>
  </si>
  <si>
    <t>3,5</t>
  </si>
  <si>
    <t>-1536492763</t>
  </si>
  <si>
    <t>880563948</t>
  </si>
  <si>
    <t>3,7*3,7*1,0</t>
  </si>
  <si>
    <t>-1190088393</t>
  </si>
  <si>
    <t>-2071858468</t>
  </si>
  <si>
    <t>13,69*0,3 'Přepočtené koeficientem množství</t>
  </si>
  <si>
    <t>-1537693577</t>
  </si>
  <si>
    <t>3,7*3,7*(3,22-0,52-2,0)</t>
  </si>
  <si>
    <t>-394644005</t>
  </si>
  <si>
    <t>6,26621671597634*0,3 'Přepočtené koeficientem množství</t>
  </si>
  <si>
    <t>-104659877</t>
  </si>
  <si>
    <t>4*3,7*(2,8+0,5)</t>
  </si>
  <si>
    <t>-1091635205</t>
  </si>
  <si>
    <t>48,84</t>
  </si>
  <si>
    <t>-1069312678</t>
  </si>
  <si>
    <t>3,7*3,7*3,3</t>
  </si>
  <si>
    <t>1459666956</t>
  </si>
  <si>
    <t>45,18</t>
  </si>
  <si>
    <t>1255844489</t>
  </si>
  <si>
    <t>26,7 "dle položky zásyp jam</t>
  </si>
  <si>
    <t>1148888275</t>
  </si>
  <si>
    <t>3,7*3,7*(3,22-0,52) "výkop</t>
  </si>
  <si>
    <t>-26,7 "zpětný zásyp</t>
  </si>
  <si>
    <t>134836229</t>
  </si>
  <si>
    <t>-1,05 "podkladní beton</t>
  </si>
  <si>
    <t>-(PI*1,04*1,04*(3,22-0,52-0,24)+PI*1,39*1,39*0,14) "objem vytlačený ČS</t>
  </si>
  <si>
    <t>1965976706</t>
  </si>
  <si>
    <t>výkres D.7.1.</t>
  </si>
  <si>
    <t>455197938</t>
  </si>
  <si>
    <t>DN 2000, vnitřní výška 2,61 m</t>
  </si>
  <si>
    <t>-1708200423</t>
  </si>
  <si>
    <t>505061065</t>
  </si>
  <si>
    <t>1585354828</t>
  </si>
  <si>
    <t>rozebraná brána</t>
  </si>
  <si>
    <t>-986739736</t>
  </si>
  <si>
    <t>9,0</t>
  </si>
  <si>
    <t>1002266642</t>
  </si>
  <si>
    <t>výkres D.7.1</t>
  </si>
  <si>
    <t>-565926438</t>
  </si>
  <si>
    <t>PI*1,49*1,49*0,1</t>
  </si>
  <si>
    <t>-1106523214</t>
  </si>
  <si>
    <t>PI*2,97*0,1</t>
  </si>
  <si>
    <t>857241131</t>
  </si>
  <si>
    <t>Montáž litinových tvarovek na potrubí litinovém tlakovém jednoosých na potrubí z trub hrdlových v otevřeném výkopu, kanálu nebo v šachtě s integrovaným těsněním DN 80</t>
  </si>
  <si>
    <t>1448869908</t>
  </si>
  <si>
    <t>napojení překládaného vodovodu</t>
  </si>
  <si>
    <t>43009009016R</t>
  </si>
  <si>
    <t>originální spojka waga DN 80</t>
  </si>
  <si>
    <t>-1756333095</t>
  </si>
  <si>
    <t>1163626490</t>
  </si>
  <si>
    <t>800008000016</t>
  </si>
  <si>
    <t>PŘÍRUBA SLEPÁ 80</t>
  </si>
  <si>
    <t>402965710</t>
  </si>
  <si>
    <t>857251151</t>
  </si>
  <si>
    <t>Montáž litinových tvarovek na potrubí litinovém tlakovém jednoosých na potrubí z trub hrdlových v otevřeném výkopu, kanálu nebo v šachtě s přírubovým koncem vnějšího průměru DE 90</t>
  </si>
  <si>
    <t>-1259422408</t>
  </si>
  <si>
    <t>799408000016</t>
  </si>
  <si>
    <t>Spojka s přírubou</t>
  </si>
  <si>
    <t>7851259</t>
  </si>
  <si>
    <t>871161211</t>
  </si>
  <si>
    <t>Montáž vodovodního potrubí z plastů v otevřeném výkopu z polyetylenu PE 100 svařovaných elektrotvarovkou SDR 11/PN16 D 32 x 3,0 mm</t>
  </si>
  <si>
    <t>1468648771</t>
  </si>
  <si>
    <t>2861359532</t>
  </si>
  <si>
    <t xml:space="preserve">potrubí  PE100  SDR 11 32x3,0 </t>
  </si>
  <si>
    <t>-2115089235</t>
  </si>
  <si>
    <t>specifikace viz technické podmínky</t>
  </si>
  <si>
    <t>13,1</t>
  </si>
  <si>
    <t>871241211</t>
  </si>
  <si>
    <t>Montáž vodovodního potrubí z plastů v otevřeném výkopu z polyetylenu PE 100 svařovaných elektrotvarovkou SDR 11/PN16 D 90 x 8,2 mm</t>
  </si>
  <si>
    <t>-1973640848</t>
  </si>
  <si>
    <t>přeložka vodovodu</t>
  </si>
  <si>
    <t>4,0</t>
  </si>
  <si>
    <t>28613600</t>
  </si>
  <si>
    <t>potrubí dvouvrstvé PE100 s 10% signalizační vrstvou SDR 11 90x8,2 dl 12m</t>
  </si>
  <si>
    <t>930469065</t>
  </si>
  <si>
    <t>1074108641</t>
  </si>
  <si>
    <t>0,6+1,2"odvětrání ČS</t>
  </si>
  <si>
    <t>65708317</t>
  </si>
  <si>
    <t>2,3+0,7 "odvětrání ČS</t>
  </si>
  <si>
    <t>877241110</t>
  </si>
  <si>
    <t>Montáž tvarovek na vodovodním plastovém potrubí z polyetylenu PE 100 elektrotvarovek SDR 11/PN16 kolen 22° nebo 45° d 90</t>
  </si>
  <si>
    <t>-759348278</t>
  </si>
  <si>
    <t>28614948</t>
  </si>
  <si>
    <t>elektrokoleno 45° PE 100 PN 16 d 90</t>
  </si>
  <si>
    <t>1585710360</t>
  </si>
  <si>
    <t>877241122</t>
  </si>
  <si>
    <t>Montáž tvarovek na vodovodním plastovém potrubí z polyetylenu PE 100 elektrotvarovek SDR 11/PN16 T-kusů navrtávacích s 360° otočnou odbočkou d 90/32</t>
  </si>
  <si>
    <t>846359844</t>
  </si>
  <si>
    <t>28614008</t>
  </si>
  <si>
    <t>tvarovka T-kus navrtávací s 360° odbočkou, d 90-32</t>
  </si>
  <si>
    <t>-2009262839</t>
  </si>
  <si>
    <t>267000103210</t>
  </si>
  <si>
    <t>ŠOUPÁTKO DOMOVNÍ PŘÍPOJKY VEVAŘOVACÍ PN10 32</t>
  </si>
  <si>
    <t>1135787542</t>
  </si>
  <si>
    <t>960113018004</t>
  </si>
  <si>
    <t>SOUPRAVA ZEMNÍ TELESKOPICKÁ DOM. ŠOUPÁTKA-1,3-1,8 3/4"-2" (1,3-1,8m)</t>
  </si>
  <si>
    <t>-672900841</t>
  </si>
  <si>
    <t>63200320321632</t>
  </si>
  <si>
    <t>Mosazná spojka DN 32-32</t>
  </si>
  <si>
    <t>-465510413</t>
  </si>
  <si>
    <t>-880521502</t>
  </si>
  <si>
    <t>1374620392</t>
  </si>
  <si>
    <t>788761512</t>
  </si>
  <si>
    <t>1358970281</t>
  </si>
  <si>
    <t>1304247155</t>
  </si>
  <si>
    <t>891181811</t>
  </si>
  <si>
    <t>Demontáž vodovodních armatur na potrubí šoupátek nebo klapek uzavíracích v otevřeném výkopu nebo v šachtách DN 40</t>
  </si>
  <si>
    <t>139352562</t>
  </si>
  <si>
    <t>Demontáž domovních šoupátek včetně zemních souprav a poklopů</t>
  </si>
  <si>
    <t>891241811</t>
  </si>
  <si>
    <t>Demontáž vodovodních armatur na potrubí šoupátek nebo klapek uzavíracích v otevřeném výkopu nebo v šachtách DN 80</t>
  </si>
  <si>
    <t>406259267</t>
  </si>
  <si>
    <t>zaslepovací příruba, spojka</t>
  </si>
  <si>
    <t>892241111</t>
  </si>
  <si>
    <t>Tlakové zkoušky vodou na potrubí DN do 80</t>
  </si>
  <si>
    <t>-1967707175</t>
  </si>
  <si>
    <t>892273122</t>
  </si>
  <si>
    <t>Proplach a dezinfekce vodovodního potrubí DN od 80 do 125</t>
  </si>
  <si>
    <t>-1212126720</t>
  </si>
  <si>
    <t>-505711980</t>
  </si>
  <si>
    <t>975751718</t>
  </si>
  <si>
    <t>59223826</t>
  </si>
  <si>
    <t>vpusť betonová uliční skruž 59x50x5 cm</t>
  </si>
  <si>
    <t>-1525759993</t>
  </si>
  <si>
    <t>899401112</t>
  </si>
  <si>
    <t>Osazení poklopů litinových šoupátkových</t>
  </si>
  <si>
    <t>153888953</t>
  </si>
  <si>
    <t>1650KASI00011</t>
  </si>
  <si>
    <t xml:space="preserve">POKLOP ULIČNÍ SAMONIVELAČNÍ PŘÍPOJKOVÝ </t>
  </si>
  <si>
    <t>-1243841552</t>
  </si>
  <si>
    <t>3481000000002</t>
  </si>
  <si>
    <t>PODKLAD. DESKA</t>
  </si>
  <si>
    <t>-782317908</t>
  </si>
  <si>
    <t>-786478875</t>
  </si>
  <si>
    <t>388364179</t>
  </si>
  <si>
    <t>-1381199717</t>
  </si>
  <si>
    <t>12,6</t>
  </si>
  <si>
    <t>732961420</t>
  </si>
  <si>
    <t>-755940918</t>
  </si>
  <si>
    <t>966071822</t>
  </si>
  <si>
    <t>Rozebrání oplocení z pletiva drátěného se čtvercovými oky, výšky přes 1,6 do 2,0 m</t>
  </si>
  <si>
    <t>1865810062</t>
  </si>
  <si>
    <t>966073811</t>
  </si>
  <si>
    <t>Rozebrání vrat a vrátek k oplocení plochy jednotlivě přes 2 do 6 m2</t>
  </si>
  <si>
    <t>1130709187</t>
  </si>
  <si>
    <t>363779999</t>
  </si>
  <si>
    <t>-971935922</t>
  </si>
  <si>
    <t>-1493927959</t>
  </si>
  <si>
    <t>-165740920</t>
  </si>
  <si>
    <t>SO 05.1. - Výtlačný řad V4</t>
  </si>
  <si>
    <t>738581983</t>
  </si>
  <si>
    <t>105,1*1,0 "místní asfalt</t>
  </si>
  <si>
    <t>772572535</t>
  </si>
  <si>
    <t>105,1*1,0 "místní asf.</t>
  </si>
  <si>
    <t>-69979327</t>
  </si>
  <si>
    <t>23,80*(0,5+0,5) "místní asfalt</t>
  </si>
  <si>
    <t>(105,1-23,80)*0,5 "místní asf.</t>
  </si>
  <si>
    <t>-1898089527</t>
  </si>
  <si>
    <t>1056906703</t>
  </si>
  <si>
    <t>výkres D.7.2.1</t>
  </si>
  <si>
    <t>880502562</t>
  </si>
  <si>
    <t>-231940791</t>
  </si>
  <si>
    <t>4*1,0</t>
  </si>
  <si>
    <t>-1311212585</t>
  </si>
  <si>
    <t>(6+1+4)*2*0,5*1,0*1,92</t>
  </si>
  <si>
    <t>853846265</t>
  </si>
  <si>
    <t>52% celkového výkopu</t>
  </si>
  <si>
    <t>147,0*0,52</t>
  </si>
  <si>
    <t>1889819374</t>
  </si>
  <si>
    <t>147,0*0,44</t>
  </si>
  <si>
    <t>-452112236</t>
  </si>
  <si>
    <t>64,68*0,3 'Přepočtené koeficientem množství</t>
  </si>
  <si>
    <t>9992721</t>
  </si>
  <si>
    <t>4% celkového výkopu</t>
  </si>
  <si>
    <t>147,0*0,04</t>
  </si>
  <si>
    <t>-1930278972</t>
  </si>
  <si>
    <t>5,88*0,3 'Přepočtené koeficientem množství</t>
  </si>
  <si>
    <t>-477073813</t>
  </si>
  <si>
    <t>403,2</t>
  </si>
  <si>
    <t>75196784</t>
  </si>
  <si>
    <t>-1706195059</t>
  </si>
  <si>
    <t>(76,44+64,68+5,88)*0,5</t>
  </si>
  <si>
    <t>-1172175774</t>
  </si>
  <si>
    <t>103,9 " dle tabulky kubatur</t>
  </si>
  <si>
    <t>-89287867</t>
  </si>
  <si>
    <t>43,1 "dle tabulky kubatur</t>
  </si>
  <si>
    <t>669186387</t>
  </si>
  <si>
    <t>103,9 "zemina z výkopu</t>
  </si>
  <si>
    <t>1492806857</t>
  </si>
  <si>
    <t>-325264164</t>
  </si>
  <si>
    <t>26,3</t>
  </si>
  <si>
    <t>-423316938</t>
  </si>
  <si>
    <t>26,3*2 'Přepočtené koeficientem množství</t>
  </si>
  <si>
    <t>1165937638</t>
  </si>
  <si>
    <t>15,80</t>
  </si>
  <si>
    <t>-1557017022</t>
  </si>
  <si>
    <t>výkres D.7.2.2</t>
  </si>
  <si>
    <t>4*0,2*0,8*0,25 "OB2</t>
  </si>
  <si>
    <t>-1790633912</t>
  </si>
  <si>
    <t>-385425593</t>
  </si>
  <si>
    <t>1350828705</t>
  </si>
  <si>
    <t>-338971475</t>
  </si>
  <si>
    <t>608433945</t>
  </si>
  <si>
    <t>-1414878984</t>
  </si>
  <si>
    <t>23,80*2,0 "není v souběhu s kanal.</t>
  </si>
  <si>
    <t>(105,1-23,8)*1,5 "místní asfalt</t>
  </si>
  <si>
    <t>117606710</t>
  </si>
  <si>
    <t>23,80*2,0</t>
  </si>
  <si>
    <t>(105,05-23,8)*1,5</t>
  </si>
  <si>
    <t>1137145773</t>
  </si>
  <si>
    <t>105,1</t>
  </si>
  <si>
    <t>-2131167980</t>
  </si>
  <si>
    <t>1019190240</t>
  </si>
  <si>
    <t>2+2+1</t>
  </si>
  <si>
    <t>FFD60814W</t>
  </si>
  <si>
    <t>Oblouk 30° PE100 RC SDR17 110</t>
  </si>
  <si>
    <t>-1481979002</t>
  </si>
  <si>
    <t>FF485208W</t>
  </si>
  <si>
    <t>Koleno 45° PE100 SDR11 110</t>
  </si>
  <si>
    <t>292422373</t>
  </si>
  <si>
    <t>-944925814</t>
  </si>
  <si>
    <t>110762883</t>
  </si>
  <si>
    <t>-792201762</t>
  </si>
  <si>
    <t>517330541</t>
  </si>
  <si>
    <t>-394013107</t>
  </si>
  <si>
    <t>1397201483</t>
  </si>
  <si>
    <t>23,80*2</t>
  </si>
  <si>
    <t>(105,1-23,80)*1 "místní asf.</t>
  </si>
  <si>
    <t>1075537645</t>
  </si>
  <si>
    <t>23,8*2</t>
  </si>
  <si>
    <t>687504039</t>
  </si>
  <si>
    <t>-183067429</t>
  </si>
  <si>
    <t>458374523</t>
  </si>
  <si>
    <t>105,10*0,29 "dle položky odstranění podkladu z kameniva tl. 200 mm</t>
  </si>
  <si>
    <t>105,10*0,58 "dle položky odstranění podkladu z kameniva tl. 400 mm</t>
  </si>
  <si>
    <t>64,45*0,128 "dle položky frézování živičného krytu tl. 50 mm</t>
  </si>
  <si>
    <t>105,10*0,384 "dle položky frézování živičného krytu tl. 150 mm</t>
  </si>
  <si>
    <t>-1988311637</t>
  </si>
  <si>
    <t>-1377296579</t>
  </si>
  <si>
    <t>SO 05.2. - Přípojka NN</t>
  </si>
  <si>
    <t>-281937709</t>
  </si>
  <si>
    <t>dle přílohy SO 05.2 - Elektropřípojka ČS4</t>
  </si>
  <si>
    <t>SO 05.3. - Zpevněné plochy</t>
  </si>
  <si>
    <t>113107223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</si>
  <si>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</si>
  <si>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-1998088858</t>
  </si>
  <si>
    <t>12,5 "odečteno digitálně</t>
  </si>
  <si>
    <t>113107244</t>
  </si>
  <si>
    <t>Odstranění podkladů nebo krytů strojně plochy jednotlivě přes 200 m2 s přemístěním hmot na skládku na vzdálenost do 20 m nebo s naložením na dopravní prostředek živičných, o tl. vrstvy přes 150 do 200 mm</t>
  </si>
  <si>
    <t>-1822572113</t>
  </si>
  <si>
    <t>-882257605</t>
  </si>
  <si>
    <t>10,7 "odečteno digitálně</t>
  </si>
  <si>
    <t>510540073</t>
  </si>
  <si>
    <t>výkres D.7.1. D.7.3</t>
  </si>
  <si>
    <t>10,7 "změřeno digitálně</t>
  </si>
  <si>
    <t>-PI*1,04*1,04</t>
  </si>
  <si>
    <t>-820854798</t>
  </si>
  <si>
    <t>12,5-10,7</t>
  </si>
  <si>
    <t>-902315655</t>
  </si>
  <si>
    <t>2*10,7 "změřeno digitálně</t>
  </si>
  <si>
    <t>-2*PI*1,04*1,04</t>
  </si>
  <si>
    <t>2094603543</t>
  </si>
  <si>
    <t>-1392106727</t>
  </si>
  <si>
    <t>409944150</t>
  </si>
  <si>
    <t>1669396441</t>
  </si>
  <si>
    <t>1239927638</t>
  </si>
  <si>
    <t>224909307</t>
  </si>
  <si>
    <t>92896919</t>
  </si>
  <si>
    <t>-2002635090</t>
  </si>
  <si>
    <t>2106850628</t>
  </si>
  <si>
    <t>-1266934698</t>
  </si>
  <si>
    <t>výkres D.7.1, D.7.3</t>
  </si>
  <si>
    <t>3,34+3,26+3,8+3,3</t>
  </si>
  <si>
    <t>-1937583143</t>
  </si>
  <si>
    <t>-856489539</t>
  </si>
  <si>
    <t>-212867966</t>
  </si>
  <si>
    <t>781085010</t>
  </si>
  <si>
    <t>1064067759</t>
  </si>
  <si>
    <t>-1006682368</t>
  </si>
  <si>
    <t>PS 05.1. - Strojně-technologická část</t>
  </si>
  <si>
    <t>-2117365644</t>
  </si>
  <si>
    <t>-967976307</t>
  </si>
  <si>
    <t>PS 05.2. - Elektrotechnická část</t>
  </si>
  <si>
    <t>619737322</t>
  </si>
  <si>
    <t>PS 05.3. - SŘTP</t>
  </si>
  <si>
    <t>2044788790</t>
  </si>
  <si>
    <t>03 - Vedlejší a ostaní náklady</t>
  </si>
  <si>
    <t>VRN - Vedlejší rozpočtové náklady</t>
  </si>
  <si>
    <t>VRN</t>
  </si>
  <si>
    <t>Vedlejší rozpočtové náklady</t>
  </si>
  <si>
    <t>01.1</t>
  </si>
  <si>
    <t>Zařízení staveniště, provozní vlivy</t>
  </si>
  <si>
    <t>Soub</t>
  </si>
  <si>
    <t>1024</t>
  </si>
  <si>
    <t>145820162</t>
  </si>
  <si>
    <t>viz technické podmínky</t>
  </si>
  <si>
    <t>01.2</t>
  </si>
  <si>
    <t>Skládkovné</t>
  </si>
  <si>
    <t>1354610333</t>
  </si>
  <si>
    <t>01.3</t>
  </si>
  <si>
    <t>Fotodokumentace</t>
  </si>
  <si>
    <t>1886608710</t>
  </si>
  <si>
    <t>01.4</t>
  </si>
  <si>
    <t>Publicita a propagace stavby</t>
  </si>
  <si>
    <t>-280016537</t>
  </si>
  <si>
    <t>01.5</t>
  </si>
  <si>
    <t>Realizační dokumentace stavby včetně projednání a kontroly na stavbě</t>
  </si>
  <si>
    <t>-174690963</t>
  </si>
  <si>
    <t>01.6</t>
  </si>
  <si>
    <t>Plán bezpečnosti a ochrany zdraví při práci (BOZP)</t>
  </si>
  <si>
    <t>1469655330</t>
  </si>
  <si>
    <t>01.7</t>
  </si>
  <si>
    <t>Záchranný archeologický dohled</t>
  </si>
  <si>
    <t>1428724601</t>
  </si>
  <si>
    <t>01.8</t>
  </si>
  <si>
    <t>Doklady požadované k předání a převzetí díla</t>
  </si>
  <si>
    <t>-1471539403</t>
  </si>
  <si>
    <t>01.9</t>
  </si>
  <si>
    <t>Dokumentace skutečného provedení stavby a dokumentace geodetického zaměření stavby</t>
  </si>
  <si>
    <t>-381954809</t>
  </si>
  <si>
    <t>01.10</t>
  </si>
  <si>
    <t>Další doplňující průzkumy</t>
  </si>
  <si>
    <t>1497471033</t>
  </si>
  <si>
    <t>01.11</t>
  </si>
  <si>
    <t>Pasportizace stávajících objektů - inventarizační prohlídky</t>
  </si>
  <si>
    <t>1305414891</t>
  </si>
  <si>
    <t>01.12</t>
  </si>
  <si>
    <t>Vytyčení podzemních zařízení, rizika a zvláštní opatření</t>
  </si>
  <si>
    <t>1052359233</t>
  </si>
  <si>
    <t>01.13</t>
  </si>
  <si>
    <t>Zaškolení pracovníků provozovatele/objednatele</t>
  </si>
  <si>
    <t>1695678833</t>
  </si>
  <si>
    <t>01.14</t>
  </si>
  <si>
    <t>Vytyčení stavby, ochrana godetických bodů před poškozením</t>
  </si>
  <si>
    <t>-1726934244</t>
  </si>
  <si>
    <t>DODAVATEL NEBUDE OCEŇOVAT, DODÁ OBJEDNATEL</t>
  </si>
  <si>
    <t>01.15</t>
  </si>
  <si>
    <t>Zajištění a osvětlení výkopů a překopů</t>
  </si>
  <si>
    <t>72307430</t>
  </si>
  <si>
    <t>01.16</t>
  </si>
  <si>
    <t>Havarijní plán</t>
  </si>
  <si>
    <t>-1304302136</t>
  </si>
  <si>
    <t>01.17</t>
  </si>
  <si>
    <t>Zvláštní požadavky na zhotovení</t>
  </si>
  <si>
    <t>-1088340938</t>
  </si>
  <si>
    <t>01.18</t>
  </si>
  <si>
    <t>1740891228</t>
  </si>
  <si>
    <t>01.19</t>
  </si>
  <si>
    <t>Stavební povolení</t>
  </si>
  <si>
    <t>-1665361210</t>
  </si>
  <si>
    <t>01.20</t>
  </si>
  <si>
    <t>Dokumentace dopravně inženýrských opatření včetně projednání s dotčenými orgány</t>
  </si>
  <si>
    <t>1251336136</t>
  </si>
  <si>
    <t>Vypracování dokumentace dopravně inženýrských opatření</t>
  </si>
  <si>
    <t>pro zřízení, údržbu, přemístění a odstranění</t>
  </si>
  <si>
    <t>dopravního značení k dopravním omezením v místních komunikacích</t>
  </si>
  <si>
    <t>dopravního značení k dopravním omezením v komunikacích KSÚS a objízným trasám</t>
  </si>
  <si>
    <t>podle předpisů o pozemních komunikacích,</t>
  </si>
  <si>
    <t>01.21</t>
  </si>
  <si>
    <t>Dopravní značení na staveništi v místních komunikacích</t>
  </si>
  <si>
    <t>-2112326084</t>
  </si>
  <si>
    <t>Dopravně inženýrské opatření</t>
  </si>
  <si>
    <t>zřízení, údržba, přemístění a odstranění</t>
  </si>
  <si>
    <t>01.22</t>
  </si>
  <si>
    <t>Dopravní značení na staveništi v komunikacích KSÚS a objízdných tras</t>
  </si>
  <si>
    <t>14947163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</si>
  <si>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</si>
  <si>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</si>
  <si>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</si>
  <si>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</si>
  <si>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</si>
  <si>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</si>
  <si>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</si>
  <si>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</si>
  <si>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</si>
  <si>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</si>
  <si>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</si>
  <si>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</si>
  <si>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</si>
  <si>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</si>
  <si>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</si>
  <si>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</si>
  <si>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</si>
  <si>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</si>
  <si>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</si>
  <si>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</si>
  <si>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</si>
  <si>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</si>
  <si>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</si>
  <si>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</si>
  <si>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</si>
  <si>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</si>
  <si>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</si>
  <si>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</si>
  <si>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</si>
  <si>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</si>
  <si>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</si>
  <si>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</si>
  <si>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</si>
  <si>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</si>
  <si>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</si>
  <si>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</si>
  <si>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</si>
  <si>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</si>
  <si>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</si>
  <si>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</si>
  <si>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</si>
  <si>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</si>
  <si>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</si>
  <si>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</si>
  <si>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</si>
  <si>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</si>
  <si>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</si>
  <si>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</si>
  <si>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</si>
  <si>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</si>
  <si>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</si>
  <si>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</si>
  <si>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</si>
  <si>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</si>
  <si>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</si>
  <si>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</si>
  <si>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</si>
  <si>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</si>
  <si>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</si>
  <si>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</si>
  <si>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</si>
  <si>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</si>
  <si>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</si>
  <si>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</si>
  <si>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</si>
  <si>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</si>
  <si>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</si>
  <si>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</si>
  <si>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</si>
  <si>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</si>
  <si>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</si>
  <si>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</si>
  <si>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</si>
  <si>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</si>
  <si>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</si>
  <si>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</si>
  <si>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</si>
  <si>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</si>
  <si>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</si>
  <si>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</si>
  <si>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</si>
  <si>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</si>
  <si>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</si>
  <si>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</si>
  <si>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</si>
  <si>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</si>
  <si>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</si>
  <si>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</si>
  <si>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</si>
  <si>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</si>
  <si>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</si>
  <si>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</si>
  <si>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</si>
  <si>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</si>
  <si>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</si>
  <si>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</si>
  <si>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</si>
  <si>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</si>
  <si>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</si>
  <si>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</si>
  <si>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</si>
  <si>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</si>
  <si>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</si>
  <si>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</si>
  <si>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</si>
  <si>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</si>
  <si>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</si>
  <si>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</si>
  <si>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</si>
  <si>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</si>
  <si>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</si>
  <si>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</si>
  <si>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</si>
  <si>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</si>
  <si>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</si>
  <si>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</si>
  <si>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</si>
  <si>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</si>
  <si>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</si>
  <si>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</si>
  <si>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</si>
  <si>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</si>
  <si>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</si>
  <si>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</si>
  <si>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</si>
  <si>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</si>
  <si>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</si>
  <si>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</si>
  <si>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</si>
  <si>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</si>
  <si>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</si>
  <si>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</si>
  <si>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</si>
  <si>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</si>
  <si>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</si>
  <si>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</si>
  <si>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</si>
  <si>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</si>
  <si>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</si>
  <si>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</si>
  <si>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</si>
  <si>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</si>
  <si>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</si>
  <si>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</si>
  <si>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</si>
  <si>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</si>
  <si>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</si>
  <si>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</si>
  <si>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</si>
  <si>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</si>
  <si>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</si>
  <si>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</si>
  <si>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</si>
  <si>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</si>
  <si>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</si>
  <si>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</si>
  <si>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</si>
  <si>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</si>
  <si>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</si>
  <si>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</si>
  <si>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</si>
  <si>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</si>
  <si>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</si>
  <si>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</si>
  <si>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</si>
  <si>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</si>
  <si>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</si>
  <si>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</si>
  <si>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</si>
  <si>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</si>
  <si>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</si>
  <si>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</si>
  <si>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</si>
  <si>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</si>
  <si>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</si>
  <si>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</si>
  <si>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</si>
  <si>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</si>
  <si>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</si>
  <si>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</si>
  <si>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</si>
  <si>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</si>
  <si>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</si>
  <si>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Materiály cenová úroveň 06.2018</t>
  </si>
  <si>
    <t>Ceníkové položky dle montážních ceníků 21-M a 46-M, cenová úroveň 2016</t>
  </si>
  <si>
    <t>D.4.7.1.02 - Zděný pilíř u ČSOV1-Vzorový výkres</t>
  </si>
  <si>
    <t>D.4.7.1.01 - Situace, Schéma, Vzorové řezy výkopem</t>
  </si>
  <si>
    <t>D.4.7.1.00 - Technická zpráva</t>
  </si>
  <si>
    <t>Textová část a výkresová dokumentace :</t>
  </si>
  <si>
    <t>Soupis prací dle projektové dokumentace pro provádění stavby z 04.2018</t>
  </si>
  <si>
    <t>Dne:</t>
  </si>
  <si>
    <t>podlipny@sollertia.cz</t>
  </si>
  <si>
    <t>E-mail:</t>
  </si>
  <si>
    <t>Ing. Miroslav Podlipný</t>
  </si>
  <si>
    <t>Vypracoval:</t>
  </si>
  <si>
    <t>Čechova 1151, 293 22 Mladá Boleslav</t>
  </si>
  <si>
    <t>Investor:</t>
  </si>
  <si>
    <t>SO 02.2 - Přípojka NN</t>
  </si>
  <si>
    <t>SO 02 - ČSOV1 - Elektropřípojka a provozní soubory ČSOV1</t>
  </si>
  <si>
    <t>Kolomuty, Výstavba kanalizace DPS</t>
  </si>
  <si>
    <t>název:</t>
  </si>
  <si>
    <t>20170257/4</t>
  </si>
  <si>
    <t>Zakázka číslo:</t>
  </si>
  <si>
    <t xml:space="preserve">   tel./fax 499 814092, mobil 604 973681, e-mail: podlipny@sollertia.cz   </t>
  </si>
  <si>
    <t xml:space="preserve">   Lipová 93, 541 01 Trutnov   </t>
  </si>
  <si>
    <t>Sollertia spol. s r.o.</t>
  </si>
  <si>
    <t>REKAPITULACE CELKEM</t>
  </si>
  <si>
    <t>CELKEM DODÁVKA</t>
  </si>
  <si>
    <t>DODÁVKA ZAŘÍZENÍ</t>
  </si>
  <si>
    <t xml:space="preserve">C.  </t>
  </si>
  <si>
    <t>CELKEM</t>
  </si>
  <si>
    <t>Revize a další nezařazené práce</t>
  </si>
  <si>
    <t xml:space="preserve">B.  </t>
  </si>
  <si>
    <t>CELKEM URN</t>
  </si>
  <si>
    <t>Materiál nosný</t>
  </si>
  <si>
    <t>C46M - Zemní práce (MONTÁŽ)</t>
  </si>
  <si>
    <t>C21M - Elektromontáže (MONTÁŽ)</t>
  </si>
  <si>
    <t>UPRAVENÉ ROZPOČTOVÉ NÁKLADY</t>
  </si>
  <si>
    <t xml:space="preserve">A.  </t>
  </si>
  <si>
    <t>Základ DPH</t>
  </si>
  <si>
    <t>popis položky</t>
  </si>
  <si>
    <t>Kap.</t>
  </si>
  <si>
    <t>Rekapitulace</t>
  </si>
  <si>
    <t>Odkaz na textovou a výkresovou část dokumentace : viz díl D.4.7.1 - SO 02.2 - Přípojka NN</t>
  </si>
  <si>
    <t>Celkem :</t>
  </si>
  <si>
    <t>Náklady na dopravu</t>
  </si>
  <si>
    <t>00010</t>
  </si>
  <si>
    <t>Režijní náklady</t>
  </si>
  <si>
    <t>00009</t>
  </si>
  <si>
    <t>Geodetické zaměření skutečného provedení stavby</t>
  </si>
  <si>
    <t>00008</t>
  </si>
  <si>
    <t>Projektová dokumentace skutečného provedení stavby</t>
  </si>
  <si>
    <t>00007</t>
  </si>
  <si>
    <t>Zajištění podkladů a zákres změn pro dokumentaci skutečného provedení</t>
  </si>
  <si>
    <t>00006</t>
  </si>
  <si>
    <t>Projektová dokumentace pro realizaci stavby</t>
  </si>
  <si>
    <t>00005</t>
  </si>
  <si>
    <t>Koordinace prací s investorem a generálním dodavatelem stavby</t>
  </si>
  <si>
    <t>00004</t>
  </si>
  <si>
    <t>Výchozí revize elektro</t>
  </si>
  <si>
    <t>00003</t>
  </si>
  <si>
    <t>Připojení uzemnění v elektroměrovém rozvaděči</t>
  </si>
  <si>
    <t>00002</t>
  </si>
  <si>
    <t>Napojení v pojistkové skříni SR502-R25 v pilíři</t>
  </si>
  <si>
    <t>00001</t>
  </si>
  <si>
    <t>celkem [Kč]</t>
  </si>
  <si>
    <t>jedn.</t>
  </si>
  <si>
    <t>množství</t>
  </si>
  <si>
    <t>jedn.cena</t>
  </si>
  <si>
    <t>číslo pol.</t>
  </si>
  <si>
    <t>poř.č.</t>
  </si>
  <si>
    <t>Celkem za materiály :</t>
  </si>
  <si>
    <t>%</t>
  </si>
  <si>
    <t>Prořez (m, kg)</t>
  </si>
  <si>
    <t>Podružný materiál</t>
  </si>
  <si>
    <t>chránička kabelová PE40</t>
  </si>
  <si>
    <t>fólie z polyetylenu šíře 220mm</t>
  </si>
  <si>
    <t>elektroměrový rozvaděč typový ER112/NVP7P-C</t>
  </si>
  <si>
    <t>jistič trojpólový 32A, char.B</t>
  </si>
  <si>
    <t>pojistková vložka PNA000 40AgG</t>
  </si>
  <si>
    <t>CYKY-J 4x10mm2</t>
  </si>
  <si>
    <t>FeZn 30x4</t>
  </si>
  <si>
    <t>Materiály</t>
  </si>
  <si>
    <t>Celkem za ceník C46M :</t>
  </si>
  <si>
    <t>ruč.zához.kab.rýhy 35cm šíř.70cm hl.zem.tř.3</t>
  </si>
  <si>
    <t>kabel.prostup z PVC roury světl.do 10.5cm</t>
  </si>
  <si>
    <t>fólie výstražná z PVC šířky 22cm</t>
  </si>
  <si>
    <t>zděný pilíř pro RE1 a 01RM1 - viz výkres D.4.7.1.02</t>
  </si>
  <si>
    <t>kabel.rýha 35cm šíř. 70cm hl. zem.tř.3</t>
  </si>
  <si>
    <t>betonový základ do rostlé zeminy bez bednění tř. C 16/20</t>
  </si>
  <si>
    <t>jáma pro základ pilíře zem.tř.3</t>
  </si>
  <si>
    <t>km</t>
  </si>
  <si>
    <t>vytyč.trati kab.vedení v zastavěném prostoru</t>
  </si>
  <si>
    <t>C46M - Zemní práce</t>
  </si>
  <si>
    <t>Celkem za ceník C21M :</t>
  </si>
  <si>
    <t>přípl. za zatahování kab. do chráničky do 0,75kg/m</t>
  </si>
  <si>
    <t>CYKY 4x10 mm2 (VU)</t>
  </si>
  <si>
    <t>uzem. v zemi FeZn do 120 mm2 vč.svorek;propoj.aj.</t>
  </si>
  <si>
    <t>montáž typového elektroměrového rozvaděče do zděného pilíře</t>
  </si>
  <si>
    <t>jistič 3-pólový bez krytu do 63A</t>
  </si>
  <si>
    <t>nožové patrony do 500V</t>
  </si>
  <si>
    <t>ukonč.vod.v rozv.vč.zap.a konc.do 10mm2</t>
  </si>
  <si>
    <t>C21M - Elektromontáže</t>
  </si>
  <si>
    <t>D.5.5.1.02 - Zděný pilíř u ČSOV2-Vzorový výkres</t>
  </si>
  <si>
    <t>D.5.5.1.01 - Situace, Schéma, Vzorové řezy výkopem</t>
  </si>
  <si>
    <t>D.5.5.1.00 - Technická zpráva</t>
  </si>
  <si>
    <t>SO 03.2 - Přípojka NN</t>
  </si>
  <si>
    <t>SO 03 - ČSOV2 - Elektropřípojka a provozní soubory ČSOV2</t>
  </si>
  <si>
    <t>Odkaz na textovou a výkresovou část dokumentace : viz díl D.5.5.1 - SO 03.2 - Přípojka NN</t>
  </si>
  <si>
    <t>Napojení v pojistkové skříni SS100 v pilíři</t>
  </si>
  <si>
    <t>jistič trojpólový 25A, char.B</t>
  </si>
  <si>
    <t>zděný pilíř pro SS100, RE2 a 021RM1 - viz výkres D.5.5.1.02</t>
  </si>
  <si>
    <t>jistič 3-pólový bez krytu do 25A</t>
  </si>
  <si>
    <t>D.6.6.1.02 - Zděný pilíř u ČSOV3-Vzorový výkres</t>
  </si>
  <si>
    <t>D.6.6.1.01 - Situace, Schéma, Vzorové řezy výkopem</t>
  </si>
  <si>
    <t>D.6.6.1.00 - Technická zpráva</t>
  </si>
  <si>
    <t>SO 04.2 - Přípojka NN</t>
  </si>
  <si>
    <t>SO 04 - ČSOV3 - Elektropřípojka a provozní soubory ČSOV3</t>
  </si>
  <si>
    <t>Odkaz na textovou a výkresovou část dokumentace : viz díl D.6.6.1 - SO 04.2 - Přípojka NN</t>
  </si>
  <si>
    <t>Napojení v pojistkové skříni SR502-R21 v pilíři</t>
  </si>
  <si>
    <t>jistič trojpólový 16A, char.B</t>
  </si>
  <si>
    <t>ruč.zához.kab.rýhy 35cm šíř.100cm hl.zem.tř.3</t>
  </si>
  <si>
    <t>zděný pilíř pro RE3 a 03RM1 - viz výkres D.6.6.1.02</t>
  </si>
  <si>
    <t>kabel.rýha 35cm šíř. 100cm hl. zem.tř.3</t>
  </si>
  <si>
    <t>D.7.5.1.02 - Zděný pilíř u ČSOV4-Vzorový výkres</t>
  </si>
  <si>
    <t>D.7.5.1.01 - Situace, Schéma, Vzorové řezy výkopem</t>
  </si>
  <si>
    <t>D.7.5.1.00 - Technická zpráva</t>
  </si>
  <si>
    <t>SO 05.2 - Přípojka NN</t>
  </si>
  <si>
    <t>SO 05 - ČSOV4 - Elektropřípojka a provozní soubory ČSOV4</t>
  </si>
  <si>
    <t>Odkaz na textovou a výkresovou část dokumentace : viz díl D.7.5.1 - SO 05.2 - Přípojka NN</t>
  </si>
  <si>
    <t>zděný pilíř pro RE4 a 04RM1 - viz výkres D.7.5.1.02</t>
  </si>
  <si>
    <t>Pokud bude přebytečný výkopek dobře zhutnitelný vhodný k provedení zásypů kanalizace (např. zbytek po frézování pískovce v některých částech projektu), nebude je dodavatel odvážet na skládku k trvalému uložení a ponechá jej na mezideponii a převeze na jinou část stavby, kde zemina z výkopů pro zpětné uložení do výkopů není vhodná. Podmínky pro manipulaci s výkopkem jsou popsány v tech. podmínkách kap. 1.18.</t>
  </si>
  <si>
    <t>PRO SPECIFIKACI POUŽITÝCH MATERIÁLŮ, PODMÍNKY VÝSTAVBY A OSTATNÍCH NÁKLADŮ PLATÍ TECHNICKÉ PODMÍNKY, KTERÉ JSOU SOUČÁSTÍ ZADÁVACÍ DOKUMENTACE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</si>
</sst>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\ &quot;Kč&quot;"/>
  </numFmts>
  <fonts count="58">
    <font>
      <sz val="8"/>
      <name val="Arial CE"/>
      <family val="2"/>
    </font>
    <font>
      <sz val="11"/>
      <color theme="1"/>
      <name val="Calibri"/>
      <family val="2"/>
      <charset val="238"/>
      <scheme val="minor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name val="Trebuchet MS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969696"/>
      <name val="Arial CE"/>
    </font>
    <font>
      <sz val="18"/>
      <color theme="10"/>
      <name val="Wingdings 2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8"/>
      <color rgb="FF0000FF"/>
      <name val="Arial CE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  <font>
      <sz val="8"/>
      <name val="Arial CE"/>
      <family val="2"/>
    </font>
    <font>
      <sz val="8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i/>
      <sz val="12"/>
      <color rgb="FF000000"/>
      <name val="Arial"/>
      <family val="2"/>
      <charset val="238"/>
    </font>
    <font>
      <b/>
      <sz val="20"/>
      <color rgb="FFFF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4"/>
      <color rgb="FF0000FF"/>
      <name val="Arial"/>
      <family val="2"/>
      <charset val="238"/>
    </font>
    <font>
      <sz val="9"/>
      <color rgb="FF000000"/>
      <name val="Courier New"/>
      <family val="3"/>
      <charset val="238"/>
    </font>
    <font>
      <sz val="9"/>
      <color rgb="FF000000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16"/>
      <name val="Trebuchet MS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C0E4E4"/>
        <bgColor indexed="64"/>
      </patternFill>
    </fill>
  </fills>
  <borders count="4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/>
      <bottom style="double">
        <color rgb="FF000000"/>
      </bottom>
      <diagonal/>
    </border>
    <border>
      <left/>
      <right/>
      <top style="double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43" fillId="0" borderId="0" applyNumberFormat="0" applyFill="0" applyBorder="0" applyAlignment="0" applyProtection="0"/>
    <xf numFmtId="0" fontId="1" fillId="0" borderId="1"/>
    <xf numFmtId="0" fontId="45" fillId="0" borderId="1"/>
  </cellStyleXfs>
  <cellXfs count="462">
    <xf numFmtId="0" fontId="0" fillId="0" borderId="0" xfId="0"/>
    <xf numFmtId="0" fontId="0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9" fillId="0" borderId="0" xfId="0" applyFont="1" applyAlignment="1"/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6" fillId="0" borderId="0" xfId="0" applyFont="1" applyAlignment="1" applyProtection="1">
      <alignment horizontal="center" vertical="center"/>
    </xf>
    <xf numFmtId="0" fontId="6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6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5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3" xfId="0" applyFont="1" applyBorder="1" applyAlignment="1" applyProtection="1">
      <alignment vertical="center"/>
      <protection locked="0"/>
    </xf>
    <xf numFmtId="0" fontId="19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right" vertical="center"/>
      <protection locked="0"/>
    </xf>
    <xf numFmtId="4" fontId="2" fillId="0" borderId="0" xfId="0" applyNumberFormat="1" applyFont="1" applyAlignment="1">
      <alignment vertical="center"/>
    </xf>
    <xf numFmtId="164" fontId="2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8" fillId="0" borderId="4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horizontal="left" vertical="center"/>
    </xf>
    <xf numFmtId="0" fontId="8" fillId="0" borderId="21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  <protection locked="0"/>
    </xf>
    <xf numFmtId="4" fontId="8" fillId="0" borderId="21" xfId="0" applyNumberFormat="1" applyFont="1" applyBorder="1" applyAlignment="1" applyProtection="1">
      <alignment vertical="center"/>
    </xf>
    <xf numFmtId="0" fontId="8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4" fontId="24" fillId="0" borderId="0" xfId="0" applyNumberFormat="1" applyFont="1" applyAlignment="1" applyProtection="1"/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20" fillId="0" borderId="0" xfId="0" applyNumberFormat="1" applyFont="1" applyAlignment="1">
      <alignment vertical="center"/>
    </xf>
    <xf numFmtId="0" fontId="9" fillId="0" borderId="4" xfId="0" applyFont="1" applyBorder="1" applyAlignment="1" applyProtection="1"/>
    <xf numFmtId="0" fontId="9" fillId="0" borderId="0" xfId="0" applyFont="1" applyAlignment="1" applyProtection="1"/>
    <xf numFmtId="0" fontId="9" fillId="0" borderId="0" xfId="0" applyFont="1" applyAlignment="1" applyProtection="1">
      <alignment horizontal="left"/>
    </xf>
    <xf numFmtId="0" fontId="7" fillId="0" borderId="0" xfId="0" applyFont="1" applyAlignment="1" applyProtection="1">
      <alignment horizontal="left"/>
    </xf>
    <xf numFmtId="0" fontId="9" fillId="0" borderId="0" xfId="0" applyFont="1" applyAlignment="1" applyProtection="1">
      <protection locked="0"/>
    </xf>
    <xf numFmtId="4" fontId="7" fillId="0" borderId="0" xfId="0" applyNumberFormat="1" applyFont="1" applyAlignment="1" applyProtection="1"/>
    <xf numFmtId="0" fontId="9" fillId="0" borderId="4" xfId="0" applyFont="1" applyBorder="1" applyAlignment="1"/>
    <xf numFmtId="0" fontId="9" fillId="0" borderId="15" xfId="0" applyFont="1" applyBorder="1" applyAlignment="1" applyProtection="1"/>
    <xf numFmtId="0" fontId="9" fillId="0" borderId="0" xfId="0" applyFont="1" applyBorder="1" applyAlignment="1" applyProtection="1"/>
    <xf numFmtId="166" fontId="9" fillId="0" borderId="0" xfId="0" applyNumberFormat="1" applyFont="1" applyBorder="1" applyAlignment="1" applyProtection="1"/>
    <xf numFmtId="166" fontId="9" fillId="0" borderId="16" xfId="0" applyNumberFormat="1" applyFont="1" applyBorder="1" applyAlignment="1" applyProtection="1"/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0" fillId="0" borderId="23" xfId="0" applyFont="1" applyBorder="1" applyAlignment="1" applyProtection="1">
      <alignment horizontal="center" vertical="center"/>
    </xf>
    <xf numFmtId="49" fontId="0" fillId="0" borderId="23" xfId="0" applyNumberFormat="1" applyFont="1" applyBorder="1" applyAlignment="1" applyProtection="1">
      <alignment horizontal="left" vertical="center" wrapText="1"/>
    </xf>
    <xf numFmtId="0" fontId="0" fillId="0" borderId="23" xfId="0" applyFont="1" applyBorder="1" applyAlignment="1" applyProtection="1">
      <alignment horizontal="left" vertical="center" wrapText="1"/>
    </xf>
    <xf numFmtId="0" fontId="0" fillId="0" borderId="23" xfId="0" applyFont="1" applyBorder="1" applyAlignment="1" applyProtection="1">
      <alignment horizontal="center" vertical="center" wrapText="1"/>
    </xf>
    <xf numFmtId="4" fontId="0" fillId="0" borderId="23" xfId="0" applyNumberFormat="1" applyFont="1" applyBorder="1" applyAlignment="1" applyProtection="1">
      <alignment vertical="center"/>
    </xf>
    <xf numFmtId="4" fontId="0" fillId="2" borderId="23" xfId="0" applyNumberFormat="1" applyFont="1" applyFill="1" applyBorder="1" applyAlignment="1" applyProtection="1">
      <alignment vertical="center"/>
      <protection locked="0"/>
    </xf>
    <xf numFmtId="0" fontId="2" fillId="2" borderId="15" xfId="0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center" vertical="center"/>
    </xf>
    <xf numFmtId="166" fontId="2" fillId="0" borderId="0" xfId="0" applyNumberFormat="1" applyFont="1" applyBorder="1" applyAlignment="1" applyProtection="1">
      <alignment vertical="center"/>
    </xf>
    <xf numFmtId="166" fontId="2" fillId="0" borderId="16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5" fillId="0" borderId="0" xfId="0" applyFont="1" applyAlignment="1" applyProtection="1">
      <alignment vertical="center" wrapText="1"/>
    </xf>
    <xf numFmtId="0" fontId="0" fillId="0" borderId="15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6" fillId="0" borderId="23" xfId="0" applyFont="1" applyBorder="1" applyAlignment="1" applyProtection="1">
      <alignment horizontal="center" vertical="center"/>
    </xf>
    <xf numFmtId="49" fontId="36" fillId="0" borderId="23" xfId="0" applyNumberFormat="1" applyFont="1" applyBorder="1" applyAlignment="1" applyProtection="1">
      <alignment horizontal="left" vertical="center" wrapText="1"/>
    </xf>
    <xf numFmtId="0" fontId="36" fillId="0" borderId="23" xfId="0" applyFont="1" applyBorder="1" applyAlignment="1" applyProtection="1">
      <alignment horizontal="left" vertical="center" wrapText="1"/>
    </xf>
    <xf numFmtId="0" fontId="36" fillId="0" borderId="23" xfId="0" applyFont="1" applyBorder="1" applyAlignment="1" applyProtection="1">
      <alignment horizontal="center" vertical="center" wrapText="1"/>
    </xf>
    <xf numFmtId="4" fontId="36" fillId="0" borderId="23" xfId="0" applyNumberFormat="1" applyFont="1" applyBorder="1" applyAlignment="1" applyProtection="1">
      <alignment vertical="center"/>
    </xf>
    <xf numFmtId="4" fontId="36" fillId="2" borderId="23" xfId="0" applyNumberFormat="1" applyFont="1" applyFill="1" applyBorder="1" applyAlignment="1" applyProtection="1">
      <alignment vertical="center"/>
      <protection locked="0"/>
    </xf>
    <xf numFmtId="0" fontId="36" fillId="0" borderId="4" xfId="0" applyFont="1" applyBorder="1" applyAlignment="1">
      <alignment vertical="center"/>
    </xf>
    <xf numFmtId="0" fontId="36" fillId="2" borderId="15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2" fillId="2" borderId="20" xfId="0" applyFont="1" applyFill="1" applyBorder="1" applyAlignment="1" applyProtection="1">
      <alignment horizontal="left" vertical="center"/>
      <protection locked="0"/>
    </xf>
    <xf numFmtId="0" fontId="2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" fillId="0" borderId="21" xfId="0" applyNumberFormat="1" applyFont="1" applyBorder="1" applyAlignment="1" applyProtection="1">
      <alignment vertical="center"/>
    </xf>
    <xf numFmtId="166" fontId="2" fillId="0" borderId="22" xfId="0" applyNumberFormat="1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4" fontId="8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right" vertical="center"/>
    </xf>
    <xf numFmtId="164" fontId="2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vertical="center"/>
    </xf>
    <xf numFmtId="4" fontId="18" fillId="0" borderId="0" xfId="0" applyNumberFormat="1" applyFont="1" applyAlignment="1" applyProtection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0" xfId="0"/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15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2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/>
    </xf>
    <xf numFmtId="0" fontId="46" fillId="0" borderId="1" xfId="2" applyFont="1" applyAlignment="1">
      <alignment vertical="top"/>
    </xf>
    <xf numFmtId="0" fontId="47" fillId="0" borderId="1" xfId="2" applyFont="1" applyAlignment="1">
      <alignment vertical="center"/>
    </xf>
    <xf numFmtId="0" fontId="47" fillId="0" borderId="1" xfId="2" applyFont="1" applyAlignment="1">
      <alignment vertical="top"/>
    </xf>
    <xf numFmtId="14" fontId="47" fillId="0" borderId="1" xfId="2" applyNumberFormat="1" applyFont="1" applyAlignment="1">
      <alignment horizontal="left" vertical="center" indent="1"/>
    </xf>
    <xf numFmtId="0" fontId="47" fillId="0" borderId="1" xfId="2" applyFont="1" applyAlignment="1">
      <alignment horizontal="right" vertical="center"/>
    </xf>
    <xf numFmtId="0" fontId="47" fillId="0" borderId="1" xfId="2" applyFont="1" applyAlignment="1">
      <alignment horizontal="left" vertical="center" indent="1"/>
    </xf>
    <xf numFmtId="0" fontId="48" fillId="0" borderId="1" xfId="2" applyFont="1" applyAlignment="1">
      <alignment horizontal="left" vertical="center" indent="1"/>
    </xf>
    <xf numFmtId="0" fontId="48" fillId="0" borderId="1" xfId="2" applyFont="1" applyAlignment="1">
      <alignment horizontal="right" vertical="top"/>
    </xf>
    <xf numFmtId="0" fontId="46" fillId="5" borderId="32" xfId="2" applyFont="1" applyFill="1" applyBorder="1" applyAlignment="1">
      <alignment vertical="top"/>
    </xf>
    <xf numFmtId="49" fontId="48" fillId="5" borderId="33" xfId="2" applyNumberFormat="1" applyFont="1" applyFill="1" applyBorder="1" applyAlignment="1">
      <alignment horizontal="left" vertical="center" indent="1"/>
    </xf>
    <xf numFmtId="0" fontId="46" fillId="5" borderId="34" xfId="2" applyFont="1" applyFill="1" applyBorder="1" applyAlignment="1">
      <alignment vertical="center"/>
    </xf>
    <xf numFmtId="0" fontId="46" fillId="5" borderId="35" xfId="2" applyFont="1" applyFill="1" applyBorder="1" applyAlignment="1">
      <alignment vertical="top"/>
    </xf>
    <xf numFmtId="49" fontId="48" fillId="5" borderId="1" xfId="2" applyNumberFormat="1" applyFont="1" applyFill="1" applyBorder="1" applyAlignment="1">
      <alignment horizontal="left" vertical="center" indent="1"/>
    </xf>
    <xf numFmtId="0" fontId="48" fillId="5" borderId="36" xfId="2" applyFont="1" applyFill="1" applyBorder="1" applyAlignment="1">
      <alignment horizontal="right" vertical="center"/>
    </xf>
    <xf numFmtId="0" fontId="46" fillId="5" borderId="37" xfId="2" applyFont="1" applyFill="1" applyBorder="1" applyAlignment="1">
      <alignment vertical="top"/>
    </xf>
    <xf numFmtId="49" fontId="48" fillId="5" borderId="38" xfId="2" applyNumberFormat="1" applyFont="1" applyFill="1" applyBorder="1" applyAlignment="1">
      <alignment horizontal="left" vertical="center" indent="1"/>
    </xf>
    <xf numFmtId="0" fontId="48" fillId="5" borderId="39" xfId="2" applyFont="1" applyFill="1" applyBorder="1" applyAlignment="1">
      <alignment horizontal="right" vertical="center"/>
    </xf>
    <xf numFmtId="0" fontId="49" fillId="0" borderId="40" xfId="2" applyFont="1" applyBorder="1" applyAlignment="1">
      <alignment horizontal="center" vertical="center"/>
    </xf>
    <xf numFmtId="0" fontId="49" fillId="0" borderId="1" xfId="2" applyFont="1" applyAlignment="1">
      <alignment horizontal="center" vertical="center"/>
    </xf>
    <xf numFmtId="0" fontId="50" fillId="0" borderId="1" xfId="2" applyFont="1" applyAlignment="1">
      <alignment horizontal="center" vertical="center"/>
    </xf>
    <xf numFmtId="0" fontId="46" fillId="0" borderId="1" xfId="2" applyFont="1" applyAlignment="1" applyProtection="1">
      <alignment vertical="top"/>
    </xf>
    <xf numFmtId="0" fontId="47" fillId="0" borderId="1" xfId="2" applyFont="1" applyAlignment="1" applyProtection="1">
      <alignment vertical="center"/>
    </xf>
    <xf numFmtId="167" fontId="51" fillId="0" borderId="41" xfId="2" applyNumberFormat="1" applyFont="1" applyBorder="1" applyAlignment="1" applyProtection="1">
      <alignment vertical="center"/>
    </xf>
    <xf numFmtId="0" fontId="51" fillId="0" borderId="41" xfId="2" applyFont="1" applyBorder="1" applyAlignment="1" applyProtection="1">
      <alignment vertical="center" wrapText="1"/>
    </xf>
    <xf numFmtId="0" fontId="51" fillId="0" borderId="41" xfId="2" applyFont="1" applyBorder="1" applyAlignment="1" applyProtection="1">
      <alignment horizontal="right" vertical="center"/>
    </xf>
    <xf numFmtId="2" fontId="47" fillId="0" borderId="1" xfId="2" applyNumberFormat="1" applyFont="1" applyAlignment="1" applyProtection="1">
      <alignment vertical="center"/>
    </xf>
    <xf numFmtId="0" fontId="47" fillId="0" borderId="1" xfId="2" applyFont="1" applyAlignment="1" applyProtection="1">
      <alignment vertical="center" wrapText="1"/>
    </xf>
    <xf numFmtId="0" fontId="47" fillId="0" borderId="1" xfId="2" applyFont="1" applyAlignment="1" applyProtection="1">
      <alignment horizontal="right" vertical="center"/>
    </xf>
    <xf numFmtId="2" fontId="51" fillId="0" borderId="3" xfId="2" applyNumberFormat="1" applyFont="1" applyBorder="1" applyAlignment="1" applyProtection="1">
      <alignment vertical="center"/>
    </xf>
    <xf numFmtId="0" fontId="51" fillId="0" borderId="3" xfId="2" applyFont="1" applyBorder="1" applyAlignment="1" applyProtection="1">
      <alignment vertical="center" wrapText="1"/>
    </xf>
    <xf numFmtId="0" fontId="51" fillId="0" borderId="3" xfId="2" applyFont="1" applyBorder="1" applyAlignment="1" applyProtection="1">
      <alignment horizontal="right" vertical="center"/>
    </xf>
    <xf numFmtId="2" fontId="51" fillId="0" borderId="1" xfId="2" applyNumberFormat="1" applyFont="1" applyAlignment="1" applyProtection="1">
      <alignment vertical="center"/>
    </xf>
    <xf numFmtId="0" fontId="51" fillId="0" borderId="1" xfId="2" applyFont="1" applyAlignment="1" applyProtection="1">
      <alignment vertical="center" wrapText="1"/>
    </xf>
    <xf numFmtId="0" fontId="51" fillId="0" borderId="1" xfId="2" applyFont="1" applyAlignment="1" applyProtection="1">
      <alignment horizontal="right" vertical="center"/>
    </xf>
    <xf numFmtId="0" fontId="47" fillId="5" borderId="42" xfId="2" applyFont="1" applyFill="1" applyBorder="1" applyAlignment="1" applyProtection="1">
      <alignment horizontal="right" vertical="center"/>
    </xf>
    <xf numFmtId="0" fontId="47" fillId="5" borderId="42" xfId="2" applyFont="1" applyFill="1" applyBorder="1" applyAlignment="1" applyProtection="1">
      <alignment vertical="center"/>
    </xf>
    <xf numFmtId="0" fontId="52" fillId="0" borderId="1" xfId="2" applyFont="1" applyAlignment="1" applyProtection="1">
      <alignment horizontal="center" vertical="top"/>
    </xf>
    <xf numFmtId="2" fontId="53" fillId="0" borderId="41" xfId="2" applyNumberFormat="1" applyFont="1" applyBorder="1" applyAlignment="1">
      <alignment horizontal="right" vertical="top"/>
    </xf>
    <xf numFmtId="0" fontId="46" fillId="0" borderId="41" xfId="2" applyFont="1" applyBorder="1" applyAlignment="1">
      <alignment vertical="top"/>
    </xf>
    <xf numFmtId="0" fontId="54" fillId="0" borderId="1" xfId="2" applyFont="1" applyAlignment="1">
      <alignment vertical="center"/>
    </xf>
    <xf numFmtId="2" fontId="55" fillId="0" borderId="1" xfId="2" applyNumberFormat="1" applyFont="1" applyAlignment="1">
      <alignment vertical="center"/>
    </xf>
    <xf numFmtId="0" fontId="55" fillId="0" borderId="1" xfId="2" applyFont="1" applyAlignment="1">
      <alignment horizontal="left" vertical="center"/>
    </xf>
    <xf numFmtId="0" fontId="46" fillId="0" borderId="1" xfId="2" applyFont="1" applyAlignment="1">
      <alignment vertical="center"/>
    </xf>
    <xf numFmtId="2" fontId="46" fillId="0" borderId="1" xfId="2" applyNumberFormat="1" applyFont="1" applyAlignment="1">
      <alignment horizontal="right" vertical="center"/>
    </xf>
    <xf numFmtId="49" fontId="46" fillId="0" borderId="1" xfId="2" applyNumberFormat="1" applyFont="1" applyAlignment="1">
      <alignment horizontal="left" vertical="center" wrapText="1"/>
    </xf>
    <xf numFmtId="2" fontId="56" fillId="0" borderId="1" xfId="2" applyNumberFormat="1" applyFont="1" applyAlignment="1" applyProtection="1">
      <alignment horizontal="right" vertical="center"/>
      <protection locked="0"/>
    </xf>
    <xf numFmtId="0" fontId="46" fillId="0" borderId="1" xfId="2" applyFont="1" applyAlignment="1">
      <alignment vertical="center" wrapText="1"/>
    </xf>
    <xf numFmtId="49" fontId="46" fillId="0" borderId="1" xfId="2" applyNumberFormat="1" applyFont="1" applyAlignment="1">
      <alignment vertical="center" wrapText="1"/>
    </xf>
    <xf numFmtId="1" fontId="46" fillId="0" borderId="1" xfId="2" applyNumberFormat="1" applyFont="1" applyAlignment="1">
      <alignment horizontal="center" vertical="center"/>
    </xf>
    <xf numFmtId="0" fontId="46" fillId="5" borderId="42" xfId="2" applyFont="1" applyFill="1" applyBorder="1" applyAlignment="1">
      <alignment horizontal="right" vertical="center"/>
    </xf>
    <xf numFmtId="0" fontId="46" fillId="5" borderId="42" xfId="2" applyFont="1" applyFill="1" applyBorder="1" applyAlignment="1">
      <alignment horizontal="left" vertical="center"/>
    </xf>
    <xf numFmtId="0" fontId="52" fillId="0" borderId="1" xfId="2" applyFont="1" applyBorder="1" applyAlignment="1">
      <alignment horizontal="center" vertical="top"/>
    </xf>
    <xf numFmtId="2" fontId="53" fillId="0" borderId="41" xfId="2" applyNumberFormat="1" applyFont="1" applyBorder="1" applyAlignment="1">
      <alignment horizontal="right" vertical="center"/>
    </xf>
    <xf numFmtId="0" fontId="46" fillId="0" borderId="41" xfId="2" applyFont="1" applyBorder="1" applyAlignment="1">
      <alignment vertical="center"/>
    </xf>
    <xf numFmtId="2" fontId="46" fillId="0" borderId="1" xfId="2" applyNumberFormat="1" applyFont="1" applyAlignment="1" applyProtection="1">
      <alignment horizontal="right" vertical="center"/>
      <protection locked="0"/>
    </xf>
    <xf numFmtId="1" fontId="46" fillId="0" borderId="1" xfId="2" applyNumberFormat="1" applyFont="1" applyAlignment="1">
      <alignment horizontal="right" vertical="center"/>
    </xf>
    <xf numFmtId="0" fontId="46" fillId="5" borderId="42" xfId="2" applyFont="1" applyFill="1" applyBorder="1" applyAlignment="1">
      <alignment horizontal="right" vertical="top"/>
    </xf>
    <xf numFmtId="0" fontId="46" fillId="5" borderId="42" xfId="2" applyFont="1" applyFill="1" applyBorder="1" applyAlignment="1">
      <alignment horizontal="left" vertical="top"/>
    </xf>
    <xf numFmtId="167" fontId="51" fillId="0" borderId="41" xfId="2" applyNumberFormat="1" applyFont="1" applyBorder="1" applyAlignment="1">
      <alignment vertical="center"/>
    </xf>
    <xf numFmtId="0" fontId="51" fillId="0" borderId="41" xfId="2" applyFont="1" applyBorder="1" applyAlignment="1">
      <alignment vertical="center" wrapText="1"/>
    </xf>
    <xf numFmtId="0" fontId="51" fillId="0" borderId="41" xfId="2" applyFont="1" applyBorder="1" applyAlignment="1">
      <alignment horizontal="right" vertical="center"/>
    </xf>
    <xf numFmtId="2" fontId="47" fillId="0" borderId="1" xfId="2" applyNumberFormat="1" applyFont="1" applyAlignment="1">
      <alignment vertical="center"/>
    </xf>
    <xf numFmtId="0" fontId="47" fillId="0" borderId="1" xfId="2" applyFont="1" applyAlignment="1">
      <alignment vertical="center" wrapText="1"/>
    </xf>
    <xf numFmtId="2" fontId="51" fillId="0" borderId="3" xfId="2" applyNumberFormat="1" applyFont="1" applyBorder="1" applyAlignment="1">
      <alignment vertical="center"/>
    </xf>
    <xf numFmtId="0" fontId="51" fillId="0" borderId="3" xfId="2" applyFont="1" applyBorder="1" applyAlignment="1">
      <alignment vertical="center" wrapText="1"/>
    </xf>
    <xf numFmtId="0" fontId="51" fillId="0" borderId="3" xfId="2" applyFont="1" applyBorder="1" applyAlignment="1">
      <alignment horizontal="right" vertical="center"/>
    </xf>
    <xf numFmtId="2" fontId="51" fillId="0" borderId="1" xfId="2" applyNumberFormat="1" applyFont="1" applyAlignment="1">
      <alignment vertical="center"/>
    </xf>
    <xf numFmtId="0" fontId="51" fillId="0" borderId="1" xfId="2" applyFont="1" applyAlignment="1">
      <alignment vertical="center" wrapText="1"/>
    </xf>
    <xf numFmtId="0" fontId="51" fillId="0" borderId="1" xfId="2" applyFont="1" applyAlignment="1">
      <alignment horizontal="right" vertical="center"/>
    </xf>
    <xf numFmtId="0" fontId="47" fillId="5" borderId="42" xfId="2" applyFont="1" applyFill="1" applyBorder="1" applyAlignment="1">
      <alignment horizontal="right" vertical="center"/>
    </xf>
    <xf numFmtId="0" fontId="47" fillId="5" borderId="42" xfId="2" applyFont="1" applyFill="1" applyBorder="1" applyAlignment="1">
      <alignment vertical="center"/>
    </xf>
    <xf numFmtId="0" fontId="52" fillId="0" borderId="1" xfId="2" applyFont="1" applyAlignment="1">
      <alignment horizontal="center" vertical="top"/>
    </xf>
    <xf numFmtId="0" fontId="45" fillId="0" borderId="1" xfId="3"/>
    <xf numFmtId="0" fontId="45" fillId="0" borderId="1" xfId="3" applyAlignment="1">
      <alignment vertical="top"/>
    </xf>
    <xf numFmtId="0" fontId="13" fillId="0" borderId="31" xfId="3" applyFont="1" applyBorder="1" applyAlignment="1">
      <alignment vertical="top"/>
    </xf>
    <xf numFmtId="0" fontId="13" fillId="0" borderId="29" xfId="3" applyFont="1" applyBorder="1" applyAlignment="1">
      <alignment vertical="top"/>
    </xf>
    <xf numFmtId="0" fontId="13" fillId="0" borderId="30" xfId="3" applyFont="1" applyBorder="1" applyAlignment="1">
      <alignment vertical="top"/>
    </xf>
    <xf numFmtId="0" fontId="13" fillId="0" borderId="28" xfId="3" applyFont="1" applyBorder="1" applyAlignment="1">
      <alignment vertical="top"/>
    </xf>
    <xf numFmtId="0" fontId="39" fillId="0" borderId="1" xfId="3" applyFont="1" applyBorder="1" applyAlignment="1">
      <alignment horizontal="left" vertical="top"/>
    </xf>
    <xf numFmtId="0" fontId="13" fillId="0" borderId="1" xfId="3" applyFont="1" applyBorder="1" applyAlignment="1">
      <alignment vertical="top"/>
    </xf>
    <xf numFmtId="0" fontId="39" fillId="0" borderId="1" xfId="3" applyFont="1" applyBorder="1" applyAlignment="1">
      <alignment horizontal="center" vertical="center"/>
    </xf>
    <xf numFmtId="0" fontId="13" fillId="0" borderId="1" xfId="3" applyFont="1" applyBorder="1" applyAlignment="1">
      <alignment horizontal="left" vertical="center"/>
    </xf>
    <xf numFmtId="0" fontId="13" fillId="0" borderId="27" xfId="3" applyFont="1" applyBorder="1" applyAlignment="1">
      <alignment vertical="top"/>
    </xf>
    <xf numFmtId="0" fontId="39" fillId="0" borderId="1" xfId="3" applyFont="1" applyBorder="1" applyAlignment="1">
      <alignment horizontal="left" vertical="center"/>
    </xf>
    <xf numFmtId="0" fontId="13" fillId="0" borderId="1" xfId="3" applyFont="1" applyBorder="1" applyAlignment="1">
      <alignment horizontal="left" vertical="top"/>
    </xf>
    <xf numFmtId="0" fontId="13" fillId="0" borderId="1" xfId="3" applyFont="1" applyBorder="1" applyAlignment="1">
      <alignment horizontal="center" vertical="center"/>
    </xf>
    <xf numFmtId="0" fontId="39" fillId="0" borderId="28" xfId="3" applyFont="1" applyBorder="1" applyAlignment="1">
      <alignment horizontal="left" vertical="center"/>
    </xf>
    <xf numFmtId="0" fontId="39" fillId="0" borderId="1" xfId="3" applyFont="1" applyBorder="1" applyAlignment="1">
      <alignment horizontal="left" vertical="center"/>
    </xf>
    <xf numFmtId="0" fontId="39" fillId="0" borderId="27" xfId="3" applyFont="1" applyBorder="1" applyAlignment="1">
      <alignment horizontal="left" vertical="center"/>
    </xf>
    <xf numFmtId="0" fontId="42" fillId="0" borderId="1" xfId="3" applyFont="1" applyBorder="1" applyAlignment="1">
      <alignment horizontal="left" vertical="center"/>
    </xf>
    <xf numFmtId="0" fontId="13" fillId="0" borderId="28" xfId="3" applyFont="1" applyBorder="1" applyAlignment="1">
      <alignment horizontal="center" vertical="center" wrapText="1"/>
    </xf>
    <xf numFmtId="0" fontId="38" fillId="0" borderId="29" xfId="3" applyFont="1" applyBorder="1" applyAlignment="1">
      <alignment horizontal="left"/>
    </xf>
    <xf numFmtId="0" fontId="41" fillId="0" borderId="29" xfId="3" applyFont="1" applyBorder="1" applyAlignment="1"/>
    <xf numFmtId="0" fontId="38" fillId="0" borderId="29" xfId="3" applyFont="1" applyBorder="1" applyAlignment="1">
      <alignment horizontal="left"/>
    </xf>
    <xf numFmtId="0" fontId="13" fillId="0" borderId="27" xfId="3" applyFont="1" applyBorder="1" applyAlignment="1">
      <alignment horizontal="center" vertical="center" wrapText="1"/>
    </xf>
    <xf numFmtId="0" fontId="37" fillId="0" borderId="1" xfId="3" applyFont="1" applyBorder="1" applyAlignment="1">
      <alignment horizontal="center" vertical="center" wrapText="1"/>
    </xf>
    <xf numFmtId="0" fontId="13" fillId="0" borderId="26" xfId="3" applyFont="1" applyBorder="1" applyAlignment="1">
      <alignment vertical="center" wrapText="1"/>
    </xf>
    <xf numFmtId="0" fontId="13" fillId="0" borderId="25" xfId="3" applyFont="1" applyBorder="1" applyAlignment="1">
      <alignment vertical="center" wrapText="1"/>
    </xf>
    <xf numFmtId="0" fontId="13" fillId="0" borderId="24" xfId="3" applyFont="1" applyBorder="1" applyAlignment="1">
      <alignment vertical="center" wrapText="1"/>
    </xf>
    <xf numFmtId="0" fontId="13" fillId="0" borderId="1" xfId="3" applyFont="1" applyAlignment="1">
      <alignment vertical="top"/>
    </xf>
    <xf numFmtId="0" fontId="39" fillId="0" borderId="1" xfId="3" applyFont="1" applyBorder="1" applyAlignment="1">
      <alignment horizontal="left" vertical="center" wrapText="1"/>
    </xf>
    <xf numFmtId="0" fontId="39" fillId="0" borderId="31" xfId="3" applyFont="1" applyBorder="1" applyAlignment="1">
      <alignment horizontal="left" vertical="center"/>
    </xf>
    <xf numFmtId="0" fontId="39" fillId="0" borderId="29" xfId="3" applyFont="1" applyBorder="1" applyAlignment="1">
      <alignment horizontal="left" vertical="center"/>
    </xf>
    <xf numFmtId="0" fontId="45" fillId="0" borderId="29" xfId="3" applyBorder="1" applyAlignment="1">
      <alignment vertical="top"/>
    </xf>
    <xf numFmtId="0" fontId="39" fillId="0" borderId="30" xfId="3" applyFont="1" applyBorder="1" applyAlignment="1">
      <alignment horizontal="left" vertical="center"/>
    </xf>
    <xf numFmtId="49" fontId="39" fillId="0" borderId="1" xfId="3" applyNumberFormat="1" applyFont="1" applyBorder="1" applyAlignment="1">
      <alignment horizontal="left" vertical="center"/>
    </xf>
    <xf numFmtId="0" fontId="45" fillId="0" borderId="1" xfId="3" applyBorder="1" applyAlignment="1">
      <alignment vertical="top"/>
    </xf>
    <xf numFmtId="0" fontId="39" fillId="0" borderId="1" xfId="3" applyFont="1" applyAlignment="1">
      <alignment horizontal="left" vertical="center"/>
    </xf>
    <xf numFmtId="0" fontId="13" fillId="0" borderId="28" xfId="3" applyFont="1" applyBorder="1" applyAlignment="1">
      <alignment vertical="center" wrapText="1"/>
    </xf>
    <xf numFmtId="0" fontId="38" fillId="0" borderId="29" xfId="3" applyFont="1" applyBorder="1" applyAlignment="1">
      <alignment horizontal="left" vertical="center"/>
    </xf>
    <xf numFmtId="0" fontId="38" fillId="0" borderId="29" xfId="3" applyFont="1" applyBorder="1" applyAlignment="1">
      <alignment vertical="center"/>
    </xf>
    <xf numFmtId="0" fontId="41" fillId="0" borderId="29" xfId="3" applyFont="1" applyBorder="1" applyAlignment="1">
      <alignment vertical="center"/>
    </xf>
    <xf numFmtId="0" fontId="38" fillId="0" borderId="29" xfId="3" applyFont="1" applyBorder="1" applyAlignment="1">
      <alignment horizontal="center" vertical="center"/>
    </xf>
    <xf numFmtId="0" fontId="13" fillId="0" borderId="27" xfId="3" applyFont="1" applyBorder="1" applyAlignment="1">
      <alignment vertical="center" wrapText="1"/>
    </xf>
    <xf numFmtId="0" fontId="38" fillId="0" borderId="1" xfId="3" applyFont="1" applyBorder="1" applyAlignment="1">
      <alignment horizontal="left" vertical="center"/>
    </xf>
    <xf numFmtId="0" fontId="38" fillId="0" borderId="1" xfId="3" applyFont="1" applyBorder="1" applyAlignment="1">
      <alignment vertical="center"/>
    </xf>
    <xf numFmtId="0" fontId="41" fillId="0" borderId="1" xfId="3" applyFont="1" applyAlignment="1">
      <alignment vertical="center"/>
    </xf>
    <xf numFmtId="0" fontId="39" fillId="0" borderId="1" xfId="3" applyFont="1" applyBorder="1" applyAlignment="1">
      <alignment horizontal="left" vertical="top"/>
    </xf>
    <xf numFmtId="0" fontId="39" fillId="0" borderId="1" xfId="3" applyFont="1" applyBorder="1" applyAlignment="1">
      <alignment horizontal="center" vertical="top"/>
    </xf>
    <xf numFmtId="0" fontId="13" fillId="0" borderId="28" xfId="3" applyFont="1" applyBorder="1" applyAlignment="1">
      <alignment horizontal="left" vertical="center"/>
    </xf>
    <xf numFmtId="0" fontId="41" fillId="0" borderId="29" xfId="3" applyFont="1" applyBorder="1" applyAlignment="1">
      <alignment horizontal="left" vertical="center"/>
    </xf>
    <xf numFmtId="0" fontId="13" fillId="0" borderId="27" xfId="3" applyFont="1" applyBorder="1" applyAlignment="1">
      <alignment horizontal="left" vertical="center"/>
    </xf>
    <xf numFmtId="0" fontId="41" fillId="0" borderId="1" xfId="3" applyFont="1" applyAlignment="1">
      <alignment horizontal="left" vertical="center"/>
    </xf>
    <xf numFmtId="0" fontId="37" fillId="0" borderId="1" xfId="3" applyFont="1" applyBorder="1" applyAlignment="1">
      <alignment horizontal="center" vertical="center"/>
    </xf>
    <xf numFmtId="0" fontId="13" fillId="0" borderId="26" xfId="3" applyFont="1" applyBorder="1" applyAlignment="1">
      <alignment horizontal="left" vertical="center"/>
    </xf>
    <xf numFmtId="0" fontId="13" fillId="0" borderId="25" xfId="3" applyFont="1" applyBorder="1" applyAlignment="1">
      <alignment horizontal="left" vertical="center"/>
    </xf>
    <xf numFmtId="0" fontId="13" fillId="0" borderId="24" xfId="3" applyFont="1" applyBorder="1" applyAlignment="1">
      <alignment horizontal="left" vertical="center"/>
    </xf>
    <xf numFmtId="0" fontId="39" fillId="0" borderId="1" xfId="3" applyFont="1" applyBorder="1" applyAlignment="1">
      <alignment horizontal="center" vertical="center" wrapText="1"/>
    </xf>
    <xf numFmtId="0" fontId="39" fillId="0" borderId="31" xfId="3" applyFont="1" applyBorder="1" applyAlignment="1">
      <alignment horizontal="left" vertical="center" wrapText="1"/>
    </xf>
    <xf numFmtId="0" fontId="39" fillId="0" borderId="29" xfId="3" applyFont="1" applyBorder="1" applyAlignment="1">
      <alignment horizontal="left" vertical="center" wrapText="1"/>
    </xf>
    <xf numFmtId="0" fontId="39" fillId="0" borderId="30" xfId="3" applyFont="1" applyBorder="1" applyAlignment="1">
      <alignment horizontal="left" vertical="center" wrapText="1"/>
    </xf>
    <xf numFmtId="0" fontId="39" fillId="0" borderId="27" xfId="3" applyFont="1" applyBorder="1" applyAlignment="1">
      <alignment horizontal="left" vertical="center" wrapText="1"/>
    </xf>
    <xf numFmtId="0" fontId="39" fillId="0" borderId="1" xfId="3" applyFont="1" applyFill="1" applyBorder="1" applyAlignment="1">
      <alignment horizontal="left" vertical="center"/>
    </xf>
    <xf numFmtId="0" fontId="39" fillId="0" borderId="1" xfId="3" applyFont="1" applyFill="1" applyBorder="1" applyAlignment="1">
      <alignment horizontal="center" vertical="center"/>
    </xf>
    <xf numFmtId="0" fontId="39" fillId="0" borderId="28" xfId="3" applyFont="1" applyBorder="1" applyAlignment="1">
      <alignment horizontal="left" vertical="center" wrapText="1"/>
    </xf>
    <xf numFmtId="0" fontId="41" fillId="0" borderId="28" xfId="3" applyFont="1" applyBorder="1" applyAlignment="1">
      <alignment horizontal="left" vertical="center" wrapText="1"/>
    </xf>
    <xf numFmtId="0" fontId="41" fillId="0" borderId="27" xfId="3" applyFont="1" applyBorder="1" applyAlignment="1">
      <alignment horizontal="left" vertical="center" wrapText="1"/>
    </xf>
    <xf numFmtId="0" fontId="13" fillId="0" borderId="28" xfId="3" applyFont="1" applyBorder="1" applyAlignment="1">
      <alignment horizontal="left" vertical="center" wrapText="1"/>
    </xf>
    <xf numFmtId="0" fontId="13" fillId="0" borderId="27" xfId="3" applyFont="1" applyBorder="1" applyAlignment="1">
      <alignment horizontal="left" vertical="center" wrapText="1"/>
    </xf>
    <xf numFmtId="0" fontId="13" fillId="0" borderId="26" xfId="3" applyFont="1" applyBorder="1" applyAlignment="1">
      <alignment horizontal="left" vertical="center" wrapText="1"/>
    </xf>
    <xf numFmtId="0" fontId="13" fillId="0" borderId="25" xfId="3" applyFont="1" applyBorder="1" applyAlignment="1">
      <alignment horizontal="left" vertical="center" wrapText="1"/>
    </xf>
    <xf numFmtId="0" fontId="13" fillId="0" borderId="24" xfId="3" applyFont="1" applyBorder="1" applyAlignment="1">
      <alignment horizontal="left" vertical="center" wrapText="1"/>
    </xf>
    <xf numFmtId="0" fontId="13" fillId="0" borderId="1" xfId="3" applyFont="1" applyBorder="1" applyAlignment="1">
      <alignment horizontal="left" vertical="center" wrapText="1"/>
    </xf>
    <xf numFmtId="0" fontId="13" fillId="0" borderId="31" xfId="3" applyFont="1" applyBorder="1" applyAlignment="1">
      <alignment horizontal="left" vertical="center"/>
    </xf>
    <xf numFmtId="0" fontId="13" fillId="0" borderId="30" xfId="3" applyFont="1" applyBorder="1" applyAlignment="1">
      <alignment horizontal="left" vertical="center"/>
    </xf>
    <xf numFmtId="0" fontId="41" fillId="0" borderId="1" xfId="3" applyFont="1" applyBorder="1" applyAlignment="1">
      <alignment horizontal="left" vertical="center"/>
    </xf>
    <xf numFmtId="0" fontId="40" fillId="0" borderId="1" xfId="3" applyFont="1" applyBorder="1" applyAlignment="1">
      <alignment horizontal="left" vertical="center"/>
    </xf>
    <xf numFmtId="0" fontId="40" fillId="0" borderId="29" xfId="3" applyFont="1" applyBorder="1" applyAlignment="1">
      <alignment horizontal="left" vertical="center"/>
    </xf>
    <xf numFmtId="0" fontId="13" fillId="0" borderId="31" xfId="3" applyFont="1" applyBorder="1" applyAlignment="1">
      <alignment vertical="center" wrapText="1"/>
    </xf>
    <xf numFmtId="0" fontId="40" fillId="0" borderId="29" xfId="3" applyFont="1" applyBorder="1" applyAlignment="1">
      <alignment vertical="center" wrapText="1"/>
    </xf>
    <xf numFmtId="0" fontId="13" fillId="0" borderId="30" xfId="3" applyFont="1" applyBorder="1" applyAlignment="1">
      <alignment vertical="center" wrapText="1"/>
    </xf>
    <xf numFmtId="0" fontId="39" fillId="0" borderId="1" xfId="3" applyFont="1" applyBorder="1" applyAlignment="1">
      <alignment horizontal="left" vertical="center" wrapText="1"/>
    </xf>
    <xf numFmtId="0" fontId="39" fillId="0" borderId="1" xfId="3" applyFont="1" applyBorder="1" applyAlignment="1">
      <alignment vertical="center" wrapText="1"/>
    </xf>
    <xf numFmtId="49" fontId="39" fillId="0" borderId="1" xfId="3" applyNumberFormat="1" applyFont="1" applyBorder="1" applyAlignment="1">
      <alignment horizontal="left" vertical="center" wrapText="1"/>
    </xf>
    <xf numFmtId="49" fontId="39" fillId="0" borderId="1" xfId="3" applyNumberFormat="1" applyFont="1" applyBorder="1" applyAlignment="1">
      <alignment vertical="center" wrapText="1"/>
    </xf>
    <xf numFmtId="0" fontId="38" fillId="0" borderId="1" xfId="3" applyFont="1" applyBorder="1" applyAlignment="1">
      <alignment horizontal="left" vertical="center" wrapText="1"/>
    </xf>
    <xf numFmtId="0" fontId="38" fillId="0" borderId="29" xfId="3" applyFont="1" applyBorder="1" applyAlignment="1">
      <alignment horizontal="left" wrapText="1"/>
    </xf>
    <xf numFmtId="0" fontId="39" fillId="0" borderId="27" xfId="3" applyFont="1" applyBorder="1" applyAlignment="1">
      <alignment vertical="center" wrapText="1"/>
    </xf>
    <xf numFmtId="0" fontId="39" fillId="0" borderId="1" xfId="3" applyFont="1" applyBorder="1" applyAlignment="1">
      <alignment vertical="center"/>
    </xf>
    <xf numFmtId="0" fontId="45" fillId="0" borderId="1" xfId="3" applyAlignment="1">
      <alignment horizontal="center" vertical="center"/>
    </xf>
    <xf numFmtId="0" fontId="13" fillId="0" borderId="43" xfId="3" applyFont="1" applyBorder="1" applyAlignment="1">
      <alignment horizontal="center" vertical="center" wrapText="1"/>
    </xf>
    <xf numFmtId="0" fontId="37" fillId="0" borderId="44" xfId="3" applyFont="1" applyBorder="1" applyAlignment="1">
      <alignment horizontal="center" vertical="center" wrapText="1"/>
    </xf>
    <xf numFmtId="0" fontId="13" fillId="0" borderId="45" xfId="3" applyFont="1" applyBorder="1" applyAlignment="1">
      <alignment horizontal="center" vertical="center" wrapText="1"/>
    </xf>
    <xf numFmtId="0" fontId="45" fillId="0" borderId="1" xfId="3" applyAlignment="1" applyProtection="1">
      <alignment vertical="top"/>
      <protection locked="0"/>
    </xf>
    <xf numFmtId="0" fontId="57" fillId="0" borderId="1" xfId="3" applyFont="1" applyBorder="1" applyAlignment="1" applyProtection="1">
      <alignment horizontal="center" vertical="center" wrapText="1"/>
      <protection locked="0"/>
    </xf>
  </cellXfs>
  <cellStyles count="4">
    <cellStyle name="Hypertextový odkaz" xfId="1" builtinId="8"/>
    <cellStyle name="Normální" xfId="0" builtinId="0" customBuiltin="1"/>
    <cellStyle name="Normální 2" xfId="2" xr:uid="{2474069D-7885-4234-B67A-0E386933C200}"/>
    <cellStyle name="Normální 3" xfId="3" xr:uid="{E8CDF982-D8F0-4CEC-BC55-6CA28FDF1C09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0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pans="1:74" ht="36.950000000000003" customHeight="1">
      <c r="AR2" s="269"/>
      <c r="AS2" s="269"/>
      <c r="AT2" s="269"/>
      <c r="AU2" s="269"/>
      <c r="AV2" s="269"/>
      <c r="AW2" s="269"/>
      <c r="AX2" s="269"/>
      <c r="AY2" s="269"/>
      <c r="AZ2" s="269"/>
      <c r="BA2" s="269"/>
      <c r="BB2" s="269"/>
      <c r="BC2" s="269"/>
      <c r="BD2" s="269"/>
      <c r="BE2" s="269"/>
      <c r="BS2" s="16" t="s">
        <v>6</v>
      </c>
      <c r="BT2" s="16" t="s">
        <v>7</v>
      </c>
    </row>
    <row r="3" spans="1:74" ht="6.95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8</v>
      </c>
      <c r="BT3" s="16" t="s">
        <v>9</v>
      </c>
    </row>
    <row r="4" spans="1:74" ht="24.95" customHeight="1">
      <c r="B4" s="20"/>
      <c r="C4" s="21"/>
      <c r="D4" s="22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11</v>
      </c>
      <c r="BE4" s="24" t="s">
        <v>12</v>
      </c>
      <c r="BS4" s="16" t="s">
        <v>8</v>
      </c>
    </row>
    <row r="5" spans="1:74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51" t="s">
        <v>14</v>
      </c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1"/>
      <c r="AQ5" s="21"/>
      <c r="AR5" s="19"/>
      <c r="BE5" s="261" t="s">
        <v>15</v>
      </c>
      <c r="BS5" s="16" t="s">
        <v>6</v>
      </c>
    </row>
    <row r="6" spans="1:74" ht="36.950000000000003" customHeight="1">
      <c r="B6" s="20"/>
      <c r="C6" s="21"/>
      <c r="D6" s="27" t="s">
        <v>16</v>
      </c>
      <c r="E6" s="21"/>
      <c r="F6" s="21"/>
      <c r="G6" s="21"/>
      <c r="H6" s="21"/>
      <c r="I6" s="21"/>
      <c r="J6" s="21"/>
      <c r="K6" s="253" t="s">
        <v>17</v>
      </c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1"/>
      <c r="AQ6" s="21"/>
      <c r="AR6" s="19"/>
      <c r="BE6" s="262"/>
      <c r="BS6" s="16" t="s">
        <v>6</v>
      </c>
    </row>
    <row r="7" spans="1:74" ht="12" customHeight="1">
      <c r="B7" s="20"/>
      <c r="C7" s="21"/>
      <c r="D7" s="28" t="s">
        <v>18</v>
      </c>
      <c r="E7" s="21"/>
      <c r="F7" s="21"/>
      <c r="G7" s="21"/>
      <c r="H7" s="21"/>
      <c r="I7" s="21"/>
      <c r="J7" s="21"/>
      <c r="K7" s="26" t="s">
        <v>19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8" t="s">
        <v>20</v>
      </c>
      <c r="AL7" s="21"/>
      <c r="AM7" s="21"/>
      <c r="AN7" s="26" t="s">
        <v>21</v>
      </c>
      <c r="AO7" s="21"/>
      <c r="AP7" s="21"/>
      <c r="AQ7" s="21"/>
      <c r="AR7" s="19"/>
      <c r="BE7" s="262"/>
      <c r="BS7" s="16" t="s">
        <v>6</v>
      </c>
    </row>
    <row r="8" spans="1:74" ht="12" customHeight="1">
      <c r="B8" s="20"/>
      <c r="C8" s="21"/>
      <c r="D8" s="28" t="s">
        <v>22</v>
      </c>
      <c r="E8" s="21"/>
      <c r="F8" s="21"/>
      <c r="G8" s="21"/>
      <c r="H8" s="21"/>
      <c r="I8" s="21"/>
      <c r="J8" s="21"/>
      <c r="K8" s="26" t="s">
        <v>23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8" t="s">
        <v>24</v>
      </c>
      <c r="AL8" s="21"/>
      <c r="AM8" s="21"/>
      <c r="AN8" s="29" t="s">
        <v>25</v>
      </c>
      <c r="AO8" s="21"/>
      <c r="AP8" s="21"/>
      <c r="AQ8" s="21"/>
      <c r="AR8" s="19"/>
      <c r="BE8" s="262"/>
      <c r="BS8" s="16" t="s">
        <v>6</v>
      </c>
    </row>
    <row r="9" spans="1:74" ht="14.45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262"/>
      <c r="BS9" s="16" t="s">
        <v>6</v>
      </c>
    </row>
    <row r="10" spans="1:74" ht="12" customHeight="1">
      <c r="B10" s="20"/>
      <c r="C10" s="21"/>
      <c r="D10" s="28" t="s">
        <v>26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8" t="s">
        <v>27</v>
      </c>
      <c r="AL10" s="21"/>
      <c r="AM10" s="21"/>
      <c r="AN10" s="26" t="s">
        <v>28</v>
      </c>
      <c r="AO10" s="21"/>
      <c r="AP10" s="21"/>
      <c r="AQ10" s="21"/>
      <c r="AR10" s="19"/>
      <c r="BE10" s="262"/>
      <c r="BS10" s="16" t="s">
        <v>6</v>
      </c>
    </row>
    <row r="11" spans="1:74" ht="18.399999999999999" customHeight="1">
      <c r="B11" s="20"/>
      <c r="C11" s="21"/>
      <c r="D11" s="21"/>
      <c r="E11" s="26" t="s">
        <v>29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8" t="s">
        <v>30</v>
      </c>
      <c r="AL11" s="21"/>
      <c r="AM11" s="21"/>
      <c r="AN11" s="26" t="s">
        <v>31</v>
      </c>
      <c r="AO11" s="21"/>
      <c r="AP11" s="21"/>
      <c r="AQ11" s="21"/>
      <c r="AR11" s="19"/>
      <c r="BE11" s="262"/>
      <c r="BS11" s="16" t="s">
        <v>6</v>
      </c>
    </row>
    <row r="12" spans="1:74" ht="6.95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262"/>
      <c r="BS12" s="16" t="s">
        <v>6</v>
      </c>
    </row>
    <row r="13" spans="1:74" ht="12" customHeight="1">
      <c r="B13" s="20"/>
      <c r="C13" s="21"/>
      <c r="D13" s="28" t="s">
        <v>32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8" t="s">
        <v>27</v>
      </c>
      <c r="AL13" s="21"/>
      <c r="AM13" s="21"/>
      <c r="AN13" s="30" t="s">
        <v>33</v>
      </c>
      <c r="AO13" s="21"/>
      <c r="AP13" s="21"/>
      <c r="AQ13" s="21"/>
      <c r="AR13" s="19"/>
      <c r="BE13" s="262"/>
      <c r="BS13" s="16" t="s">
        <v>6</v>
      </c>
    </row>
    <row r="14" spans="1:74" ht="11.25">
      <c r="B14" s="20"/>
      <c r="C14" s="21"/>
      <c r="D14" s="21"/>
      <c r="E14" s="254" t="s">
        <v>33</v>
      </c>
      <c r="F14" s="255"/>
      <c r="G14" s="255"/>
      <c r="H14" s="255"/>
      <c r="I14" s="255"/>
      <c r="J14" s="255"/>
      <c r="K14" s="255"/>
      <c r="L14" s="255"/>
      <c r="M14" s="255"/>
      <c r="N14" s="255"/>
      <c r="O14" s="255"/>
      <c r="P14" s="255"/>
      <c r="Q14" s="255"/>
      <c r="R14" s="255"/>
      <c r="S14" s="255"/>
      <c r="T14" s="255"/>
      <c r="U14" s="255"/>
      <c r="V14" s="255"/>
      <c r="W14" s="255"/>
      <c r="X14" s="255"/>
      <c r="Y14" s="255"/>
      <c r="Z14" s="255"/>
      <c r="AA14" s="255"/>
      <c r="AB14" s="255"/>
      <c r="AC14" s="255"/>
      <c r="AD14" s="255"/>
      <c r="AE14" s="255"/>
      <c r="AF14" s="255"/>
      <c r="AG14" s="255"/>
      <c r="AH14" s="255"/>
      <c r="AI14" s="255"/>
      <c r="AJ14" s="255"/>
      <c r="AK14" s="28" t="s">
        <v>30</v>
      </c>
      <c r="AL14" s="21"/>
      <c r="AM14" s="21"/>
      <c r="AN14" s="30" t="s">
        <v>33</v>
      </c>
      <c r="AO14" s="21"/>
      <c r="AP14" s="21"/>
      <c r="AQ14" s="21"/>
      <c r="AR14" s="19"/>
      <c r="BE14" s="262"/>
      <c r="BS14" s="16" t="s">
        <v>6</v>
      </c>
    </row>
    <row r="15" spans="1:74" ht="6.95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262"/>
      <c r="BS15" s="16" t="s">
        <v>4</v>
      </c>
    </row>
    <row r="16" spans="1:74" ht="12" customHeight="1">
      <c r="B16" s="20"/>
      <c r="C16" s="21"/>
      <c r="D16" s="28" t="s">
        <v>34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8" t="s">
        <v>27</v>
      </c>
      <c r="AL16" s="21"/>
      <c r="AM16" s="21"/>
      <c r="AN16" s="26" t="s">
        <v>35</v>
      </c>
      <c r="AO16" s="21"/>
      <c r="AP16" s="21"/>
      <c r="AQ16" s="21"/>
      <c r="AR16" s="19"/>
      <c r="BE16" s="262"/>
      <c r="BS16" s="16" t="s">
        <v>4</v>
      </c>
    </row>
    <row r="17" spans="2:71" ht="18.399999999999999" customHeight="1">
      <c r="B17" s="20"/>
      <c r="C17" s="21"/>
      <c r="D17" s="21"/>
      <c r="E17" s="26" t="s">
        <v>36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8" t="s">
        <v>30</v>
      </c>
      <c r="AL17" s="21"/>
      <c r="AM17" s="21"/>
      <c r="AN17" s="26" t="s">
        <v>37</v>
      </c>
      <c r="AO17" s="21"/>
      <c r="AP17" s="21"/>
      <c r="AQ17" s="21"/>
      <c r="AR17" s="19"/>
      <c r="BE17" s="262"/>
      <c r="BS17" s="16" t="s">
        <v>38</v>
      </c>
    </row>
    <row r="18" spans="2:71" ht="6.95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262"/>
      <c r="BS18" s="16" t="s">
        <v>8</v>
      </c>
    </row>
    <row r="19" spans="2:71" ht="12" customHeight="1">
      <c r="B19" s="20"/>
      <c r="C19" s="21"/>
      <c r="D19" s="28" t="s">
        <v>39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8" t="s">
        <v>27</v>
      </c>
      <c r="AL19" s="21"/>
      <c r="AM19" s="21"/>
      <c r="AN19" s="26" t="s">
        <v>21</v>
      </c>
      <c r="AO19" s="21"/>
      <c r="AP19" s="21"/>
      <c r="AQ19" s="21"/>
      <c r="AR19" s="19"/>
      <c r="BE19" s="262"/>
      <c r="BS19" s="16" t="s">
        <v>8</v>
      </c>
    </row>
    <row r="20" spans="2:71" ht="18.399999999999999" customHeight="1">
      <c r="B20" s="20"/>
      <c r="C20" s="21"/>
      <c r="D20" s="21"/>
      <c r="E20" s="26" t="s">
        <v>40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8" t="s">
        <v>30</v>
      </c>
      <c r="AL20" s="21"/>
      <c r="AM20" s="21"/>
      <c r="AN20" s="26" t="s">
        <v>21</v>
      </c>
      <c r="AO20" s="21"/>
      <c r="AP20" s="21"/>
      <c r="AQ20" s="21"/>
      <c r="AR20" s="19"/>
      <c r="BE20" s="262"/>
      <c r="BS20" s="16" t="s">
        <v>4</v>
      </c>
    </row>
    <row r="21" spans="2:71" ht="6.95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262"/>
    </row>
    <row r="22" spans="2:71" ht="12" customHeight="1">
      <c r="B22" s="20"/>
      <c r="C22" s="21"/>
      <c r="D22" s="28" t="s">
        <v>41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262"/>
    </row>
    <row r="23" spans="2:71" ht="45" customHeight="1">
      <c r="B23" s="20"/>
      <c r="C23" s="21"/>
      <c r="D23" s="21"/>
      <c r="E23" s="256" t="s">
        <v>42</v>
      </c>
      <c r="F23" s="256"/>
      <c r="G23" s="256"/>
      <c r="H23" s="256"/>
      <c r="I23" s="256"/>
      <c r="J23" s="256"/>
      <c r="K23" s="256"/>
      <c r="L23" s="256"/>
      <c r="M23" s="256"/>
      <c r="N23" s="256"/>
      <c r="O23" s="256"/>
      <c r="P23" s="256"/>
      <c r="Q23" s="256"/>
      <c r="R23" s="256"/>
      <c r="S23" s="256"/>
      <c r="T23" s="256"/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  <c r="AE23" s="256"/>
      <c r="AF23" s="256"/>
      <c r="AG23" s="256"/>
      <c r="AH23" s="256"/>
      <c r="AI23" s="256"/>
      <c r="AJ23" s="256"/>
      <c r="AK23" s="256"/>
      <c r="AL23" s="256"/>
      <c r="AM23" s="256"/>
      <c r="AN23" s="256"/>
      <c r="AO23" s="21"/>
      <c r="AP23" s="21"/>
      <c r="AQ23" s="21"/>
      <c r="AR23" s="19"/>
      <c r="BE23" s="262"/>
    </row>
    <row r="24" spans="2:71" ht="6.95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262"/>
    </row>
    <row r="25" spans="2:71" ht="6.95" customHeight="1">
      <c r="B25" s="20"/>
      <c r="C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1"/>
      <c r="AQ25" s="21"/>
      <c r="AR25" s="19"/>
      <c r="BE25" s="262"/>
    </row>
    <row r="26" spans="2:71" s="1" customFormat="1" ht="25.9" customHeight="1">
      <c r="B26" s="33"/>
      <c r="C26" s="34"/>
      <c r="D26" s="35" t="s">
        <v>43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63">
        <f>ROUND(AG54,2)</f>
        <v>0</v>
      </c>
      <c r="AL26" s="264"/>
      <c r="AM26" s="264"/>
      <c r="AN26" s="264"/>
      <c r="AO26" s="264"/>
      <c r="AP26" s="34"/>
      <c r="AQ26" s="34"/>
      <c r="AR26" s="37"/>
      <c r="BE26" s="262"/>
    </row>
    <row r="27" spans="2:71" s="1" customFormat="1" ht="6.95" customHeight="1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7"/>
      <c r="BE27" s="262"/>
    </row>
    <row r="28" spans="2:71" s="1" customFormat="1" ht="11.25"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257" t="s">
        <v>44</v>
      </c>
      <c r="M28" s="257"/>
      <c r="N28" s="257"/>
      <c r="O28" s="257"/>
      <c r="P28" s="257"/>
      <c r="Q28" s="34"/>
      <c r="R28" s="34"/>
      <c r="S28" s="34"/>
      <c r="T28" s="34"/>
      <c r="U28" s="34"/>
      <c r="V28" s="34"/>
      <c r="W28" s="257" t="s">
        <v>45</v>
      </c>
      <c r="X28" s="257"/>
      <c r="Y28" s="257"/>
      <c r="Z28" s="257"/>
      <c r="AA28" s="257"/>
      <c r="AB28" s="257"/>
      <c r="AC28" s="257"/>
      <c r="AD28" s="257"/>
      <c r="AE28" s="257"/>
      <c r="AF28" s="34"/>
      <c r="AG28" s="34"/>
      <c r="AH28" s="34"/>
      <c r="AI28" s="34"/>
      <c r="AJ28" s="34"/>
      <c r="AK28" s="257" t="s">
        <v>46</v>
      </c>
      <c r="AL28" s="257"/>
      <c r="AM28" s="257"/>
      <c r="AN28" s="257"/>
      <c r="AO28" s="257"/>
      <c r="AP28" s="34"/>
      <c r="AQ28" s="34"/>
      <c r="AR28" s="37"/>
      <c r="BE28" s="262"/>
    </row>
    <row r="29" spans="2:71" s="2" customFormat="1" ht="14.45" customHeight="1">
      <c r="B29" s="38"/>
      <c r="C29" s="39"/>
      <c r="D29" s="28" t="s">
        <v>47</v>
      </c>
      <c r="E29" s="39"/>
      <c r="F29" s="28" t="s">
        <v>48</v>
      </c>
      <c r="G29" s="39"/>
      <c r="H29" s="39"/>
      <c r="I29" s="39"/>
      <c r="J29" s="39"/>
      <c r="K29" s="39"/>
      <c r="L29" s="258">
        <v>0.21</v>
      </c>
      <c r="M29" s="259"/>
      <c r="N29" s="259"/>
      <c r="O29" s="259"/>
      <c r="P29" s="259"/>
      <c r="Q29" s="39"/>
      <c r="R29" s="39"/>
      <c r="S29" s="39"/>
      <c r="T29" s="39"/>
      <c r="U29" s="39"/>
      <c r="V29" s="39"/>
      <c r="W29" s="260">
        <f>ROUND(AZ54, 2)</f>
        <v>0</v>
      </c>
      <c r="X29" s="259"/>
      <c r="Y29" s="259"/>
      <c r="Z29" s="259"/>
      <c r="AA29" s="259"/>
      <c r="AB29" s="259"/>
      <c r="AC29" s="259"/>
      <c r="AD29" s="259"/>
      <c r="AE29" s="259"/>
      <c r="AF29" s="39"/>
      <c r="AG29" s="39"/>
      <c r="AH29" s="39"/>
      <c r="AI29" s="39"/>
      <c r="AJ29" s="39"/>
      <c r="AK29" s="260">
        <f>ROUND(AV54, 2)</f>
        <v>0</v>
      </c>
      <c r="AL29" s="259"/>
      <c r="AM29" s="259"/>
      <c r="AN29" s="259"/>
      <c r="AO29" s="259"/>
      <c r="AP29" s="39"/>
      <c r="AQ29" s="39"/>
      <c r="AR29" s="40"/>
      <c r="BE29" s="262"/>
    </row>
    <row r="30" spans="2:71" s="2" customFormat="1" ht="14.45" customHeight="1">
      <c r="B30" s="38"/>
      <c r="C30" s="39"/>
      <c r="D30" s="39"/>
      <c r="E30" s="39"/>
      <c r="F30" s="28" t="s">
        <v>49</v>
      </c>
      <c r="G30" s="39"/>
      <c r="H30" s="39"/>
      <c r="I30" s="39"/>
      <c r="J30" s="39"/>
      <c r="K30" s="39"/>
      <c r="L30" s="258">
        <v>0.15</v>
      </c>
      <c r="M30" s="259"/>
      <c r="N30" s="259"/>
      <c r="O30" s="259"/>
      <c r="P30" s="259"/>
      <c r="Q30" s="39"/>
      <c r="R30" s="39"/>
      <c r="S30" s="39"/>
      <c r="T30" s="39"/>
      <c r="U30" s="39"/>
      <c r="V30" s="39"/>
      <c r="W30" s="260">
        <f>ROUND(BA54, 2)</f>
        <v>0</v>
      </c>
      <c r="X30" s="259"/>
      <c r="Y30" s="259"/>
      <c r="Z30" s="259"/>
      <c r="AA30" s="259"/>
      <c r="AB30" s="259"/>
      <c r="AC30" s="259"/>
      <c r="AD30" s="259"/>
      <c r="AE30" s="259"/>
      <c r="AF30" s="39"/>
      <c r="AG30" s="39"/>
      <c r="AH30" s="39"/>
      <c r="AI30" s="39"/>
      <c r="AJ30" s="39"/>
      <c r="AK30" s="260">
        <f>ROUND(AW54, 2)</f>
        <v>0</v>
      </c>
      <c r="AL30" s="259"/>
      <c r="AM30" s="259"/>
      <c r="AN30" s="259"/>
      <c r="AO30" s="259"/>
      <c r="AP30" s="39"/>
      <c r="AQ30" s="39"/>
      <c r="AR30" s="40"/>
      <c r="BE30" s="262"/>
    </row>
    <row r="31" spans="2:71" s="2" customFormat="1" ht="14.45" hidden="1" customHeight="1">
      <c r="B31" s="38"/>
      <c r="C31" s="39"/>
      <c r="D31" s="39"/>
      <c r="E31" s="39"/>
      <c r="F31" s="28" t="s">
        <v>50</v>
      </c>
      <c r="G31" s="39"/>
      <c r="H31" s="39"/>
      <c r="I31" s="39"/>
      <c r="J31" s="39"/>
      <c r="K31" s="39"/>
      <c r="L31" s="258">
        <v>0.21</v>
      </c>
      <c r="M31" s="259"/>
      <c r="N31" s="259"/>
      <c r="O31" s="259"/>
      <c r="P31" s="259"/>
      <c r="Q31" s="39"/>
      <c r="R31" s="39"/>
      <c r="S31" s="39"/>
      <c r="T31" s="39"/>
      <c r="U31" s="39"/>
      <c r="V31" s="39"/>
      <c r="W31" s="260">
        <f>ROUND(BB54, 2)</f>
        <v>0</v>
      </c>
      <c r="X31" s="259"/>
      <c r="Y31" s="259"/>
      <c r="Z31" s="259"/>
      <c r="AA31" s="259"/>
      <c r="AB31" s="259"/>
      <c r="AC31" s="259"/>
      <c r="AD31" s="259"/>
      <c r="AE31" s="259"/>
      <c r="AF31" s="39"/>
      <c r="AG31" s="39"/>
      <c r="AH31" s="39"/>
      <c r="AI31" s="39"/>
      <c r="AJ31" s="39"/>
      <c r="AK31" s="260">
        <v>0</v>
      </c>
      <c r="AL31" s="259"/>
      <c r="AM31" s="259"/>
      <c r="AN31" s="259"/>
      <c r="AO31" s="259"/>
      <c r="AP31" s="39"/>
      <c r="AQ31" s="39"/>
      <c r="AR31" s="40"/>
      <c r="BE31" s="262"/>
    </row>
    <row r="32" spans="2:71" s="2" customFormat="1" ht="14.45" hidden="1" customHeight="1">
      <c r="B32" s="38"/>
      <c r="C32" s="39"/>
      <c r="D32" s="39"/>
      <c r="E32" s="39"/>
      <c r="F32" s="28" t="s">
        <v>51</v>
      </c>
      <c r="G32" s="39"/>
      <c r="H32" s="39"/>
      <c r="I32" s="39"/>
      <c r="J32" s="39"/>
      <c r="K32" s="39"/>
      <c r="L32" s="258">
        <v>0.15</v>
      </c>
      <c r="M32" s="259"/>
      <c r="N32" s="259"/>
      <c r="O32" s="259"/>
      <c r="P32" s="259"/>
      <c r="Q32" s="39"/>
      <c r="R32" s="39"/>
      <c r="S32" s="39"/>
      <c r="T32" s="39"/>
      <c r="U32" s="39"/>
      <c r="V32" s="39"/>
      <c r="W32" s="260">
        <f>ROUND(BC54, 2)</f>
        <v>0</v>
      </c>
      <c r="X32" s="259"/>
      <c r="Y32" s="259"/>
      <c r="Z32" s="259"/>
      <c r="AA32" s="259"/>
      <c r="AB32" s="259"/>
      <c r="AC32" s="259"/>
      <c r="AD32" s="259"/>
      <c r="AE32" s="259"/>
      <c r="AF32" s="39"/>
      <c r="AG32" s="39"/>
      <c r="AH32" s="39"/>
      <c r="AI32" s="39"/>
      <c r="AJ32" s="39"/>
      <c r="AK32" s="260">
        <v>0</v>
      </c>
      <c r="AL32" s="259"/>
      <c r="AM32" s="259"/>
      <c r="AN32" s="259"/>
      <c r="AO32" s="259"/>
      <c r="AP32" s="39"/>
      <c r="AQ32" s="39"/>
      <c r="AR32" s="40"/>
      <c r="BE32" s="262"/>
    </row>
    <row r="33" spans="2:44" s="2" customFormat="1" ht="14.45" hidden="1" customHeight="1">
      <c r="B33" s="38"/>
      <c r="C33" s="39"/>
      <c r="D33" s="39"/>
      <c r="E33" s="39"/>
      <c r="F33" s="28" t="s">
        <v>52</v>
      </c>
      <c r="G33" s="39"/>
      <c r="H33" s="39"/>
      <c r="I33" s="39"/>
      <c r="J33" s="39"/>
      <c r="K33" s="39"/>
      <c r="L33" s="258">
        <v>0</v>
      </c>
      <c r="M33" s="259"/>
      <c r="N33" s="259"/>
      <c r="O33" s="259"/>
      <c r="P33" s="259"/>
      <c r="Q33" s="39"/>
      <c r="R33" s="39"/>
      <c r="S33" s="39"/>
      <c r="T33" s="39"/>
      <c r="U33" s="39"/>
      <c r="V33" s="39"/>
      <c r="W33" s="260">
        <f>ROUND(BD54, 2)</f>
        <v>0</v>
      </c>
      <c r="X33" s="259"/>
      <c r="Y33" s="259"/>
      <c r="Z33" s="259"/>
      <c r="AA33" s="259"/>
      <c r="AB33" s="259"/>
      <c r="AC33" s="259"/>
      <c r="AD33" s="259"/>
      <c r="AE33" s="259"/>
      <c r="AF33" s="39"/>
      <c r="AG33" s="39"/>
      <c r="AH33" s="39"/>
      <c r="AI33" s="39"/>
      <c r="AJ33" s="39"/>
      <c r="AK33" s="260">
        <v>0</v>
      </c>
      <c r="AL33" s="259"/>
      <c r="AM33" s="259"/>
      <c r="AN33" s="259"/>
      <c r="AO33" s="259"/>
      <c r="AP33" s="39"/>
      <c r="AQ33" s="39"/>
      <c r="AR33" s="40"/>
    </row>
    <row r="34" spans="2:44" s="1" customFormat="1" ht="6.95" customHeight="1"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7"/>
    </row>
    <row r="35" spans="2:44" s="1" customFormat="1" ht="25.9" customHeight="1">
      <c r="B35" s="33"/>
      <c r="C35" s="41"/>
      <c r="D35" s="42" t="s">
        <v>53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54</v>
      </c>
      <c r="U35" s="43"/>
      <c r="V35" s="43"/>
      <c r="W35" s="43"/>
      <c r="X35" s="265" t="s">
        <v>55</v>
      </c>
      <c r="Y35" s="266"/>
      <c r="Z35" s="266"/>
      <c r="AA35" s="266"/>
      <c r="AB35" s="266"/>
      <c r="AC35" s="43"/>
      <c r="AD35" s="43"/>
      <c r="AE35" s="43"/>
      <c r="AF35" s="43"/>
      <c r="AG35" s="43"/>
      <c r="AH35" s="43"/>
      <c r="AI35" s="43"/>
      <c r="AJ35" s="43"/>
      <c r="AK35" s="267">
        <f>SUM(AK26:AK33)</f>
        <v>0</v>
      </c>
      <c r="AL35" s="266"/>
      <c r="AM35" s="266"/>
      <c r="AN35" s="266"/>
      <c r="AO35" s="268"/>
      <c r="AP35" s="41"/>
      <c r="AQ35" s="41"/>
      <c r="AR35" s="37"/>
    </row>
    <row r="36" spans="2:44" s="1" customFormat="1" ht="6.95" customHeight="1"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7"/>
    </row>
    <row r="37" spans="2:44" s="1" customFormat="1" ht="6.95" customHeight="1">
      <c r="B37" s="45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6"/>
      <c r="AK37" s="46"/>
      <c r="AL37" s="46"/>
      <c r="AM37" s="46"/>
      <c r="AN37" s="46"/>
      <c r="AO37" s="46"/>
      <c r="AP37" s="46"/>
      <c r="AQ37" s="46"/>
      <c r="AR37" s="37"/>
    </row>
    <row r="41" spans="2:44" s="1" customFormat="1" ht="6.95" customHeight="1">
      <c r="B41" s="47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37"/>
    </row>
    <row r="42" spans="2:44" s="1" customFormat="1" ht="24.95" customHeight="1">
      <c r="B42" s="33"/>
      <c r="C42" s="22" t="s">
        <v>56</v>
      </c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7"/>
    </row>
    <row r="43" spans="2:44" s="1" customFormat="1" ht="6.95" customHeight="1"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7"/>
    </row>
    <row r="44" spans="2:44" s="1" customFormat="1" ht="12" customHeight="1">
      <c r="B44" s="33"/>
      <c r="C44" s="28" t="s">
        <v>13</v>
      </c>
      <c r="D44" s="34"/>
      <c r="E44" s="34"/>
      <c r="F44" s="34"/>
      <c r="G44" s="34"/>
      <c r="H44" s="34"/>
      <c r="I44" s="34"/>
      <c r="J44" s="34"/>
      <c r="K44" s="34"/>
      <c r="L44" s="34" t="str">
        <f>K5</f>
        <v>20170257/4-1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7"/>
    </row>
    <row r="45" spans="2:44" s="3" customFormat="1" ht="36.950000000000003" customHeight="1">
      <c r="B45" s="49"/>
      <c r="C45" s="50" t="s">
        <v>16</v>
      </c>
      <c r="D45" s="51"/>
      <c r="E45" s="51"/>
      <c r="F45" s="51"/>
      <c r="G45" s="51"/>
      <c r="H45" s="51"/>
      <c r="I45" s="51"/>
      <c r="J45" s="51"/>
      <c r="K45" s="51"/>
      <c r="L45" s="278" t="str">
        <f>K6</f>
        <v>Výstavba kanalizace Kolomuty - DPS - uznatelné náklady</v>
      </c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  <c r="AL45" s="279"/>
      <c r="AM45" s="279"/>
      <c r="AN45" s="279"/>
      <c r="AO45" s="279"/>
      <c r="AP45" s="51"/>
      <c r="AQ45" s="51"/>
      <c r="AR45" s="52"/>
    </row>
    <row r="46" spans="2:44" s="1" customFormat="1" ht="6.95" customHeight="1"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7"/>
    </row>
    <row r="47" spans="2:44" s="1" customFormat="1" ht="12" customHeight="1">
      <c r="B47" s="33"/>
      <c r="C47" s="28" t="s">
        <v>22</v>
      </c>
      <c r="D47" s="34"/>
      <c r="E47" s="34"/>
      <c r="F47" s="34"/>
      <c r="G47" s="34"/>
      <c r="H47" s="34"/>
      <c r="I47" s="34"/>
      <c r="J47" s="34"/>
      <c r="K47" s="34"/>
      <c r="L47" s="53" t="str">
        <f>IF(K8="","",K8)</f>
        <v>Kolomuty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28" t="s">
        <v>24</v>
      </c>
      <c r="AJ47" s="34"/>
      <c r="AK47" s="34"/>
      <c r="AL47" s="34"/>
      <c r="AM47" s="280" t="str">
        <f>IF(AN8= "","",AN8)</f>
        <v>21. 3. 2018</v>
      </c>
      <c r="AN47" s="280"/>
      <c r="AO47" s="34"/>
      <c r="AP47" s="34"/>
      <c r="AQ47" s="34"/>
      <c r="AR47" s="37"/>
    </row>
    <row r="48" spans="2:44" s="1" customFormat="1" ht="6.95" customHeight="1"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7"/>
    </row>
    <row r="49" spans="1:91" s="1" customFormat="1" ht="13.7" customHeight="1">
      <c r="B49" s="33"/>
      <c r="C49" s="28" t="s">
        <v>26</v>
      </c>
      <c r="D49" s="34"/>
      <c r="E49" s="34"/>
      <c r="F49" s="34"/>
      <c r="G49" s="34"/>
      <c r="H49" s="34"/>
      <c r="I49" s="34"/>
      <c r="J49" s="34"/>
      <c r="K49" s="34"/>
      <c r="L49" s="34" t="str">
        <f>IF(E11= "","",E11)</f>
        <v>Vodovody a kanalizace Mladá Boleslav, a.s.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28" t="s">
        <v>34</v>
      </c>
      <c r="AJ49" s="34"/>
      <c r="AK49" s="34"/>
      <c r="AL49" s="34"/>
      <c r="AM49" s="276" t="str">
        <f>IF(E17="","",E17)</f>
        <v>ŠINDLAR s.r.o.</v>
      </c>
      <c r="AN49" s="277"/>
      <c r="AO49" s="277"/>
      <c r="AP49" s="277"/>
      <c r="AQ49" s="34"/>
      <c r="AR49" s="37"/>
      <c r="AS49" s="270" t="s">
        <v>57</v>
      </c>
      <c r="AT49" s="271"/>
      <c r="AU49" s="55"/>
      <c r="AV49" s="55"/>
      <c r="AW49" s="55"/>
      <c r="AX49" s="55"/>
      <c r="AY49" s="55"/>
      <c r="AZ49" s="55"/>
      <c r="BA49" s="55"/>
      <c r="BB49" s="55"/>
      <c r="BC49" s="55"/>
      <c r="BD49" s="56"/>
    </row>
    <row r="50" spans="1:91" s="1" customFormat="1" ht="13.7" customHeight="1">
      <c r="B50" s="33"/>
      <c r="C50" s="28" t="s">
        <v>32</v>
      </c>
      <c r="D50" s="34"/>
      <c r="E50" s="34"/>
      <c r="F50" s="34"/>
      <c r="G50" s="34"/>
      <c r="H50" s="34"/>
      <c r="I50" s="34"/>
      <c r="J50" s="34"/>
      <c r="K50" s="34"/>
      <c r="L50" s="34" t="str">
        <f>IF(E14= "Vyplň údaj","",E14)</f>
        <v/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28" t="s">
        <v>39</v>
      </c>
      <c r="AJ50" s="34"/>
      <c r="AK50" s="34"/>
      <c r="AL50" s="34"/>
      <c r="AM50" s="276" t="str">
        <f>IF(E20="","",E20)</f>
        <v>Roman Bárta</v>
      </c>
      <c r="AN50" s="277"/>
      <c r="AO50" s="277"/>
      <c r="AP50" s="277"/>
      <c r="AQ50" s="34"/>
      <c r="AR50" s="37"/>
      <c r="AS50" s="272"/>
      <c r="AT50" s="273"/>
      <c r="AU50" s="57"/>
      <c r="AV50" s="57"/>
      <c r="AW50" s="57"/>
      <c r="AX50" s="57"/>
      <c r="AY50" s="57"/>
      <c r="AZ50" s="57"/>
      <c r="BA50" s="57"/>
      <c r="BB50" s="57"/>
      <c r="BC50" s="57"/>
      <c r="BD50" s="58"/>
    </row>
    <row r="51" spans="1:91" s="1" customFormat="1" ht="10.9" customHeight="1"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7"/>
      <c r="AS51" s="274"/>
      <c r="AT51" s="275"/>
      <c r="AU51" s="59"/>
      <c r="AV51" s="59"/>
      <c r="AW51" s="59"/>
      <c r="AX51" s="59"/>
      <c r="AY51" s="59"/>
      <c r="AZ51" s="59"/>
      <c r="BA51" s="59"/>
      <c r="BB51" s="59"/>
      <c r="BC51" s="59"/>
      <c r="BD51" s="60"/>
    </row>
    <row r="52" spans="1:91" s="1" customFormat="1" ht="29.25" customHeight="1">
      <c r="B52" s="33"/>
      <c r="C52" s="287" t="s">
        <v>58</v>
      </c>
      <c r="D52" s="282"/>
      <c r="E52" s="282"/>
      <c r="F52" s="282"/>
      <c r="G52" s="282"/>
      <c r="H52" s="61"/>
      <c r="I52" s="281" t="s">
        <v>59</v>
      </c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  <c r="AB52" s="282"/>
      <c r="AC52" s="282"/>
      <c r="AD52" s="282"/>
      <c r="AE52" s="282"/>
      <c r="AF52" s="282"/>
      <c r="AG52" s="283" t="s">
        <v>60</v>
      </c>
      <c r="AH52" s="282"/>
      <c r="AI52" s="282"/>
      <c r="AJ52" s="282"/>
      <c r="AK52" s="282"/>
      <c r="AL52" s="282"/>
      <c r="AM52" s="282"/>
      <c r="AN52" s="281" t="s">
        <v>61</v>
      </c>
      <c r="AO52" s="282"/>
      <c r="AP52" s="282"/>
      <c r="AQ52" s="62" t="s">
        <v>62</v>
      </c>
      <c r="AR52" s="37"/>
      <c r="AS52" s="63" t="s">
        <v>63</v>
      </c>
      <c r="AT52" s="64" t="s">
        <v>64</v>
      </c>
      <c r="AU52" s="64" t="s">
        <v>65</v>
      </c>
      <c r="AV52" s="64" t="s">
        <v>66</v>
      </c>
      <c r="AW52" s="64" t="s">
        <v>67</v>
      </c>
      <c r="AX52" s="64" t="s">
        <v>68</v>
      </c>
      <c r="AY52" s="64" t="s">
        <v>69</v>
      </c>
      <c r="AZ52" s="64" t="s">
        <v>70</v>
      </c>
      <c r="BA52" s="64" t="s">
        <v>71</v>
      </c>
      <c r="BB52" s="64" t="s">
        <v>72</v>
      </c>
      <c r="BC52" s="64" t="s">
        <v>73</v>
      </c>
      <c r="BD52" s="65" t="s">
        <v>74</v>
      </c>
    </row>
    <row r="53" spans="1:91" s="1" customFormat="1" ht="10.9" customHeight="1"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7"/>
      <c r="AS53" s="66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8"/>
    </row>
    <row r="54" spans="1:91" s="4" customFormat="1" ht="32.450000000000003" customHeight="1">
      <c r="B54" s="69"/>
      <c r="C54" s="70" t="s">
        <v>75</v>
      </c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285">
        <f>ROUND(AG55+AG64+AG107,2)</f>
        <v>0</v>
      </c>
      <c r="AH54" s="285"/>
      <c r="AI54" s="285"/>
      <c r="AJ54" s="285"/>
      <c r="AK54" s="285"/>
      <c r="AL54" s="285"/>
      <c r="AM54" s="285"/>
      <c r="AN54" s="286">
        <f t="shared" ref="AN54:AN85" si="0">SUM(AG54,AT54)</f>
        <v>0</v>
      </c>
      <c r="AO54" s="286"/>
      <c r="AP54" s="286"/>
      <c r="AQ54" s="73" t="s">
        <v>21</v>
      </c>
      <c r="AR54" s="74"/>
      <c r="AS54" s="75">
        <f>ROUND(AS55+AS64+AS107,2)</f>
        <v>0</v>
      </c>
      <c r="AT54" s="76">
        <f t="shared" ref="AT54:AT85" si="1">ROUND(SUM(AV54:AW54),2)</f>
        <v>0</v>
      </c>
      <c r="AU54" s="77">
        <f>ROUND(AU55+AU64+AU107,5)</f>
        <v>0</v>
      </c>
      <c r="AV54" s="76">
        <f>ROUND(AZ54*L29,2)</f>
        <v>0</v>
      </c>
      <c r="AW54" s="76">
        <f>ROUND(BA54*L30,2)</f>
        <v>0</v>
      </c>
      <c r="AX54" s="76">
        <f>ROUND(BB54*L29,2)</f>
        <v>0</v>
      </c>
      <c r="AY54" s="76">
        <f>ROUND(BC54*L30,2)</f>
        <v>0</v>
      </c>
      <c r="AZ54" s="76">
        <f>ROUND(AZ55+AZ64+AZ107,2)</f>
        <v>0</v>
      </c>
      <c r="BA54" s="76">
        <f>ROUND(BA55+BA64+BA107,2)</f>
        <v>0</v>
      </c>
      <c r="BB54" s="76">
        <f>ROUND(BB55+BB64+BB107,2)</f>
        <v>0</v>
      </c>
      <c r="BC54" s="76">
        <f>ROUND(BC55+BC64+BC107,2)</f>
        <v>0</v>
      </c>
      <c r="BD54" s="78">
        <f>ROUND(BD55+BD64+BD107,2)</f>
        <v>0</v>
      </c>
      <c r="BS54" s="79" t="s">
        <v>76</v>
      </c>
      <c r="BT54" s="79" t="s">
        <v>77</v>
      </c>
      <c r="BU54" s="80" t="s">
        <v>78</v>
      </c>
      <c r="BV54" s="79" t="s">
        <v>79</v>
      </c>
      <c r="BW54" s="79" t="s">
        <v>5</v>
      </c>
      <c r="BX54" s="79" t="s">
        <v>80</v>
      </c>
      <c r="CL54" s="79" t="s">
        <v>19</v>
      </c>
    </row>
    <row r="55" spans="1:91" s="5" customFormat="1" ht="16.5" customHeight="1">
      <c r="B55" s="81"/>
      <c r="C55" s="82"/>
      <c r="D55" s="250" t="s">
        <v>81</v>
      </c>
      <c r="E55" s="250"/>
      <c r="F55" s="250"/>
      <c r="G55" s="250"/>
      <c r="H55" s="250"/>
      <c r="I55" s="83"/>
      <c r="J55" s="250" t="s">
        <v>82</v>
      </c>
      <c r="K55" s="250"/>
      <c r="L55" s="250"/>
      <c r="M55" s="250"/>
      <c r="N55" s="250"/>
      <c r="O55" s="250"/>
      <c r="P55" s="250"/>
      <c r="Q55" s="250"/>
      <c r="R55" s="250"/>
      <c r="S55" s="250"/>
      <c r="T55" s="250"/>
      <c r="U55" s="250"/>
      <c r="V55" s="250"/>
      <c r="W55" s="250"/>
      <c r="X55" s="250"/>
      <c r="Y55" s="250"/>
      <c r="Z55" s="250"/>
      <c r="AA55" s="250"/>
      <c r="AB55" s="250"/>
      <c r="AC55" s="250"/>
      <c r="AD55" s="250"/>
      <c r="AE55" s="250"/>
      <c r="AF55" s="250"/>
      <c r="AG55" s="284">
        <f>ROUND(AG56,2)</f>
        <v>0</v>
      </c>
      <c r="AH55" s="248"/>
      <c r="AI55" s="248"/>
      <c r="AJ55" s="248"/>
      <c r="AK55" s="248"/>
      <c r="AL55" s="248"/>
      <c r="AM55" s="248"/>
      <c r="AN55" s="247">
        <f t="shared" si="0"/>
        <v>0</v>
      </c>
      <c r="AO55" s="248"/>
      <c r="AP55" s="248"/>
      <c r="AQ55" s="84" t="s">
        <v>83</v>
      </c>
      <c r="AR55" s="85"/>
      <c r="AS55" s="86">
        <f>ROUND(AS56,2)</f>
        <v>0</v>
      </c>
      <c r="AT55" s="87">
        <f t="shared" si="1"/>
        <v>0</v>
      </c>
      <c r="AU55" s="88">
        <f>ROUND(AU56,5)</f>
        <v>0</v>
      </c>
      <c r="AV55" s="87">
        <f>ROUND(AZ55*L29,2)</f>
        <v>0</v>
      </c>
      <c r="AW55" s="87">
        <f>ROUND(BA55*L30,2)</f>
        <v>0</v>
      </c>
      <c r="AX55" s="87">
        <f>ROUND(BB55*L29,2)</f>
        <v>0</v>
      </c>
      <c r="AY55" s="87">
        <f>ROUND(BC55*L30,2)</f>
        <v>0</v>
      </c>
      <c r="AZ55" s="87">
        <f>ROUND(AZ56,2)</f>
        <v>0</v>
      </c>
      <c r="BA55" s="87">
        <f>ROUND(BA56,2)</f>
        <v>0</v>
      </c>
      <c r="BB55" s="87">
        <f>ROUND(BB56,2)</f>
        <v>0</v>
      </c>
      <c r="BC55" s="87">
        <f>ROUND(BC56,2)</f>
        <v>0</v>
      </c>
      <c r="BD55" s="89">
        <f>ROUND(BD56,2)</f>
        <v>0</v>
      </c>
      <c r="BS55" s="90" t="s">
        <v>76</v>
      </c>
      <c r="BT55" s="90" t="s">
        <v>84</v>
      </c>
      <c r="BU55" s="90" t="s">
        <v>78</v>
      </c>
      <c r="BV55" s="90" t="s">
        <v>79</v>
      </c>
      <c r="BW55" s="90" t="s">
        <v>85</v>
      </c>
      <c r="BX55" s="90" t="s">
        <v>5</v>
      </c>
      <c r="CL55" s="90" t="s">
        <v>19</v>
      </c>
      <c r="CM55" s="90" t="s">
        <v>86</v>
      </c>
    </row>
    <row r="56" spans="1:91" s="6" customFormat="1" ht="16.5" customHeight="1">
      <c r="B56" s="91"/>
      <c r="C56" s="92"/>
      <c r="D56" s="92"/>
      <c r="E56" s="249" t="s">
        <v>87</v>
      </c>
      <c r="F56" s="249"/>
      <c r="G56" s="249"/>
      <c r="H56" s="249"/>
      <c r="I56" s="249"/>
      <c r="J56" s="92"/>
      <c r="K56" s="249" t="s">
        <v>88</v>
      </c>
      <c r="L56" s="249"/>
      <c r="M56" s="249"/>
      <c r="N56" s="249"/>
      <c r="O56" s="249"/>
      <c r="P56" s="249"/>
      <c r="Q56" s="249"/>
      <c r="R56" s="249"/>
      <c r="S56" s="249"/>
      <c r="T56" s="249"/>
      <c r="U56" s="249"/>
      <c r="V56" s="249"/>
      <c r="W56" s="249"/>
      <c r="X56" s="249"/>
      <c r="Y56" s="249"/>
      <c r="Z56" s="249"/>
      <c r="AA56" s="249"/>
      <c r="AB56" s="249"/>
      <c r="AC56" s="249"/>
      <c r="AD56" s="249"/>
      <c r="AE56" s="249"/>
      <c r="AF56" s="249"/>
      <c r="AG56" s="246">
        <f>ROUND(SUM(AG57:AG63),2)</f>
        <v>0</v>
      </c>
      <c r="AH56" s="245"/>
      <c r="AI56" s="245"/>
      <c r="AJ56" s="245"/>
      <c r="AK56" s="245"/>
      <c r="AL56" s="245"/>
      <c r="AM56" s="245"/>
      <c r="AN56" s="244">
        <f t="shared" si="0"/>
        <v>0</v>
      </c>
      <c r="AO56" s="245"/>
      <c r="AP56" s="245"/>
      <c r="AQ56" s="93" t="s">
        <v>89</v>
      </c>
      <c r="AR56" s="94"/>
      <c r="AS56" s="95">
        <f>ROUND(SUM(AS57:AS63),2)</f>
        <v>0</v>
      </c>
      <c r="AT56" s="96">
        <f t="shared" si="1"/>
        <v>0</v>
      </c>
      <c r="AU56" s="97">
        <f>ROUND(SUM(AU57:AU63),5)</f>
        <v>0</v>
      </c>
      <c r="AV56" s="96">
        <f>ROUND(AZ56*L29,2)</f>
        <v>0</v>
      </c>
      <c r="AW56" s="96">
        <f>ROUND(BA56*L30,2)</f>
        <v>0</v>
      </c>
      <c r="AX56" s="96">
        <f>ROUND(BB56*L29,2)</f>
        <v>0</v>
      </c>
      <c r="AY56" s="96">
        <f>ROUND(BC56*L30,2)</f>
        <v>0</v>
      </c>
      <c r="AZ56" s="96">
        <f>ROUND(SUM(AZ57:AZ63),2)</f>
        <v>0</v>
      </c>
      <c r="BA56" s="96">
        <f>ROUND(SUM(BA57:BA63),2)</f>
        <v>0</v>
      </c>
      <c r="BB56" s="96">
        <f>ROUND(SUM(BB57:BB63),2)</f>
        <v>0</v>
      </c>
      <c r="BC56" s="96">
        <f>ROUND(SUM(BC57:BC63),2)</f>
        <v>0</v>
      </c>
      <c r="BD56" s="98">
        <f>ROUND(SUM(BD57:BD63),2)</f>
        <v>0</v>
      </c>
      <c r="BS56" s="99" t="s">
        <v>76</v>
      </c>
      <c r="BT56" s="99" t="s">
        <v>86</v>
      </c>
      <c r="BV56" s="99" t="s">
        <v>79</v>
      </c>
      <c r="BW56" s="99" t="s">
        <v>90</v>
      </c>
      <c r="BX56" s="99" t="s">
        <v>85</v>
      </c>
      <c r="CL56" s="99" t="s">
        <v>19</v>
      </c>
    </row>
    <row r="57" spans="1:91" s="6" customFormat="1" ht="16.5" customHeight="1">
      <c r="A57" s="100" t="s">
        <v>91</v>
      </c>
      <c r="B57" s="91"/>
      <c r="C57" s="92"/>
      <c r="D57" s="92"/>
      <c r="E57" s="92"/>
      <c r="F57" s="249" t="s">
        <v>87</v>
      </c>
      <c r="G57" s="249"/>
      <c r="H57" s="249"/>
      <c r="I57" s="249"/>
      <c r="J57" s="249"/>
      <c r="K57" s="92"/>
      <c r="L57" s="249" t="s">
        <v>88</v>
      </c>
      <c r="M57" s="249"/>
      <c r="N57" s="249"/>
      <c r="O57" s="249"/>
      <c r="P57" s="249"/>
      <c r="Q57" s="249"/>
      <c r="R57" s="249"/>
      <c r="S57" s="249"/>
      <c r="T57" s="249"/>
      <c r="U57" s="249"/>
      <c r="V57" s="249"/>
      <c r="W57" s="249"/>
      <c r="X57" s="249"/>
      <c r="Y57" s="249"/>
      <c r="Z57" s="249"/>
      <c r="AA57" s="249"/>
      <c r="AB57" s="249"/>
      <c r="AC57" s="249"/>
      <c r="AD57" s="249"/>
      <c r="AE57" s="249"/>
      <c r="AF57" s="249"/>
      <c r="AG57" s="244">
        <f>'SO 02 - ČSOV 1 '!J32</f>
        <v>0</v>
      </c>
      <c r="AH57" s="245"/>
      <c r="AI57" s="245"/>
      <c r="AJ57" s="245"/>
      <c r="AK57" s="245"/>
      <c r="AL57" s="245"/>
      <c r="AM57" s="245"/>
      <c r="AN57" s="244">
        <f t="shared" si="0"/>
        <v>0</v>
      </c>
      <c r="AO57" s="245"/>
      <c r="AP57" s="245"/>
      <c r="AQ57" s="93" t="s">
        <v>89</v>
      </c>
      <c r="AR57" s="94"/>
      <c r="AS57" s="95">
        <v>0</v>
      </c>
      <c r="AT57" s="96">
        <f t="shared" si="1"/>
        <v>0</v>
      </c>
      <c r="AU57" s="97">
        <f>'SO 02 - ČSOV 1 '!P93</f>
        <v>0</v>
      </c>
      <c r="AV57" s="96">
        <f>'SO 02 - ČSOV 1 '!J35</f>
        <v>0</v>
      </c>
      <c r="AW57" s="96">
        <f>'SO 02 - ČSOV 1 '!J36</f>
        <v>0</v>
      </c>
      <c r="AX57" s="96">
        <f>'SO 02 - ČSOV 1 '!J37</f>
        <v>0</v>
      </c>
      <c r="AY57" s="96">
        <f>'SO 02 - ČSOV 1 '!J38</f>
        <v>0</v>
      </c>
      <c r="AZ57" s="96">
        <f>'SO 02 - ČSOV 1 '!F35</f>
        <v>0</v>
      </c>
      <c r="BA57" s="96">
        <f>'SO 02 - ČSOV 1 '!F36</f>
        <v>0</v>
      </c>
      <c r="BB57" s="96">
        <f>'SO 02 - ČSOV 1 '!F37</f>
        <v>0</v>
      </c>
      <c r="BC57" s="96">
        <f>'SO 02 - ČSOV 1 '!F38</f>
        <v>0</v>
      </c>
      <c r="BD57" s="98">
        <f>'SO 02 - ČSOV 1 '!F39</f>
        <v>0</v>
      </c>
      <c r="BT57" s="99" t="s">
        <v>92</v>
      </c>
      <c r="BU57" s="99" t="s">
        <v>93</v>
      </c>
      <c r="BV57" s="99" t="s">
        <v>79</v>
      </c>
      <c r="BW57" s="99" t="s">
        <v>90</v>
      </c>
      <c r="BX57" s="99" t="s">
        <v>85</v>
      </c>
      <c r="CL57" s="99" t="s">
        <v>19</v>
      </c>
    </row>
    <row r="58" spans="1:91" s="6" customFormat="1" ht="25.5" customHeight="1">
      <c r="A58" s="100" t="s">
        <v>91</v>
      </c>
      <c r="B58" s="91"/>
      <c r="C58" s="92"/>
      <c r="D58" s="92"/>
      <c r="E58" s="92"/>
      <c r="F58" s="249" t="s">
        <v>94</v>
      </c>
      <c r="G58" s="249"/>
      <c r="H58" s="249"/>
      <c r="I58" s="249"/>
      <c r="J58" s="249"/>
      <c r="K58" s="92"/>
      <c r="L58" s="249" t="s">
        <v>95</v>
      </c>
      <c r="M58" s="249"/>
      <c r="N58" s="249"/>
      <c r="O58" s="249"/>
      <c r="P58" s="249"/>
      <c r="Q58" s="249"/>
      <c r="R58" s="249"/>
      <c r="S58" s="249"/>
      <c r="T58" s="249"/>
      <c r="U58" s="249"/>
      <c r="V58" s="249"/>
      <c r="W58" s="249"/>
      <c r="X58" s="249"/>
      <c r="Y58" s="249"/>
      <c r="Z58" s="249"/>
      <c r="AA58" s="249"/>
      <c r="AB58" s="249"/>
      <c r="AC58" s="249"/>
      <c r="AD58" s="249"/>
      <c r="AE58" s="249"/>
      <c r="AF58" s="249"/>
      <c r="AG58" s="244">
        <f>'SO 02.1. - Výtlačný řad V1'!J34</f>
        <v>0</v>
      </c>
      <c r="AH58" s="245"/>
      <c r="AI58" s="245"/>
      <c r="AJ58" s="245"/>
      <c r="AK58" s="245"/>
      <c r="AL58" s="245"/>
      <c r="AM58" s="245"/>
      <c r="AN58" s="244">
        <f t="shared" si="0"/>
        <v>0</v>
      </c>
      <c r="AO58" s="245"/>
      <c r="AP58" s="245"/>
      <c r="AQ58" s="93" t="s">
        <v>89</v>
      </c>
      <c r="AR58" s="94"/>
      <c r="AS58" s="95">
        <v>0</v>
      </c>
      <c r="AT58" s="96">
        <f t="shared" si="1"/>
        <v>0</v>
      </c>
      <c r="AU58" s="97">
        <f>'SO 02.1. - Výtlačný řad V1'!P102</f>
        <v>0</v>
      </c>
      <c r="AV58" s="96">
        <f>'SO 02.1. - Výtlačný řad V1'!J37</f>
        <v>0</v>
      </c>
      <c r="AW58" s="96">
        <f>'SO 02.1. - Výtlačný řad V1'!J38</f>
        <v>0</v>
      </c>
      <c r="AX58" s="96">
        <f>'SO 02.1. - Výtlačný řad V1'!J39</f>
        <v>0</v>
      </c>
      <c r="AY58" s="96">
        <f>'SO 02.1. - Výtlačný řad V1'!J40</f>
        <v>0</v>
      </c>
      <c r="AZ58" s="96">
        <f>'SO 02.1. - Výtlačný řad V1'!F37</f>
        <v>0</v>
      </c>
      <c r="BA58" s="96">
        <f>'SO 02.1. - Výtlačný řad V1'!F38</f>
        <v>0</v>
      </c>
      <c r="BB58" s="96">
        <f>'SO 02.1. - Výtlačný řad V1'!F39</f>
        <v>0</v>
      </c>
      <c r="BC58" s="96">
        <f>'SO 02.1. - Výtlačný řad V1'!F40</f>
        <v>0</v>
      </c>
      <c r="BD58" s="98">
        <f>'SO 02.1. - Výtlačný řad V1'!F41</f>
        <v>0</v>
      </c>
      <c r="BT58" s="99" t="s">
        <v>92</v>
      </c>
      <c r="BV58" s="99" t="s">
        <v>79</v>
      </c>
      <c r="BW58" s="99" t="s">
        <v>96</v>
      </c>
      <c r="BX58" s="99" t="s">
        <v>90</v>
      </c>
      <c r="CL58" s="99" t="s">
        <v>19</v>
      </c>
    </row>
    <row r="59" spans="1:91" s="6" customFormat="1" ht="25.5" customHeight="1">
      <c r="A59" s="100" t="s">
        <v>91</v>
      </c>
      <c r="B59" s="91"/>
      <c r="C59" s="92"/>
      <c r="D59" s="92"/>
      <c r="E59" s="92"/>
      <c r="F59" s="249" t="s">
        <v>97</v>
      </c>
      <c r="G59" s="249"/>
      <c r="H59" s="249"/>
      <c r="I59" s="249"/>
      <c r="J59" s="249"/>
      <c r="K59" s="92"/>
      <c r="L59" s="249" t="s">
        <v>98</v>
      </c>
      <c r="M59" s="249"/>
      <c r="N59" s="249"/>
      <c r="O59" s="249"/>
      <c r="P59" s="249"/>
      <c r="Q59" s="249"/>
      <c r="R59" s="249"/>
      <c r="S59" s="249"/>
      <c r="T59" s="249"/>
      <c r="U59" s="249"/>
      <c r="V59" s="249"/>
      <c r="W59" s="249"/>
      <c r="X59" s="249"/>
      <c r="Y59" s="249"/>
      <c r="Z59" s="249"/>
      <c r="AA59" s="249"/>
      <c r="AB59" s="249"/>
      <c r="AC59" s="249"/>
      <c r="AD59" s="249"/>
      <c r="AE59" s="249"/>
      <c r="AF59" s="249"/>
      <c r="AG59" s="244">
        <f>'SO 02.2. - Přípojka NN'!J34</f>
        <v>0</v>
      </c>
      <c r="AH59" s="245"/>
      <c r="AI59" s="245"/>
      <c r="AJ59" s="245"/>
      <c r="AK59" s="245"/>
      <c r="AL59" s="245"/>
      <c r="AM59" s="245"/>
      <c r="AN59" s="244">
        <f t="shared" si="0"/>
        <v>0</v>
      </c>
      <c r="AO59" s="245"/>
      <c r="AP59" s="245"/>
      <c r="AQ59" s="93" t="s">
        <v>89</v>
      </c>
      <c r="AR59" s="94"/>
      <c r="AS59" s="95">
        <v>0</v>
      </c>
      <c r="AT59" s="96">
        <f t="shared" si="1"/>
        <v>0</v>
      </c>
      <c r="AU59" s="97">
        <f>'SO 02.2. - Přípojka NN'!P93</f>
        <v>0</v>
      </c>
      <c r="AV59" s="96">
        <f>'SO 02.2. - Přípojka NN'!J37</f>
        <v>0</v>
      </c>
      <c r="AW59" s="96">
        <f>'SO 02.2. - Přípojka NN'!J38</f>
        <v>0</v>
      </c>
      <c r="AX59" s="96">
        <f>'SO 02.2. - Přípojka NN'!J39</f>
        <v>0</v>
      </c>
      <c r="AY59" s="96">
        <f>'SO 02.2. - Přípojka NN'!J40</f>
        <v>0</v>
      </c>
      <c r="AZ59" s="96">
        <f>'SO 02.2. - Přípojka NN'!F37</f>
        <v>0</v>
      </c>
      <c r="BA59" s="96">
        <f>'SO 02.2. - Přípojka NN'!F38</f>
        <v>0</v>
      </c>
      <c r="BB59" s="96">
        <f>'SO 02.2. - Přípojka NN'!F39</f>
        <v>0</v>
      </c>
      <c r="BC59" s="96">
        <f>'SO 02.2. - Přípojka NN'!F40</f>
        <v>0</v>
      </c>
      <c r="BD59" s="98">
        <f>'SO 02.2. - Přípojka NN'!F41</f>
        <v>0</v>
      </c>
      <c r="BT59" s="99" t="s">
        <v>92</v>
      </c>
      <c r="BV59" s="99" t="s">
        <v>79</v>
      </c>
      <c r="BW59" s="99" t="s">
        <v>99</v>
      </c>
      <c r="BX59" s="99" t="s">
        <v>90</v>
      </c>
      <c r="CL59" s="99" t="s">
        <v>19</v>
      </c>
    </row>
    <row r="60" spans="1:91" s="6" customFormat="1" ht="25.5" customHeight="1">
      <c r="A60" s="100" t="s">
        <v>91</v>
      </c>
      <c r="B60" s="91"/>
      <c r="C60" s="92"/>
      <c r="D60" s="92"/>
      <c r="E60" s="92"/>
      <c r="F60" s="249" t="s">
        <v>100</v>
      </c>
      <c r="G60" s="249"/>
      <c r="H60" s="249"/>
      <c r="I60" s="249"/>
      <c r="J60" s="249"/>
      <c r="K60" s="92"/>
      <c r="L60" s="249" t="s">
        <v>101</v>
      </c>
      <c r="M60" s="249"/>
      <c r="N60" s="249"/>
      <c r="O60" s="249"/>
      <c r="P60" s="249"/>
      <c r="Q60" s="249"/>
      <c r="R60" s="249"/>
      <c r="S60" s="249"/>
      <c r="T60" s="249"/>
      <c r="U60" s="249"/>
      <c r="V60" s="249"/>
      <c r="W60" s="249"/>
      <c r="X60" s="249"/>
      <c r="Y60" s="249"/>
      <c r="Z60" s="249"/>
      <c r="AA60" s="249"/>
      <c r="AB60" s="249"/>
      <c r="AC60" s="249"/>
      <c r="AD60" s="249"/>
      <c r="AE60" s="249"/>
      <c r="AF60" s="249"/>
      <c r="AG60" s="244">
        <f>'SO 02.3. - Komunikace, zp...'!J34</f>
        <v>0</v>
      </c>
      <c r="AH60" s="245"/>
      <c r="AI60" s="245"/>
      <c r="AJ60" s="245"/>
      <c r="AK60" s="245"/>
      <c r="AL60" s="245"/>
      <c r="AM60" s="245"/>
      <c r="AN60" s="244">
        <f t="shared" si="0"/>
        <v>0</v>
      </c>
      <c r="AO60" s="245"/>
      <c r="AP60" s="245"/>
      <c r="AQ60" s="93" t="s">
        <v>89</v>
      </c>
      <c r="AR60" s="94"/>
      <c r="AS60" s="95">
        <v>0</v>
      </c>
      <c r="AT60" s="96">
        <f t="shared" si="1"/>
        <v>0</v>
      </c>
      <c r="AU60" s="97">
        <f>'SO 02.3. - Komunikace, zp...'!P98</f>
        <v>0</v>
      </c>
      <c r="AV60" s="96">
        <f>'SO 02.3. - Komunikace, zp...'!J37</f>
        <v>0</v>
      </c>
      <c r="AW60" s="96">
        <f>'SO 02.3. - Komunikace, zp...'!J38</f>
        <v>0</v>
      </c>
      <c r="AX60" s="96">
        <f>'SO 02.3. - Komunikace, zp...'!J39</f>
        <v>0</v>
      </c>
      <c r="AY60" s="96">
        <f>'SO 02.3. - Komunikace, zp...'!J40</f>
        <v>0</v>
      </c>
      <c r="AZ60" s="96">
        <f>'SO 02.3. - Komunikace, zp...'!F37</f>
        <v>0</v>
      </c>
      <c r="BA60" s="96">
        <f>'SO 02.3. - Komunikace, zp...'!F38</f>
        <v>0</v>
      </c>
      <c r="BB60" s="96">
        <f>'SO 02.3. - Komunikace, zp...'!F39</f>
        <v>0</v>
      </c>
      <c r="BC60" s="96">
        <f>'SO 02.3. - Komunikace, zp...'!F40</f>
        <v>0</v>
      </c>
      <c r="BD60" s="98">
        <f>'SO 02.3. - Komunikace, zp...'!F41</f>
        <v>0</v>
      </c>
      <c r="BT60" s="99" t="s">
        <v>92</v>
      </c>
      <c r="BV60" s="99" t="s">
        <v>79</v>
      </c>
      <c r="BW60" s="99" t="s">
        <v>102</v>
      </c>
      <c r="BX60" s="99" t="s">
        <v>90</v>
      </c>
      <c r="CL60" s="99" t="s">
        <v>19</v>
      </c>
    </row>
    <row r="61" spans="1:91" s="6" customFormat="1" ht="25.5" customHeight="1">
      <c r="A61" s="100" t="s">
        <v>91</v>
      </c>
      <c r="B61" s="91"/>
      <c r="C61" s="92"/>
      <c r="D61" s="92"/>
      <c r="E61" s="92"/>
      <c r="F61" s="249" t="s">
        <v>103</v>
      </c>
      <c r="G61" s="249"/>
      <c r="H61" s="249"/>
      <c r="I61" s="249"/>
      <c r="J61" s="249"/>
      <c r="K61" s="92"/>
      <c r="L61" s="249" t="s">
        <v>104</v>
      </c>
      <c r="M61" s="249"/>
      <c r="N61" s="249"/>
      <c r="O61" s="249"/>
      <c r="P61" s="249"/>
      <c r="Q61" s="249"/>
      <c r="R61" s="249"/>
      <c r="S61" s="249"/>
      <c r="T61" s="249"/>
      <c r="U61" s="249"/>
      <c r="V61" s="249"/>
      <c r="W61" s="249"/>
      <c r="X61" s="249"/>
      <c r="Y61" s="249"/>
      <c r="Z61" s="249"/>
      <c r="AA61" s="249"/>
      <c r="AB61" s="249"/>
      <c r="AC61" s="249"/>
      <c r="AD61" s="249"/>
      <c r="AE61" s="249"/>
      <c r="AF61" s="249"/>
      <c r="AG61" s="244">
        <f>'PS 02.1. - Strojně-techno...'!J34</f>
        <v>0</v>
      </c>
      <c r="AH61" s="245"/>
      <c r="AI61" s="245"/>
      <c r="AJ61" s="245"/>
      <c r="AK61" s="245"/>
      <c r="AL61" s="245"/>
      <c r="AM61" s="245"/>
      <c r="AN61" s="244">
        <f t="shared" si="0"/>
        <v>0</v>
      </c>
      <c r="AO61" s="245"/>
      <c r="AP61" s="245"/>
      <c r="AQ61" s="93" t="s">
        <v>89</v>
      </c>
      <c r="AR61" s="94"/>
      <c r="AS61" s="95">
        <v>0</v>
      </c>
      <c r="AT61" s="96">
        <f t="shared" si="1"/>
        <v>0</v>
      </c>
      <c r="AU61" s="97">
        <f>'PS 02.1. - Strojně-techno...'!P93</f>
        <v>0</v>
      </c>
      <c r="AV61" s="96">
        <f>'PS 02.1. - Strojně-techno...'!J37</f>
        <v>0</v>
      </c>
      <c r="AW61" s="96">
        <f>'PS 02.1. - Strojně-techno...'!J38</f>
        <v>0</v>
      </c>
      <c r="AX61" s="96">
        <f>'PS 02.1. - Strojně-techno...'!J39</f>
        <v>0</v>
      </c>
      <c r="AY61" s="96">
        <f>'PS 02.1. - Strojně-techno...'!J40</f>
        <v>0</v>
      </c>
      <c r="AZ61" s="96">
        <f>'PS 02.1. - Strojně-techno...'!F37</f>
        <v>0</v>
      </c>
      <c r="BA61" s="96">
        <f>'PS 02.1. - Strojně-techno...'!F38</f>
        <v>0</v>
      </c>
      <c r="BB61" s="96">
        <f>'PS 02.1. - Strojně-techno...'!F39</f>
        <v>0</v>
      </c>
      <c r="BC61" s="96">
        <f>'PS 02.1. - Strojně-techno...'!F40</f>
        <v>0</v>
      </c>
      <c r="BD61" s="98">
        <f>'PS 02.1. - Strojně-techno...'!F41</f>
        <v>0</v>
      </c>
      <c r="BT61" s="99" t="s">
        <v>92</v>
      </c>
      <c r="BV61" s="99" t="s">
        <v>79</v>
      </c>
      <c r="BW61" s="99" t="s">
        <v>105</v>
      </c>
      <c r="BX61" s="99" t="s">
        <v>90</v>
      </c>
      <c r="CL61" s="99" t="s">
        <v>19</v>
      </c>
    </row>
    <row r="62" spans="1:91" s="6" customFormat="1" ht="25.5" customHeight="1">
      <c r="A62" s="100" t="s">
        <v>91</v>
      </c>
      <c r="B62" s="91"/>
      <c r="C62" s="92"/>
      <c r="D62" s="92"/>
      <c r="E62" s="92"/>
      <c r="F62" s="249" t="s">
        <v>106</v>
      </c>
      <c r="G62" s="249"/>
      <c r="H62" s="249"/>
      <c r="I62" s="249"/>
      <c r="J62" s="249"/>
      <c r="K62" s="92"/>
      <c r="L62" s="249" t="s">
        <v>107</v>
      </c>
      <c r="M62" s="249"/>
      <c r="N62" s="249"/>
      <c r="O62" s="249"/>
      <c r="P62" s="249"/>
      <c r="Q62" s="249"/>
      <c r="R62" s="249"/>
      <c r="S62" s="249"/>
      <c r="T62" s="249"/>
      <c r="U62" s="249"/>
      <c r="V62" s="249"/>
      <c r="W62" s="249"/>
      <c r="X62" s="249"/>
      <c r="Y62" s="249"/>
      <c r="Z62" s="249"/>
      <c r="AA62" s="249"/>
      <c r="AB62" s="249"/>
      <c r="AC62" s="249"/>
      <c r="AD62" s="249"/>
      <c r="AE62" s="249"/>
      <c r="AF62" s="249"/>
      <c r="AG62" s="244">
        <f>'PS 02.2. - Elektrotechnic...'!J34</f>
        <v>0</v>
      </c>
      <c r="AH62" s="245"/>
      <c r="AI62" s="245"/>
      <c r="AJ62" s="245"/>
      <c r="AK62" s="245"/>
      <c r="AL62" s="245"/>
      <c r="AM62" s="245"/>
      <c r="AN62" s="244">
        <f t="shared" si="0"/>
        <v>0</v>
      </c>
      <c r="AO62" s="245"/>
      <c r="AP62" s="245"/>
      <c r="AQ62" s="93" t="s">
        <v>89</v>
      </c>
      <c r="AR62" s="94"/>
      <c r="AS62" s="95">
        <v>0</v>
      </c>
      <c r="AT62" s="96">
        <f t="shared" si="1"/>
        <v>0</v>
      </c>
      <c r="AU62" s="97">
        <f>'PS 02.2. - Elektrotechnic...'!P93</f>
        <v>0</v>
      </c>
      <c r="AV62" s="96">
        <f>'PS 02.2. - Elektrotechnic...'!J37</f>
        <v>0</v>
      </c>
      <c r="AW62" s="96">
        <f>'PS 02.2. - Elektrotechnic...'!J38</f>
        <v>0</v>
      </c>
      <c r="AX62" s="96">
        <f>'PS 02.2. - Elektrotechnic...'!J39</f>
        <v>0</v>
      </c>
      <c r="AY62" s="96">
        <f>'PS 02.2. - Elektrotechnic...'!J40</f>
        <v>0</v>
      </c>
      <c r="AZ62" s="96">
        <f>'PS 02.2. - Elektrotechnic...'!F37</f>
        <v>0</v>
      </c>
      <c r="BA62" s="96">
        <f>'PS 02.2. - Elektrotechnic...'!F38</f>
        <v>0</v>
      </c>
      <c r="BB62" s="96">
        <f>'PS 02.2. - Elektrotechnic...'!F39</f>
        <v>0</v>
      </c>
      <c r="BC62" s="96">
        <f>'PS 02.2. - Elektrotechnic...'!F40</f>
        <v>0</v>
      </c>
      <c r="BD62" s="98">
        <f>'PS 02.2. - Elektrotechnic...'!F41</f>
        <v>0</v>
      </c>
      <c r="BT62" s="99" t="s">
        <v>92</v>
      </c>
      <c r="BV62" s="99" t="s">
        <v>79</v>
      </c>
      <c r="BW62" s="99" t="s">
        <v>108</v>
      </c>
      <c r="BX62" s="99" t="s">
        <v>90</v>
      </c>
      <c r="CL62" s="99" t="s">
        <v>19</v>
      </c>
    </row>
    <row r="63" spans="1:91" s="6" customFormat="1" ht="25.5" customHeight="1">
      <c r="A63" s="100" t="s">
        <v>91</v>
      </c>
      <c r="B63" s="91"/>
      <c r="C63" s="92"/>
      <c r="D63" s="92"/>
      <c r="E63" s="92"/>
      <c r="F63" s="249" t="s">
        <v>109</v>
      </c>
      <c r="G63" s="249"/>
      <c r="H63" s="249"/>
      <c r="I63" s="249"/>
      <c r="J63" s="249"/>
      <c r="K63" s="92"/>
      <c r="L63" s="249" t="s">
        <v>110</v>
      </c>
      <c r="M63" s="249"/>
      <c r="N63" s="249"/>
      <c r="O63" s="249"/>
      <c r="P63" s="249"/>
      <c r="Q63" s="249"/>
      <c r="R63" s="249"/>
      <c r="S63" s="249"/>
      <c r="T63" s="249"/>
      <c r="U63" s="249"/>
      <c r="V63" s="249"/>
      <c r="W63" s="249"/>
      <c r="X63" s="249"/>
      <c r="Y63" s="249"/>
      <c r="Z63" s="249"/>
      <c r="AA63" s="249"/>
      <c r="AB63" s="249"/>
      <c r="AC63" s="249"/>
      <c r="AD63" s="249"/>
      <c r="AE63" s="249"/>
      <c r="AF63" s="249"/>
      <c r="AG63" s="244">
        <f>'PS 02.3. - SŘTP '!J34</f>
        <v>0</v>
      </c>
      <c r="AH63" s="245"/>
      <c r="AI63" s="245"/>
      <c r="AJ63" s="245"/>
      <c r="AK63" s="245"/>
      <c r="AL63" s="245"/>
      <c r="AM63" s="245"/>
      <c r="AN63" s="244">
        <f t="shared" si="0"/>
        <v>0</v>
      </c>
      <c r="AO63" s="245"/>
      <c r="AP63" s="245"/>
      <c r="AQ63" s="93" t="s">
        <v>89</v>
      </c>
      <c r="AR63" s="94"/>
      <c r="AS63" s="95">
        <v>0</v>
      </c>
      <c r="AT63" s="96">
        <f t="shared" si="1"/>
        <v>0</v>
      </c>
      <c r="AU63" s="97">
        <f>'PS 02.3. - SŘTP '!P93</f>
        <v>0</v>
      </c>
      <c r="AV63" s="96">
        <f>'PS 02.3. - SŘTP '!J37</f>
        <v>0</v>
      </c>
      <c r="AW63" s="96">
        <f>'PS 02.3. - SŘTP '!J38</f>
        <v>0</v>
      </c>
      <c r="AX63" s="96">
        <f>'PS 02.3. - SŘTP '!J39</f>
        <v>0</v>
      </c>
      <c r="AY63" s="96">
        <f>'PS 02.3. - SŘTP '!J40</f>
        <v>0</v>
      </c>
      <c r="AZ63" s="96">
        <f>'PS 02.3. - SŘTP '!F37</f>
        <v>0</v>
      </c>
      <c r="BA63" s="96">
        <f>'PS 02.3. - SŘTP '!F38</f>
        <v>0</v>
      </c>
      <c r="BB63" s="96">
        <f>'PS 02.3. - SŘTP '!F39</f>
        <v>0</v>
      </c>
      <c r="BC63" s="96">
        <f>'PS 02.3. - SŘTP '!F40</f>
        <v>0</v>
      </c>
      <c r="BD63" s="98">
        <f>'PS 02.3. - SŘTP '!F41</f>
        <v>0</v>
      </c>
      <c r="BT63" s="99" t="s">
        <v>92</v>
      </c>
      <c r="BV63" s="99" t="s">
        <v>79</v>
      </c>
      <c r="BW63" s="99" t="s">
        <v>111</v>
      </c>
      <c r="BX63" s="99" t="s">
        <v>90</v>
      </c>
      <c r="CL63" s="99" t="s">
        <v>19</v>
      </c>
    </row>
    <row r="64" spans="1:91" s="5" customFormat="1" ht="16.5" customHeight="1">
      <c r="B64" s="81"/>
      <c r="C64" s="82"/>
      <c r="D64" s="250" t="s">
        <v>112</v>
      </c>
      <c r="E64" s="250"/>
      <c r="F64" s="250"/>
      <c r="G64" s="250"/>
      <c r="H64" s="250"/>
      <c r="I64" s="83"/>
      <c r="J64" s="250" t="s">
        <v>113</v>
      </c>
      <c r="K64" s="250"/>
      <c r="L64" s="250"/>
      <c r="M64" s="250"/>
      <c r="N64" s="250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  <c r="Z64" s="250"/>
      <c r="AA64" s="250"/>
      <c r="AB64" s="250"/>
      <c r="AC64" s="250"/>
      <c r="AD64" s="250"/>
      <c r="AE64" s="250"/>
      <c r="AF64" s="250"/>
      <c r="AG64" s="284">
        <f>ROUND(AG65+AG82+AG90+AG99,2)</f>
        <v>0</v>
      </c>
      <c r="AH64" s="248"/>
      <c r="AI64" s="248"/>
      <c r="AJ64" s="248"/>
      <c r="AK64" s="248"/>
      <c r="AL64" s="248"/>
      <c r="AM64" s="248"/>
      <c r="AN64" s="247">
        <f t="shared" si="0"/>
        <v>0</v>
      </c>
      <c r="AO64" s="248"/>
      <c r="AP64" s="248"/>
      <c r="AQ64" s="84" t="s">
        <v>83</v>
      </c>
      <c r="AR64" s="85"/>
      <c r="AS64" s="86">
        <f>ROUND(AS65+AS82+AS90+AS99,2)</f>
        <v>0</v>
      </c>
      <c r="AT64" s="87">
        <f t="shared" si="1"/>
        <v>0</v>
      </c>
      <c r="AU64" s="88">
        <f>ROUND(AU65+AU82+AU90+AU99,5)</f>
        <v>0</v>
      </c>
      <c r="AV64" s="87">
        <f>ROUND(AZ64*L29,2)</f>
        <v>0</v>
      </c>
      <c r="AW64" s="87">
        <f>ROUND(BA64*L30,2)</f>
        <v>0</v>
      </c>
      <c r="AX64" s="87">
        <f>ROUND(BB64*L29,2)</f>
        <v>0</v>
      </c>
      <c r="AY64" s="87">
        <f>ROUND(BC64*L30,2)</f>
        <v>0</v>
      </c>
      <c r="AZ64" s="87">
        <f>ROUND(AZ65+AZ82+AZ90+AZ99,2)</f>
        <v>0</v>
      </c>
      <c r="BA64" s="87">
        <f>ROUND(BA65+BA82+BA90+BA99,2)</f>
        <v>0</v>
      </c>
      <c r="BB64" s="87">
        <f>ROUND(BB65+BB82+BB90+BB99,2)</f>
        <v>0</v>
      </c>
      <c r="BC64" s="87">
        <f>ROUND(BC65+BC82+BC90+BC99,2)</f>
        <v>0</v>
      </c>
      <c r="BD64" s="89">
        <f>ROUND(BD65+BD82+BD90+BD99,2)</f>
        <v>0</v>
      </c>
      <c r="BS64" s="90" t="s">
        <v>76</v>
      </c>
      <c r="BT64" s="90" t="s">
        <v>84</v>
      </c>
      <c r="BU64" s="90" t="s">
        <v>78</v>
      </c>
      <c r="BV64" s="90" t="s">
        <v>79</v>
      </c>
      <c r="BW64" s="90" t="s">
        <v>114</v>
      </c>
      <c r="BX64" s="90" t="s">
        <v>5</v>
      </c>
      <c r="CL64" s="90" t="s">
        <v>19</v>
      </c>
      <c r="CM64" s="90" t="s">
        <v>86</v>
      </c>
    </row>
    <row r="65" spans="1:90" s="6" customFormat="1" ht="16.5" customHeight="1">
      <c r="B65" s="91"/>
      <c r="C65" s="92"/>
      <c r="D65" s="92"/>
      <c r="E65" s="249" t="s">
        <v>115</v>
      </c>
      <c r="F65" s="249"/>
      <c r="G65" s="249"/>
      <c r="H65" s="249"/>
      <c r="I65" s="249"/>
      <c r="J65" s="92"/>
      <c r="K65" s="249" t="s">
        <v>113</v>
      </c>
      <c r="L65" s="249"/>
      <c r="M65" s="249"/>
      <c r="N65" s="249"/>
      <c r="O65" s="249"/>
      <c r="P65" s="249"/>
      <c r="Q65" s="249"/>
      <c r="R65" s="249"/>
      <c r="S65" s="249"/>
      <c r="T65" s="249"/>
      <c r="U65" s="249"/>
      <c r="V65" s="249"/>
      <c r="W65" s="249"/>
      <c r="X65" s="249"/>
      <c r="Y65" s="249"/>
      <c r="Z65" s="249"/>
      <c r="AA65" s="249"/>
      <c r="AB65" s="249"/>
      <c r="AC65" s="249"/>
      <c r="AD65" s="249"/>
      <c r="AE65" s="249"/>
      <c r="AF65" s="249"/>
      <c r="AG65" s="246">
        <f>ROUND(SUM(AG66:AG81),2)</f>
        <v>0</v>
      </c>
      <c r="AH65" s="245"/>
      <c r="AI65" s="245"/>
      <c r="AJ65" s="245"/>
      <c r="AK65" s="245"/>
      <c r="AL65" s="245"/>
      <c r="AM65" s="245"/>
      <c r="AN65" s="244">
        <f t="shared" si="0"/>
        <v>0</v>
      </c>
      <c r="AO65" s="245"/>
      <c r="AP65" s="245"/>
      <c r="AQ65" s="93" t="s">
        <v>89</v>
      </c>
      <c r="AR65" s="94"/>
      <c r="AS65" s="95">
        <f>ROUND(SUM(AS66:AS81),2)</f>
        <v>0</v>
      </c>
      <c r="AT65" s="96">
        <f t="shared" si="1"/>
        <v>0</v>
      </c>
      <c r="AU65" s="97">
        <f>ROUND(SUM(AU66:AU81),5)</f>
        <v>0</v>
      </c>
      <c r="AV65" s="96">
        <f>ROUND(AZ65*L29,2)</f>
        <v>0</v>
      </c>
      <c r="AW65" s="96">
        <f>ROUND(BA65*L30,2)</f>
        <v>0</v>
      </c>
      <c r="AX65" s="96">
        <f>ROUND(BB65*L29,2)</f>
        <v>0</v>
      </c>
      <c r="AY65" s="96">
        <f>ROUND(BC65*L30,2)</f>
        <v>0</v>
      </c>
      <c r="AZ65" s="96">
        <f>ROUND(SUM(AZ66:AZ81),2)</f>
        <v>0</v>
      </c>
      <c r="BA65" s="96">
        <f>ROUND(SUM(BA66:BA81),2)</f>
        <v>0</v>
      </c>
      <c r="BB65" s="96">
        <f>ROUND(SUM(BB66:BB81),2)</f>
        <v>0</v>
      </c>
      <c r="BC65" s="96">
        <f>ROUND(SUM(BC66:BC81),2)</f>
        <v>0</v>
      </c>
      <c r="BD65" s="98">
        <f>ROUND(SUM(BD66:BD81),2)</f>
        <v>0</v>
      </c>
      <c r="BS65" s="99" t="s">
        <v>76</v>
      </c>
      <c r="BT65" s="99" t="s">
        <v>86</v>
      </c>
      <c r="BU65" s="99" t="s">
        <v>78</v>
      </c>
      <c r="BV65" s="99" t="s">
        <v>79</v>
      </c>
      <c r="BW65" s="99" t="s">
        <v>116</v>
      </c>
      <c r="BX65" s="99" t="s">
        <v>114</v>
      </c>
      <c r="CL65" s="99" t="s">
        <v>19</v>
      </c>
    </row>
    <row r="66" spans="1:90" s="6" customFormat="1" ht="25.5" customHeight="1">
      <c r="A66" s="100" t="s">
        <v>91</v>
      </c>
      <c r="B66" s="91"/>
      <c r="C66" s="92"/>
      <c r="D66" s="92"/>
      <c r="E66" s="92"/>
      <c r="F66" s="249" t="s">
        <v>117</v>
      </c>
      <c r="G66" s="249"/>
      <c r="H66" s="249"/>
      <c r="I66" s="249"/>
      <c r="J66" s="249"/>
      <c r="K66" s="92"/>
      <c r="L66" s="249" t="s">
        <v>118</v>
      </c>
      <c r="M66" s="249"/>
      <c r="N66" s="249"/>
      <c r="O66" s="249"/>
      <c r="P66" s="249"/>
      <c r="Q66" s="249"/>
      <c r="R66" s="249"/>
      <c r="S66" s="249"/>
      <c r="T66" s="249"/>
      <c r="U66" s="249"/>
      <c r="V66" s="249"/>
      <c r="W66" s="249"/>
      <c r="X66" s="249"/>
      <c r="Y66" s="249"/>
      <c r="Z66" s="249"/>
      <c r="AA66" s="249"/>
      <c r="AB66" s="249"/>
      <c r="AC66" s="249"/>
      <c r="AD66" s="249"/>
      <c r="AE66" s="249"/>
      <c r="AF66" s="249"/>
      <c r="AG66" s="244">
        <f>'SO 01.1. - Stoka A'!J34</f>
        <v>0</v>
      </c>
      <c r="AH66" s="245"/>
      <c r="AI66" s="245"/>
      <c r="AJ66" s="245"/>
      <c r="AK66" s="245"/>
      <c r="AL66" s="245"/>
      <c r="AM66" s="245"/>
      <c r="AN66" s="244">
        <f t="shared" si="0"/>
        <v>0</v>
      </c>
      <c r="AO66" s="245"/>
      <c r="AP66" s="245"/>
      <c r="AQ66" s="93" t="s">
        <v>89</v>
      </c>
      <c r="AR66" s="94"/>
      <c r="AS66" s="95">
        <v>0</v>
      </c>
      <c r="AT66" s="96">
        <f t="shared" si="1"/>
        <v>0</v>
      </c>
      <c r="AU66" s="97">
        <f>'SO 01.1. - Stoka A'!P101</f>
        <v>0</v>
      </c>
      <c r="AV66" s="96">
        <f>'SO 01.1. - Stoka A'!J37</f>
        <v>0</v>
      </c>
      <c r="AW66" s="96">
        <f>'SO 01.1. - Stoka A'!J38</f>
        <v>0</v>
      </c>
      <c r="AX66" s="96">
        <f>'SO 01.1. - Stoka A'!J39</f>
        <v>0</v>
      </c>
      <c r="AY66" s="96">
        <f>'SO 01.1. - Stoka A'!J40</f>
        <v>0</v>
      </c>
      <c r="AZ66" s="96">
        <f>'SO 01.1. - Stoka A'!F37</f>
        <v>0</v>
      </c>
      <c r="BA66" s="96">
        <f>'SO 01.1. - Stoka A'!F38</f>
        <v>0</v>
      </c>
      <c r="BB66" s="96">
        <f>'SO 01.1. - Stoka A'!F39</f>
        <v>0</v>
      </c>
      <c r="BC66" s="96">
        <f>'SO 01.1. - Stoka A'!F40</f>
        <v>0</v>
      </c>
      <c r="BD66" s="98">
        <f>'SO 01.1. - Stoka A'!F41</f>
        <v>0</v>
      </c>
      <c r="BT66" s="99" t="s">
        <v>92</v>
      </c>
      <c r="BV66" s="99" t="s">
        <v>79</v>
      </c>
      <c r="BW66" s="99" t="s">
        <v>119</v>
      </c>
      <c r="BX66" s="99" t="s">
        <v>116</v>
      </c>
      <c r="CL66" s="99" t="s">
        <v>19</v>
      </c>
    </row>
    <row r="67" spans="1:90" s="6" customFormat="1" ht="25.5" customHeight="1">
      <c r="A67" s="100" t="s">
        <v>91</v>
      </c>
      <c r="B67" s="91"/>
      <c r="C67" s="92"/>
      <c r="D67" s="92"/>
      <c r="E67" s="92"/>
      <c r="F67" s="249" t="s">
        <v>120</v>
      </c>
      <c r="G67" s="249"/>
      <c r="H67" s="249"/>
      <c r="I67" s="249"/>
      <c r="J67" s="249"/>
      <c r="K67" s="92"/>
      <c r="L67" s="249" t="s">
        <v>121</v>
      </c>
      <c r="M67" s="249"/>
      <c r="N67" s="249"/>
      <c r="O67" s="249"/>
      <c r="P67" s="249"/>
      <c r="Q67" s="249"/>
      <c r="R67" s="249"/>
      <c r="S67" s="249"/>
      <c r="T67" s="249"/>
      <c r="U67" s="249"/>
      <c r="V67" s="249"/>
      <c r="W67" s="249"/>
      <c r="X67" s="249"/>
      <c r="Y67" s="249"/>
      <c r="Z67" s="249"/>
      <c r="AA67" s="249"/>
      <c r="AB67" s="249"/>
      <c r="AC67" s="249"/>
      <c r="AD67" s="249"/>
      <c r="AE67" s="249"/>
      <c r="AF67" s="249"/>
      <c r="AG67" s="244">
        <f>'SO 01.2. - Stoka AA'!J34</f>
        <v>0</v>
      </c>
      <c r="AH67" s="245"/>
      <c r="AI67" s="245"/>
      <c r="AJ67" s="245"/>
      <c r="AK67" s="245"/>
      <c r="AL67" s="245"/>
      <c r="AM67" s="245"/>
      <c r="AN67" s="244">
        <f t="shared" si="0"/>
        <v>0</v>
      </c>
      <c r="AO67" s="245"/>
      <c r="AP67" s="245"/>
      <c r="AQ67" s="93" t="s">
        <v>89</v>
      </c>
      <c r="AR67" s="94"/>
      <c r="AS67" s="95">
        <v>0</v>
      </c>
      <c r="AT67" s="96">
        <f t="shared" si="1"/>
        <v>0</v>
      </c>
      <c r="AU67" s="97">
        <f>'SO 01.2. - Stoka AA'!P101</f>
        <v>0</v>
      </c>
      <c r="AV67" s="96">
        <f>'SO 01.2. - Stoka AA'!J37</f>
        <v>0</v>
      </c>
      <c r="AW67" s="96">
        <f>'SO 01.2. - Stoka AA'!J38</f>
        <v>0</v>
      </c>
      <c r="AX67" s="96">
        <f>'SO 01.2. - Stoka AA'!J39</f>
        <v>0</v>
      </c>
      <c r="AY67" s="96">
        <f>'SO 01.2. - Stoka AA'!J40</f>
        <v>0</v>
      </c>
      <c r="AZ67" s="96">
        <f>'SO 01.2. - Stoka AA'!F37</f>
        <v>0</v>
      </c>
      <c r="BA67" s="96">
        <f>'SO 01.2. - Stoka AA'!F38</f>
        <v>0</v>
      </c>
      <c r="BB67" s="96">
        <f>'SO 01.2. - Stoka AA'!F39</f>
        <v>0</v>
      </c>
      <c r="BC67" s="96">
        <f>'SO 01.2. - Stoka AA'!F40</f>
        <v>0</v>
      </c>
      <c r="BD67" s="98">
        <f>'SO 01.2. - Stoka AA'!F41</f>
        <v>0</v>
      </c>
      <c r="BT67" s="99" t="s">
        <v>92</v>
      </c>
      <c r="BV67" s="99" t="s">
        <v>79</v>
      </c>
      <c r="BW67" s="99" t="s">
        <v>122</v>
      </c>
      <c r="BX67" s="99" t="s">
        <v>116</v>
      </c>
      <c r="CL67" s="99" t="s">
        <v>19</v>
      </c>
    </row>
    <row r="68" spans="1:90" s="6" customFormat="1" ht="25.5" customHeight="1">
      <c r="A68" s="100" t="s">
        <v>91</v>
      </c>
      <c r="B68" s="91"/>
      <c r="C68" s="92"/>
      <c r="D68" s="92"/>
      <c r="E68" s="92"/>
      <c r="F68" s="249" t="s">
        <v>123</v>
      </c>
      <c r="G68" s="249"/>
      <c r="H68" s="249"/>
      <c r="I68" s="249"/>
      <c r="J68" s="249"/>
      <c r="K68" s="92"/>
      <c r="L68" s="249" t="s">
        <v>124</v>
      </c>
      <c r="M68" s="249"/>
      <c r="N68" s="249"/>
      <c r="O68" s="249"/>
      <c r="P68" s="249"/>
      <c r="Q68" s="249"/>
      <c r="R68" s="249"/>
      <c r="S68" s="249"/>
      <c r="T68" s="249"/>
      <c r="U68" s="249"/>
      <c r="V68" s="249"/>
      <c r="W68" s="249"/>
      <c r="X68" s="249"/>
      <c r="Y68" s="249"/>
      <c r="Z68" s="249"/>
      <c r="AA68" s="249"/>
      <c r="AB68" s="249"/>
      <c r="AC68" s="249"/>
      <c r="AD68" s="249"/>
      <c r="AE68" s="249"/>
      <c r="AF68" s="249"/>
      <c r="AG68" s="244">
        <f>'SO 01.3. - Stoka AA-1'!J34</f>
        <v>0</v>
      </c>
      <c r="AH68" s="245"/>
      <c r="AI68" s="245"/>
      <c r="AJ68" s="245"/>
      <c r="AK68" s="245"/>
      <c r="AL68" s="245"/>
      <c r="AM68" s="245"/>
      <c r="AN68" s="244">
        <f t="shared" si="0"/>
        <v>0</v>
      </c>
      <c r="AO68" s="245"/>
      <c r="AP68" s="245"/>
      <c r="AQ68" s="93" t="s">
        <v>89</v>
      </c>
      <c r="AR68" s="94"/>
      <c r="AS68" s="95">
        <v>0</v>
      </c>
      <c r="AT68" s="96">
        <f t="shared" si="1"/>
        <v>0</v>
      </c>
      <c r="AU68" s="97">
        <f>'SO 01.3. - Stoka AA-1'!P101</f>
        <v>0</v>
      </c>
      <c r="AV68" s="96">
        <f>'SO 01.3. - Stoka AA-1'!J37</f>
        <v>0</v>
      </c>
      <c r="AW68" s="96">
        <f>'SO 01.3. - Stoka AA-1'!J38</f>
        <v>0</v>
      </c>
      <c r="AX68" s="96">
        <f>'SO 01.3. - Stoka AA-1'!J39</f>
        <v>0</v>
      </c>
      <c r="AY68" s="96">
        <f>'SO 01.3. - Stoka AA-1'!J40</f>
        <v>0</v>
      </c>
      <c r="AZ68" s="96">
        <f>'SO 01.3. - Stoka AA-1'!F37</f>
        <v>0</v>
      </c>
      <c r="BA68" s="96">
        <f>'SO 01.3. - Stoka AA-1'!F38</f>
        <v>0</v>
      </c>
      <c r="BB68" s="96">
        <f>'SO 01.3. - Stoka AA-1'!F39</f>
        <v>0</v>
      </c>
      <c r="BC68" s="96">
        <f>'SO 01.3. - Stoka AA-1'!F40</f>
        <v>0</v>
      </c>
      <c r="BD68" s="98">
        <f>'SO 01.3. - Stoka AA-1'!F41</f>
        <v>0</v>
      </c>
      <c r="BT68" s="99" t="s">
        <v>92</v>
      </c>
      <c r="BV68" s="99" t="s">
        <v>79</v>
      </c>
      <c r="BW68" s="99" t="s">
        <v>125</v>
      </c>
      <c r="BX68" s="99" t="s">
        <v>116</v>
      </c>
      <c r="CL68" s="99" t="s">
        <v>19</v>
      </c>
    </row>
    <row r="69" spans="1:90" s="6" customFormat="1" ht="25.5" customHeight="1">
      <c r="A69" s="100" t="s">
        <v>91</v>
      </c>
      <c r="B69" s="91"/>
      <c r="C69" s="92"/>
      <c r="D69" s="92"/>
      <c r="E69" s="92"/>
      <c r="F69" s="249" t="s">
        <v>126</v>
      </c>
      <c r="G69" s="249"/>
      <c r="H69" s="249"/>
      <c r="I69" s="249"/>
      <c r="J69" s="249"/>
      <c r="K69" s="92"/>
      <c r="L69" s="249" t="s">
        <v>127</v>
      </c>
      <c r="M69" s="249"/>
      <c r="N69" s="249"/>
      <c r="O69" s="249"/>
      <c r="P69" s="249"/>
      <c r="Q69" s="249"/>
      <c r="R69" s="249"/>
      <c r="S69" s="249"/>
      <c r="T69" s="249"/>
      <c r="U69" s="249"/>
      <c r="V69" s="249"/>
      <c r="W69" s="249"/>
      <c r="X69" s="249"/>
      <c r="Y69" s="249"/>
      <c r="Z69" s="249"/>
      <c r="AA69" s="249"/>
      <c r="AB69" s="249"/>
      <c r="AC69" s="249"/>
      <c r="AD69" s="249"/>
      <c r="AE69" s="249"/>
      <c r="AF69" s="249"/>
      <c r="AG69" s="244">
        <f>'SO 01.4. - Stoka AA-1-1'!J34</f>
        <v>0</v>
      </c>
      <c r="AH69" s="245"/>
      <c r="AI69" s="245"/>
      <c r="AJ69" s="245"/>
      <c r="AK69" s="245"/>
      <c r="AL69" s="245"/>
      <c r="AM69" s="245"/>
      <c r="AN69" s="244">
        <f t="shared" si="0"/>
        <v>0</v>
      </c>
      <c r="AO69" s="245"/>
      <c r="AP69" s="245"/>
      <c r="AQ69" s="93" t="s">
        <v>89</v>
      </c>
      <c r="AR69" s="94"/>
      <c r="AS69" s="95">
        <v>0</v>
      </c>
      <c r="AT69" s="96">
        <f t="shared" si="1"/>
        <v>0</v>
      </c>
      <c r="AU69" s="97">
        <f>'SO 01.4. - Stoka AA-1-1'!P101</f>
        <v>0</v>
      </c>
      <c r="AV69" s="96">
        <f>'SO 01.4. - Stoka AA-1-1'!J37</f>
        <v>0</v>
      </c>
      <c r="AW69" s="96">
        <f>'SO 01.4. - Stoka AA-1-1'!J38</f>
        <v>0</v>
      </c>
      <c r="AX69" s="96">
        <f>'SO 01.4. - Stoka AA-1-1'!J39</f>
        <v>0</v>
      </c>
      <c r="AY69" s="96">
        <f>'SO 01.4. - Stoka AA-1-1'!J40</f>
        <v>0</v>
      </c>
      <c r="AZ69" s="96">
        <f>'SO 01.4. - Stoka AA-1-1'!F37</f>
        <v>0</v>
      </c>
      <c r="BA69" s="96">
        <f>'SO 01.4. - Stoka AA-1-1'!F38</f>
        <v>0</v>
      </c>
      <c r="BB69" s="96">
        <f>'SO 01.4. - Stoka AA-1-1'!F39</f>
        <v>0</v>
      </c>
      <c r="BC69" s="96">
        <f>'SO 01.4. - Stoka AA-1-1'!F40</f>
        <v>0</v>
      </c>
      <c r="BD69" s="98">
        <f>'SO 01.4. - Stoka AA-1-1'!F41</f>
        <v>0</v>
      </c>
      <c r="BT69" s="99" t="s">
        <v>92</v>
      </c>
      <c r="BV69" s="99" t="s">
        <v>79</v>
      </c>
      <c r="BW69" s="99" t="s">
        <v>128</v>
      </c>
      <c r="BX69" s="99" t="s">
        <v>116</v>
      </c>
      <c r="CL69" s="99" t="s">
        <v>19</v>
      </c>
    </row>
    <row r="70" spans="1:90" s="6" customFormat="1" ht="25.5" customHeight="1">
      <c r="A70" s="100" t="s">
        <v>91</v>
      </c>
      <c r="B70" s="91"/>
      <c r="C70" s="92"/>
      <c r="D70" s="92"/>
      <c r="E70" s="92"/>
      <c r="F70" s="249" t="s">
        <v>129</v>
      </c>
      <c r="G70" s="249"/>
      <c r="H70" s="249"/>
      <c r="I70" s="249"/>
      <c r="J70" s="249"/>
      <c r="K70" s="92"/>
      <c r="L70" s="249" t="s">
        <v>130</v>
      </c>
      <c r="M70" s="249"/>
      <c r="N70" s="249"/>
      <c r="O70" s="249"/>
      <c r="P70" s="249"/>
      <c r="Q70" s="249"/>
      <c r="R70" s="249"/>
      <c r="S70" s="249"/>
      <c r="T70" s="249"/>
      <c r="U70" s="249"/>
      <c r="V70" s="249"/>
      <c r="W70" s="249"/>
      <c r="X70" s="249"/>
      <c r="Y70" s="249"/>
      <c r="Z70" s="249"/>
      <c r="AA70" s="249"/>
      <c r="AB70" s="249"/>
      <c r="AC70" s="249"/>
      <c r="AD70" s="249"/>
      <c r="AE70" s="249"/>
      <c r="AF70" s="249"/>
      <c r="AG70" s="244">
        <f>'SO 01.5. - Stoka B'!J34</f>
        <v>0</v>
      </c>
      <c r="AH70" s="245"/>
      <c r="AI70" s="245"/>
      <c r="AJ70" s="245"/>
      <c r="AK70" s="245"/>
      <c r="AL70" s="245"/>
      <c r="AM70" s="245"/>
      <c r="AN70" s="244">
        <f t="shared" si="0"/>
        <v>0</v>
      </c>
      <c r="AO70" s="245"/>
      <c r="AP70" s="245"/>
      <c r="AQ70" s="93" t="s">
        <v>89</v>
      </c>
      <c r="AR70" s="94"/>
      <c r="AS70" s="95">
        <v>0</v>
      </c>
      <c r="AT70" s="96">
        <f t="shared" si="1"/>
        <v>0</v>
      </c>
      <c r="AU70" s="97">
        <f>'SO 01.5. - Stoka B'!P101</f>
        <v>0</v>
      </c>
      <c r="AV70" s="96">
        <f>'SO 01.5. - Stoka B'!J37</f>
        <v>0</v>
      </c>
      <c r="AW70" s="96">
        <f>'SO 01.5. - Stoka B'!J38</f>
        <v>0</v>
      </c>
      <c r="AX70" s="96">
        <f>'SO 01.5. - Stoka B'!J39</f>
        <v>0</v>
      </c>
      <c r="AY70" s="96">
        <f>'SO 01.5. - Stoka B'!J40</f>
        <v>0</v>
      </c>
      <c r="AZ70" s="96">
        <f>'SO 01.5. - Stoka B'!F37</f>
        <v>0</v>
      </c>
      <c r="BA70" s="96">
        <f>'SO 01.5. - Stoka B'!F38</f>
        <v>0</v>
      </c>
      <c r="BB70" s="96">
        <f>'SO 01.5. - Stoka B'!F39</f>
        <v>0</v>
      </c>
      <c r="BC70" s="96">
        <f>'SO 01.5. - Stoka B'!F40</f>
        <v>0</v>
      </c>
      <c r="BD70" s="98">
        <f>'SO 01.5. - Stoka B'!F41</f>
        <v>0</v>
      </c>
      <c r="BT70" s="99" t="s">
        <v>92</v>
      </c>
      <c r="BV70" s="99" t="s">
        <v>79</v>
      </c>
      <c r="BW70" s="99" t="s">
        <v>131</v>
      </c>
      <c r="BX70" s="99" t="s">
        <v>116</v>
      </c>
      <c r="CL70" s="99" t="s">
        <v>19</v>
      </c>
    </row>
    <row r="71" spans="1:90" s="6" customFormat="1" ht="25.5" customHeight="1">
      <c r="A71" s="100" t="s">
        <v>91</v>
      </c>
      <c r="B71" s="91"/>
      <c r="C71" s="92"/>
      <c r="D71" s="92"/>
      <c r="E71" s="92"/>
      <c r="F71" s="249" t="s">
        <v>132</v>
      </c>
      <c r="G71" s="249"/>
      <c r="H71" s="249"/>
      <c r="I71" s="249"/>
      <c r="J71" s="249"/>
      <c r="K71" s="92"/>
      <c r="L71" s="249" t="s">
        <v>133</v>
      </c>
      <c r="M71" s="249"/>
      <c r="N71" s="249"/>
      <c r="O71" s="249"/>
      <c r="P71" s="249"/>
      <c r="Q71" s="249"/>
      <c r="R71" s="249"/>
      <c r="S71" s="249"/>
      <c r="T71" s="249"/>
      <c r="U71" s="249"/>
      <c r="V71" s="249"/>
      <c r="W71" s="249"/>
      <c r="X71" s="249"/>
      <c r="Y71" s="249"/>
      <c r="Z71" s="249"/>
      <c r="AA71" s="249"/>
      <c r="AB71" s="249"/>
      <c r="AC71" s="249"/>
      <c r="AD71" s="249"/>
      <c r="AE71" s="249"/>
      <c r="AF71" s="249"/>
      <c r="AG71" s="244">
        <f>'SO 01.6. - Stoka BA'!J34</f>
        <v>0</v>
      </c>
      <c r="AH71" s="245"/>
      <c r="AI71" s="245"/>
      <c r="AJ71" s="245"/>
      <c r="AK71" s="245"/>
      <c r="AL71" s="245"/>
      <c r="AM71" s="245"/>
      <c r="AN71" s="244">
        <f t="shared" si="0"/>
        <v>0</v>
      </c>
      <c r="AO71" s="245"/>
      <c r="AP71" s="245"/>
      <c r="AQ71" s="93" t="s">
        <v>89</v>
      </c>
      <c r="AR71" s="94"/>
      <c r="AS71" s="95">
        <v>0</v>
      </c>
      <c r="AT71" s="96">
        <f t="shared" si="1"/>
        <v>0</v>
      </c>
      <c r="AU71" s="97">
        <f>'SO 01.6. - Stoka BA'!P101</f>
        <v>0</v>
      </c>
      <c r="AV71" s="96">
        <f>'SO 01.6. - Stoka BA'!J37</f>
        <v>0</v>
      </c>
      <c r="AW71" s="96">
        <f>'SO 01.6. - Stoka BA'!J38</f>
        <v>0</v>
      </c>
      <c r="AX71" s="96">
        <f>'SO 01.6. - Stoka BA'!J39</f>
        <v>0</v>
      </c>
      <c r="AY71" s="96">
        <f>'SO 01.6. - Stoka BA'!J40</f>
        <v>0</v>
      </c>
      <c r="AZ71" s="96">
        <f>'SO 01.6. - Stoka BA'!F37</f>
        <v>0</v>
      </c>
      <c r="BA71" s="96">
        <f>'SO 01.6. - Stoka BA'!F38</f>
        <v>0</v>
      </c>
      <c r="BB71" s="96">
        <f>'SO 01.6. - Stoka BA'!F39</f>
        <v>0</v>
      </c>
      <c r="BC71" s="96">
        <f>'SO 01.6. - Stoka BA'!F40</f>
        <v>0</v>
      </c>
      <c r="BD71" s="98">
        <f>'SO 01.6. - Stoka BA'!F41</f>
        <v>0</v>
      </c>
      <c r="BT71" s="99" t="s">
        <v>92</v>
      </c>
      <c r="BV71" s="99" t="s">
        <v>79</v>
      </c>
      <c r="BW71" s="99" t="s">
        <v>134</v>
      </c>
      <c r="BX71" s="99" t="s">
        <v>116</v>
      </c>
      <c r="CL71" s="99" t="s">
        <v>19</v>
      </c>
    </row>
    <row r="72" spans="1:90" s="6" customFormat="1" ht="25.5" customHeight="1">
      <c r="A72" s="100" t="s">
        <v>91</v>
      </c>
      <c r="B72" s="91"/>
      <c r="C72" s="92"/>
      <c r="D72" s="92"/>
      <c r="E72" s="92"/>
      <c r="F72" s="249" t="s">
        <v>135</v>
      </c>
      <c r="G72" s="249"/>
      <c r="H72" s="249"/>
      <c r="I72" s="249"/>
      <c r="J72" s="249"/>
      <c r="K72" s="92"/>
      <c r="L72" s="249" t="s">
        <v>136</v>
      </c>
      <c r="M72" s="249"/>
      <c r="N72" s="249"/>
      <c r="O72" s="249"/>
      <c r="P72" s="249"/>
      <c r="Q72" s="249"/>
      <c r="R72" s="249"/>
      <c r="S72" s="249"/>
      <c r="T72" s="249"/>
      <c r="U72" s="249"/>
      <c r="V72" s="249"/>
      <c r="W72" s="249"/>
      <c r="X72" s="249"/>
      <c r="Y72" s="249"/>
      <c r="Z72" s="249"/>
      <c r="AA72" s="249"/>
      <c r="AB72" s="249"/>
      <c r="AC72" s="249"/>
      <c r="AD72" s="249"/>
      <c r="AE72" s="249"/>
      <c r="AF72" s="249"/>
      <c r="AG72" s="244">
        <f>'SO 01.7. - Stoka BA-1'!J34</f>
        <v>0</v>
      </c>
      <c r="AH72" s="245"/>
      <c r="AI72" s="245"/>
      <c r="AJ72" s="245"/>
      <c r="AK72" s="245"/>
      <c r="AL72" s="245"/>
      <c r="AM72" s="245"/>
      <c r="AN72" s="244">
        <f t="shared" si="0"/>
        <v>0</v>
      </c>
      <c r="AO72" s="245"/>
      <c r="AP72" s="245"/>
      <c r="AQ72" s="93" t="s">
        <v>89</v>
      </c>
      <c r="AR72" s="94"/>
      <c r="AS72" s="95">
        <v>0</v>
      </c>
      <c r="AT72" s="96">
        <f t="shared" si="1"/>
        <v>0</v>
      </c>
      <c r="AU72" s="97">
        <f>'SO 01.7. - Stoka BA-1'!P101</f>
        <v>0</v>
      </c>
      <c r="AV72" s="96">
        <f>'SO 01.7. - Stoka BA-1'!J37</f>
        <v>0</v>
      </c>
      <c r="AW72" s="96">
        <f>'SO 01.7. - Stoka BA-1'!J38</f>
        <v>0</v>
      </c>
      <c r="AX72" s="96">
        <f>'SO 01.7. - Stoka BA-1'!J39</f>
        <v>0</v>
      </c>
      <c r="AY72" s="96">
        <f>'SO 01.7. - Stoka BA-1'!J40</f>
        <v>0</v>
      </c>
      <c r="AZ72" s="96">
        <f>'SO 01.7. - Stoka BA-1'!F37</f>
        <v>0</v>
      </c>
      <c r="BA72" s="96">
        <f>'SO 01.7. - Stoka BA-1'!F38</f>
        <v>0</v>
      </c>
      <c r="BB72" s="96">
        <f>'SO 01.7. - Stoka BA-1'!F39</f>
        <v>0</v>
      </c>
      <c r="BC72" s="96">
        <f>'SO 01.7. - Stoka BA-1'!F40</f>
        <v>0</v>
      </c>
      <c r="BD72" s="98">
        <f>'SO 01.7. - Stoka BA-1'!F41</f>
        <v>0</v>
      </c>
      <c r="BT72" s="99" t="s">
        <v>92</v>
      </c>
      <c r="BV72" s="99" t="s">
        <v>79</v>
      </c>
      <c r="BW72" s="99" t="s">
        <v>137</v>
      </c>
      <c r="BX72" s="99" t="s">
        <v>116</v>
      </c>
      <c r="CL72" s="99" t="s">
        <v>19</v>
      </c>
    </row>
    <row r="73" spans="1:90" s="6" customFormat="1" ht="25.5" customHeight="1">
      <c r="A73" s="100" t="s">
        <v>91</v>
      </c>
      <c r="B73" s="91"/>
      <c r="C73" s="92"/>
      <c r="D73" s="92"/>
      <c r="E73" s="92"/>
      <c r="F73" s="249" t="s">
        <v>138</v>
      </c>
      <c r="G73" s="249"/>
      <c r="H73" s="249"/>
      <c r="I73" s="249"/>
      <c r="J73" s="249"/>
      <c r="K73" s="92"/>
      <c r="L73" s="249" t="s">
        <v>139</v>
      </c>
      <c r="M73" s="249"/>
      <c r="N73" s="249"/>
      <c r="O73" s="249"/>
      <c r="P73" s="249"/>
      <c r="Q73" s="249"/>
      <c r="R73" s="249"/>
      <c r="S73" s="249"/>
      <c r="T73" s="249"/>
      <c r="U73" s="249"/>
      <c r="V73" s="249"/>
      <c r="W73" s="249"/>
      <c r="X73" s="249"/>
      <c r="Y73" s="249"/>
      <c r="Z73" s="249"/>
      <c r="AA73" s="249"/>
      <c r="AB73" s="249"/>
      <c r="AC73" s="249"/>
      <c r="AD73" s="249"/>
      <c r="AE73" s="249"/>
      <c r="AF73" s="249"/>
      <c r="AG73" s="244">
        <f>'SO 01.8. - Stoka BA-1-1'!J34</f>
        <v>0</v>
      </c>
      <c r="AH73" s="245"/>
      <c r="AI73" s="245"/>
      <c r="AJ73" s="245"/>
      <c r="AK73" s="245"/>
      <c r="AL73" s="245"/>
      <c r="AM73" s="245"/>
      <c r="AN73" s="244">
        <f t="shared" si="0"/>
        <v>0</v>
      </c>
      <c r="AO73" s="245"/>
      <c r="AP73" s="245"/>
      <c r="AQ73" s="93" t="s">
        <v>89</v>
      </c>
      <c r="AR73" s="94"/>
      <c r="AS73" s="95">
        <v>0</v>
      </c>
      <c r="AT73" s="96">
        <f t="shared" si="1"/>
        <v>0</v>
      </c>
      <c r="AU73" s="97">
        <f>'SO 01.8. - Stoka BA-1-1'!P100</f>
        <v>0</v>
      </c>
      <c r="AV73" s="96">
        <f>'SO 01.8. - Stoka BA-1-1'!J37</f>
        <v>0</v>
      </c>
      <c r="AW73" s="96">
        <f>'SO 01.8. - Stoka BA-1-1'!J38</f>
        <v>0</v>
      </c>
      <c r="AX73" s="96">
        <f>'SO 01.8. - Stoka BA-1-1'!J39</f>
        <v>0</v>
      </c>
      <c r="AY73" s="96">
        <f>'SO 01.8. - Stoka BA-1-1'!J40</f>
        <v>0</v>
      </c>
      <c r="AZ73" s="96">
        <f>'SO 01.8. - Stoka BA-1-1'!F37</f>
        <v>0</v>
      </c>
      <c r="BA73" s="96">
        <f>'SO 01.8. - Stoka BA-1-1'!F38</f>
        <v>0</v>
      </c>
      <c r="BB73" s="96">
        <f>'SO 01.8. - Stoka BA-1-1'!F39</f>
        <v>0</v>
      </c>
      <c r="BC73" s="96">
        <f>'SO 01.8. - Stoka BA-1-1'!F40</f>
        <v>0</v>
      </c>
      <c r="BD73" s="98">
        <f>'SO 01.8. - Stoka BA-1-1'!F41</f>
        <v>0</v>
      </c>
      <c r="BT73" s="99" t="s">
        <v>92</v>
      </c>
      <c r="BV73" s="99" t="s">
        <v>79</v>
      </c>
      <c r="BW73" s="99" t="s">
        <v>140</v>
      </c>
      <c r="BX73" s="99" t="s">
        <v>116</v>
      </c>
      <c r="CL73" s="99" t="s">
        <v>19</v>
      </c>
    </row>
    <row r="74" spans="1:90" s="6" customFormat="1" ht="25.5" customHeight="1">
      <c r="A74" s="100" t="s">
        <v>91</v>
      </c>
      <c r="B74" s="91"/>
      <c r="C74" s="92"/>
      <c r="D74" s="92"/>
      <c r="E74" s="92"/>
      <c r="F74" s="249" t="s">
        <v>141</v>
      </c>
      <c r="G74" s="249"/>
      <c r="H74" s="249"/>
      <c r="I74" s="249"/>
      <c r="J74" s="249"/>
      <c r="K74" s="92"/>
      <c r="L74" s="249" t="s">
        <v>142</v>
      </c>
      <c r="M74" s="249"/>
      <c r="N74" s="249"/>
      <c r="O74" s="249"/>
      <c r="P74" s="249"/>
      <c r="Q74" s="249"/>
      <c r="R74" s="249"/>
      <c r="S74" s="249"/>
      <c r="T74" s="249"/>
      <c r="U74" s="249"/>
      <c r="V74" s="249"/>
      <c r="W74" s="249"/>
      <c r="X74" s="249"/>
      <c r="Y74" s="249"/>
      <c r="Z74" s="249"/>
      <c r="AA74" s="249"/>
      <c r="AB74" s="249"/>
      <c r="AC74" s="249"/>
      <c r="AD74" s="249"/>
      <c r="AE74" s="249"/>
      <c r="AF74" s="249"/>
      <c r="AG74" s="244">
        <f>'SO 01.9. - Stoka BA-1-2'!J34</f>
        <v>0</v>
      </c>
      <c r="AH74" s="245"/>
      <c r="AI74" s="245"/>
      <c r="AJ74" s="245"/>
      <c r="AK74" s="245"/>
      <c r="AL74" s="245"/>
      <c r="AM74" s="245"/>
      <c r="AN74" s="244">
        <f t="shared" si="0"/>
        <v>0</v>
      </c>
      <c r="AO74" s="245"/>
      <c r="AP74" s="245"/>
      <c r="AQ74" s="93" t="s">
        <v>89</v>
      </c>
      <c r="AR74" s="94"/>
      <c r="AS74" s="95">
        <v>0</v>
      </c>
      <c r="AT74" s="96">
        <f t="shared" si="1"/>
        <v>0</v>
      </c>
      <c r="AU74" s="97">
        <f>'SO 01.9. - Stoka BA-1-2'!P100</f>
        <v>0</v>
      </c>
      <c r="AV74" s="96">
        <f>'SO 01.9. - Stoka BA-1-2'!J37</f>
        <v>0</v>
      </c>
      <c r="AW74" s="96">
        <f>'SO 01.9. - Stoka BA-1-2'!J38</f>
        <v>0</v>
      </c>
      <c r="AX74" s="96">
        <f>'SO 01.9. - Stoka BA-1-2'!J39</f>
        <v>0</v>
      </c>
      <c r="AY74" s="96">
        <f>'SO 01.9. - Stoka BA-1-2'!J40</f>
        <v>0</v>
      </c>
      <c r="AZ74" s="96">
        <f>'SO 01.9. - Stoka BA-1-2'!F37</f>
        <v>0</v>
      </c>
      <c r="BA74" s="96">
        <f>'SO 01.9. - Stoka BA-1-2'!F38</f>
        <v>0</v>
      </c>
      <c r="BB74" s="96">
        <f>'SO 01.9. - Stoka BA-1-2'!F39</f>
        <v>0</v>
      </c>
      <c r="BC74" s="96">
        <f>'SO 01.9. - Stoka BA-1-2'!F40</f>
        <v>0</v>
      </c>
      <c r="BD74" s="98">
        <f>'SO 01.9. - Stoka BA-1-2'!F41</f>
        <v>0</v>
      </c>
      <c r="BT74" s="99" t="s">
        <v>92</v>
      </c>
      <c r="BV74" s="99" t="s">
        <v>79</v>
      </c>
      <c r="BW74" s="99" t="s">
        <v>143</v>
      </c>
      <c r="BX74" s="99" t="s">
        <v>116</v>
      </c>
      <c r="CL74" s="99" t="s">
        <v>19</v>
      </c>
    </row>
    <row r="75" spans="1:90" s="6" customFormat="1" ht="25.5" customHeight="1">
      <c r="A75" s="100" t="s">
        <v>91</v>
      </c>
      <c r="B75" s="91"/>
      <c r="C75" s="92"/>
      <c r="D75" s="92"/>
      <c r="E75" s="92"/>
      <c r="F75" s="249" t="s">
        <v>144</v>
      </c>
      <c r="G75" s="249"/>
      <c r="H75" s="249"/>
      <c r="I75" s="249"/>
      <c r="J75" s="249"/>
      <c r="K75" s="92"/>
      <c r="L75" s="249" t="s">
        <v>145</v>
      </c>
      <c r="M75" s="249"/>
      <c r="N75" s="249"/>
      <c r="O75" s="249"/>
      <c r="P75" s="249"/>
      <c r="Q75" s="249"/>
      <c r="R75" s="249"/>
      <c r="S75" s="249"/>
      <c r="T75" s="249"/>
      <c r="U75" s="249"/>
      <c r="V75" s="249"/>
      <c r="W75" s="249"/>
      <c r="X75" s="249"/>
      <c r="Y75" s="249"/>
      <c r="Z75" s="249"/>
      <c r="AA75" s="249"/>
      <c r="AB75" s="249"/>
      <c r="AC75" s="249"/>
      <c r="AD75" s="249"/>
      <c r="AE75" s="249"/>
      <c r="AF75" s="249"/>
      <c r="AG75" s="244">
        <f>'SO 01.10. - Stoka BA-1-3'!J34</f>
        <v>0</v>
      </c>
      <c r="AH75" s="245"/>
      <c r="AI75" s="245"/>
      <c r="AJ75" s="245"/>
      <c r="AK75" s="245"/>
      <c r="AL75" s="245"/>
      <c r="AM75" s="245"/>
      <c r="AN75" s="244">
        <f t="shared" si="0"/>
        <v>0</v>
      </c>
      <c r="AO75" s="245"/>
      <c r="AP75" s="245"/>
      <c r="AQ75" s="93" t="s">
        <v>89</v>
      </c>
      <c r="AR75" s="94"/>
      <c r="AS75" s="95">
        <v>0</v>
      </c>
      <c r="AT75" s="96">
        <f t="shared" si="1"/>
        <v>0</v>
      </c>
      <c r="AU75" s="97">
        <f>'SO 01.10. - Stoka BA-1-3'!P100</f>
        <v>0</v>
      </c>
      <c r="AV75" s="96">
        <f>'SO 01.10. - Stoka BA-1-3'!J37</f>
        <v>0</v>
      </c>
      <c r="AW75" s="96">
        <f>'SO 01.10. - Stoka BA-1-3'!J38</f>
        <v>0</v>
      </c>
      <c r="AX75" s="96">
        <f>'SO 01.10. - Stoka BA-1-3'!J39</f>
        <v>0</v>
      </c>
      <c r="AY75" s="96">
        <f>'SO 01.10. - Stoka BA-1-3'!J40</f>
        <v>0</v>
      </c>
      <c r="AZ75" s="96">
        <f>'SO 01.10. - Stoka BA-1-3'!F37</f>
        <v>0</v>
      </c>
      <c r="BA75" s="96">
        <f>'SO 01.10. - Stoka BA-1-3'!F38</f>
        <v>0</v>
      </c>
      <c r="BB75" s="96">
        <f>'SO 01.10. - Stoka BA-1-3'!F39</f>
        <v>0</v>
      </c>
      <c r="BC75" s="96">
        <f>'SO 01.10. - Stoka BA-1-3'!F40</f>
        <v>0</v>
      </c>
      <c r="BD75" s="98">
        <f>'SO 01.10. - Stoka BA-1-3'!F41</f>
        <v>0</v>
      </c>
      <c r="BT75" s="99" t="s">
        <v>92</v>
      </c>
      <c r="BV75" s="99" t="s">
        <v>79</v>
      </c>
      <c r="BW75" s="99" t="s">
        <v>146</v>
      </c>
      <c r="BX75" s="99" t="s">
        <v>116</v>
      </c>
      <c r="CL75" s="99" t="s">
        <v>19</v>
      </c>
    </row>
    <row r="76" spans="1:90" s="6" customFormat="1" ht="25.5" customHeight="1">
      <c r="A76" s="100" t="s">
        <v>91</v>
      </c>
      <c r="B76" s="91"/>
      <c r="C76" s="92"/>
      <c r="D76" s="92"/>
      <c r="E76" s="92"/>
      <c r="F76" s="249" t="s">
        <v>147</v>
      </c>
      <c r="G76" s="249"/>
      <c r="H76" s="249"/>
      <c r="I76" s="249"/>
      <c r="J76" s="249"/>
      <c r="K76" s="92"/>
      <c r="L76" s="249" t="s">
        <v>148</v>
      </c>
      <c r="M76" s="249"/>
      <c r="N76" s="249"/>
      <c r="O76" s="249"/>
      <c r="P76" s="249"/>
      <c r="Q76" s="249"/>
      <c r="R76" s="249"/>
      <c r="S76" s="249"/>
      <c r="T76" s="249"/>
      <c r="U76" s="249"/>
      <c r="V76" s="249"/>
      <c r="W76" s="249"/>
      <c r="X76" s="249"/>
      <c r="Y76" s="249"/>
      <c r="Z76" s="249"/>
      <c r="AA76" s="249"/>
      <c r="AB76" s="249"/>
      <c r="AC76" s="249"/>
      <c r="AD76" s="249"/>
      <c r="AE76" s="249"/>
      <c r="AF76" s="249"/>
      <c r="AG76" s="244">
        <f>'SO 01.11. - Stoka C'!J34</f>
        <v>0</v>
      </c>
      <c r="AH76" s="245"/>
      <c r="AI76" s="245"/>
      <c r="AJ76" s="245"/>
      <c r="AK76" s="245"/>
      <c r="AL76" s="245"/>
      <c r="AM76" s="245"/>
      <c r="AN76" s="244">
        <f t="shared" si="0"/>
        <v>0</v>
      </c>
      <c r="AO76" s="245"/>
      <c r="AP76" s="245"/>
      <c r="AQ76" s="93" t="s">
        <v>89</v>
      </c>
      <c r="AR76" s="94"/>
      <c r="AS76" s="95">
        <v>0</v>
      </c>
      <c r="AT76" s="96">
        <f t="shared" si="1"/>
        <v>0</v>
      </c>
      <c r="AU76" s="97">
        <f>'SO 01.11. - Stoka C'!P100</f>
        <v>0</v>
      </c>
      <c r="AV76" s="96">
        <f>'SO 01.11. - Stoka C'!J37</f>
        <v>0</v>
      </c>
      <c r="AW76" s="96">
        <f>'SO 01.11. - Stoka C'!J38</f>
        <v>0</v>
      </c>
      <c r="AX76" s="96">
        <f>'SO 01.11. - Stoka C'!J39</f>
        <v>0</v>
      </c>
      <c r="AY76" s="96">
        <f>'SO 01.11. - Stoka C'!J40</f>
        <v>0</v>
      </c>
      <c r="AZ76" s="96">
        <f>'SO 01.11. - Stoka C'!F37</f>
        <v>0</v>
      </c>
      <c r="BA76" s="96">
        <f>'SO 01.11. - Stoka C'!F38</f>
        <v>0</v>
      </c>
      <c r="BB76" s="96">
        <f>'SO 01.11. - Stoka C'!F39</f>
        <v>0</v>
      </c>
      <c r="BC76" s="96">
        <f>'SO 01.11. - Stoka C'!F40</f>
        <v>0</v>
      </c>
      <c r="BD76" s="98">
        <f>'SO 01.11. - Stoka C'!F41</f>
        <v>0</v>
      </c>
      <c r="BT76" s="99" t="s">
        <v>92</v>
      </c>
      <c r="BV76" s="99" t="s">
        <v>79</v>
      </c>
      <c r="BW76" s="99" t="s">
        <v>149</v>
      </c>
      <c r="BX76" s="99" t="s">
        <v>116</v>
      </c>
      <c r="CL76" s="99" t="s">
        <v>19</v>
      </c>
    </row>
    <row r="77" spans="1:90" s="6" customFormat="1" ht="25.5" customHeight="1">
      <c r="A77" s="100" t="s">
        <v>91</v>
      </c>
      <c r="B77" s="91"/>
      <c r="C77" s="92"/>
      <c r="D77" s="92"/>
      <c r="E77" s="92"/>
      <c r="F77" s="249" t="s">
        <v>150</v>
      </c>
      <c r="G77" s="249"/>
      <c r="H77" s="249"/>
      <c r="I77" s="249"/>
      <c r="J77" s="249"/>
      <c r="K77" s="92"/>
      <c r="L77" s="249" t="s">
        <v>151</v>
      </c>
      <c r="M77" s="249"/>
      <c r="N77" s="249"/>
      <c r="O77" s="249"/>
      <c r="P77" s="249"/>
      <c r="Q77" s="249"/>
      <c r="R77" s="249"/>
      <c r="S77" s="249"/>
      <c r="T77" s="249"/>
      <c r="U77" s="249"/>
      <c r="V77" s="249"/>
      <c r="W77" s="249"/>
      <c r="X77" s="249"/>
      <c r="Y77" s="249"/>
      <c r="Z77" s="249"/>
      <c r="AA77" s="249"/>
      <c r="AB77" s="249"/>
      <c r="AC77" s="249"/>
      <c r="AD77" s="249"/>
      <c r="AE77" s="249"/>
      <c r="AF77" s="249"/>
      <c r="AG77" s="244">
        <f>'SO 01.12. - Stoka C-1'!J34</f>
        <v>0</v>
      </c>
      <c r="AH77" s="245"/>
      <c r="AI77" s="245"/>
      <c r="AJ77" s="245"/>
      <c r="AK77" s="245"/>
      <c r="AL77" s="245"/>
      <c r="AM77" s="245"/>
      <c r="AN77" s="244">
        <f t="shared" si="0"/>
        <v>0</v>
      </c>
      <c r="AO77" s="245"/>
      <c r="AP77" s="245"/>
      <c r="AQ77" s="93" t="s">
        <v>89</v>
      </c>
      <c r="AR77" s="94"/>
      <c r="AS77" s="95">
        <v>0</v>
      </c>
      <c r="AT77" s="96">
        <f t="shared" si="1"/>
        <v>0</v>
      </c>
      <c r="AU77" s="97">
        <f>'SO 01.12. - Stoka C-1'!P100</f>
        <v>0</v>
      </c>
      <c r="AV77" s="96">
        <f>'SO 01.12. - Stoka C-1'!J37</f>
        <v>0</v>
      </c>
      <c r="AW77" s="96">
        <f>'SO 01.12. - Stoka C-1'!J38</f>
        <v>0</v>
      </c>
      <c r="AX77" s="96">
        <f>'SO 01.12. - Stoka C-1'!J39</f>
        <v>0</v>
      </c>
      <c r="AY77" s="96">
        <f>'SO 01.12. - Stoka C-1'!J40</f>
        <v>0</v>
      </c>
      <c r="AZ77" s="96">
        <f>'SO 01.12. - Stoka C-1'!F37</f>
        <v>0</v>
      </c>
      <c r="BA77" s="96">
        <f>'SO 01.12. - Stoka C-1'!F38</f>
        <v>0</v>
      </c>
      <c r="BB77" s="96">
        <f>'SO 01.12. - Stoka C-1'!F39</f>
        <v>0</v>
      </c>
      <c r="BC77" s="96">
        <f>'SO 01.12. - Stoka C-1'!F40</f>
        <v>0</v>
      </c>
      <c r="BD77" s="98">
        <f>'SO 01.12. - Stoka C-1'!F41</f>
        <v>0</v>
      </c>
      <c r="BT77" s="99" t="s">
        <v>92</v>
      </c>
      <c r="BV77" s="99" t="s">
        <v>79</v>
      </c>
      <c r="BW77" s="99" t="s">
        <v>152</v>
      </c>
      <c r="BX77" s="99" t="s">
        <v>116</v>
      </c>
      <c r="CL77" s="99" t="s">
        <v>19</v>
      </c>
    </row>
    <row r="78" spans="1:90" s="6" customFormat="1" ht="25.5" customHeight="1">
      <c r="A78" s="100" t="s">
        <v>91</v>
      </c>
      <c r="B78" s="91"/>
      <c r="C78" s="92"/>
      <c r="D78" s="92"/>
      <c r="E78" s="92"/>
      <c r="F78" s="249" t="s">
        <v>153</v>
      </c>
      <c r="G78" s="249"/>
      <c r="H78" s="249"/>
      <c r="I78" s="249"/>
      <c r="J78" s="249"/>
      <c r="K78" s="92"/>
      <c r="L78" s="249" t="s">
        <v>154</v>
      </c>
      <c r="M78" s="249"/>
      <c r="N78" s="249"/>
      <c r="O78" s="249"/>
      <c r="P78" s="249"/>
      <c r="Q78" s="249"/>
      <c r="R78" s="249"/>
      <c r="S78" s="249"/>
      <c r="T78" s="249"/>
      <c r="U78" s="249"/>
      <c r="V78" s="249"/>
      <c r="W78" s="249"/>
      <c r="X78" s="249"/>
      <c r="Y78" s="249"/>
      <c r="Z78" s="249"/>
      <c r="AA78" s="249"/>
      <c r="AB78" s="249"/>
      <c r="AC78" s="249"/>
      <c r="AD78" s="249"/>
      <c r="AE78" s="249"/>
      <c r="AF78" s="249"/>
      <c r="AG78" s="244">
        <f>'SO 01.13. - Stoka C-2'!J34</f>
        <v>0</v>
      </c>
      <c r="AH78" s="245"/>
      <c r="AI78" s="245"/>
      <c r="AJ78" s="245"/>
      <c r="AK78" s="245"/>
      <c r="AL78" s="245"/>
      <c r="AM78" s="245"/>
      <c r="AN78" s="244">
        <f t="shared" si="0"/>
        <v>0</v>
      </c>
      <c r="AO78" s="245"/>
      <c r="AP78" s="245"/>
      <c r="AQ78" s="93" t="s">
        <v>89</v>
      </c>
      <c r="AR78" s="94"/>
      <c r="AS78" s="95">
        <v>0</v>
      </c>
      <c r="AT78" s="96">
        <f t="shared" si="1"/>
        <v>0</v>
      </c>
      <c r="AU78" s="97">
        <f>'SO 01.13. - Stoka C-2'!P101</f>
        <v>0</v>
      </c>
      <c r="AV78" s="96">
        <f>'SO 01.13. - Stoka C-2'!J37</f>
        <v>0</v>
      </c>
      <c r="AW78" s="96">
        <f>'SO 01.13. - Stoka C-2'!J38</f>
        <v>0</v>
      </c>
      <c r="AX78" s="96">
        <f>'SO 01.13. - Stoka C-2'!J39</f>
        <v>0</v>
      </c>
      <c r="AY78" s="96">
        <f>'SO 01.13. - Stoka C-2'!J40</f>
        <v>0</v>
      </c>
      <c r="AZ78" s="96">
        <f>'SO 01.13. - Stoka C-2'!F37</f>
        <v>0</v>
      </c>
      <c r="BA78" s="96">
        <f>'SO 01.13. - Stoka C-2'!F38</f>
        <v>0</v>
      </c>
      <c r="BB78" s="96">
        <f>'SO 01.13. - Stoka C-2'!F39</f>
        <v>0</v>
      </c>
      <c r="BC78" s="96">
        <f>'SO 01.13. - Stoka C-2'!F40</f>
        <v>0</v>
      </c>
      <c r="BD78" s="98">
        <f>'SO 01.13. - Stoka C-2'!F41</f>
        <v>0</v>
      </c>
      <c r="BT78" s="99" t="s">
        <v>92</v>
      </c>
      <c r="BV78" s="99" t="s">
        <v>79</v>
      </c>
      <c r="BW78" s="99" t="s">
        <v>155</v>
      </c>
      <c r="BX78" s="99" t="s">
        <v>116</v>
      </c>
      <c r="CL78" s="99" t="s">
        <v>19</v>
      </c>
    </row>
    <row r="79" spans="1:90" s="6" customFormat="1" ht="25.5" customHeight="1">
      <c r="A79" s="100" t="s">
        <v>91</v>
      </c>
      <c r="B79" s="91"/>
      <c r="C79" s="92"/>
      <c r="D79" s="92"/>
      <c r="E79" s="92"/>
      <c r="F79" s="249" t="s">
        <v>156</v>
      </c>
      <c r="G79" s="249"/>
      <c r="H79" s="249"/>
      <c r="I79" s="249"/>
      <c r="J79" s="249"/>
      <c r="K79" s="92"/>
      <c r="L79" s="249" t="s">
        <v>157</v>
      </c>
      <c r="M79" s="249"/>
      <c r="N79" s="249"/>
      <c r="O79" s="249"/>
      <c r="P79" s="249"/>
      <c r="Q79" s="249"/>
      <c r="R79" s="249"/>
      <c r="S79" s="249"/>
      <c r="T79" s="249"/>
      <c r="U79" s="249"/>
      <c r="V79" s="249"/>
      <c r="W79" s="249"/>
      <c r="X79" s="249"/>
      <c r="Y79" s="249"/>
      <c r="Z79" s="249"/>
      <c r="AA79" s="249"/>
      <c r="AB79" s="249"/>
      <c r="AC79" s="249"/>
      <c r="AD79" s="249"/>
      <c r="AE79" s="249"/>
      <c r="AF79" s="249"/>
      <c r="AG79" s="244">
        <f>'SO 01.14. - Stoka C-2-1'!J34</f>
        <v>0</v>
      </c>
      <c r="AH79" s="245"/>
      <c r="AI79" s="245"/>
      <c r="AJ79" s="245"/>
      <c r="AK79" s="245"/>
      <c r="AL79" s="245"/>
      <c r="AM79" s="245"/>
      <c r="AN79" s="244">
        <f t="shared" si="0"/>
        <v>0</v>
      </c>
      <c r="AO79" s="245"/>
      <c r="AP79" s="245"/>
      <c r="AQ79" s="93" t="s">
        <v>89</v>
      </c>
      <c r="AR79" s="94"/>
      <c r="AS79" s="95">
        <v>0</v>
      </c>
      <c r="AT79" s="96">
        <f t="shared" si="1"/>
        <v>0</v>
      </c>
      <c r="AU79" s="97">
        <f>'SO 01.14. - Stoka C-2-1'!P101</f>
        <v>0</v>
      </c>
      <c r="AV79" s="96">
        <f>'SO 01.14. - Stoka C-2-1'!J37</f>
        <v>0</v>
      </c>
      <c r="AW79" s="96">
        <f>'SO 01.14. - Stoka C-2-1'!J38</f>
        <v>0</v>
      </c>
      <c r="AX79" s="96">
        <f>'SO 01.14. - Stoka C-2-1'!J39</f>
        <v>0</v>
      </c>
      <c r="AY79" s="96">
        <f>'SO 01.14. - Stoka C-2-1'!J40</f>
        <v>0</v>
      </c>
      <c r="AZ79" s="96">
        <f>'SO 01.14. - Stoka C-2-1'!F37</f>
        <v>0</v>
      </c>
      <c r="BA79" s="96">
        <f>'SO 01.14. - Stoka C-2-1'!F38</f>
        <v>0</v>
      </c>
      <c r="BB79" s="96">
        <f>'SO 01.14. - Stoka C-2-1'!F39</f>
        <v>0</v>
      </c>
      <c r="BC79" s="96">
        <f>'SO 01.14. - Stoka C-2-1'!F40</f>
        <v>0</v>
      </c>
      <c r="BD79" s="98">
        <f>'SO 01.14. - Stoka C-2-1'!F41</f>
        <v>0</v>
      </c>
      <c r="BT79" s="99" t="s">
        <v>92</v>
      </c>
      <c r="BV79" s="99" t="s">
        <v>79</v>
      </c>
      <c r="BW79" s="99" t="s">
        <v>158</v>
      </c>
      <c r="BX79" s="99" t="s">
        <v>116</v>
      </c>
      <c r="CL79" s="99" t="s">
        <v>19</v>
      </c>
    </row>
    <row r="80" spans="1:90" s="6" customFormat="1" ht="25.5" customHeight="1">
      <c r="A80" s="100" t="s">
        <v>91</v>
      </c>
      <c r="B80" s="91"/>
      <c r="C80" s="92"/>
      <c r="D80" s="92"/>
      <c r="E80" s="92"/>
      <c r="F80" s="249" t="s">
        <v>159</v>
      </c>
      <c r="G80" s="249"/>
      <c r="H80" s="249"/>
      <c r="I80" s="249"/>
      <c r="J80" s="249"/>
      <c r="K80" s="92"/>
      <c r="L80" s="249" t="s">
        <v>160</v>
      </c>
      <c r="M80" s="249"/>
      <c r="N80" s="249"/>
      <c r="O80" s="249"/>
      <c r="P80" s="249"/>
      <c r="Q80" s="249"/>
      <c r="R80" s="249"/>
      <c r="S80" s="249"/>
      <c r="T80" s="249"/>
      <c r="U80" s="249"/>
      <c r="V80" s="249"/>
      <c r="W80" s="249"/>
      <c r="X80" s="249"/>
      <c r="Y80" s="249"/>
      <c r="Z80" s="249"/>
      <c r="AA80" s="249"/>
      <c r="AB80" s="249"/>
      <c r="AC80" s="249"/>
      <c r="AD80" s="249"/>
      <c r="AE80" s="249"/>
      <c r="AF80" s="249"/>
      <c r="AG80" s="244">
        <f>'SO 01.15. - Stoka C-3'!J34</f>
        <v>0</v>
      </c>
      <c r="AH80" s="245"/>
      <c r="AI80" s="245"/>
      <c r="AJ80" s="245"/>
      <c r="AK80" s="245"/>
      <c r="AL80" s="245"/>
      <c r="AM80" s="245"/>
      <c r="AN80" s="244">
        <f t="shared" si="0"/>
        <v>0</v>
      </c>
      <c r="AO80" s="245"/>
      <c r="AP80" s="245"/>
      <c r="AQ80" s="93" t="s">
        <v>89</v>
      </c>
      <c r="AR80" s="94"/>
      <c r="AS80" s="95">
        <v>0</v>
      </c>
      <c r="AT80" s="96">
        <f t="shared" si="1"/>
        <v>0</v>
      </c>
      <c r="AU80" s="97">
        <f>'SO 01.15. - Stoka C-3'!P100</f>
        <v>0</v>
      </c>
      <c r="AV80" s="96">
        <f>'SO 01.15. - Stoka C-3'!J37</f>
        <v>0</v>
      </c>
      <c r="AW80" s="96">
        <f>'SO 01.15. - Stoka C-3'!J38</f>
        <v>0</v>
      </c>
      <c r="AX80" s="96">
        <f>'SO 01.15. - Stoka C-3'!J39</f>
        <v>0</v>
      </c>
      <c r="AY80" s="96">
        <f>'SO 01.15. - Stoka C-3'!J40</f>
        <v>0</v>
      </c>
      <c r="AZ80" s="96">
        <f>'SO 01.15. - Stoka C-3'!F37</f>
        <v>0</v>
      </c>
      <c r="BA80" s="96">
        <f>'SO 01.15. - Stoka C-3'!F38</f>
        <v>0</v>
      </c>
      <c r="BB80" s="96">
        <f>'SO 01.15. - Stoka C-3'!F39</f>
        <v>0</v>
      </c>
      <c r="BC80" s="96">
        <f>'SO 01.15. - Stoka C-3'!F40</f>
        <v>0</v>
      </c>
      <c r="BD80" s="98">
        <f>'SO 01.15. - Stoka C-3'!F41</f>
        <v>0</v>
      </c>
      <c r="BT80" s="99" t="s">
        <v>92</v>
      </c>
      <c r="BV80" s="99" t="s">
        <v>79</v>
      </c>
      <c r="BW80" s="99" t="s">
        <v>161</v>
      </c>
      <c r="BX80" s="99" t="s">
        <v>116</v>
      </c>
      <c r="CL80" s="99" t="s">
        <v>19</v>
      </c>
    </row>
    <row r="81" spans="1:90" s="6" customFormat="1" ht="25.5" customHeight="1">
      <c r="A81" s="100" t="s">
        <v>91</v>
      </c>
      <c r="B81" s="91"/>
      <c r="C81" s="92"/>
      <c r="D81" s="92"/>
      <c r="E81" s="92"/>
      <c r="F81" s="249" t="s">
        <v>162</v>
      </c>
      <c r="G81" s="249"/>
      <c r="H81" s="249"/>
      <c r="I81" s="249"/>
      <c r="J81" s="249"/>
      <c r="K81" s="92"/>
      <c r="L81" s="249" t="s">
        <v>163</v>
      </c>
      <c r="M81" s="249"/>
      <c r="N81" s="249"/>
      <c r="O81" s="249"/>
      <c r="P81" s="249"/>
      <c r="Q81" s="249"/>
      <c r="R81" s="249"/>
      <c r="S81" s="249"/>
      <c r="T81" s="249"/>
      <c r="U81" s="249"/>
      <c r="V81" s="249"/>
      <c r="W81" s="249"/>
      <c r="X81" s="249"/>
      <c r="Y81" s="249"/>
      <c r="Z81" s="249"/>
      <c r="AA81" s="249"/>
      <c r="AB81" s="249"/>
      <c r="AC81" s="249"/>
      <c r="AD81" s="249"/>
      <c r="AE81" s="249"/>
      <c r="AF81" s="249"/>
      <c r="AG81" s="244">
        <f>'SO 01.17. - Stoka D'!J34</f>
        <v>0</v>
      </c>
      <c r="AH81" s="245"/>
      <c r="AI81" s="245"/>
      <c r="AJ81" s="245"/>
      <c r="AK81" s="245"/>
      <c r="AL81" s="245"/>
      <c r="AM81" s="245"/>
      <c r="AN81" s="244">
        <f t="shared" si="0"/>
        <v>0</v>
      </c>
      <c r="AO81" s="245"/>
      <c r="AP81" s="245"/>
      <c r="AQ81" s="93" t="s">
        <v>89</v>
      </c>
      <c r="AR81" s="94"/>
      <c r="AS81" s="95">
        <v>0</v>
      </c>
      <c r="AT81" s="96">
        <f t="shared" si="1"/>
        <v>0</v>
      </c>
      <c r="AU81" s="97">
        <f>'SO 01.17. - Stoka D'!P100</f>
        <v>0</v>
      </c>
      <c r="AV81" s="96">
        <f>'SO 01.17. - Stoka D'!J37</f>
        <v>0</v>
      </c>
      <c r="AW81" s="96">
        <f>'SO 01.17. - Stoka D'!J38</f>
        <v>0</v>
      </c>
      <c r="AX81" s="96">
        <f>'SO 01.17. - Stoka D'!J39</f>
        <v>0</v>
      </c>
      <c r="AY81" s="96">
        <f>'SO 01.17. - Stoka D'!J40</f>
        <v>0</v>
      </c>
      <c r="AZ81" s="96">
        <f>'SO 01.17. - Stoka D'!F37</f>
        <v>0</v>
      </c>
      <c r="BA81" s="96">
        <f>'SO 01.17. - Stoka D'!F38</f>
        <v>0</v>
      </c>
      <c r="BB81" s="96">
        <f>'SO 01.17. - Stoka D'!F39</f>
        <v>0</v>
      </c>
      <c r="BC81" s="96">
        <f>'SO 01.17. - Stoka D'!F40</f>
        <v>0</v>
      </c>
      <c r="BD81" s="98">
        <f>'SO 01.17. - Stoka D'!F41</f>
        <v>0</v>
      </c>
      <c r="BT81" s="99" t="s">
        <v>92</v>
      </c>
      <c r="BV81" s="99" t="s">
        <v>79</v>
      </c>
      <c r="BW81" s="99" t="s">
        <v>164</v>
      </c>
      <c r="BX81" s="99" t="s">
        <v>116</v>
      </c>
      <c r="CL81" s="99" t="s">
        <v>19</v>
      </c>
    </row>
    <row r="82" spans="1:90" s="6" customFormat="1" ht="16.5" customHeight="1">
      <c r="B82" s="91"/>
      <c r="C82" s="92"/>
      <c r="D82" s="92"/>
      <c r="E82" s="249" t="s">
        <v>165</v>
      </c>
      <c r="F82" s="249"/>
      <c r="G82" s="249"/>
      <c r="H82" s="249"/>
      <c r="I82" s="249"/>
      <c r="J82" s="92"/>
      <c r="K82" s="249" t="s">
        <v>166</v>
      </c>
      <c r="L82" s="249"/>
      <c r="M82" s="249"/>
      <c r="N82" s="249"/>
      <c r="O82" s="249"/>
      <c r="P82" s="249"/>
      <c r="Q82" s="249"/>
      <c r="R82" s="249"/>
      <c r="S82" s="249"/>
      <c r="T82" s="249"/>
      <c r="U82" s="249"/>
      <c r="V82" s="249"/>
      <c r="W82" s="249"/>
      <c r="X82" s="249"/>
      <c r="Y82" s="249"/>
      <c r="Z82" s="249"/>
      <c r="AA82" s="249"/>
      <c r="AB82" s="249"/>
      <c r="AC82" s="249"/>
      <c r="AD82" s="249"/>
      <c r="AE82" s="249"/>
      <c r="AF82" s="249"/>
      <c r="AG82" s="246">
        <f>ROUND(SUM(AG83:AG89),2)</f>
        <v>0</v>
      </c>
      <c r="AH82" s="245"/>
      <c r="AI82" s="245"/>
      <c r="AJ82" s="245"/>
      <c r="AK82" s="245"/>
      <c r="AL82" s="245"/>
      <c r="AM82" s="245"/>
      <c r="AN82" s="244">
        <f t="shared" si="0"/>
        <v>0</v>
      </c>
      <c r="AO82" s="245"/>
      <c r="AP82" s="245"/>
      <c r="AQ82" s="93" t="s">
        <v>89</v>
      </c>
      <c r="AR82" s="94"/>
      <c r="AS82" s="95">
        <f>ROUND(SUM(AS83:AS89),2)</f>
        <v>0</v>
      </c>
      <c r="AT82" s="96">
        <f t="shared" si="1"/>
        <v>0</v>
      </c>
      <c r="AU82" s="97">
        <f>ROUND(SUM(AU83:AU89),5)</f>
        <v>0</v>
      </c>
      <c r="AV82" s="96">
        <f>ROUND(AZ82*L29,2)</f>
        <v>0</v>
      </c>
      <c r="AW82" s="96">
        <f>ROUND(BA82*L30,2)</f>
        <v>0</v>
      </c>
      <c r="AX82" s="96">
        <f>ROUND(BB82*L29,2)</f>
        <v>0</v>
      </c>
      <c r="AY82" s="96">
        <f>ROUND(BC82*L30,2)</f>
        <v>0</v>
      </c>
      <c r="AZ82" s="96">
        <f>ROUND(SUM(AZ83:AZ89),2)</f>
        <v>0</v>
      </c>
      <c r="BA82" s="96">
        <f>ROUND(SUM(BA83:BA89),2)</f>
        <v>0</v>
      </c>
      <c r="BB82" s="96">
        <f>ROUND(SUM(BB83:BB89),2)</f>
        <v>0</v>
      </c>
      <c r="BC82" s="96">
        <f>ROUND(SUM(BC83:BC89),2)</f>
        <v>0</v>
      </c>
      <c r="BD82" s="98">
        <f>ROUND(SUM(BD83:BD89),2)</f>
        <v>0</v>
      </c>
      <c r="BS82" s="99" t="s">
        <v>76</v>
      </c>
      <c r="BT82" s="99" t="s">
        <v>86</v>
      </c>
      <c r="BV82" s="99" t="s">
        <v>79</v>
      </c>
      <c r="BW82" s="99" t="s">
        <v>167</v>
      </c>
      <c r="BX82" s="99" t="s">
        <v>114</v>
      </c>
      <c r="CL82" s="99" t="s">
        <v>19</v>
      </c>
    </row>
    <row r="83" spans="1:90" s="6" customFormat="1" ht="16.5" customHeight="1">
      <c r="A83" s="100" t="s">
        <v>91</v>
      </c>
      <c r="B83" s="91"/>
      <c r="C83" s="92"/>
      <c r="D83" s="92"/>
      <c r="E83" s="92"/>
      <c r="F83" s="249" t="s">
        <v>165</v>
      </c>
      <c r="G83" s="249"/>
      <c r="H83" s="249"/>
      <c r="I83" s="249"/>
      <c r="J83" s="249"/>
      <c r="K83" s="92"/>
      <c r="L83" s="249" t="s">
        <v>166</v>
      </c>
      <c r="M83" s="249"/>
      <c r="N83" s="249"/>
      <c r="O83" s="249"/>
      <c r="P83" s="249"/>
      <c r="Q83" s="249"/>
      <c r="R83" s="249"/>
      <c r="S83" s="249"/>
      <c r="T83" s="249"/>
      <c r="U83" s="249"/>
      <c r="V83" s="249"/>
      <c r="W83" s="249"/>
      <c r="X83" s="249"/>
      <c r="Y83" s="249"/>
      <c r="Z83" s="249"/>
      <c r="AA83" s="249"/>
      <c r="AB83" s="249"/>
      <c r="AC83" s="249"/>
      <c r="AD83" s="249"/>
      <c r="AE83" s="249"/>
      <c r="AF83" s="249"/>
      <c r="AG83" s="244">
        <f>'SO 03 - ČSOV 2'!J32</f>
        <v>0</v>
      </c>
      <c r="AH83" s="245"/>
      <c r="AI83" s="245"/>
      <c r="AJ83" s="245"/>
      <c r="AK83" s="245"/>
      <c r="AL83" s="245"/>
      <c r="AM83" s="245"/>
      <c r="AN83" s="244">
        <f t="shared" si="0"/>
        <v>0</v>
      </c>
      <c r="AO83" s="245"/>
      <c r="AP83" s="245"/>
      <c r="AQ83" s="93" t="s">
        <v>89</v>
      </c>
      <c r="AR83" s="94"/>
      <c r="AS83" s="95">
        <v>0</v>
      </c>
      <c r="AT83" s="96">
        <f t="shared" si="1"/>
        <v>0</v>
      </c>
      <c r="AU83" s="97">
        <f>'SO 03 - ČSOV 2'!P96</f>
        <v>0</v>
      </c>
      <c r="AV83" s="96">
        <f>'SO 03 - ČSOV 2'!J35</f>
        <v>0</v>
      </c>
      <c r="AW83" s="96">
        <f>'SO 03 - ČSOV 2'!J36</f>
        <v>0</v>
      </c>
      <c r="AX83" s="96">
        <f>'SO 03 - ČSOV 2'!J37</f>
        <v>0</v>
      </c>
      <c r="AY83" s="96">
        <f>'SO 03 - ČSOV 2'!J38</f>
        <v>0</v>
      </c>
      <c r="AZ83" s="96">
        <f>'SO 03 - ČSOV 2'!F35</f>
        <v>0</v>
      </c>
      <c r="BA83" s="96">
        <f>'SO 03 - ČSOV 2'!F36</f>
        <v>0</v>
      </c>
      <c r="BB83" s="96">
        <f>'SO 03 - ČSOV 2'!F37</f>
        <v>0</v>
      </c>
      <c r="BC83" s="96">
        <f>'SO 03 - ČSOV 2'!F38</f>
        <v>0</v>
      </c>
      <c r="BD83" s="98">
        <f>'SO 03 - ČSOV 2'!F39</f>
        <v>0</v>
      </c>
      <c r="BT83" s="99" t="s">
        <v>92</v>
      </c>
      <c r="BU83" s="99" t="s">
        <v>93</v>
      </c>
      <c r="BV83" s="99" t="s">
        <v>79</v>
      </c>
      <c r="BW83" s="99" t="s">
        <v>167</v>
      </c>
      <c r="BX83" s="99" t="s">
        <v>114</v>
      </c>
      <c r="CL83" s="99" t="s">
        <v>19</v>
      </c>
    </row>
    <row r="84" spans="1:90" s="6" customFormat="1" ht="25.5" customHeight="1">
      <c r="A84" s="100" t="s">
        <v>91</v>
      </c>
      <c r="B84" s="91"/>
      <c r="C84" s="92"/>
      <c r="D84" s="92"/>
      <c r="E84" s="92"/>
      <c r="F84" s="249" t="s">
        <v>168</v>
      </c>
      <c r="G84" s="249"/>
      <c r="H84" s="249"/>
      <c r="I84" s="249"/>
      <c r="J84" s="249"/>
      <c r="K84" s="92"/>
      <c r="L84" s="249" t="s">
        <v>169</v>
      </c>
      <c r="M84" s="249"/>
      <c r="N84" s="249"/>
      <c r="O84" s="249"/>
      <c r="P84" s="249"/>
      <c r="Q84" s="249"/>
      <c r="R84" s="249"/>
      <c r="S84" s="249"/>
      <c r="T84" s="249"/>
      <c r="U84" s="249"/>
      <c r="V84" s="249"/>
      <c r="W84" s="249"/>
      <c r="X84" s="249"/>
      <c r="Y84" s="249"/>
      <c r="Z84" s="249"/>
      <c r="AA84" s="249"/>
      <c r="AB84" s="249"/>
      <c r="AC84" s="249"/>
      <c r="AD84" s="249"/>
      <c r="AE84" s="249"/>
      <c r="AF84" s="249"/>
      <c r="AG84" s="244">
        <f>'SO 03.1. - Výtlačný řad V2'!J34</f>
        <v>0</v>
      </c>
      <c r="AH84" s="245"/>
      <c r="AI84" s="245"/>
      <c r="AJ84" s="245"/>
      <c r="AK84" s="245"/>
      <c r="AL84" s="245"/>
      <c r="AM84" s="245"/>
      <c r="AN84" s="244">
        <f t="shared" si="0"/>
        <v>0</v>
      </c>
      <c r="AO84" s="245"/>
      <c r="AP84" s="245"/>
      <c r="AQ84" s="93" t="s">
        <v>89</v>
      </c>
      <c r="AR84" s="94"/>
      <c r="AS84" s="95">
        <v>0</v>
      </c>
      <c r="AT84" s="96">
        <f t="shared" si="1"/>
        <v>0</v>
      </c>
      <c r="AU84" s="97">
        <f>'SO 03.1. - Výtlačný řad V2'!P100</f>
        <v>0</v>
      </c>
      <c r="AV84" s="96">
        <f>'SO 03.1. - Výtlačný řad V2'!J37</f>
        <v>0</v>
      </c>
      <c r="AW84" s="96">
        <f>'SO 03.1. - Výtlačný řad V2'!J38</f>
        <v>0</v>
      </c>
      <c r="AX84" s="96">
        <f>'SO 03.1. - Výtlačný řad V2'!J39</f>
        <v>0</v>
      </c>
      <c r="AY84" s="96">
        <f>'SO 03.1. - Výtlačný řad V2'!J40</f>
        <v>0</v>
      </c>
      <c r="AZ84" s="96">
        <f>'SO 03.1. - Výtlačný řad V2'!F37</f>
        <v>0</v>
      </c>
      <c r="BA84" s="96">
        <f>'SO 03.1. - Výtlačný řad V2'!F38</f>
        <v>0</v>
      </c>
      <c r="BB84" s="96">
        <f>'SO 03.1. - Výtlačný řad V2'!F39</f>
        <v>0</v>
      </c>
      <c r="BC84" s="96">
        <f>'SO 03.1. - Výtlačný řad V2'!F40</f>
        <v>0</v>
      </c>
      <c r="BD84" s="98">
        <f>'SO 03.1. - Výtlačný řad V2'!F41</f>
        <v>0</v>
      </c>
      <c r="BT84" s="99" t="s">
        <v>92</v>
      </c>
      <c r="BV84" s="99" t="s">
        <v>79</v>
      </c>
      <c r="BW84" s="99" t="s">
        <v>170</v>
      </c>
      <c r="BX84" s="99" t="s">
        <v>167</v>
      </c>
      <c r="CL84" s="99" t="s">
        <v>19</v>
      </c>
    </row>
    <row r="85" spans="1:90" s="6" customFormat="1" ht="25.5" customHeight="1">
      <c r="A85" s="100" t="s">
        <v>91</v>
      </c>
      <c r="B85" s="91"/>
      <c r="C85" s="92"/>
      <c r="D85" s="92"/>
      <c r="E85" s="92"/>
      <c r="F85" s="249" t="s">
        <v>171</v>
      </c>
      <c r="G85" s="249"/>
      <c r="H85" s="249"/>
      <c r="I85" s="249"/>
      <c r="J85" s="249"/>
      <c r="K85" s="92"/>
      <c r="L85" s="249" t="s">
        <v>98</v>
      </c>
      <c r="M85" s="249"/>
      <c r="N85" s="249"/>
      <c r="O85" s="249"/>
      <c r="P85" s="249"/>
      <c r="Q85" s="249"/>
      <c r="R85" s="249"/>
      <c r="S85" s="249"/>
      <c r="T85" s="249"/>
      <c r="U85" s="249"/>
      <c r="V85" s="249"/>
      <c r="W85" s="249"/>
      <c r="X85" s="249"/>
      <c r="Y85" s="249"/>
      <c r="Z85" s="249"/>
      <c r="AA85" s="249"/>
      <c r="AB85" s="249"/>
      <c r="AC85" s="249"/>
      <c r="AD85" s="249"/>
      <c r="AE85" s="249"/>
      <c r="AF85" s="249"/>
      <c r="AG85" s="244">
        <f>'SO 03.2. - Přípojka NN'!J34</f>
        <v>0</v>
      </c>
      <c r="AH85" s="245"/>
      <c r="AI85" s="245"/>
      <c r="AJ85" s="245"/>
      <c r="AK85" s="245"/>
      <c r="AL85" s="245"/>
      <c r="AM85" s="245"/>
      <c r="AN85" s="244">
        <f t="shared" si="0"/>
        <v>0</v>
      </c>
      <c r="AO85" s="245"/>
      <c r="AP85" s="245"/>
      <c r="AQ85" s="93" t="s">
        <v>89</v>
      </c>
      <c r="AR85" s="94"/>
      <c r="AS85" s="95">
        <v>0</v>
      </c>
      <c r="AT85" s="96">
        <f t="shared" si="1"/>
        <v>0</v>
      </c>
      <c r="AU85" s="97">
        <f>'SO 03.2. - Přípojka NN'!P93</f>
        <v>0</v>
      </c>
      <c r="AV85" s="96">
        <f>'SO 03.2. - Přípojka NN'!J37</f>
        <v>0</v>
      </c>
      <c r="AW85" s="96">
        <f>'SO 03.2. - Přípojka NN'!J38</f>
        <v>0</v>
      </c>
      <c r="AX85" s="96">
        <f>'SO 03.2. - Přípojka NN'!J39</f>
        <v>0</v>
      </c>
      <c r="AY85" s="96">
        <f>'SO 03.2. - Přípojka NN'!J40</f>
        <v>0</v>
      </c>
      <c r="AZ85" s="96">
        <f>'SO 03.2. - Přípojka NN'!F37</f>
        <v>0</v>
      </c>
      <c r="BA85" s="96">
        <f>'SO 03.2. - Přípojka NN'!F38</f>
        <v>0</v>
      </c>
      <c r="BB85" s="96">
        <f>'SO 03.2. - Přípojka NN'!F39</f>
        <v>0</v>
      </c>
      <c r="BC85" s="96">
        <f>'SO 03.2. - Přípojka NN'!F40</f>
        <v>0</v>
      </c>
      <c r="BD85" s="98">
        <f>'SO 03.2. - Přípojka NN'!F41</f>
        <v>0</v>
      </c>
      <c r="BT85" s="99" t="s">
        <v>92</v>
      </c>
      <c r="BV85" s="99" t="s">
        <v>79</v>
      </c>
      <c r="BW85" s="99" t="s">
        <v>172</v>
      </c>
      <c r="BX85" s="99" t="s">
        <v>167</v>
      </c>
      <c r="CL85" s="99" t="s">
        <v>19</v>
      </c>
    </row>
    <row r="86" spans="1:90" s="6" customFormat="1" ht="25.5" customHeight="1">
      <c r="A86" s="100" t="s">
        <v>91</v>
      </c>
      <c r="B86" s="91"/>
      <c r="C86" s="92"/>
      <c r="D86" s="92"/>
      <c r="E86" s="92"/>
      <c r="F86" s="249" t="s">
        <v>173</v>
      </c>
      <c r="G86" s="249"/>
      <c r="H86" s="249"/>
      <c r="I86" s="249"/>
      <c r="J86" s="249"/>
      <c r="K86" s="92"/>
      <c r="L86" s="249" t="s">
        <v>101</v>
      </c>
      <c r="M86" s="249"/>
      <c r="N86" s="249"/>
      <c r="O86" s="249"/>
      <c r="P86" s="249"/>
      <c r="Q86" s="249"/>
      <c r="R86" s="249"/>
      <c r="S86" s="249"/>
      <c r="T86" s="249"/>
      <c r="U86" s="249"/>
      <c r="V86" s="249"/>
      <c r="W86" s="249"/>
      <c r="X86" s="249"/>
      <c r="Y86" s="249"/>
      <c r="Z86" s="249"/>
      <c r="AA86" s="249"/>
      <c r="AB86" s="249"/>
      <c r="AC86" s="249"/>
      <c r="AD86" s="249"/>
      <c r="AE86" s="249"/>
      <c r="AF86" s="249"/>
      <c r="AG86" s="244">
        <f>'SO 03.4. - Komunikace, zp...'!J34</f>
        <v>0</v>
      </c>
      <c r="AH86" s="245"/>
      <c r="AI86" s="245"/>
      <c r="AJ86" s="245"/>
      <c r="AK86" s="245"/>
      <c r="AL86" s="245"/>
      <c r="AM86" s="245"/>
      <c r="AN86" s="244">
        <f t="shared" ref="AN86:AN107" si="2">SUM(AG86,AT86)</f>
        <v>0</v>
      </c>
      <c r="AO86" s="245"/>
      <c r="AP86" s="245"/>
      <c r="AQ86" s="93" t="s">
        <v>89</v>
      </c>
      <c r="AR86" s="94"/>
      <c r="AS86" s="95">
        <v>0</v>
      </c>
      <c r="AT86" s="96">
        <f t="shared" ref="AT86:AT107" si="3">ROUND(SUM(AV86:AW86),2)</f>
        <v>0</v>
      </c>
      <c r="AU86" s="97">
        <f>'SO 03.4. - Komunikace, zp...'!P98</f>
        <v>0</v>
      </c>
      <c r="AV86" s="96">
        <f>'SO 03.4. - Komunikace, zp...'!J37</f>
        <v>0</v>
      </c>
      <c r="AW86" s="96">
        <f>'SO 03.4. - Komunikace, zp...'!J38</f>
        <v>0</v>
      </c>
      <c r="AX86" s="96">
        <f>'SO 03.4. - Komunikace, zp...'!J39</f>
        <v>0</v>
      </c>
      <c r="AY86" s="96">
        <f>'SO 03.4. - Komunikace, zp...'!J40</f>
        <v>0</v>
      </c>
      <c r="AZ86" s="96">
        <f>'SO 03.4. - Komunikace, zp...'!F37</f>
        <v>0</v>
      </c>
      <c r="BA86" s="96">
        <f>'SO 03.4. - Komunikace, zp...'!F38</f>
        <v>0</v>
      </c>
      <c r="BB86" s="96">
        <f>'SO 03.4. - Komunikace, zp...'!F39</f>
        <v>0</v>
      </c>
      <c r="BC86" s="96">
        <f>'SO 03.4. - Komunikace, zp...'!F40</f>
        <v>0</v>
      </c>
      <c r="BD86" s="98">
        <f>'SO 03.4. - Komunikace, zp...'!F41</f>
        <v>0</v>
      </c>
      <c r="BT86" s="99" t="s">
        <v>92</v>
      </c>
      <c r="BV86" s="99" t="s">
        <v>79</v>
      </c>
      <c r="BW86" s="99" t="s">
        <v>174</v>
      </c>
      <c r="BX86" s="99" t="s">
        <v>167</v>
      </c>
      <c r="CL86" s="99" t="s">
        <v>19</v>
      </c>
    </row>
    <row r="87" spans="1:90" s="6" customFormat="1" ht="25.5" customHeight="1">
      <c r="A87" s="100" t="s">
        <v>91</v>
      </c>
      <c r="B87" s="91"/>
      <c r="C87" s="92"/>
      <c r="D87" s="92"/>
      <c r="E87" s="92"/>
      <c r="F87" s="249" t="s">
        <v>175</v>
      </c>
      <c r="G87" s="249"/>
      <c r="H87" s="249"/>
      <c r="I87" s="249"/>
      <c r="J87" s="249"/>
      <c r="K87" s="92"/>
      <c r="L87" s="249" t="s">
        <v>104</v>
      </c>
      <c r="M87" s="249"/>
      <c r="N87" s="249"/>
      <c r="O87" s="249"/>
      <c r="P87" s="249"/>
      <c r="Q87" s="249"/>
      <c r="R87" s="249"/>
      <c r="S87" s="249"/>
      <c r="T87" s="249"/>
      <c r="U87" s="249"/>
      <c r="V87" s="249"/>
      <c r="W87" s="249"/>
      <c r="X87" s="249"/>
      <c r="Y87" s="249"/>
      <c r="Z87" s="249"/>
      <c r="AA87" s="249"/>
      <c r="AB87" s="249"/>
      <c r="AC87" s="249"/>
      <c r="AD87" s="249"/>
      <c r="AE87" s="249"/>
      <c r="AF87" s="249"/>
      <c r="AG87" s="244">
        <f>'PS 03.1. - Strojně-techno...'!J34</f>
        <v>0</v>
      </c>
      <c r="AH87" s="245"/>
      <c r="AI87" s="245"/>
      <c r="AJ87" s="245"/>
      <c r="AK87" s="245"/>
      <c r="AL87" s="245"/>
      <c r="AM87" s="245"/>
      <c r="AN87" s="244">
        <f t="shared" si="2"/>
        <v>0</v>
      </c>
      <c r="AO87" s="245"/>
      <c r="AP87" s="245"/>
      <c r="AQ87" s="93" t="s">
        <v>89</v>
      </c>
      <c r="AR87" s="94"/>
      <c r="AS87" s="95">
        <v>0</v>
      </c>
      <c r="AT87" s="96">
        <f t="shared" si="3"/>
        <v>0</v>
      </c>
      <c r="AU87" s="97">
        <f>'PS 03.1. - Strojně-techno...'!P93</f>
        <v>0</v>
      </c>
      <c r="AV87" s="96">
        <f>'PS 03.1. - Strojně-techno...'!J37</f>
        <v>0</v>
      </c>
      <c r="AW87" s="96">
        <f>'PS 03.1. - Strojně-techno...'!J38</f>
        <v>0</v>
      </c>
      <c r="AX87" s="96">
        <f>'PS 03.1. - Strojně-techno...'!J39</f>
        <v>0</v>
      </c>
      <c r="AY87" s="96">
        <f>'PS 03.1. - Strojně-techno...'!J40</f>
        <v>0</v>
      </c>
      <c r="AZ87" s="96">
        <f>'PS 03.1. - Strojně-techno...'!F37</f>
        <v>0</v>
      </c>
      <c r="BA87" s="96">
        <f>'PS 03.1. - Strojně-techno...'!F38</f>
        <v>0</v>
      </c>
      <c r="BB87" s="96">
        <f>'PS 03.1. - Strojně-techno...'!F39</f>
        <v>0</v>
      </c>
      <c r="BC87" s="96">
        <f>'PS 03.1. - Strojně-techno...'!F40</f>
        <v>0</v>
      </c>
      <c r="BD87" s="98">
        <f>'PS 03.1. - Strojně-techno...'!F41</f>
        <v>0</v>
      </c>
      <c r="BT87" s="99" t="s">
        <v>92</v>
      </c>
      <c r="BV87" s="99" t="s">
        <v>79</v>
      </c>
      <c r="BW87" s="99" t="s">
        <v>176</v>
      </c>
      <c r="BX87" s="99" t="s">
        <v>167</v>
      </c>
      <c r="CL87" s="99" t="s">
        <v>19</v>
      </c>
    </row>
    <row r="88" spans="1:90" s="6" customFormat="1" ht="25.5" customHeight="1">
      <c r="A88" s="100" t="s">
        <v>91</v>
      </c>
      <c r="B88" s="91"/>
      <c r="C88" s="92"/>
      <c r="D88" s="92"/>
      <c r="E88" s="92"/>
      <c r="F88" s="249" t="s">
        <v>177</v>
      </c>
      <c r="G88" s="249"/>
      <c r="H88" s="249"/>
      <c r="I88" s="249"/>
      <c r="J88" s="249"/>
      <c r="K88" s="92"/>
      <c r="L88" s="249" t="s">
        <v>107</v>
      </c>
      <c r="M88" s="249"/>
      <c r="N88" s="249"/>
      <c r="O88" s="249"/>
      <c r="P88" s="249"/>
      <c r="Q88" s="249"/>
      <c r="R88" s="249"/>
      <c r="S88" s="249"/>
      <c r="T88" s="249"/>
      <c r="U88" s="249"/>
      <c r="V88" s="249"/>
      <c r="W88" s="249"/>
      <c r="X88" s="249"/>
      <c r="Y88" s="249"/>
      <c r="Z88" s="249"/>
      <c r="AA88" s="249"/>
      <c r="AB88" s="249"/>
      <c r="AC88" s="249"/>
      <c r="AD88" s="249"/>
      <c r="AE88" s="249"/>
      <c r="AF88" s="249"/>
      <c r="AG88" s="244">
        <f>'PS 03.2. - Elektrotechnic...'!J34</f>
        <v>0</v>
      </c>
      <c r="AH88" s="245"/>
      <c r="AI88" s="245"/>
      <c r="AJ88" s="245"/>
      <c r="AK88" s="245"/>
      <c r="AL88" s="245"/>
      <c r="AM88" s="245"/>
      <c r="AN88" s="244">
        <f t="shared" si="2"/>
        <v>0</v>
      </c>
      <c r="AO88" s="245"/>
      <c r="AP88" s="245"/>
      <c r="AQ88" s="93" t="s">
        <v>89</v>
      </c>
      <c r="AR88" s="94"/>
      <c r="AS88" s="95">
        <v>0</v>
      </c>
      <c r="AT88" s="96">
        <f t="shared" si="3"/>
        <v>0</v>
      </c>
      <c r="AU88" s="97">
        <f>'PS 03.2. - Elektrotechnic...'!P93</f>
        <v>0</v>
      </c>
      <c r="AV88" s="96">
        <f>'PS 03.2. - Elektrotechnic...'!J37</f>
        <v>0</v>
      </c>
      <c r="AW88" s="96">
        <f>'PS 03.2. - Elektrotechnic...'!J38</f>
        <v>0</v>
      </c>
      <c r="AX88" s="96">
        <f>'PS 03.2. - Elektrotechnic...'!J39</f>
        <v>0</v>
      </c>
      <c r="AY88" s="96">
        <f>'PS 03.2. - Elektrotechnic...'!J40</f>
        <v>0</v>
      </c>
      <c r="AZ88" s="96">
        <f>'PS 03.2. - Elektrotechnic...'!F37</f>
        <v>0</v>
      </c>
      <c r="BA88" s="96">
        <f>'PS 03.2. - Elektrotechnic...'!F38</f>
        <v>0</v>
      </c>
      <c r="BB88" s="96">
        <f>'PS 03.2. - Elektrotechnic...'!F39</f>
        <v>0</v>
      </c>
      <c r="BC88" s="96">
        <f>'PS 03.2. - Elektrotechnic...'!F40</f>
        <v>0</v>
      </c>
      <c r="BD88" s="98">
        <f>'PS 03.2. - Elektrotechnic...'!F41</f>
        <v>0</v>
      </c>
      <c r="BT88" s="99" t="s">
        <v>92</v>
      </c>
      <c r="BV88" s="99" t="s">
        <v>79</v>
      </c>
      <c r="BW88" s="99" t="s">
        <v>178</v>
      </c>
      <c r="BX88" s="99" t="s">
        <v>167</v>
      </c>
      <c r="CL88" s="99" t="s">
        <v>19</v>
      </c>
    </row>
    <row r="89" spans="1:90" s="6" customFormat="1" ht="25.5" customHeight="1">
      <c r="A89" s="100" t="s">
        <v>91</v>
      </c>
      <c r="B89" s="91"/>
      <c r="C89" s="92"/>
      <c r="D89" s="92"/>
      <c r="E89" s="92"/>
      <c r="F89" s="249" t="s">
        <v>179</v>
      </c>
      <c r="G89" s="249"/>
      <c r="H89" s="249"/>
      <c r="I89" s="249"/>
      <c r="J89" s="249"/>
      <c r="K89" s="92"/>
      <c r="L89" s="249" t="s">
        <v>110</v>
      </c>
      <c r="M89" s="249"/>
      <c r="N89" s="249"/>
      <c r="O89" s="249"/>
      <c r="P89" s="249"/>
      <c r="Q89" s="249"/>
      <c r="R89" s="249"/>
      <c r="S89" s="249"/>
      <c r="T89" s="249"/>
      <c r="U89" s="249"/>
      <c r="V89" s="249"/>
      <c r="W89" s="249"/>
      <c r="X89" s="249"/>
      <c r="Y89" s="249"/>
      <c r="Z89" s="249"/>
      <c r="AA89" s="249"/>
      <c r="AB89" s="249"/>
      <c r="AC89" s="249"/>
      <c r="AD89" s="249"/>
      <c r="AE89" s="249"/>
      <c r="AF89" s="249"/>
      <c r="AG89" s="244">
        <f>'PS 03.3. - SŘTP '!J34</f>
        <v>0</v>
      </c>
      <c r="AH89" s="245"/>
      <c r="AI89" s="245"/>
      <c r="AJ89" s="245"/>
      <c r="AK89" s="245"/>
      <c r="AL89" s="245"/>
      <c r="AM89" s="245"/>
      <c r="AN89" s="244">
        <f t="shared" si="2"/>
        <v>0</v>
      </c>
      <c r="AO89" s="245"/>
      <c r="AP89" s="245"/>
      <c r="AQ89" s="93" t="s">
        <v>89</v>
      </c>
      <c r="AR89" s="94"/>
      <c r="AS89" s="95">
        <v>0</v>
      </c>
      <c r="AT89" s="96">
        <f t="shared" si="3"/>
        <v>0</v>
      </c>
      <c r="AU89" s="97">
        <f>'PS 03.3. - SŘTP '!P93</f>
        <v>0</v>
      </c>
      <c r="AV89" s="96">
        <f>'PS 03.3. - SŘTP '!J37</f>
        <v>0</v>
      </c>
      <c r="AW89" s="96">
        <f>'PS 03.3. - SŘTP '!J38</f>
        <v>0</v>
      </c>
      <c r="AX89" s="96">
        <f>'PS 03.3. - SŘTP '!J39</f>
        <v>0</v>
      </c>
      <c r="AY89" s="96">
        <f>'PS 03.3. - SŘTP '!J40</f>
        <v>0</v>
      </c>
      <c r="AZ89" s="96">
        <f>'PS 03.3. - SŘTP '!F37</f>
        <v>0</v>
      </c>
      <c r="BA89" s="96">
        <f>'PS 03.3. - SŘTP '!F38</f>
        <v>0</v>
      </c>
      <c r="BB89" s="96">
        <f>'PS 03.3. - SŘTP '!F39</f>
        <v>0</v>
      </c>
      <c r="BC89" s="96">
        <f>'PS 03.3. - SŘTP '!F40</f>
        <v>0</v>
      </c>
      <c r="BD89" s="98">
        <f>'PS 03.3. - SŘTP '!F41</f>
        <v>0</v>
      </c>
      <c r="BT89" s="99" t="s">
        <v>92</v>
      </c>
      <c r="BV89" s="99" t="s">
        <v>79</v>
      </c>
      <c r="BW89" s="99" t="s">
        <v>180</v>
      </c>
      <c r="BX89" s="99" t="s">
        <v>167</v>
      </c>
      <c r="CL89" s="99" t="s">
        <v>19</v>
      </c>
    </row>
    <row r="90" spans="1:90" s="6" customFormat="1" ht="16.5" customHeight="1">
      <c r="B90" s="91"/>
      <c r="C90" s="92"/>
      <c r="D90" s="92"/>
      <c r="E90" s="249" t="s">
        <v>181</v>
      </c>
      <c r="F90" s="249"/>
      <c r="G90" s="249"/>
      <c r="H90" s="249"/>
      <c r="I90" s="249"/>
      <c r="J90" s="92"/>
      <c r="K90" s="249" t="s">
        <v>182</v>
      </c>
      <c r="L90" s="249"/>
      <c r="M90" s="249"/>
      <c r="N90" s="249"/>
      <c r="O90" s="249"/>
      <c r="P90" s="249"/>
      <c r="Q90" s="249"/>
      <c r="R90" s="249"/>
      <c r="S90" s="249"/>
      <c r="T90" s="249"/>
      <c r="U90" s="249"/>
      <c r="V90" s="249"/>
      <c r="W90" s="249"/>
      <c r="X90" s="249"/>
      <c r="Y90" s="249"/>
      <c r="Z90" s="249"/>
      <c r="AA90" s="249"/>
      <c r="AB90" s="249"/>
      <c r="AC90" s="249"/>
      <c r="AD90" s="249"/>
      <c r="AE90" s="249"/>
      <c r="AF90" s="249"/>
      <c r="AG90" s="246">
        <f>ROUND(SUM(AG91:AG98),2)</f>
        <v>0</v>
      </c>
      <c r="AH90" s="245"/>
      <c r="AI90" s="245"/>
      <c r="AJ90" s="245"/>
      <c r="AK90" s="245"/>
      <c r="AL90" s="245"/>
      <c r="AM90" s="245"/>
      <c r="AN90" s="244">
        <f t="shared" si="2"/>
        <v>0</v>
      </c>
      <c r="AO90" s="245"/>
      <c r="AP90" s="245"/>
      <c r="AQ90" s="93" t="s">
        <v>89</v>
      </c>
      <c r="AR90" s="94"/>
      <c r="AS90" s="95">
        <f>ROUND(SUM(AS91:AS98),2)</f>
        <v>0</v>
      </c>
      <c r="AT90" s="96">
        <f t="shared" si="3"/>
        <v>0</v>
      </c>
      <c r="AU90" s="97">
        <f>ROUND(SUM(AU91:AU98),5)</f>
        <v>0</v>
      </c>
      <c r="AV90" s="96">
        <f>ROUND(AZ90*L29,2)</f>
        <v>0</v>
      </c>
      <c r="AW90" s="96">
        <f>ROUND(BA90*L30,2)</f>
        <v>0</v>
      </c>
      <c r="AX90" s="96">
        <f>ROUND(BB90*L29,2)</f>
        <v>0</v>
      </c>
      <c r="AY90" s="96">
        <f>ROUND(BC90*L30,2)</f>
        <v>0</v>
      </c>
      <c r="AZ90" s="96">
        <f>ROUND(SUM(AZ91:AZ98),2)</f>
        <v>0</v>
      </c>
      <c r="BA90" s="96">
        <f>ROUND(SUM(BA91:BA98),2)</f>
        <v>0</v>
      </c>
      <c r="BB90" s="96">
        <f>ROUND(SUM(BB91:BB98),2)</f>
        <v>0</v>
      </c>
      <c r="BC90" s="96">
        <f>ROUND(SUM(BC91:BC98),2)</f>
        <v>0</v>
      </c>
      <c r="BD90" s="98">
        <f>ROUND(SUM(BD91:BD98),2)</f>
        <v>0</v>
      </c>
      <c r="BS90" s="99" t="s">
        <v>76</v>
      </c>
      <c r="BT90" s="99" t="s">
        <v>86</v>
      </c>
      <c r="BV90" s="99" t="s">
        <v>79</v>
      </c>
      <c r="BW90" s="99" t="s">
        <v>183</v>
      </c>
      <c r="BX90" s="99" t="s">
        <v>114</v>
      </c>
      <c r="CL90" s="99" t="s">
        <v>19</v>
      </c>
    </row>
    <row r="91" spans="1:90" s="6" customFormat="1" ht="16.5" customHeight="1">
      <c r="A91" s="100" t="s">
        <v>91</v>
      </c>
      <c r="B91" s="91"/>
      <c r="C91" s="92"/>
      <c r="D91" s="92"/>
      <c r="E91" s="92"/>
      <c r="F91" s="249" t="s">
        <v>181</v>
      </c>
      <c r="G91" s="249"/>
      <c r="H91" s="249"/>
      <c r="I91" s="249"/>
      <c r="J91" s="249"/>
      <c r="K91" s="92"/>
      <c r="L91" s="249" t="s">
        <v>182</v>
      </c>
      <c r="M91" s="249"/>
      <c r="N91" s="249"/>
      <c r="O91" s="249"/>
      <c r="P91" s="249"/>
      <c r="Q91" s="249"/>
      <c r="R91" s="249"/>
      <c r="S91" s="249"/>
      <c r="T91" s="249"/>
      <c r="U91" s="249"/>
      <c r="V91" s="249"/>
      <c r="W91" s="249"/>
      <c r="X91" s="249"/>
      <c r="Y91" s="249"/>
      <c r="Z91" s="249"/>
      <c r="AA91" s="249"/>
      <c r="AB91" s="249"/>
      <c r="AC91" s="249"/>
      <c r="AD91" s="249"/>
      <c r="AE91" s="249"/>
      <c r="AF91" s="249"/>
      <c r="AG91" s="244">
        <f>'SO 04 - ČSOV 3'!J32</f>
        <v>0</v>
      </c>
      <c r="AH91" s="245"/>
      <c r="AI91" s="245"/>
      <c r="AJ91" s="245"/>
      <c r="AK91" s="245"/>
      <c r="AL91" s="245"/>
      <c r="AM91" s="245"/>
      <c r="AN91" s="244">
        <f t="shared" si="2"/>
        <v>0</v>
      </c>
      <c r="AO91" s="245"/>
      <c r="AP91" s="245"/>
      <c r="AQ91" s="93" t="s">
        <v>89</v>
      </c>
      <c r="AR91" s="94"/>
      <c r="AS91" s="95">
        <v>0</v>
      </c>
      <c r="AT91" s="96">
        <f t="shared" si="3"/>
        <v>0</v>
      </c>
      <c r="AU91" s="97">
        <f>'SO 04 - ČSOV 3'!P94</f>
        <v>0</v>
      </c>
      <c r="AV91" s="96">
        <f>'SO 04 - ČSOV 3'!J35</f>
        <v>0</v>
      </c>
      <c r="AW91" s="96">
        <f>'SO 04 - ČSOV 3'!J36</f>
        <v>0</v>
      </c>
      <c r="AX91" s="96">
        <f>'SO 04 - ČSOV 3'!J37</f>
        <v>0</v>
      </c>
      <c r="AY91" s="96">
        <f>'SO 04 - ČSOV 3'!J38</f>
        <v>0</v>
      </c>
      <c r="AZ91" s="96">
        <f>'SO 04 - ČSOV 3'!F35</f>
        <v>0</v>
      </c>
      <c r="BA91" s="96">
        <f>'SO 04 - ČSOV 3'!F36</f>
        <v>0</v>
      </c>
      <c r="BB91" s="96">
        <f>'SO 04 - ČSOV 3'!F37</f>
        <v>0</v>
      </c>
      <c r="BC91" s="96">
        <f>'SO 04 - ČSOV 3'!F38</f>
        <v>0</v>
      </c>
      <c r="BD91" s="98">
        <f>'SO 04 - ČSOV 3'!F39</f>
        <v>0</v>
      </c>
      <c r="BT91" s="99" t="s">
        <v>92</v>
      </c>
      <c r="BU91" s="99" t="s">
        <v>93</v>
      </c>
      <c r="BV91" s="99" t="s">
        <v>79</v>
      </c>
      <c r="BW91" s="99" t="s">
        <v>183</v>
      </c>
      <c r="BX91" s="99" t="s">
        <v>114</v>
      </c>
      <c r="CL91" s="99" t="s">
        <v>19</v>
      </c>
    </row>
    <row r="92" spans="1:90" s="6" customFormat="1" ht="25.5" customHeight="1">
      <c r="A92" s="100" t="s">
        <v>91</v>
      </c>
      <c r="B92" s="91"/>
      <c r="C92" s="92"/>
      <c r="D92" s="92"/>
      <c r="E92" s="92"/>
      <c r="F92" s="249" t="s">
        <v>184</v>
      </c>
      <c r="G92" s="249"/>
      <c r="H92" s="249"/>
      <c r="I92" s="249"/>
      <c r="J92" s="249"/>
      <c r="K92" s="92"/>
      <c r="L92" s="249" t="s">
        <v>185</v>
      </c>
      <c r="M92" s="249"/>
      <c r="N92" s="249"/>
      <c r="O92" s="249"/>
      <c r="P92" s="249"/>
      <c r="Q92" s="249"/>
      <c r="R92" s="249"/>
      <c r="S92" s="249"/>
      <c r="T92" s="249"/>
      <c r="U92" s="249"/>
      <c r="V92" s="249"/>
      <c r="W92" s="249"/>
      <c r="X92" s="249"/>
      <c r="Y92" s="249"/>
      <c r="Z92" s="249"/>
      <c r="AA92" s="249"/>
      <c r="AB92" s="249"/>
      <c r="AC92" s="249"/>
      <c r="AD92" s="249"/>
      <c r="AE92" s="249"/>
      <c r="AF92" s="249"/>
      <c r="AG92" s="244">
        <f>'SO 04.1. - Výtlačný řad V3'!J34</f>
        <v>0</v>
      </c>
      <c r="AH92" s="245"/>
      <c r="AI92" s="245"/>
      <c r="AJ92" s="245"/>
      <c r="AK92" s="245"/>
      <c r="AL92" s="245"/>
      <c r="AM92" s="245"/>
      <c r="AN92" s="244">
        <f t="shared" si="2"/>
        <v>0</v>
      </c>
      <c r="AO92" s="245"/>
      <c r="AP92" s="245"/>
      <c r="AQ92" s="93" t="s">
        <v>89</v>
      </c>
      <c r="AR92" s="94"/>
      <c r="AS92" s="95">
        <v>0</v>
      </c>
      <c r="AT92" s="96">
        <f t="shared" si="3"/>
        <v>0</v>
      </c>
      <c r="AU92" s="97">
        <f>'SO 04.1. - Výtlačný řad V3'!P101</f>
        <v>0</v>
      </c>
      <c r="AV92" s="96">
        <f>'SO 04.1. - Výtlačný řad V3'!J37</f>
        <v>0</v>
      </c>
      <c r="AW92" s="96">
        <f>'SO 04.1. - Výtlačný řad V3'!J38</f>
        <v>0</v>
      </c>
      <c r="AX92" s="96">
        <f>'SO 04.1. - Výtlačný řad V3'!J39</f>
        <v>0</v>
      </c>
      <c r="AY92" s="96">
        <f>'SO 04.1. - Výtlačný řad V3'!J40</f>
        <v>0</v>
      </c>
      <c r="AZ92" s="96">
        <f>'SO 04.1. - Výtlačný řad V3'!F37</f>
        <v>0</v>
      </c>
      <c r="BA92" s="96">
        <f>'SO 04.1. - Výtlačný řad V3'!F38</f>
        <v>0</v>
      </c>
      <c r="BB92" s="96">
        <f>'SO 04.1. - Výtlačný řad V3'!F39</f>
        <v>0</v>
      </c>
      <c r="BC92" s="96">
        <f>'SO 04.1. - Výtlačný řad V3'!F40</f>
        <v>0</v>
      </c>
      <c r="BD92" s="98">
        <f>'SO 04.1. - Výtlačný řad V3'!F41</f>
        <v>0</v>
      </c>
      <c r="BT92" s="99" t="s">
        <v>92</v>
      </c>
      <c r="BV92" s="99" t="s">
        <v>79</v>
      </c>
      <c r="BW92" s="99" t="s">
        <v>186</v>
      </c>
      <c r="BX92" s="99" t="s">
        <v>183</v>
      </c>
      <c r="CL92" s="99" t="s">
        <v>19</v>
      </c>
    </row>
    <row r="93" spans="1:90" s="6" customFormat="1" ht="25.5" customHeight="1">
      <c r="A93" s="100" t="s">
        <v>91</v>
      </c>
      <c r="B93" s="91"/>
      <c r="C93" s="92"/>
      <c r="D93" s="92"/>
      <c r="E93" s="92"/>
      <c r="F93" s="249" t="s">
        <v>187</v>
      </c>
      <c r="G93" s="249"/>
      <c r="H93" s="249"/>
      <c r="I93" s="249"/>
      <c r="J93" s="249"/>
      <c r="K93" s="92"/>
      <c r="L93" s="249" t="s">
        <v>98</v>
      </c>
      <c r="M93" s="249"/>
      <c r="N93" s="249"/>
      <c r="O93" s="249"/>
      <c r="P93" s="249"/>
      <c r="Q93" s="249"/>
      <c r="R93" s="249"/>
      <c r="S93" s="249"/>
      <c r="T93" s="249"/>
      <c r="U93" s="249"/>
      <c r="V93" s="249"/>
      <c r="W93" s="249"/>
      <c r="X93" s="249"/>
      <c r="Y93" s="249"/>
      <c r="Z93" s="249"/>
      <c r="AA93" s="249"/>
      <c r="AB93" s="249"/>
      <c r="AC93" s="249"/>
      <c r="AD93" s="249"/>
      <c r="AE93" s="249"/>
      <c r="AF93" s="249"/>
      <c r="AG93" s="244">
        <f>'SO 04.2. - Přípojka NN'!J34</f>
        <v>0</v>
      </c>
      <c r="AH93" s="245"/>
      <c r="AI93" s="245"/>
      <c r="AJ93" s="245"/>
      <c r="AK93" s="245"/>
      <c r="AL93" s="245"/>
      <c r="AM93" s="245"/>
      <c r="AN93" s="244">
        <f t="shared" si="2"/>
        <v>0</v>
      </c>
      <c r="AO93" s="245"/>
      <c r="AP93" s="245"/>
      <c r="AQ93" s="93" t="s">
        <v>89</v>
      </c>
      <c r="AR93" s="94"/>
      <c r="AS93" s="95">
        <v>0</v>
      </c>
      <c r="AT93" s="96">
        <f t="shared" si="3"/>
        <v>0</v>
      </c>
      <c r="AU93" s="97">
        <f>'SO 04.2. - Přípojka NN'!P93</f>
        <v>0</v>
      </c>
      <c r="AV93" s="96">
        <f>'SO 04.2. - Přípojka NN'!J37</f>
        <v>0</v>
      </c>
      <c r="AW93" s="96">
        <f>'SO 04.2. - Přípojka NN'!J38</f>
        <v>0</v>
      </c>
      <c r="AX93" s="96">
        <f>'SO 04.2. - Přípojka NN'!J39</f>
        <v>0</v>
      </c>
      <c r="AY93" s="96">
        <f>'SO 04.2. - Přípojka NN'!J40</f>
        <v>0</v>
      </c>
      <c r="AZ93" s="96">
        <f>'SO 04.2. - Přípojka NN'!F37</f>
        <v>0</v>
      </c>
      <c r="BA93" s="96">
        <f>'SO 04.2. - Přípojka NN'!F38</f>
        <v>0</v>
      </c>
      <c r="BB93" s="96">
        <f>'SO 04.2. - Přípojka NN'!F39</f>
        <v>0</v>
      </c>
      <c r="BC93" s="96">
        <f>'SO 04.2. - Přípojka NN'!F40</f>
        <v>0</v>
      </c>
      <c r="BD93" s="98">
        <f>'SO 04.2. - Přípojka NN'!F41</f>
        <v>0</v>
      </c>
      <c r="BT93" s="99" t="s">
        <v>92</v>
      </c>
      <c r="BV93" s="99" t="s">
        <v>79</v>
      </c>
      <c r="BW93" s="99" t="s">
        <v>188</v>
      </c>
      <c r="BX93" s="99" t="s">
        <v>183</v>
      </c>
      <c r="CL93" s="99" t="s">
        <v>19</v>
      </c>
    </row>
    <row r="94" spans="1:90" s="6" customFormat="1" ht="25.5" customHeight="1">
      <c r="A94" s="100" t="s">
        <v>91</v>
      </c>
      <c r="B94" s="91"/>
      <c r="C94" s="92"/>
      <c r="D94" s="92"/>
      <c r="E94" s="92"/>
      <c r="F94" s="249" t="s">
        <v>189</v>
      </c>
      <c r="G94" s="249"/>
      <c r="H94" s="249"/>
      <c r="I94" s="249"/>
      <c r="J94" s="249"/>
      <c r="K94" s="92"/>
      <c r="L94" s="249" t="s">
        <v>190</v>
      </c>
      <c r="M94" s="249"/>
      <c r="N94" s="249"/>
      <c r="O94" s="249"/>
      <c r="P94" s="249"/>
      <c r="Q94" s="249"/>
      <c r="R94" s="249"/>
      <c r="S94" s="249"/>
      <c r="T94" s="249"/>
      <c r="U94" s="249"/>
      <c r="V94" s="249"/>
      <c r="W94" s="249"/>
      <c r="X94" s="249"/>
      <c r="Y94" s="249"/>
      <c r="Z94" s="249"/>
      <c r="AA94" s="249"/>
      <c r="AB94" s="249"/>
      <c r="AC94" s="249"/>
      <c r="AD94" s="249"/>
      <c r="AE94" s="249"/>
      <c r="AF94" s="249"/>
      <c r="AG94" s="244">
        <f>'SO 04.3. - Oplocení'!J34</f>
        <v>0</v>
      </c>
      <c r="AH94" s="245"/>
      <c r="AI94" s="245"/>
      <c r="AJ94" s="245"/>
      <c r="AK94" s="245"/>
      <c r="AL94" s="245"/>
      <c r="AM94" s="245"/>
      <c r="AN94" s="244">
        <f t="shared" si="2"/>
        <v>0</v>
      </c>
      <c r="AO94" s="245"/>
      <c r="AP94" s="245"/>
      <c r="AQ94" s="93" t="s">
        <v>89</v>
      </c>
      <c r="AR94" s="94"/>
      <c r="AS94" s="95">
        <v>0</v>
      </c>
      <c r="AT94" s="96">
        <f t="shared" si="3"/>
        <v>0</v>
      </c>
      <c r="AU94" s="97">
        <f>'SO 04.3. - Oplocení'!P100</f>
        <v>0</v>
      </c>
      <c r="AV94" s="96">
        <f>'SO 04.3. - Oplocení'!J37</f>
        <v>0</v>
      </c>
      <c r="AW94" s="96">
        <f>'SO 04.3. - Oplocení'!J38</f>
        <v>0</v>
      </c>
      <c r="AX94" s="96">
        <f>'SO 04.3. - Oplocení'!J39</f>
        <v>0</v>
      </c>
      <c r="AY94" s="96">
        <f>'SO 04.3. - Oplocení'!J40</f>
        <v>0</v>
      </c>
      <c r="AZ94" s="96">
        <f>'SO 04.3. - Oplocení'!F37</f>
        <v>0</v>
      </c>
      <c r="BA94" s="96">
        <f>'SO 04.3. - Oplocení'!F38</f>
        <v>0</v>
      </c>
      <c r="BB94" s="96">
        <f>'SO 04.3. - Oplocení'!F39</f>
        <v>0</v>
      </c>
      <c r="BC94" s="96">
        <f>'SO 04.3. - Oplocení'!F40</f>
        <v>0</v>
      </c>
      <c r="BD94" s="98">
        <f>'SO 04.3. - Oplocení'!F41</f>
        <v>0</v>
      </c>
      <c r="BT94" s="99" t="s">
        <v>92</v>
      </c>
      <c r="BV94" s="99" t="s">
        <v>79</v>
      </c>
      <c r="BW94" s="99" t="s">
        <v>191</v>
      </c>
      <c r="BX94" s="99" t="s">
        <v>183</v>
      </c>
      <c r="CL94" s="99" t="s">
        <v>19</v>
      </c>
    </row>
    <row r="95" spans="1:90" s="6" customFormat="1" ht="25.5" customHeight="1">
      <c r="A95" s="100" t="s">
        <v>91</v>
      </c>
      <c r="B95" s="91"/>
      <c r="C95" s="92"/>
      <c r="D95" s="92"/>
      <c r="E95" s="92"/>
      <c r="F95" s="249" t="s">
        <v>192</v>
      </c>
      <c r="G95" s="249"/>
      <c r="H95" s="249"/>
      <c r="I95" s="249"/>
      <c r="J95" s="249"/>
      <c r="K95" s="92"/>
      <c r="L95" s="249" t="s">
        <v>193</v>
      </c>
      <c r="M95" s="249"/>
      <c r="N95" s="249"/>
      <c r="O95" s="249"/>
      <c r="P95" s="249"/>
      <c r="Q95" s="249"/>
      <c r="R95" s="249"/>
      <c r="S95" s="249"/>
      <c r="T95" s="249"/>
      <c r="U95" s="249"/>
      <c r="V95" s="249"/>
      <c r="W95" s="249"/>
      <c r="X95" s="249"/>
      <c r="Y95" s="249"/>
      <c r="Z95" s="249"/>
      <c r="AA95" s="249"/>
      <c r="AB95" s="249"/>
      <c r="AC95" s="249"/>
      <c r="AD95" s="249"/>
      <c r="AE95" s="249"/>
      <c r="AF95" s="249"/>
      <c r="AG95" s="244">
        <f>'SO 04.4. - Zpevněné plochy'!J34</f>
        <v>0</v>
      </c>
      <c r="AH95" s="245"/>
      <c r="AI95" s="245"/>
      <c r="AJ95" s="245"/>
      <c r="AK95" s="245"/>
      <c r="AL95" s="245"/>
      <c r="AM95" s="245"/>
      <c r="AN95" s="244">
        <f t="shared" si="2"/>
        <v>0</v>
      </c>
      <c r="AO95" s="245"/>
      <c r="AP95" s="245"/>
      <c r="AQ95" s="93" t="s">
        <v>89</v>
      </c>
      <c r="AR95" s="94"/>
      <c r="AS95" s="95">
        <v>0</v>
      </c>
      <c r="AT95" s="96">
        <f t="shared" si="3"/>
        <v>0</v>
      </c>
      <c r="AU95" s="97">
        <f>'SO 04.4. - Zpevněné plochy'!P97</f>
        <v>0</v>
      </c>
      <c r="AV95" s="96">
        <f>'SO 04.4. - Zpevněné plochy'!J37</f>
        <v>0</v>
      </c>
      <c r="AW95" s="96">
        <f>'SO 04.4. - Zpevněné plochy'!J38</f>
        <v>0</v>
      </c>
      <c r="AX95" s="96">
        <f>'SO 04.4. - Zpevněné plochy'!J39</f>
        <v>0</v>
      </c>
      <c r="AY95" s="96">
        <f>'SO 04.4. - Zpevněné plochy'!J40</f>
        <v>0</v>
      </c>
      <c r="AZ95" s="96">
        <f>'SO 04.4. - Zpevněné plochy'!F37</f>
        <v>0</v>
      </c>
      <c r="BA95" s="96">
        <f>'SO 04.4. - Zpevněné plochy'!F38</f>
        <v>0</v>
      </c>
      <c r="BB95" s="96">
        <f>'SO 04.4. - Zpevněné plochy'!F39</f>
        <v>0</v>
      </c>
      <c r="BC95" s="96">
        <f>'SO 04.4. - Zpevněné plochy'!F40</f>
        <v>0</v>
      </c>
      <c r="BD95" s="98">
        <f>'SO 04.4. - Zpevněné plochy'!F41</f>
        <v>0</v>
      </c>
      <c r="BT95" s="99" t="s">
        <v>92</v>
      </c>
      <c r="BV95" s="99" t="s">
        <v>79</v>
      </c>
      <c r="BW95" s="99" t="s">
        <v>194</v>
      </c>
      <c r="BX95" s="99" t="s">
        <v>183</v>
      </c>
      <c r="CL95" s="99" t="s">
        <v>19</v>
      </c>
    </row>
    <row r="96" spans="1:90" s="6" customFormat="1" ht="25.5" customHeight="1">
      <c r="A96" s="100" t="s">
        <v>91</v>
      </c>
      <c r="B96" s="91"/>
      <c r="C96" s="92"/>
      <c r="D96" s="92"/>
      <c r="E96" s="92"/>
      <c r="F96" s="249" t="s">
        <v>195</v>
      </c>
      <c r="G96" s="249"/>
      <c r="H96" s="249"/>
      <c r="I96" s="249"/>
      <c r="J96" s="249"/>
      <c r="K96" s="92"/>
      <c r="L96" s="249" t="s">
        <v>196</v>
      </c>
      <c r="M96" s="249"/>
      <c r="N96" s="249"/>
      <c r="O96" s="249"/>
      <c r="P96" s="249"/>
      <c r="Q96" s="249"/>
      <c r="R96" s="249"/>
      <c r="S96" s="249"/>
      <c r="T96" s="249"/>
      <c r="U96" s="249"/>
      <c r="V96" s="249"/>
      <c r="W96" s="249"/>
      <c r="X96" s="249"/>
      <c r="Y96" s="249"/>
      <c r="Z96" s="249"/>
      <c r="AA96" s="249"/>
      <c r="AB96" s="249"/>
      <c r="AC96" s="249"/>
      <c r="AD96" s="249"/>
      <c r="AE96" s="249"/>
      <c r="AF96" s="249"/>
      <c r="AG96" s="244">
        <f>'PS 04.1. - Strojně-techno...'!J34</f>
        <v>0</v>
      </c>
      <c r="AH96" s="245"/>
      <c r="AI96" s="245"/>
      <c r="AJ96" s="245"/>
      <c r="AK96" s="245"/>
      <c r="AL96" s="245"/>
      <c r="AM96" s="245"/>
      <c r="AN96" s="244">
        <f t="shared" si="2"/>
        <v>0</v>
      </c>
      <c r="AO96" s="245"/>
      <c r="AP96" s="245"/>
      <c r="AQ96" s="93" t="s">
        <v>89</v>
      </c>
      <c r="AR96" s="94"/>
      <c r="AS96" s="95">
        <v>0</v>
      </c>
      <c r="AT96" s="96">
        <f t="shared" si="3"/>
        <v>0</v>
      </c>
      <c r="AU96" s="97">
        <f>'PS 04.1. - Strojně-techno...'!P93</f>
        <v>0</v>
      </c>
      <c r="AV96" s="96">
        <f>'PS 04.1. - Strojně-techno...'!J37</f>
        <v>0</v>
      </c>
      <c r="AW96" s="96">
        <f>'PS 04.1. - Strojně-techno...'!J38</f>
        <v>0</v>
      </c>
      <c r="AX96" s="96">
        <f>'PS 04.1. - Strojně-techno...'!J39</f>
        <v>0</v>
      </c>
      <c r="AY96" s="96">
        <f>'PS 04.1. - Strojně-techno...'!J40</f>
        <v>0</v>
      </c>
      <c r="AZ96" s="96">
        <f>'PS 04.1. - Strojně-techno...'!F37</f>
        <v>0</v>
      </c>
      <c r="BA96" s="96">
        <f>'PS 04.1. - Strojně-techno...'!F38</f>
        <v>0</v>
      </c>
      <c r="BB96" s="96">
        <f>'PS 04.1. - Strojně-techno...'!F39</f>
        <v>0</v>
      </c>
      <c r="BC96" s="96">
        <f>'PS 04.1. - Strojně-techno...'!F40</f>
        <v>0</v>
      </c>
      <c r="BD96" s="98">
        <f>'PS 04.1. - Strojně-techno...'!F41</f>
        <v>0</v>
      </c>
      <c r="BT96" s="99" t="s">
        <v>92</v>
      </c>
      <c r="BV96" s="99" t="s">
        <v>79</v>
      </c>
      <c r="BW96" s="99" t="s">
        <v>197</v>
      </c>
      <c r="BX96" s="99" t="s">
        <v>183</v>
      </c>
      <c r="CL96" s="99" t="s">
        <v>19</v>
      </c>
    </row>
    <row r="97" spans="1:91" s="6" customFormat="1" ht="25.5" customHeight="1">
      <c r="A97" s="100" t="s">
        <v>91</v>
      </c>
      <c r="B97" s="91"/>
      <c r="C97" s="92"/>
      <c r="D97" s="92"/>
      <c r="E97" s="92"/>
      <c r="F97" s="249" t="s">
        <v>198</v>
      </c>
      <c r="G97" s="249"/>
      <c r="H97" s="249"/>
      <c r="I97" s="249"/>
      <c r="J97" s="249"/>
      <c r="K97" s="92"/>
      <c r="L97" s="249" t="s">
        <v>199</v>
      </c>
      <c r="M97" s="249"/>
      <c r="N97" s="249"/>
      <c r="O97" s="249"/>
      <c r="P97" s="249"/>
      <c r="Q97" s="249"/>
      <c r="R97" s="249"/>
      <c r="S97" s="249"/>
      <c r="T97" s="249"/>
      <c r="U97" s="249"/>
      <c r="V97" s="249"/>
      <c r="W97" s="249"/>
      <c r="X97" s="249"/>
      <c r="Y97" s="249"/>
      <c r="Z97" s="249"/>
      <c r="AA97" s="249"/>
      <c r="AB97" s="249"/>
      <c r="AC97" s="249"/>
      <c r="AD97" s="249"/>
      <c r="AE97" s="249"/>
      <c r="AF97" s="249"/>
      <c r="AG97" s="244">
        <f>'PS 04.2. - Elektrotechnic...'!J34</f>
        <v>0</v>
      </c>
      <c r="AH97" s="245"/>
      <c r="AI97" s="245"/>
      <c r="AJ97" s="245"/>
      <c r="AK97" s="245"/>
      <c r="AL97" s="245"/>
      <c r="AM97" s="245"/>
      <c r="AN97" s="244">
        <f t="shared" si="2"/>
        <v>0</v>
      </c>
      <c r="AO97" s="245"/>
      <c r="AP97" s="245"/>
      <c r="AQ97" s="93" t="s">
        <v>89</v>
      </c>
      <c r="AR97" s="94"/>
      <c r="AS97" s="95">
        <v>0</v>
      </c>
      <c r="AT97" s="96">
        <f t="shared" si="3"/>
        <v>0</v>
      </c>
      <c r="AU97" s="97">
        <f>'PS 04.2. - Elektrotechnic...'!P93</f>
        <v>0</v>
      </c>
      <c r="AV97" s="96">
        <f>'PS 04.2. - Elektrotechnic...'!J37</f>
        <v>0</v>
      </c>
      <c r="AW97" s="96">
        <f>'PS 04.2. - Elektrotechnic...'!J38</f>
        <v>0</v>
      </c>
      <c r="AX97" s="96">
        <f>'PS 04.2. - Elektrotechnic...'!J39</f>
        <v>0</v>
      </c>
      <c r="AY97" s="96">
        <f>'PS 04.2. - Elektrotechnic...'!J40</f>
        <v>0</v>
      </c>
      <c r="AZ97" s="96">
        <f>'PS 04.2. - Elektrotechnic...'!F37</f>
        <v>0</v>
      </c>
      <c r="BA97" s="96">
        <f>'PS 04.2. - Elektrotechnic...'!F38</f>
        <v>0</v>
      </c>
      <c r="BB97" s="96">
        <f>'PS 04.2. - Elektrotechnic...'!F39</f>
        <v>0</v>
      </c>
      <c r="BC97" s="96">
        <f>'PS 04.2. - Elektrotechnic...'!F40</f>
        <v>0</v>
      </c>
      <c r="BD97" s="98">
        <f>'PS 04.2. - Elektrotechnic...'!F41</f>
        <v>0</v>
      </c>
      <c r="BT97" s="99" t="s">
        <v>92</v>
      </c>
      <c r="BV97" s="99" t="s">
        <v>79</v>
      </c>
      <c r="BW97" s="99" t="s">
        <v>200</v>
      </c>
      <c r="BX97" s="99" t="s">
        <v>183</v>
      </c>
      <c r="CL97" s="99" t="s">
        <v>19</v>
      </c>
    </row>
    <row r="98" spans="1:91" s="6" customFormat="1" ht="25.5" customHeight="1">
      <c r="A98" s="100" t="s">
        <v>91</v>
      </c>
      <c r="B98" s="91"/>
      <c r="C98" s="92"/>
      <c r="D98" s="92"/>
      <c r="E98" s="92"/>
      <c r="F98" s="249" t="s">
        <v>201</v>
      </c>
      <c r="G98" s="249"/>
      <c r="H98" s="249"/>
      <c r="I98" s="249"/>
      <c r="J98" s="249"/>
      <c r="K98" s="92"/>
      <c r="L98" s="249" t="s">
        <v>202</v>
      </c>
      <c r="M98" s="249"/>
      <c r="N98" s="249"/>
      <c r="O98" s="249"/>
      <c r="P98" s="249"/>
      <c r="Q98" s="249"/>
      <c r="R98" s="249"/>
      <c r="S98" s="249"/>
      <c r="T98" s="249"/>
      <c r="U98" s="249"/>
      <c r="V98" s="249"/>
      <c r="W98" s="249"/>
      <c r="X98" s="249"/>
      <c r="Y98" s="249"/>
      <c r="Z98" s="249"/>
      <c r="AA98" s="249"/>
      <c r="AB98" s="249"/>
      <c r="AC98" s="249"/>
      <c r="AD98" s="249"/>
      <c r="AE98" s="249"/>
      <c r="AF98" s="249"/>
      <c r="AG98" s="244">
        <f>'PS 04.3. - SŘTP'!J34</f>
        <v>0</v>
      </c>
      <c r="AH98" s="245"/>
      <c r="AI98" s="245"/>
      <c r="AJ98" s="245"/>
      <c r="AK98" s="245"/>
      <c r="AL98" s="245"/>
      <c r="AM98" s="245"/>
      <c r="AN98" s="244">
        <f t="shared" si="2"/>
        <v>0</v>
      </c>
      <c r="AO98" s="245"/>
      <c r="AP98" s="245"/>
      <c r="AQ98" s="93" t="s">
        <v>89</v>
      </c>
      <c r="AR98" s="94"/>
      <c r="AS98" s="95">
        <v>0</v>
      </c>
      <c r="AT98" s="96">
        <f t="shared" si="3"/>
        <v>0</v>
      </c>
      <c r="AU98" s="97">
        <f>'PS 04.3. - SŘTP'!P93</f>
        <v>0</v>
      </c>
      <c r="AV98" s="96">
        <f>'PS 04.3. - SŘTP'!J37</f>
        <v>0</v>
      </c>
      <c r="AW98" s="96">
        <f>'PS 04.3. - SŘTP'!J38</f>
        <v>0</v>
      </c>
      <c r="AX98" s="96">
        <f>'PS 04.3. - SŘTP'!J39</f>
        <v>0</v>
      </c>
      <c r="AY98" s="96">
        <f>'PS 04.3. - SŘTP'!J40</f>
        <v>0</v>
      </c>
      <c r="AZ98" s="96">
        <f>'PS 04.3. - SŘTP'!F37</f>
        <v>0</v>
      </c>
      <c r="BA98" s="96">
        <f>'PS 04.3. - SŘTP'!F38</f>
        <v>0</v>
      </c>
      <c r="BB98" s="96">
        <f>'PS 04.3. - SŘTP'!F39</f>
        <v>0</v>
      </c>
      <c r="BC98" s="96">
        <f>'PS 04.3. - SŘTP'!F40</f>
        <v>0</v>
      </c>
      <c r="BD98" s="98">
        <f>'PS 04.3. - SŘTP'!F41</f>
        <v>0</v>
      </c>
      <c r="BT98" s="99" t="s">
        <v>92</v>
      </c>
      <c r="BV98" s="99" t="s">
        <v>79</v>
      </c>
      <c r="BW98" s="99" t="s">
        <v>203</v>
      </c>
      <c r="BX98" s="99" t="s">
        <v>183</v>
      </c>
      <c r="CL98" s="99" t="s">
        <v>19</v>
      </c>
    </row>
    <row r="99" spans="1:91" s="6" customFormat="1" ht="16.5" customHeight="1">
      <c r="B99" s="91"/>
      <c r="C99" s="92"/>
      <c r="D99" s="92"/>
      <c r="E99" s="249" t="s">
        <v>204</v>
      </c>
      <c r="F99" s="249"/>
      <c r="G99" s="249"/>
      <c r="H99" s="249"/>
      <c r="I99" s="249"/>
      <c r="J99" s="92"/>
      <c r="K99" s="249" t="s">
        <v>205</v>
      </c>
      <c r="L99" s="249"/>
      <c r="M99" s="249"/>
      <c r="N99" s="249"/>
      <c r="O99" s="249"/>
      <c r="P99" s="249"/>
      <c r="Q99" s="249"/>
      <c r="R99" s="249"/>
      <c r="S99" s="249"/>
      <c r="T99" s="249"/>
      <c r="U99" s="249"/>
      <c r="V99" s="249"/>
      <c r="W99" s="249"/>
      <c r="X99" s="249"/>
      <c r="Y99" s="249"/>
      <c r="Z99" s="249"/>
      <c r="AA99" s="249"/>
      <c r="AB99" s="249"/>
      <c r="AC99" s="249"/>
      <c r="AD99" s="249"/>
      <c r="AE99" s="249"/>
      <c r="AF99" s="249"/>
      <c r="AG99" s="246">
        <f>ROUND(SUM(AG100:AG106),2)</f>
        <v>0</v>
      </c>
      <c r="AH99" s="245"/>
      <c r="AI99" s="245"/>
      <c r="AJ99" s="245"/>
      <c r="AK99" s="245"/>
      <c r="AL99" s="245"/>
      <c r="AM99" s="245"/>
      <c r="AN99" s="244">
        <f t="shared" si="2"/>
        <v>0</v>
      </c>
      <c r="AO99" s="245"/>
      <c r="AP99" s="245"/>
      <c r="AQ99" s="93" t="s">
        <v>89</v>
      </c>
      <c r="AR99" s="94"/>
      <c r="AS99" s="95">
        <f>ROUND(SUM(AS100:AS106),2)</f>
        <v>0</v>
      </c>
      <c r="AT99" s="96">
        <f t="shared" si="3"/>
        <v>0</v>
      </c>
      <c r="AU99" s="97">
        <f>ROUND(SUM(AU100:AU106),5)</f>
        <v>0</v>
      </c>
      <c r="AV99" s="96">
        <f>ROUND(AZ99*L29,2)</f>
        <v>0</v>
      </c>
      <c r="AW99" s="96">
        <f>ROUND(BA99*L30,2)</f>
        <v>0</v>
      </c>
      <c r="AX99" s="96">
        <f>ROUND(BB99*L29,2)</f>
        <v>0</v>
      </c>
      <c r="AY99" s="96">
        <f>ROUND(BC99*L30,2)</f>
        <v>0</v>
      </c>
      <c r="AZ99" s="96">
        <f>ROUND(SUM(AZ100:AZ106),2)</f>
        <v>0</v>
      </c>
      <c r="BA99" s="96">
        <f>ROUND(SUM(BA100:BA106),2)</f>
        <v>0</v>
      </c>
      <c r="BB99" s="96">
        <f>ROUND(SUM(BB100:BB106),2)</f>
        <v>0</v>
      </c>
      <c r="BC99" s="96">
        <f>ROUND(SUM(BC100:BC106),2)</f>
        <v>0</v>
      </c>
      <c r="BD99" s="98">
        <f>ROUND(SUM(BD100:BD106),2)</f>
        <v>0</v>
      </c>
      <c r="BS99" s="99" t="s">
        <v>76</v>
      </c>
      <c r="BT99" s="99" t="s">
        <v>86</v>
      </c>
      <c r="BV99" s="99" t="s">
        <v>79</v>
      </c>
      <c r="BW99" s="99" t="s">
        <v>206</v>
      </c>
      <c r="BX99" s="99" t="s">
        <v>114</v>
      </c>
      <c r="CL99" s="99" t="s">
        <v>19</v>
      </c>
    </row>
    <row r="100" spans="1:91" s="6" customFormat="1" ht="16.5" customHeight="1">
      <c r="A100" s="100" t="s">
        <v>91</v>
      </c>
      <c r="B100" s="91"/>
      <c r="C100" s="92"/>
      <c r="D100" s="92"/>
      <c r="E100" s="92"/>
      <c r="F100" s="249" t="s">
        <v>204</v>
      </c>
      <c r="G100" s="249"/>
      <c r="H100" s="249"/>
      <c r="I100" s="249"/>
      <c r="J100" s="249"/>
      <c r="K100" s="92"/>
      <c r="L100" s="249" t="s">
        <v>205</v>
      </c>
      <c r="M100" s="249"/>
      <c r="N100" s="249"/>
      <c r="O100" s="249"/>
      <c r="P100" s="249"/>
      <c r="Q100" s="249"/>
      <c r="R100" s="249"/>
      <c r="S100" s="249"/>
      <c r="T100" s="249"/>
      <c r="U100" s="249"/>
      <c r="V100" s="249"/>
      <c r="W100" s="249"/>
      <c r="X100" s="249"/>
      <c r="Y100" s="249"/>
      <c r="Z100" s="249"/>
      <c r="AA100" s="249"/>
      <c r="AB100" s="249"/>
      <c r="AC100" s="249"/>
      <c r="AD100" s="249"/>
      <c r="AE100" s="249"/>
      <c r="AF100" s="249"/>
      <c r="AG100" s="244">
        <f>'SO 05 - ČSOV 4'!J32</f>
        <v>0</v>
      </c>
      <c r="AH100" s="245"/>
      <c r="AI100" s="245"/>
      <c r="AJ100" s="245"/>
      <c r="AK100" s="245"/>
      <c r="AL100" s="245"/>
      <c r="AM100" s="245"/>
      <c r="AN100" s="244">
        <f t="shared" si="2"/>
        <v>0</v>
      </c>
      <c r="AO100" s="245"/>
      <c r="AP100" s="245"/>
      <c r="AQ100" s="93" t="s">
        <v>89</v>
      </c>
      <c r="AR100" s="94"/>
      <c r="AS100" s="95">
        <v>0</v>
      </c>
      <c r="AT100" s="96">
        <f t="shared" si="3"/>
        <v>0</v>
      </c>
      <c r="AU100" s="97">
        <f>'SO 05 - ČSOV 4'!P94</f>
        <v>0</v>
      </c>
      <c r="AV100" s="96">
        <f>'SO 05 - ČSOV 4'!J35</f>
        <v>0</v>
      </c>
      <c r="AW100" s="96">
        <f>'SO 05 - ČSOV 4'!J36</f>
        <v>0</v>
      </c>
      <c r="AX100" s="96">
        <f>'SO 05 - ČSOV 4'!J37</f>
        <v>0</v>
      </c>
      <c r="AY100" s="96">
        <f>'SO 05 - ČSOV 4'!J38</f>
        <v>0</v>
      </c>
      <c r="AZ100" s="96">
        <f>'SO 05 - ČSOV 4'!F35</f>
        <v>0</v>
      </c>
      <c r="BA100" s="96">
        <f>'SO 05 - ČSOV 4'!F36</f>
        <v>0</v>
      </c>
      <c r="BB100" s="96">
        <f>'SO 05 - ČSOV 4'!F37</f>
        <v>0</v>
      </c>
      <c r="BC100" s="96">
        <f>'SO 05 - ČSOV 4'!F38</f>
        <v>0</v>
      </c>
      <c r="BD100" s="98">
        <f>'SO 05 - ČSOV 4'!F39</f>
        <v>0</v>
      </c>
      <c r="BT100" s="99" t="s">
        <v>92</v>
      </c>
      <c r="BU100" s="99" t="s">
        <v>93</v>
      </c>
      <c r="BV100" s="99" t="s">
        <v>79</v>
      </c>
      <c r="BW100" s="99" t="s">
        <v>206</v>
      </c>
      <c r="BX100" s="99" t="s">
        <v>114</v>
      </c>
      <c r="CL100" s="99" t="s">
        <v>19</v>
      </c>
    </row>
    <row r="101" spans="1:91" s="6" customFormat="1" ht="25.5" customHeight="1">
      <c r="A101" s="100" t="s">
        <v>91</v>
      </c>
      <c r="B101" s="91"/>
      <c r="C101" s="92"/>
      <c r="D101" s="92"/>
      <c r="E101" s="92"/>
      <c r="F101" s="249" t="s">
        <v>207</v>
      </c>
      <c r="G101" s="249"/>
      <c r="H101" s="249"/>
      <c r="I101" s="249"/>
      <c r="J101" s="249"/>
      <c r="K101" s="92"/>
      <c r="L101" s="249" t="s">
        <v>208</v>
      </c>
      <c r="M101" s="249"/>
      <c r="N101" s="249"/>
      <c r="O101" s="249"/>
      <c r="P101" s="249"/>
      <c r="Q101" s="249"/>
      <c r="R101" s="249"/>
      <c r="S101" s="249"/>
      <c r="T101" s="249"/>
      <c r="U101" s="249"/>
      <c r="V101" s="249"/>
      <c r="W101" s="249"/>
      <c r="X101" s="249"/>
      <c r="Y101" s="249"/>
      <c r="Z101" s="249"/>
      <c r="AA101" s="249"/>
      <c r="AB101" s="249"/>
      <c r="AC101" s="249"/>
      <c r="AD101" s="249"/>
      <c r="AE101" s="249"/>
      <c r="AF101" s="249"/>
      <c r="AG101" s="244">
        <f>'SO 05.1. - Výtlačný řad V4'!J34</f>
        <v>0</v>
      </c>
      <c r="AH101" s="245"/>
      <c r="AI101" s="245"/>
      <c r="AJ101" s="245"/>
      <c r="AK101" s="245"/>
      <c r="AL101" s="245"/>
      <c r="AM101" s="245"/>
      <c r="AN101" s="244">
        <f t="shared" si="2"/>
        <v>0</v>
      </c>
      <c r="AO101" s="245"/>
      <c r="AP101" s="245"/>
      <c r="AQ101" s="93" t="s">
        <v>89</v>
      </c>
      <c r="AR101" s="94"/>
      <c r="AS101" s="95">
        <v>0</v>
      </c>
      <c r="AT101" s="96">
        <f t="shared" si="3"/>
        <v>0</v>
      </c>
      <c r="AU101" s="97">
        <f>'SO 05.1. - Výtlačný řad V4'!P100</f>
        <v>0</v>
      </c>
      <c r="AV101" s="96">
        <f>'SO 05.1. - Výtlačný řad V4'!J37</f>
        <v>0</v>
      </c>
      <c r="AW101" s="96">
        <f>'SO 05.1. - Výtlačný řad V4'!J38</f>
        <v>0</v>
      </c>
      <c r="AX101" s="96">
        <f>'SO 05.1. - Výtlačný řad V4'!J39</f>
        <v>0</v>
      </c>
      <c r="AY101" s="96">
        <f>'SO 05.1. - Výtlačný řad V4'!J40</f>
        <v>0</v>
      </c>
      <c r="AZ101" s="96">
        <f>'SO 05.1. - Výtlačný řad V4'!F37</f>
        <v>0</v>
      </c>
      <c r="BA101" s="96">
        <f>'SO 05.1. - Výtlačný řad V4'!F38</f>
        <v>0</v>
      </c>
      <c r="BB101" s="96">
        <f>'SO 05.1. - Výtlačný řad V4'!F39</f>
        <v>0</v>
      </c>
      <c r="BC101" s="96">
        <f>'SO 05.1. - Výtlačný řad V4'!F40</f>
        <v>0</v>
      </c>
      <c r="BD101" s="98">
        <f>'SO 05.1. - Výtlačný řad V4'!F41</f>
        <v>0</v>
      </c>
      <c r="BT101" s="99" t="s">
        <v>92</v>
      </c>
      <c r="BV101" s="99" t="s">
        <v>79</v>
      </c>
      <c r="BW101" s="99" t="s">
        <v>209</v>
      </c>
      <c r="BX101" s="99" t="s">
        <v>206</v>
      </c>
      <c r="CL101" s="99" t="s">
        <v>19</v>
      </c>
    </row>
    <row r="102" spans="1:91" s="6" customFormat="1" ht="25.5" customHeight="1">
      <c r="A102" s="100" t="s">
        <v>91</v>
      </c>
      <c r="B102" s="91"/>
      <c r="C102" s="92"/>
      <c r="D102" s="92"/>
      <c r="E102" s="92"/>
      <c r="F102" s="249" t="s">
        <v>210</v>
      </c>
      <c r="G102" s="249"/>
      <c r="H102" s="249"/>
      <c r="I102" s="249"/>
      <c r="J102" s="249"/>
      <c r="K102" s="92"/>
      <c r="L102" s="249" t="s">
        <v>98</v>
      </c>
      <c r="M102" s="249"/>
      <c r="N102" s="249"/>
      <c r="O102" s="249"/>
      <c r="P102" s="249"/>
      <c r="Q102" s="249"/>
      <c r="R102" s="249"/>
      <c r="S102" s="249"/>
      <c r="T102" s="249"/>
      <c r="U102" s="249"/>
      <c r="V102" s="249"/>
      <c r="W102" s="249"/>
      <c r="X102" s="249"/>
      <c r="Y102" s="249"/>
      <c r="Z102" s="249"/>
      <c r="AA102" s="249"/>
      <c r="AB102" s="249"/>
      <c r="AC102" s="249"/>
      <c r="AD102" s="249"/>
      <c r="AE102" s="249"/>
      <c r="AF102" s="249"/>
      <c r="AG102" s="244">
        <f>'SO 05.2. - Přípojka NN'!J34</f>
        <v>0</v>
      </c>
      <c r="AH102" s="245"/>
      <c r="AI102" s="245"/>
      <c r="AJ102" s="245"/>
      <c r="AK102" s="245"/>
      <c r="AL102" s="245"/>
      <c r="AM102" s="245"/>
      <c r="AN102" s="244">
        <f t="shared" si="2"/>
        <v>0</v>
      </c>
      <c r="AO102" s="245"/>
      <c r="AP102" s="245"/>
      <c r="AQ102" s="93" t="s">
        <v>89</v>
      </c>
      <c r="AR102" s="94"/>
      <c r="AS102" s="95">
        <v>0</v>
      </c>
      <c r="AT102" s="96">
        <f t="shared" si="3"/>
        <v>0</v>
      </c>
      <c r="AU102" s="97">
        <f>'SO 05.2. - Přípojka NN'!P93</f>
        <v>0</v>
      </c>
      <c r="AV102" s="96">
        <f>'SO 05.2. - Přípojka NN'!J37</f>
        <v>0</v>
      </c>
      <c r="AW102" s="96">
        <f>'SO 05.2. - Přípojka NN'!J38</f>
        <v>0</v>
      </c>
      <c r="AX102" s="96">
        <f>'SO 05.2. - Přípojka NN'!J39</f>
        <v>0</v>
      </c>
      <c r="AY102" s="96">
        <f>'SO 05.2. - Přípojka NN'!J40</f>
        <v>0</v>
      </c>
      <c r="AZ102" s="96">
        <f>'SO 05.2. - Přípojka NN'!F37</f>
        <v>0</v>
      </c>
      <c r="BA102" s="96">
        <f>'SO 05.2. - Přípojka NN'!F38</f>
        <v>0</v>
      </c>
      <c r="BB102" s="96">
        <f>'SO 05.2. - Přípojka NN'!F39</f>
        <v>0</v>
      </c>
      <c r="BC102" s="96">
        <f>'SO 05.2. - Přípojka NN'!F40</f>
        <v>0</v>
      </c>
      <c r="BD102" s="98">
        <f>'SO 05.2. - Přípojka NN'!F41</f>
        <v>0</v>
      </c>
      <c r="BT102" s="99" t="s">
        <v>92</v>
      </c>
      <c r="BV102" s="99" t="s">
        <v>79</v>
      </c>
      <c r="BW102" s="99" t="s">
        <v>211</v>
      </c>
      <c r="BX102" s="99" t="s">
        <v>206</v>
      </c>
      <c r="CL102" s="99" t="s">
        <v>19</v>
      </c>
    </row>
    <row r="103" spans="1:91" s="6" customFormat="1" ht="25.5" customHeight="1">
      <c r="A103" s="100" t="s">
        <v>91</v>
      </c>
      <c r="B103" s="91"/>
      <c r="C103" s="92"/>
      <c r="D103" s="92"/>
      <c r="E103" s="92"/>
      <c r="F103" s="249" t="s">
        <v>212</v>
      </c>
      <c r="G103" s="249"/>
      <c r="H103" s="249"/>
      <c r="I103" s="249"/>
      <c r="J103" s="249"/>
      <c r="K103" s="92"/>
      <c r="L103" s="249" t="s">
        <v>193</v>
      </c>
      <c r="M103" s="249"/>
      <c r="N103" s="249"/>
      <c r="O103" s="249"/>
      <c r="P103" s="249"/>
      <c r="Q103" s="249"/>
      <c r="R103" s="249"/>
      <c r="S103" s="249"/>
      <c r="T103" s="249"/>
      <c r="U103" s="249"/>
      <c r="V103" s="249"/>
      <c r="W103" s="249"/>
      <c r="X103" s="249"/>
      <c r="Y103" s="249"/>
      <c r="Z103" s="249"/>
      <c r="AA103" s="249"/>
      <c r="AB103" s="249"/>
      <c r="AC103" s="249"/>
      <c r="AD103" s="249"/>
      <c r="AE103" s="249"/>
      <c r="AF103" s="249"/>
      <c r="AG103" s="244">
        <f>'SO 05.3. - Zpevněné plochy'!J34</f>
        <v>0</v>
      </c>
      <c r="AH103" s="245"/>
      <c r="AI103" s="245"/>
      <c r="AJ103" s="245"/>
      <c r="AK103" s="245"/>
      <c r="AL103" s="245"/>
      <c r="AM103" s="245"/>
      <c r="AN103" s="244">
        <f t="shared" si="2"/>
        <v>0</v>
      </c>
      <c r="AO103" s="245"/>
      <c r="AP103" s="245"/>
      <c r="AQ103" s="93" t="s">
        <v>89</v>
      </c>
      <c r="AR103" s="94"/>
      <c r="AS103" s="95">
        <v>0</v>
      </c>
      <c r="AT103" s="96">
        <f t="shared" si="3"/>
        <v>0</v>
      </c>
      <c r="AU103" s="97">
        <f>'SO 05.3. - Zpevněné plochy'!P97</f>
        <v>0</v>
      </c>
      <c r="AV103" s="96">
        <f>'SO 05.3. - Zpevněné plochy'!J37</f>
        <v>0</v>
      </c>
      <c r="AW103" s="96">
        <f>'SO 05.3. - Zpevněné plochy'!J38</f>
        <v>0</v>
      </c>
      <c r="AX103" s="96">
        <f>'SO 05.3. - Zpevněné plochy'!J39</f>
        <v>0</v>
      </c>
      <c r="AY103" s="96">
        <f>'SO 05.3. - Zpevněné plochy'!J40</f>
        <v>0</v>
      </c>
      <c r="AZ103" s="96">
        <f>'SO 05.3. - Zpevněné plochy'!F37</f>
        <v>0</v>
      </c>
      <c r="BA103" s="96">
        <f>'SO 05.3. - Zpevněné plochy'!F38</f>
        <v>0</v>
      </c>
      <c r="BB103" s="96">
        <f>'SO 05.3. - Zpevněné plochy'!F39</f>
        <v>0</v>
      </c>
      <c r="BC103" s="96">
        <f>'SO 05.3. - Zpevněné plochy'!F40</f>
        <v>0</v>
      </c>
      <c r="BD103" s="98">
        <f>'SO 05.3. - Zpevněné plochy'!F41</f>
        <v>0</v>
      </c>
      <c r="BT103" s="99" t="s">
        <v>92</v>
      </c>
      <c r="BV103" s="99" t="s">
        <v>79</v>
      </c>
      <c r="BW103" s="99" t="s">
        <v>213</v>
      </c>
      <c r="BX103" s="99" t="s">
        <v>206</v>
      </c>
      <c r="CL103" s="99" t="s">
        <v>19</v>
      </c>
    </row>
    <row r="104" spans="1:91" s="6" customFormat="1" ht="25.5" customHeight="1">
      <c r="A104" s="100" t="s">
        <v>91</v>
      </c>
      <c r="B104" s="91"/>
      <c r="C104" s="92"/>
      <c r="D104" s="92"/>
      <c r="E104" s="92"/>
      <c r="F104" s="249" t="s">
        <v>214</v>
      </c>
      <c r="G104" s="249"/>
      <c r="H104" s="249"/>
      <c r="I104" s="249"/>
      <c r="J104" s="249"/>
      <c r="K104" s="92"/>
      <c r="L104" s="249" t="s">
        <v>196</v>
      </c>
      <c r="M104" s="249"/>
      <c r="N104" s="249"/>
      <c r="O104" s="249"/>
      <c r="P104" s="249"/>
      <c r="Q104" s="249"/>
      <c r="R104" s="249"/>
      <c r="S104" s="249"/>
      <c r="T104" s="249"/>
      <c r="U104" s="249"/>
      <c r="V104" s="249"/>
      <c r="W104" s="249"/>
      <c r="X104" s="249"/>
      <c r="Y104" s="249"/>
      <c r="Z104" s="249"/>
      <c r="AA104" s="249"/>
      <c r="AB104" s="249"/>
      <c r="AC104" s="249"/>
      <c r="AD104" s="249"/>
      <c r="AE104" s="249"/>
      <c r="AF104" s="249"/>
      <c r="AG104" s="244">
        <f>'PS 05.1. - Strojně-techno...'!J34</f>
        <v>0</v>
      </c>
      <c r="AH104" s="245"/>
      <c r="AI104" s="245"/>
      <c r="AJ104" s="245"/>
      <c r="AK104" s="245"/>
      <c r="AL104" s="245"/>
      <c r="AM104" s="245"/>
      <c r="AN104" s="244">
        <f t="shared" si="2"/>
        <v>0</v>
      </c>
      <c r="AO104" s="245"/>
      <c r="AP104" s="245"/>
      <c r="AQ104" s="93" t="s">
        <v>89</v>
      </c>
      <c r="AR104" s="94"/>
      <c r="AS104" s="95">
        <v>0</v>
      </c>
      <c r="AT104" s="96">
        <f t="shared" si="3"/>
        <v>0</v>
      </c>
      <c r="AU104" s="97">
        <f>'PS 05.1. - Strojně-techno...'!P93</f>
        <v>0</v>
      </c>
      <c r="AV104" s="96">
        <f>'PS 05.1. - Strojně-techno...'!J37</f>
        <v>0</v>
      </c>
      <c r="AW104" s="96">
        <f>'PS 05.1. - Strojně-techno...'!J38</f>
        <v>0</v>
      </c>
      <c r="AX104" s="96">
        <f>'PS 05.1. - Strojně-techno...'!J39</f>
        <v>0</v>
      </c>
      <c r="AY104" s="96">
        <f>'PS 05.1. - Strojně-techno...'!J40</f>
        <v>0</v>
      </c>
      <c r="AZ104" s="96">
        <f>'PS 05.1. - Strojně-techno...'!F37</f>
        <v>0</v>
      </c>
      <c r="BA104" s="96">
        <f>'PS 05.1. - Strojně-techno...'!F38</f>
        <v>0</v>
      </c>
      <c r="BB104" s="96">
        <f>'PS 05.1. - Strojně-techno...'!F39</f>
        <v>0</v>
      </c>
      <c r="BC104" s="96">
        <f>'PS 05.1. - Strojně-techno...'!F40</f>
        <v>0</v>
      </c>
      <c r="BD104" s="98">
        <f>'PS 05.1. - Strojně-techno...'!F41</f>
        <v>0</v>
      </c>
      <c r="BT104" s="99" t="s">
        <v>92</v>
      </c>
      <c r="BV104" s="99" t="s">
        <v>79</v>
      </c>
      <c r="BW104" s="99" t="s">
        <v>215</v>
      </c>
      <c r="BX104" s="99" t="s">
        <v>206</v>
      </c>
      <c r="CL104" s="99" t="s">
        <v>19</v>
      </c>
    </row>
    <row r="105" spans="1:91" s="6" customFormat="1" ht="25.5" customHeight="1">
      <c r="A105" s="100" t="s">
        <v>91</v>
      </c>
      <c r="B105" s="91"/>
      <c r="C105" s="92"/>
      <c r="D105" s="92"/>
      <c r="E105" s="92"/>
      <c r="F105" s="249" t="s">
        <v>216</v>
      </c>
      <c r="G105" s="249"/>
      <c r="H105" s="249"/>
      <c r="I105" s="249"/>
      <c r="J105" s="249"/>
      <c r="K105" s="92"/>
      <c r="L105" s="249" t="s">
        <v>199</v>
      </c>
      <c r="M105" s="249"/>
      <c r="N105" s="249"/>
      <c r="O105" s="249"/>
      <c r="P105" s="249"/>
      <c r="Q105" s="249"/>
      <c r="R105" s="249"/>
      <c r="S105" s="249"/>
      <c r="T105" s="249"/>
      <c r="U105" s="249"/>
      <c r="V105" s="249"/>
      <c r="W105" s="249"/>
      <c r="X105" s="249"/>
      <c r="Y105" s="249"/>
      <c r="Z105" s="249"/>
      <c r="AA105" s="249"/>
      <c r="AB105" s="249"/>
      <c r="AC105" s="249"/>
      <c r="AD105" s="249"/>
      <c r="AE105" s="249"/>
      <c r="AF105" s="249"/>
      <c r="AG105" s="244">
        <f>'PS 05.2. - Elektrotechnic...'!J34</f>
        <v>0</v>
      </c>
      <c r="AH105" s="245"/>
      <c r="AI105" s="245"/>
      <c r="AJ105" s="245"/>
      <c r="AK105" s="245"/>
      <c r="AL105" s="245"/>
      <c r="AM105" s="245"/>
      <c r="AN105" s="244">
        <f t="shared" si="2"/>
        <v>0</v>
      </c>
      <c r="AO105" s="245"/>
      <c r="AP105" s="245"/>
      <c r="AQ105" s="93" t="s">
        <v>89</v>
      </c>
      <c r="AR105" s="94"/>
      <c r="AS105" s="95">
        <v>0</v>
      </c>
      <c r="AT105" s="96">
        <f t="shared" si="3"/>
        <v>0</v>
      </c>
      <c r="AU105" s="97">
        <f>'PS 05.2. - Elektrotechnic...'!P93</f>
        <v>0</v>
      </c>
      <c r="AV105" s="96">
        <f>'PS 05.2. - Elektrotechnic...'!J37</f>
        <v>0</v>
      </c>
      <c r="AW105" s="96">
        <f>'PS 05.2. - Elektrotechnic...'!J38</f>
        <v>0</v>
      </c>
      <c r="AX105" s="96">
        <f>'PS 05.2. - Elektrotechnic...'!J39</f>
        <v>0</v>
      </c>
      <c r="AY105" s="96">
        <f>'PS 05.2. - Elektrotechnic...'!J40</f>
        <v>0</v>
      </c>
      <c r="AZ105" s="96">
        <f>'PS 05.2. - Elektrotechnic...'!F37</f>
        <v>0</v>
      </c>
      <c r="BA105" s="96">
        <f>'PS 05.2. - Elektrotechnic...'!F38</f>
        <v>0</v>
      </c>
      <c r="BB105" s="96">
        <f>'PS 05.2. - Elektrotechnic...'!F39</f>
        <v>0</v>
      </c>
      <c r="BC105" s="96">
        <f>'PS 05.2. - Elektrotechnic...'!F40</f>
        <v>0</v>
      </c>
      <c r="BD105" s="98">
        <f>'PS 05.2. - Elektrotechnic...'!F41</f>
        <v>0</v>
      </c>
      <c r="BT105" s="99" t="s">
        <v>92</v>
      </c>
      <c r="BV105" s="99" t="s">
        <v>79</v>
      </c>
      <c r="BW105" s="99" t="s">
        <v>217</v>
      </c>
      <c r="BX105" s="99" t="s">
        <v>206</v>
      </c>
      <c r="CL105" s="99" t="s">
        <v>19</v>
      </c>
    </row>
    <row r="106" spans="1:91" s="6" customFormat="1" ht="25.5" customHeight="1">
      <c r="A106" s="100" t="s">
        <v>91</v>
      </c>
      <c r="B106" s="91"/>
      <c r="C106" s="92"/>
      <c r="D106" s="92"/>
      <c r="E106" s="92"/>
      <c r="F106" s="249" t="s">
        <v>218</v>
      </c>
      <c r="G106" s="249"/>
      <c r="H106" s="249"/>
      <c r="I106" s="249"/>
      <c r="J106" s="249"/>
      <c r="K106" s="92"/>
      <c r="L106" s="249" t="s">
        <v>202</v>
      </c>
      <c r="M106" s="249"/>
      <c r="N106" s="249"/>
      <c r="O106" s="249"/>
      <c r="P106" s="249"/>
      <c r="Q106" s="249"/>
      <c r="R106" s="249"/>
      <c r="S106" s="249"/>
      <c r="T106" s="249"/>
      <c r="U106" s="249"/>
      <c r="V106" s="249"/>
      <c r="W106" s="249"/>
      <c r="X106" s="249"/>
      <c r="Y106" s="249"/>
      <c r="Z106" s="249"/>
      <c r="AA106" s="249"/>
      <c r="AB106" s="249"/>
      <c r="AC106" s="249"/>
      <c r="AD106" s="249"/>
      <c r="AE106" s="249"/>
      <c r="AF106" s="249"/>
      <c r="AG106" s="244">
        <f>'PS 05.3. - SŘTP'!J34</f>
        <v>0</v>
      </c>
      <c r="AH106" s="245"/>
      <c r="AI106" s="245"/>
      <c r="AJ106" s="245"/>
      <c r="AK106" s="245"/>
      <c r="AL106" s="245"/>
      <c r="AM106" s="245"/>
      <c r="AN106" s="244">
        <f t="shared" si="2"/>
        <v>0</v>
      </c>
      <c r="AO106" s="245"/>
      <c r="AP106" s="245"/>
      <c r="AQ106" s="93" t="s">
        <v>89</v>
      </c>
      <c r="AR106" s="94"/>
      <c r="AS106" s="95">
        <v>0</v>
      </c>
      <c r="AT106" s="96">
        <f t="shared" si="3"/>
        <v>0</v>
      </c>
      <c r="AU106" s="97">
        <f>'PS 05.3. - SŘTP'!P93</f>
        <v>0</v>
      </c>
      <c r="AV106" s="96">
        <f>'PS 05.3. - SŘTP'!J37</f>
        <v>0</v>
      </c>
      <c r="AW106" s="96">
        <f>'PS 05.3. - SŘTP'!J38</f>
        <v>0</v>
      </c>
      <c r="AX106" s="96">
        <f>'PS 05.3. - SŘTP'!J39</f>
        <v>0</v>
      </c>
      <c r="AY106" s="96">
        <f>'PS 05.3. - SŘTP'!J40</f>
        <v>0</v>
      </c>
      <c r="AZ106" s="96">
        <f>'PS 05.3. - SŘTP'!F37</f>
        <v>0</v>
      </c>
      <c r="BA106" s="96">
        <f>'PS 05.3. - SŘTP'!F38</f>
        <v>0</v>
      </c>
      <c r="BB106" s="96">
        <f>'PS 05.3. - SŘTP'!F39</f>
        <v>0</v>
      </c>
      <c r="BC106" s="96">
        <f>'PS 05.3. - SŘTP'!F40</f>
        <v>0</v>
      </c>
      <c r="BD106" s="98">
        <f>'PS 05.3. - SŘTP'!F41</f>
        <v>0</v>
      </c>
      <c r="BT106" s="99" t="s">
        <v>92</v>
      </c>
      <c r="BV106" s="99" t="s">
        <v>79</v>
      </c>
      <c r="BW106" s="99" t="s">
        <v>219</v>
      </c>
      <c r="BX106" s="99" t="s">
        <v>206</v>
      </c>
      <c r="CL106" s="99" t="s">
        <v>19</v>
      </c>
    </row>
    <row r="107" spans="1:91" s="5" customFormat="1" ht="16.5" customHeight="1">
      <c r="A107" s="100" t="s">
        <v>91</v>
      </c>
      <c r="B107" s="81"/>
      <c r="C107" s="82"/>
      <c r="D107" s="250" t="s">
        <v>220</v>
      </c>
      <c r="E107" s="250"/>
      <c r="F107" s="250"/>
      <c r="G107" s="250"/>
      <c r="H107" s="250"/>
      <c r="I107" s="83"/>
      <c r="J107" s="250" t="s">
        <v>221</v>
      </c>
      <c r="K107" s="250"/>
      <c r="L107" s="250"/>
      <c r="M107" s="250"/>
      <c r="N107" s="250"/>
      <c r="O107" s="250"/>
      <c r="P107" s="250"/>
      <c r="Q107" s="250"/>
      <c r="R107" s="250"/>
      <c r="S107" s="250"/>
      <c r="T107" s="250"/>
      <c r="U107" s="250"/>
      <c r="V107" s="250"/>
      <c r="W107" s="250"/>
      <c r="X107" s="250"/>
      <c r="Y107" s="250"/>
      <c r="Z107" s="250"/>
      <c r="AA107" s="250"/>
      <c r="AB107" s="250"/>
      <c r="AC107" s="250"/>
      <c r="AD107" s="250"/>
      <c r="AE107" s="250"/>
      <c r="AF107" s="250"/>
      <c r="AG107" s="247">
        <f>'03 - Vedlejší a ostaní ná...'!J30</f>
        <v>0</v>
      </c>
      <c r="AH107" s="248"/>
      <c r="AI107" s="248"/>
      <c r="AJ107" s="248"/>
      <c r="AK107" s="248"/>
      <c r="AL107" s="248"/>
      <c r="AM107" s="248"/>
      <c r="AN107" s="247">
        <f t="shared" si="2"/>
        <v>0</v>
      </c>
      <c r="AO107" s="248"/>
      <c r="AP107" s="248"/>
      <c r="AQ107" s="84" t="s">
        <v>83</v>
      </c>
      <c r="AR107" s="85"/>
      <c r="AS107" s="101">
        <v>0</v>
      </c>
      <c r="AT107" s="102">
        <f t="shared" si="3"/>
        <v>0</v>
      </c>
      <c r="AU107" s="103">
        <f>'03 - Vedlejší a ostaní ná...'!P80</f>
        <v>0</v>
      </c>
      <c r="AV107" s="102">
        <f>'03 - Vedlejší a ostaní ná...'!J33</f>
        <v>0</v>
      </c>
      <c r="AW107" s="102">
        <f>'03 - Vedlejší a ostaní ná...'!J34</f>
        <v>0</v>
      </c>
      <c r="AX107" s="102">
        <f>'03 - Vedlejší a ostaní ná...'!J35</f>
        <v>0</v>
      </c>
      <c r="AY107" s="102">
        <f>'03 - Vedlejší a ostaní ná...'!J36</f>
        <v>0</v>
      </c>
      <c r="AZ107" s="102">
        <f>'03 - Vedlejší a ostaní ná...'!F33</f>
        <v>0</v>
      </c>
      <c r="BA107" s="102">
        <f>'03 - Vedlejší a ostaní ná...'!F34</f>
        <v>0</v>
      </c>
      <c r="BB107" s="102">
        <f>'03 - Vedlejší a ostaní ná...'!F35</f>
        <v>0</v>
      </c>
      <c r="BC107" s="102">
        <f>'03 - Vedlejší a ostaní ná...'!F36</f>
        <v>0</v>
      </c>
      <c r="BD107" s="104">
        <f>'03 - Vedlejší a ostaní ná...'!F37</f>
        <v>0</v>
      </c>
      <c r="BT107" s="90" t="s">
        <v>84</v>
      </c>
      <c r="BV107" s="90" t="s">
        <v>79</v>
      </c>
      <c r="BW107" s="90" t="s">
        <v>222</v>
      </c>
      <c r="BX107" s="90" t="s">
        <v>5</v>
      </c>
      <c r="CL107" s="90" t="s">
        <v>21</v>
      </c>
      <c r="CM107" s="90" t="s">
        <v>86</v>
      </c>
    </row>
    <row r="108" spans="1:91" s="1" customFormat="1" ht="30" customHeight="1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7"/>
    </row>
    <row r="109" spans="1:91" s="1" customFormat="1" ht="6.95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37"/>
    </row>
  </sheetData>
  <sheetProtection algorithmName="SHA-512" hashValue="njkRpaRaAAC0pzuiMY0kpfmRFNCbVX4CaRGrOe/yW0I936D3pSOvnV8Cf+bnnUAt9nsSryT+73m5ry5y0qrHRw==" saltValue="AlQ7mATbY/fycf2wQxByKfeUYi8xmaqE9H9vndymVqBS5b4e5149zAs/oqZQfIeotLQN4f8kGcd3S5N9fzZ6GA==" spinCount="100000" sheet="1" objects="1" scenarios="1" formatColumns="0" formatRows="0"/>
  <mergeCells count="250">
    <mergeCell ref="AN85:AP85"/>
    <mergeCell ref="AN86:AP86"/>
    <mergeCell ref="AN87:AP87"/>
    <mergeCell ref="F83:J83"/>
    <mergeCell ref="F84:J84"/>
    <mergeCell ref="AN73:AP73"/>
    <mergeCell ref="AN74:AP74"/>
    <mergeCell ref="AN75:AP75"/>
    <mergeCell ref="AN76:AP76"/>
    <mergeCell ref="AN77:AP77"/>
    <mergeCell ref="AN78:AP78"/>
    <mergeCell ref="AN79:AP79"/>
    <mergeCell ref="AN80:AP80"/>
    <mergeCell ref="AN81:AP81"/>
    <mergeCell ref="AN82:AP82"/>
    <mergeCell ref="AN83:AP83"/>
    <mergeCell ref="AN84:AP84"/>
    <mergeCell ref="L78:AF78"/>
    <mergeCell ref="L79:AF79"/>
    <mergeCell ref="L80:AF80"/>
    <mergeCell ref="L81:AF81"/>
    <mergeCell ref="K82:AF82"/>
    <mergeCell ref="F70:J70"/>
    <mergeCell ref="F77:J77"/>
    <mergeCell ref="F71:J71"/>
    <mergeCell ref="F72:J72"/>
    <mergeCell ref="F73:J73"/>
    <mergeCell ref="F74:J74"/>
    <mergeCell ref="F75:J75"/>
    <mergeCell ref="F76:J76"/>
    <mergeCell ref="F78:J78"/>
    <mergeCell ref="F79:J79"/>
    <mergeCell ref="F80:J80"/>
    <mergeCell ref="F81:J81"/>
    <mergeCell ref="E82:I82"/>
    <mergeCell ref="AG73:AM73"/>
    <mergeCell ref="AG74:AM74"/>
    <mergeCell ref="AG75:AM75"/>
    <mergeCell ref="AG76:AM76"/>
    <mergeCell ref="AG77:AM77"/>
    <mergeCell ref="L68:AF68"/>
    <mergeCell ref="L69:AF69"/>
    <mergeCell ref="L70:AF70"/>
    <mergeCell ref="L71:AF71"/>
    <mergeCell ref="L72:AF72"/>
    <mergeCell ref="L73:AF73"/>
    <mergeCell ref="L74:AF74"/>
    <mergeCell ref="L75:AF75"/>
    <mergeCell ref="L76:AF76"/>
    <mergeCell ref="L77:AF77"/>
    <mergeCell ref="AN72:AP72"/>
    <mergeCell ref="F61:J61"/>
    <mergeCell ref="F62:J62"/>
    <mergeCell ref="F63:J63"/>
    <mergeCell ref="D64:H64"/>
    <mergeCell ref="E65:I65"/>
    <mergeCell ref="F66:J66"/>
    <mergeCell ref="F67:J67"/>
    <mergeCell ref="F68:J68"/>
    <mergeCell ref="F69:J69"/>
    <mergeCell ref="AG63:AM63"/>
    <mergeCell ref="AG64:AM64"/>
    <mergeCell ref="AG65:AM65"/>
    <mergeCell ref="AG66:AM66"/>
    <mergeCell ref="AG67:AM67"/>
    <mergeCell ref="AG68:AM68"/>
    <mergeCell ref="AG69:AM69"/>
    <mergeCell ref="AG70:AM70"/>
    <mergeCell ref="AG71:AM71"/>
    <mergeCell ref="AG72:AM72"/>
    <mergeCell ref="AN63:AP63"/>
    <mergeCell ref="AN64:AP64"/>
    <mergeCell ref="AN65:AP65"/>
    <mergeCell ref="AN66:AP66"/>
    <mergeCell ref="AN67:AP67"/>
    <mergeCell ref="AN68:AP68"/>
    <mergeCell ref="AN69:AP69"/>
    <mergeCell ref="AN70:AP70"/>
    <mergeCell ref="AN71:AP71"/>
    <mergeCell ref="L62:AF62"/>
    <mergeCell ref="L63:AF63"/>
    <mergeCell ref="J64:AF64"/>
    <mergeCell ref="K65:AF65"/>
    <mergeCell ref="L66:AF66"/>
    <mergeCell ref="L67:AF67"/>
    <mergeCell ref="D55:H55"/>
    <mergeCell ref="E56:I56"/>
    <mergeCell ref="F57:J57"/>
    <mergeCell ref="F58:J58"/>
    <mergeCell ref="F59:J59"/>
    <mergeCell ref="F60:J60"/>
    <mergeCell ref="C52:G52"/>
    <mergeCell ref="I52:AF52"/>
    <mergeCell ref="J55:AF55"/>
    <mergeCell ref="K56:AF56"/>
    <mergeCell ref="L57:AF57"/>
    <mergeCell ref="L58:AF58"/>
    <mergeCell ref="L59:AF59"/>
    <mergeCell ref="L60:AF60"/>
    <mergeCell ref="L61:AF61"/>
    <mergeCell ref="AG56:AM56"/>
    <mergeCell ref="AN57:AP57"/>
    <mergeCell ref="AG57:AM57"/>
    <mergeCell ref="AG58:AM58"/>
    <mergeCell ref="AG59:AM59"/>
    <mergeCell ref="AG60:AM60"/>
    <mergeCell ref="AG61:AM61"/>
    <mergeCell ref="AG62:AM62"/>
    <mergeCell ref="AG54:AM54"/>
    <mergeCell ref="AN54:AP54"/>
    <mergeCell ref="AN58:AP58"/>
    <mergeCell ref="AN61:AP61"/>
    <mergeCell ref="AN59:AP59"/>
    <mergeCell ref="AN60:AP60"/>
    <mergeCell ref="AN62:AP62"/>
    <mergeCell ref="AR2:BE2"/>
    <mergeCell ref="AS49:AT51"/>
    <mergeCell ref="AM50:AP50"/>
    <mergeCell ref="L45:AO45"/>
    <mergeCell ref="AM47:AN47"/>
    <mergeCell ref="AM49:AP49"/>
    <mergeCell ref="AN52:AP52"/>
    <mergeCell ref="AG52:AM52"/>
    <mergeCell ref="AN55:AP55"/>
    <mergeCell ref="AG55:AM55"/>
    <mergeCell ref="BE5:BE32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AN97:AP97"/>
    <mergeCell ref="AN98:AP98"/>
    <mergeCell ref="AN99:AP99"/>
    <mergeCell ref="AN100:AP100"/>
    <mergeCell ref="AN101:AP101"/>
    <mergeCell ref="AN102:AP102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W33:AE33"/>
    <mergeCell ref="AK33:AO33"/>
    <mergeCell ref="X35:AB35"/>
    <mergeCell ref="AK35:AO35"/>
    <mergeCell ref="AN56:AP56"/>
    <mergeCell ref="AN88:AP88"/>
    <mergeCell ref="AN89:AP89"/>
    <mergeCell ref="AN90:AP90"/>
    <mergeCell ref="AN91:AP91"/>
    <mergeCell ref="AN92:AP92"/>
    <mergeCell ref="AN93:AP93"/>
    <mergeCell ref="AN94:AP94"/>
    <mergeCell ref="AN95:AP95"/>
    <mergeCell ref="AN96:AP96"/>
    <mergeCell ref="L93:AF93"/>
    <mergeCell ref="L94:AF94"/>
    <mergeCell ref="L95:AF95"/>
    <mergeCell ref="L96:AF96"/>
    <mergeCell ref="L97:AF97"/>
    <mergeCell ref="F85:J85"/>
    <mergeCell ref="F86:J86"/>
    <mergeCell ref="F87:J87"/>
    <mergeCell ref="F88:J88"/>
    <mergeCell ref="F89:J89"/>
    <mergeCell ref="E90:I90"/>
    <mergeCell ref="F91:J91"/>
    <mergeCell ref="F92:J92"/>
    <mergeCell ref="F93:J93"/>
    <mergeCell ref="F94:J94"/>
    <mergeCell ref="F95:J95"/>
    <mergeCell ref="F96:J96"/>
    <mergeCell ref="F97:J97"/>
    <mergeCell ref="AG87:AM87"/>
    <mergeCell ref="AG88:AM88"/>
    <mergeCell ref="AG89:AM89"/>
    <mergeCell ref="AG90:AM90"/>
    <mergeCell ref="AG91:AM91"/>
    <mergeCell ref="AG92:AM92"/>
    <mergeCell ref="L83:AF83"/>
    <mergeCell ref="L84:AF84"/>
    <mergeCell ref="L85:AF85"/>
    <mergeCell ref="L86:AF86"/>
    <mergeCell ref="L87:AF87"/>
    <mergeCell ref="L88:AF88"/>
    <mergeCell ref="L89:AF89"/>
    <mergeCell ref="K90:AF90"/>
    <mergeCell ref="L91:AF91"/>
    <mergeCell ref="L92:AF92"/>
    <mergeCell ref="AG78:AM78"/>
    <mergeCell ref="AG79:AM79"/>
    <mergeCell ref="AG80:AM80"/>
    <mergeCell ref="AG81:AM81"/>
    <mergeCell ref="AG82:AM82"/>
    <mergeCell ref="AG83:AM83"/>
    <mergeCell ref="AG84:AM84"/>
    <mergeCell ref="AG85:AM85"/>
    <mergeCell ref="AG86:AM86"/>
    <mergeCell ref="L98:AF98"/>
    <mergeCell ref="L100:AF100"/>
    <mergeCell ref="L101:AF101"/>
    <mergeCell ref="L102:AF102"/>
    <mergeCell ref="L103:AF103"/>
    <mergeCell ref="L104:AF104"/>
    <mergeCell ref="L105:AF105"/>
    <mergeCell ref="L106:AF106"/>
    <mergeCell ref="J107:AF107"/>
    <mergeCell ref="F98:J98"/>
    <mergeCell ref="E99:I99"/>
    <mergeCell ref="F101:J101"/>
    <mergeCell ref="F100:J100"/>
    <mergeCell ref="F102:J102"/>
    <mergeCell ref="F103:J103"/>
    <mergeCell ref="F104:J104"/>
    <mergeCell ref="F105:J105"/>
    <mergeCell ref="F106:J106"/>
    <mergeCell ref="D107:H107"/>
    <mergeCell ref="K99:AF99"/>
    <mergeCell ref="AG102:AM102"/>
    <mergeCell ref="AG103:AM103"/>
    <mergeCell ref="AG104:AM104"/>
    <mergeCell ref="AG105:AM105"/>
    <mergeCell ref="AG106:AM106"/>
    <mergeCell ref="AG107:AM107"/>
    <mergeCell ref="AN104:AP104"/>
    <mergeCell ref="AN103:AP103"/>
    <mergeCell ref="AN105:AP105"/>
    <mergeCell ref="AN106:AP106"/>
    <mergeCell ref="AN107:AP107"/>
    <mergeCell ref="AG94:AM94"/>
    <mergeCell ref="AG93:AM93"/>
    <mergeCell ref="AG95:AM95"/>
    <mergeCell ref="AG96:AM96"/>
    <mergeCell ref="AG97:AM97"/>
    <mergeCell ref="AG98:AM98"/>
    <mergeCell ref="AG99:AM99"/>
    <mergeCell ref="AG100:AM100"/>
    <mergeCell ref="AG101:AM101"/>
  </mergeCells>
  <hyperlinks>
    <hyperlink ref="A57" location="'SO 02 - ČSOV 1 '!C2" display="/" xr:uid="{00000000-0004-0000-0000-000000000000}"/>
    <hyperlink ref="A58" location="'SO 02.1. - Výtlačný řad V1'!C2" display="/" xr:uid="{00000000-0004-0000-0000-000001000000}"/>
    <hyperlink ref="A59" location="'SO 02.2. - Přípojka NN'!C2" display="/" xr:uid="{00000000-0004-0000-0000-000002000000}"/>
    <hyperlink ref="A60" location="'SO 02.3. - Komunikace, zp...'!C2" display="/" xr:uid="{00000000-0004-0000-0000-000003000000}"/>
    <hyperlink ref="A61" location="'PS 02.1. - Strojně-techno...'!C2" display="/" xr:uid="{00000000-0004-0000-0000-000004000000}"/>
    <hyperlink ref="A62" location="'PS 02.2. - Elektrotechnic...'!C2" display="/" xr:uid="{00000000-0004-0000-0000-000005000000}"/>
    <hyperlink ref="A63" location="'PS 02.3. - SŘTP '!C2" display="/" xr:uid="{00000000-0004-0000-0000-000006000000}"/>
    <hyperlink ref="A66" location="'SO 01.1. - Stoka A'!C2" display="/" xr:uid="{00000000-0004-0000-0000-000007000000}"/>
    <hyperlink ref="A67" location="'SO 01.2. - Stoka AA'!C2" display="/" xr:uid="{00000000-0004-0000-0000-000008000000}"/>
    <hyperlink ref="A68" location="'SO 01.3. - Stoka AA-1'!C2" display="/" xr:uid="{00000000-0004-0000-0000-000009000000}"/>
    <hyperlink ref="A69" location="'SO 01.4. - Stoka AA-1-1'!C2" display="/" xr:uid="{00000000-0004-0000-0000-00000A000000}"/>
    <hyperlink ref="A70" location="'SO 01.5. - Stoka B'!C2" display="/" xr:uid="{00000000-0004-0000-0000-00000B000000}"/>
    <hyperlink ref="A71" location="'SO 01.6. - Stoka BA'!C2" display="/" xr:uid="{00000000-0004-0000-0000-00000C000000}"/>
    <hyperlink ref="A72" location="'SO 01.7. - Stoka BA-1'!C2" display="/" xr:uid="{00000000-0004-0000-0000-00000D000000}"/>
    <hyperlink ref="A73" location="'SO 01.8. - Stoka BA-1-1'!C2" display="/" xr:uid="{00000000-0004-0000-0000-00000E000000}"/>
    <hyperlink ref="A74" location="'SO 01.9. - Stoka BA-1-2'!C2" display="/" xr:uid="{00000000-0004-0000-0000-00000F000000}"/>
    <hyperlink ref="A75" location="'SO 01.10. - Stoka BA-1-3'!C2" display="/" xr:uid="{00000000-0004-0000-0000-000010000000}"/>
    <hyperlink ref="A76" location="'SO 01.11. - Stoka C'!C2" display="/" xr:uid="{00000000-0004-0000-0000-000011000000}"/>
    <hyperlink ref="A77" location="'SO 01.12. - Stoka C-1'!C2" display="/" xr:uid="{00000000-0004-0000-0000-000012000000}"/>
    <hyperlink ref="A78" location="'SO 01.13. - Stoka C-2'!C2" display="/" xr:uid="{00000000-0004-0000-0000-000013000000}"/>
    <hyperlink ref="A79" location="'SO 01.14. - Stoka C-2-1'!C2" display="/" xr:uid="{00000000-0004-0000-0000-000014000000}"/>
    <hyperlink ref="A80" location="'SO 01.15. - Stoka C-3'!C2" display="/" xr:uid="{00000000-0004-0000-0000-000015000000}"/>
    <hyperlink ref="A81" location="'SO 01.17. - Stoka D'!C2" display="/" xr:uid="{00000000-0004-0000-0000-000016000000}"/>
    <hyperlink ref="A83" location="'SO 03 - ČSOV 2'!C2" display="/" xr:uid="{00000000-0004-0000-0000-000017000000}"/>
    <hyperlink ref="A84" location="'SO 03.1. - Výtlačný řad V2'!C2" display="/" xr:uid="{00000000-0004-0000-0000-000018000000}"/>
    <hyperlink ref="A85" location="'SO 03.2. - Přípojka NN'!C2" display="/" xr:uid="{00000000-0004-0000-0000-000019000000}"/>
    <hyperlink ref="A86" location="'SO 03.4. - Komunikace, zp...'!C2" display="/" xr:uid="{00000000-0004-0000-0000-00001A000000}"/>
    <hyperlink ref="A87" location="'PS 03.1. - Strojně-techno...'!C2" display="/" xr:uid="{00000000-0004-0000-0000-00001B000000}"/>
    <hyperlink ref="A88" location="'PS 03.2. - Elektrotechnic...'!C2" display="/" xr:uid="{00000000-0004-0000-0000-00001C000000}"/>
    <hyperlink ref="A89" location="'PS 03.3. - SŘTP '!C2" display="/" xr:uid="{00000000-0004-0000-0000-00001D000000}"/>
    <hyperlink ref="A91" location="'SO 04 - ČSOV 3'!C2" display="/" xr:uid="{00000000-0004-0000-0000-00001E000000}"/>
    <hyperlink ref="A92" location="'SO 04.1. - Výtlačný řad V3'!C2" display="/" xr:uid="{00000000-0004-0000-0000-00001F000000}"/>
    <hyperlink ref="A93" location="'SO 04.2. - Přípojka NN'!C2" display="/" xr:uid="{00000000-0004-0000-0000-000020000000}"/>
    <hyperlink ref="A94" location="'SO 04.3. - Oplocení'!C2" display="/" xr:uid="{00000000-0004-0000-0000-000021000000}"/>
    <hyperlink ref="A95" location="'SO 04.4. - Zpevněné plochy'!C2" display="/" xr:uid="{00000000-0004-0000-0000-000022000000}"/>
    <hyperlink ref="A96" location="'PS 04.1. - Strojně-techno...'!C2" display="/" xr:uid="{00000000-0004-0000-0000-000023000000}"/>
    <hyperlink ref="A97" location="'PS 04.2. - Elektrotechnic...'!C2" display="/" xr:uid="{00000000-0004-0000-0000-000024000000}"/>
    <hyperlink ref="A98" location="'PS 04.3. - SŘTP'!C2" display="/" xr:uid="{00000000-0004-0000-0000-000025000000}"/>
    <hyperlink ref="A100" location="'SO 05 - ČSOV 4'!C2" display="/" xr:uid="{00000000-0004-0000-0000-000026000000}"/>
    <hyperlink ref="A101" location="'SO 05.1. - Výtlačný řad V4'!C2" display="/" xr:uid="{00000000-0004-0000-0000-000027000000}"/>
    <hyperlink ref="A102" location="'SO 05.2. - Přípojka NN'!C2" display="/" xr:uid="{00000000-0004-0000-0000-000028000000}"/>
    <hyperlink ref="A103" location="'SO 05.3. - Zpevněné plochy'!C2" display="/" xr:uid="{00000000-0004-0000-0000-000029000000}"/>
    <hyperlink ref="A104" location="'PS 05.1. - Strojně-techno...'!C2" display="/" xr:uid="{00000000-0004-0000-0000-00002A000000}"/>
    <hyperlink ref="A105" location="'PS 05.2. - Elektrotechnic...'!C2" display="/" xr:uid="{00000000-0004-0000-0000-00002B000000}"/>
    <hyperlink ref="A106" location="'PS 05.3. - SŘTP'!C2" display="/" xr:uid="{00000000-0004-0000-0000-00002C000000}"/>
    <hyperlink ref="A107" location="'03 - Vedlejší a ostaní ná...'!C2" display="/" xr:uid="{00000000-0004-0000-0000-00002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24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90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2" customHeight="1">
      <c r="B8" s="19"/>
      <c r="D8" s="110" t="s">
        <v>224</v>
      </c>
      <c r="L8" s="19"/>
    </row>
    <row r="9" spans="2:46" s="1" customFormat="1" ht="16.5" customHeight="1">
      <c r="B9" s="37"/>
      <c r="E9" s="288" t="s">
        <v>225</v>
      </c>
      <c r="F9" s="290"/>
      <c r="G9" s="290"/>
      <c r="H9" s="290"/>
      <c r="I9" s="111"/>
      <c r="L9" s="37"/>
    </row>
    <row r="10" spans="2:46" s="1" customFormat="1" ht="12" customHeight="1">
      <c r="B10" s="37"/>
      <c r="D10" s="110" t="s">
        <v>226</v>
      </c>
      <c r="I10" s="111"/>
      <c r="L10" s="37"/>
    </row>
    <row r="11" spans="2:46" s="1" customFormat="1" ht="36.950000000000003" customHeight="1">
      <c r="B11" s="37"/>
      <c r="E11" s="291" t="s">
        <v>227</v>
      </c>
      <c r="F11" s="290"/>
      <c r="G11" s="290"/>
      <c r="H11" s="290"/>
      <c r="I11" s="111"/>
      <c r="L11" s="37"/>
    </row>
    <row r="12" spans="2:46" s="1" customFormat="1" ht="11.25">
      <c r="B12" s="37"/>
      <c r="I12" s="111"/>
      <c r="L12" s="37"/>
    </row>
    <row r="13" spans="2:46" s="1" customFormat="1" ht="12" customHeight="1">
      <c r="B13" s="37"/>
      <c r="D13" s="110" t="s">
        <v>18</v>
      </c>
      <c r="F13" s="16" t="s">
        <v>19</v>
      </c>
      <c r="I13" s="112" t="s">
        <v>20</v>
      </c>
      <c r="J13" s="16" t="s">
        <v>21</v>
      </c>
      <c r="L13" s="37"/>
    </row>
    <row r="14" spans="2:46" s="1" customFormat="1" ht="12" customHeight="1">
      <c r="B14" s="37"/>
      <c r="D14" s="110" t="s">
        <v>22</v>
      </c>
      <c r="F14" s="16" t="s">
        <v>23</v>
      </c>
      <c r="I14" s="112" t="s">
        <v>24</v>
      </c>
      <c r="J14" s="113" t="str">
        <f>'Rekapitulace stavby'!AN8</f>
        <v>21. 3. 2018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26</v>
      </c>
      <c r="I16" s="112" t="s">
        <v>27</v>
      </c>
      <c r="J16" s="16" t="s">
        <v>28</v>
      </c>
      <c r="L16" s="37"/>
    </row>
    <row r="17" spans="2:12" s="1" customFormat="1" ht="18" customHeight="1">
      <c r="B17" s="37"/>
      <c r="E17" s="16" t="s">
        <v>29</v>
      </c>
      <c r="I17" s="112" t="s">
        <v>30</v>
      </c>
      <c r="J17" s="16" t="s">
        <v>31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32</v>
      </c>
      <c r="I19" s="112" t="s">
        <v>27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292" t="str">
        <f>'Rekapitulace stavby'!E14</f>
        <v>Vyplň údaj</v>
      </c>
      <c r="F20" s="293"/>
      <c r="G20" s="293"/>
      <c r="H20" s="293"/>
      <c r="I20" s="112" t="s">
        <v>30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34</v>
      </c>
      <c r="I22" s="112" t="s">
        <v>27</v>
      </c>
      <c r="J22" s="16" t="s">
        <v>35</v>
      </c>
      <c r="L22" s="37"/>
    </row>
    <row r="23" spans="2:12" s="1" customFormat="1" ht="18" customHeight="1">
      <c r="B23" s="37"/>
      <c r="E23" s="16" t="s">
        <v>36</v>
      </c>
      <c r="I23" s="112" t="s">
        <v>30</v>
      </c>
      <c r="J23" s="16" t="s">
        <v>37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39</v>
      </c>
      <c r="I25" s="112" t="s">
        <v>27</v>
      </c>
      <c r="J25" s="16" t="s">
        <v>21</v>
      </c>
      <c r="L25" s="37"/>
    </row>
    <row r="26" spans="2:12" s="1" customFormat="1" ht="18" customHeight="1">
      <c r="B26" s="37"/>
      <c r="E26" s="16" t="s">
        <v>40</v>
      </c>
      <c r="I26" s="112" t="s">
        <v>30</v>
      </c>
      <c r="J26" s="16" t="s">
        <v>21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41</v>
      </c>
      <c r="I28" s="111"/>
      <c r="L28" s="37"/>
    </row>
    <row r="29" spans="2:12" s="7" customFormat="1" ht="45" customHeight="1">
      <c r="B29" s="114"/>
      <c r="E29" s="294" t="s">
        <v>42</v>
      </c>
      <c r="F29" s="294"/>
      <c r="G29" s="294"/>
      <c r="H29" s="294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43</v>
      </c>
      <c r="I32" s="111"/>
      <c r="J32" s="118">
        <f>ROUND(J93,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45</v>
      </c>
      <c r="I34" s="120" t="s">
        <v>44</v>
      </c>
      <c r="J34" s="119" t="s">
        <v>46</v>
      </c>
      <c r="L34" s="37"/>
    </row>
    <row r="35" spans="2:12" s="1" customFormat="1" ht="14.45" customHeight="1">
      <c r="B35" s="37"/>
      <c r="D35" s="110" t="s">
        <v>47</v>
      </c>
      <c r="E35" s="110" t="s">
        <v>48</v>
      </c>
      <c r="F35" s="121">
        <f>ROUND((SUM(BE93:BE246)),  2)</f>
        <v>0</v>
      </c>
      <c r="I35" s="122">
        <v>0.21</v>
      </c>
      <c r="J35" s="121">
        <f>ROUND(((SUM(BE93:BE246))*I35),  2)</f>
        <v>0</v>
      </c>
      <c r="L35" s="37"/>
    </row>
    <row r="36" spans="2:12" s="1" customFormat="1" ht="14.45" customHeight="1">
      <c r="B36" s="37"/>
      <c r="E36" s="110" t="s">
        <v>49</v>
      </c>
      <c r="F36" s="121">
        <f>ROUND((SUM(BF93:BF246)),  2)</f>
        <v>0</v>
      </c>
      <c r="I36" s="122">
        <v>0.15</v>
      </c>
      <c r="J36" s="121">
        <f>ROUND(((SUM(BF93:BF246))*I36),  2)</f>
        <v>0</v>
      </c>
      <c r="L36" s="37"/>
    </row>
    <row r="37" spans="2:12" s="1" customFormat="1" ht="14.45" hidden="1" customHeight="1">
      <c r="B37" s="37"/>
      <c r="E37" s="110" t="s">
        <v>50</v>
      </c>
      <c r="F37" s="121">
        <f>ROUND((SUM(BG93:BG246)),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51</v>
      </c>
      <c r="F38" s="121">
        <f>ROUND((SUM(BH93:BH246)),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52</v>
      </c>
      <c r="F39" s="121">
        <f>ROUND((SUM(BI93:BI246)),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53</v>
      </c>
      <c r="E41" s="125"/>
      <c r="F41" s="125"/>
      <c r="G41" s="126" t="s">
        <v>54</v>
      </c>
      <c r="H41" s="127" t="s">
        <v>55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228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16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295" t="str">
        <f>E7</f>
        <v>Výstavba kanalizace Kolomuty - DPS - uznatelné náklady</v>
      </c>
      <c r="F50" s="296"/>
      <c r="G50" s="296"/>
      <c r="H50" s="296"/>
      <c r="I50" s="111"/>
      <c r="J50" s="34"/>
      <c r="K50" s="34"/>
      <c r="L50" s="37"/>
    </row>
    <row r="51" spans="2:47" ht="12" customHeight="1">
      <c r="B51" s="20"/>
      <c r="C51" s="28" t="s">
        <v>224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295" t="s">
        <v>225</v>
      </c>
      <c r="F52" s="277"/>
      <c r="G52" s="277"/>
      <c r="H52" s="277"/>
      <c r="I52" s="111"/>
      <c r="J52" s="34"/>
      <c r="K52" s="34"/>
      <c r="L52" s="37"/>
    </row>
    <row r="53" spans="2:47" s="1" customFormat="1" ht="12" customHeight="1">
      <c r="B53" s="33"/>
      <c r="C53" s="28" t="s">
        <v>226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278" t="str">
        <f>E11</f>
        <v xml:space="preserve">SO 02 - ČSOV 1 </v>
      </c>
      <c r="F54" s="277"/>
      <c r="G54" s="277"/>
      <c r="H54" s="277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22</v>
      </c>
      <c r="D56" s="34"/>
      <c r="E56" s="34"/>
      <c r="F56" s="26" t="str">
        <f>F14</f>
        <v>Kolomuty</v>
      </c>
      <c r="G56" s="34"/>
      <c r="H56" s="34"/>
      <c r="I56" s="112" t="s">
        <v>24</v>
      </c>
      <c r="J56" s="54" t="str">
        <f>IF(J14="","",J14)</f>
        <v>21. 3. 2018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26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34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32</v>
      </c>
      <c r="D59" s="34"/>
      <c r="E59" s="34"/>
      <c r="F59" s="26" t="str">
        <f>IF(E20="","",E20)</f>
        <v>Vyplň údaj</v>
      </c>
      <c r="G59" s="34"/>
      <c r="H59" s="34"/>
      <c r="I59" s="112" t="s">
        <v>39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229</v>
      </c>
      <c r="D61" s="138"/>
      <c r="E61" s="138"/>
      <c r="F61" s="138"/>
      <c r="G61" s="138"/>
      <c r="H61" s="138"/>
      <c r="I61" s="139"/>
      <c r="J61" s="140" t="s">
        <v>230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75</v>
      </c>
      <c r="D63" s="34"/>
      <c r="E63" s="34"/>
      <c r="F63" s="34"/>
      <c r="G63" s="34"/>
      <c r="H63" s="34"/>
      <c r="I63" s="111"/>
      <c r="J63" s="72">
        <f>J93</f>
        <v>0</v>
      </c>
      <c r="K63" s="34"/>
      <c r="L63" s="37"/>
      <c r="AU63" s="16" t="s">
        <v>231</v>
      </c>
    </row>
    <row r="64" spans="2:47" s="8" customFormat="1" ht="24.95" customHeight="1">
      <c r="B64" s="142"/>
      <c r="C64" s="143"/>
      <c r="D64" s="144" t="s">
        <v>232</v>
      </c>
      <c r="E64" s="145"/>
      <c r="F64" s="145"/>
      <c r="G64" s="145"/>
      <c r="H64" s="145"/>
      <c r="I64" s="146"/>
      <c r="J64" s="147">
        <f>J94</f>
        <v>0</v>
      </c>
      <c r="K64" s="143"/>
      <c r="L64" s="148"/>
    </row>
    <row r="65" spans="2:12" s="9" customFormat="1" ht="19.899999999999999" customHeight="1">
      <c r="B65" s="149"/>
      <c r="C65" s="92"/>
      <c r="D65" s="150" t="s">
        <v>233</v>
      </c>
      <c r="E65" s="151"/>
      <c r="F65" s="151"/>
      <c r="G65" s="151"/>
      <c r="H65" s="151"/>
      <c r="I65" s="152"/>
      <c r="J65" s="153">
        <f>J95</f>
        <v>0</v>
      </c>
      <c r="K65" s="92"/>
      <c r="L65" s="154"/>
    </row>
    <row r="66" spans="2:12" s="9" customFormat="1" ht="19.899999999999999" customHeight="1">
      <c r="B66" s="149"/>
      <c r="C66" s="92"/>
      <c r="D66" s="150" t="s">
        <v>234</v>
      </c>
      <c r="E66" s="151"/>
      <c r="F66" s="151"/>
      <c r="G66" s="151"/>
      <c r="H66" s="151"/>
      <c r="I66" s="152"/>
      <c r="J66" s="153">
        <f>J168</f>
        <v>0</v>
      </c>
      <c r="K66" s="92"/>
      <c r="L66" s="154"/>
    </row>
    <row r="67" spans="2:12" s="9" customFormat="1" ht="19.899999999999999" customHeight="1">
      <c r="B67" s="149"/>
      <c r="C67" s="92"/>
      <c r="D67" s="150" t="s">
        <v>235</v>
      </c>
      <c r="E67" s="151"/>
      <c r="F67" s="151"/>
      <c r="G67" s="151"/>
      <c r="H67" s="151"/>
      <c r="I67" s="152"/>
      <c r="J67" s="153">
        <f>J172</f>
        <v>0</v>
      </c>
      <c r="K67" s="92"/>
      <c r="L67" s="154"/>
    </row>
    <row r="68" spans="2:12" s="9" customFormat="1" ht="19.899999999999999" customHeight="1">
      <c r="B68" s="149"/>
      <c r="C68" s="92"/>
      <c r="D68" s="150" t="s">
        <v>236</v>
      </c>
      <c r="E68" s="151"/>
      <c r="F68" s="151"/>
      <c r="G68" s="151"/>
      <c r="H68" s="151"/>
      <c r="I68" s="152"/>
      <c r="J68" s="153">
        <f>J195</f>
        <v>0</v>
      </c>
      <c r="K68" s="92"/>
      <c r="L68" s="154"/>
    </row>
    <row r="69" spans="2:12" s="9" customFormat="1" ht="19.899999999999999" customHeight="1">
      <c r="B69" s="149"/>
      <c r="C69" s="92"/>
      <c r="D69" s="150" t="s">
        <v>237</v>
      </c>
      <c r="E69" s="151"/>
      <c r="F69" s="151"/>
      <c r="G69" s="151"/>
      <c r="H69" s="151"/>
      <c r="I69" s="152"/>
      <c r="J69" s="153">
        <f>J217</f>
        <v>0</v>
      </c>
      <c r="K69" s="92"/>
      <c r="L69" s="154"/>
    </row>
    <row r="70" spans="2:12" s="9" customFormat="1" ht="19.899999999999999" customHeight="1">
      <c r="B70" s="149"/>
      <c r="C70" s="92"/>
      <c r="D70" s="150" t="s">
        <v>238</v>
      </c>
      <c r="E70" s="151"/>
      <c r="F70" s="151"/>
      <c r="G70" s="151"/>
      <c r="H70" s="151"/>
      <c r="I70" s="152"/>
      <c r="J70" s="153">
        <f>J233</f>
        <v>0</v>
      </c>
      <c r="K70" s="92"/>
      <c r="L70" s="154"/>
    </row>
    <row r="71" spans="2:12" s="9" customFormat="1" ht="19.899999999999999" customHeight="1">
      <c r="B71" s="149"/>
      <c r="C71" s="92"/>
      <c r="D71" s="150" t="s">
        <v>239</v>
      </c>
      <c r="E71" s="151"/>
      <c r="F71" s="151"/>
      <c r="G71" s="151"/>
      <c r="H71" s="151"/>
      <c r="I71" s="152"/>
      <c r="J71" s="153">
        <f>J245</f>
        <v>0</v>
      </c>
      <c r="K71" s="92"/>
      <c r="L71" s="154"/>
    </row>
    <row r="72" spans="2:12" s="1" customFormat="1" ht="21.75" customHeight="1">
      <c r="B72" s="33"/>
      <c r="C72" s="34"/>
      <c r="D72" s="34"/>
      <c r="E72" s="34"/>
      <c r="F72" s="34"/>
      <c r="G72" s="34"/>
      <c r="H72" s="34"/>
      <c r="I72" s="111"/>
      <c r="J72" s="34"/>
      <c r="K72" s="34"/>
      <c r="L72" s="37"/>
    </row>
    <row r="73" spans="2:12" s="1" customFormat="1" ht="6.95" customHeight="1">
      <c r="B73" s="45"/>
      <c r="C73" s="46"/>
      <c r="D73" s="46"/>
      <c r="E73" s="46"/>
      <c r="F73" s="46"/>
      <c r="G73" s="46"/>
      <c r="H73" s="46"/>
      <c r="I73" s="133"/>
      <c r="J73" s="46"/>
      <c r="K73" s="46"/>
      <c r="L73" s="37"/>
    </row>
    <row r="77" spans="2:12" s="1" customFormat="1" ht="6.95" customHeight="1">
      <c r="B77" s="47"/>
      <c r="C77" s="48"/>
      <c r="D77" s="48"/>
      <c r="E77" s="48"/>
      <c r="F77" s="48"/>
      <c r="G77" s="48"/>
      <c r="H77" s="48"/>
      <c r="I77" s="136"/>
      <c r="J77" s="48"/>
      <c r="K77" s="48"/>
      <c r="L77" s="37"/>
    </row>
    <row r="78" spans="2:12" s="1" customFormat="1" ht="24.95" customHeight="1">
      <c r="B78" s="33"/>
      <c r="C78" s="22" t="s">
        <v>240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12" s="1" customFormat="1" ht="6.95" customHeight="1">
      <c r="B79" s="33"/>
      <c r="C79" s="34"/>
      <c r="D79" s="34"/>
      <c r="E79" s="34"/>
      <c r="F79" s="34"/>
      <c r="G79" s="34"/>
      <c r="H79" s="34"/>
      <c r="I79" s="111"/>
      <c r="J79" s="34"/>
      <c r="K79" s="34"/>
      <c r="L79" s="37"/>
    </row>
    <row r="80" spans="2:12" s="1" customFormat="1" ht="12" customHeight="1">
      <c r="B80" s="33"/>
      <c r="C80" s="28" t="s">
        <v>16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65" s="1" customFormat="1" ht="16.5" customHeight="1">
      <c r="B81" s="33"/>
      <c r="C81" s="34"/>
      <c r="D81" s="34"/>
      <c r="E81" s="295" t="str">
        <f>E7</f>
        <v>Výstavba kanalizace Kolomuty - DPS - uznatelné náklady</v>
      </c>
      <c r="F81" s="296"/>
      <c r="G81" s="296"/>
      <c r="H81" s="296"/>
      <c r="I81" s="111"/>
      <c r="J81" s="34"/>
      <c r="K81" s="34"/>
      <c r="L81" s="37"/>
    </row>
    <row r="82" spans="2:65" ht="12" customHeight="1">
      <c r="B82" s="20"/>
      <c r="C82" s="28" t="s">
        <v>224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5" t="s">
        <v>225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226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E11</f>
        <v xml:space="preserve">SO 02 - ČSOV 1 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F14</f>
        <v>Kolomuty</v>
      </c>
      <c r="G87" s="34"/>
      <c r="H87" s="34"/>
      <c r="I87" s="112" t="s">
        <v>24</v>
      </c>
      <c r="J87" s="54" t="str">
        <f>IF(J14="","",J14)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E17</f>
        <v>Vodovody a kanalizace Mladá Boleslav, a.s.</v>
      </c>
      <c r="G89" s="34"/>
      <c r="H89" s="34"/>
      <c r="I89" s="112" t="s">
        <v>34</v>
      </c>
      <c r="J89" s="31" t="str">
        <f>E23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IF(E20="","",E20)</f>
        <v>Vyplň údaj</v>
      </c>
      <c r="G90" s="34"/>
      <c r="H90" s="34"/>
      <c r="I90" s="112" t="s">
        <v>39</v>
      </c>
      <c r="J90" s="31" t="str">
        <f>E26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24.095455299999998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253</v>
      </c>
      <c r="F94" s="168" t="s">
        <v>254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P95+P168+P172+P195+P217+P233+P245</f>
        <v>0</v>
      </c>
      <c r="Q94" s="173"/>
      <c r="R94" s="174">
        <f>R95+R168+R172+R195+R217+R233+R245</f>
        <v>24.095455299999998</v>
      </c>
      <c r="S94" s="173"/>
      <c r="T94" s="175">
        <f>T95+T168+T172+T195+T217+T233+T245</f>
        <v>0</v>
      </c>
      <c r="AR94" s="176" t="s">
        <v>84</v>
      </c>
      <c r="AT94" s="177" t="s">
        <v>76</v>
      </c>
      <c r="AU94" s="177" t="s">
        <v>77</v>
      </c>
      <c r="AY94" s="176" t="s">
        <v>255</v>
      </c>
      <c r="BK94" s="178">
        <f>BK95+BK168+BK172+BK195+BK217+BK233+BK245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84</v>
      </c>
      <c r="F95" s="179" t="s">
        <v>256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SUM(P96:P167)</f>
        <v>0</v>
      </c>
      <c r="Q95" s="173"/>
      <c r="R95" s="174">
        <f>SUM(R96:R167)</f>
        <v>21.111416500000001</v>
      </c>
      <c r="S95" s="173"/>
      <c r="T95" s="175">
        <f>SUM(T96:T167)</f>
        <v>0</v>
      </c>
      <c r="AR95" s="176" t="s">
        <v>84</v>
      </c>
      <c r="AT95" s="177" t="s">
        <v>76</v>
      </c>
      <c r="AU95" s="177" t="s">
        <v>84</v>
      </c>
      <c r="AY95" s="176" t="s">
        <v>255</v>
      </c>
      <c r="BK95" s="178">
        <f>SUM(BK96:BK167)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258</v>
      </c>
      <c r="F96" s="183" t="s">
        <v>259</v>
      </c>
      <c r="G96" s="184" t="s">
        <v>260</v>
      </c>
      <c r="H96" s="185">
        <v>672</v>
      </c>
      <c r="I96" s="186"/>
      <c r="J96" s="185">
        <f>ROUND(I96*H96,2)</f>
        <v>0</v>
      </c>
      <c r="K96" s="183" t="s">
        <v>261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262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262</v>
      </c>
      <c r="BM96" s="16" t="s">
        <v>263</v>
      </c>
    </row>
    <row r="97" spans="2:65" s="12" customFormat="1" ht="11.25">
      <c r="B97" s="192"/>
      <c r="C97" s="193"/>
      <c r="D97" s="194" t="s">
        <v>264</v>
      </c>
      <c r="E97" s="195" t="s">
        <v>21</v>
      </c>
      <c r="F97" s="196" t="s">
        <v>265</v>
      </c>
      <c r="G97" s="193"/>
      <c r="H97" s="197">
        <v>672</v>
      </c>
      <c r="I97" s="198"/>
      <c r="J97" s="193"/>
      <c r="K97" s="193"/>
      <c r="L97" s="199"/>
      <c r="M97" s="200"/>
      <c r="N97" s="201"/>
      <c r="O97" s="201"/>
      <c r="P97" s="201"/>
      <c r="Q97" s="201"/>
      <c r="R97" s="201"/>
      <c r="S97" s="201"/>
      <c r="T97" s="202"/>
      <c r="AT97" s="203" t="s">
        <v>264</v>
      </c>
      <c r="AU97" s="203" t="s">
        <v>86</v>
      </c>
      <c r="AV97" s="12" t="s">
        <v>86</v>
      </c>
      <c r="AW97" s="12" t="s">
        <v>38</v>
      </c>
      <c r="AX97" s="12" t="s">
        <v>84</v>
      </c>
      <c r="AY97" s="203" t="s">
        <v>255</v>
      </c>
    </row>
    <row r="98" spans="2:65" s="1" customFormat="1" ht="33.75" customHeight="1">
      <c r="B98" s="33"/>
      <c r="C98" s="181" t="s">
        <v>86</v>
      </c>
      <c r="D98" s="181" t="s">
        <v>257</v>
      </c>
      <c r="E98" s="182" t="s">
        <v>266</v>
      </c>
      <c r="F98" s="183" t="s">
        <v>267</v>
      </c>
      <c r="G98" s="184" t="s">
        <v>268</v>
      </c>
      <c r="H98" s="185">
        <v>6</v>
      </c>
      <c r="I98" s="186"/>
      <c r="J98" s="185">
        <f>ROUND(I98*H98,2)</f>
        <v>0</v>
      </c>
      <c r="K98" s="183" t="s">
        <v>261</v>
      </c>
      <c r="L98" s="37"/>
      <c r="M98" s="187" t="s">
        <v>21</v>
      </c>
      <c r="N98" s="188" t="s">
        <v>48</v>
      </c>
      <c r="O98" s="59"/>
      <c r="P98" s="189">
        <f>O98*H98</f>
        <v>0</v>
      </c>
      <c r="Q98" s="189">
        <v>3.6900000000000002E-2</v>
      </c>
      <c r="R98" s="189">
        <f>Q98*H98</f>
        <v>0.22140000000000001</v>
      </c>
      <c r="S98" s="189">
        <v>0</v>
      </c>
      <c r="T98" s="190">
        <f>S98*H98</f>
        <v>0</v>
      </c>
      <c r="AR98" s="16" t="s">
        <v>262</v>
      </c>
      <c r="AT98" s="16" t="s">
        <v>257</v>
      </c>
      <c r="AU98" s="16" t="s">
        <v>86</v>
      </c>
      <c r="AY98" s="16" t="s">
        <v>255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6" t="s">
        <v>84</v>
      </c>
      <c r="BK98" s="191">
        <f>ROUND(I98*H98,2)</f>
        <v>0</v>
      </c>
      <c r="BL98" s="16" t="s">
        <v>262</v>
      </c>
      <c r="BM98" s="16" t="s">
        <v>269</v>
      </c>
    </row>
    <row r="99" spans="2:65" s="13" customFormat="1" ht="11.25">
      <c r="B99" s="204"/>
      <c r="C99" s="205"/>
      <c r="D99" s="194" t="s">
        <v>264</v>
      </c>
      <c r="E99" s="206" t="s">
        <v>21</v>
      </c>
      <c r="F99" s="207" t="s">
        <v>270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65" s="12" customFormat="1" ht="11.25">
      <c r="B100" s="192"/>
      <c r="C100" s="193"/>
      <c r="D100" s="194" t="s">
        <v>264</v>
      </c>
      <c r="E100" s="195" t="s">
        <v>21</v>
      </c>
      <c r="F100" s="196" t="s">
        <v>271</v>
      </c>
      <c r="G100" s="193"/>
      <c r="H100" s="197">
        <v>6</v>
      </c>
      <c r="I100" s="198"/>
      <c r="J100" s="193"/>
      <c r="K100" s="193"/>
      <c r="L100" s="199"/>
      <c r="M100" s="200"/>
      <c r="N100" s="201"/>
      <c r="O100" s="201"/>
      <c r="P100" s="201"/>
      <c r="Q100" s="201"/>
      <c r="R100" s="201"/>
      <c r="S100" s="201"/>
      <c r="T100" s="202"/>
      <c r="AT100" s="203" t="s">
        <v>264</v>
      </c>
      <c r="AU100" s="203" t="s">
        <v>86</v>
      </c>
      <c r="AV100" s="12" t="s">
        <v>86</v>
      </c>
      <c r="AW100" s="12" t="s">
        <v>38</v>
      </c>
      <c r="AX100" s="12" t="s">
        <v>84</v>
      </c>
      <c r="AY100" s="203" t="s">
        <v>255</v>
      </c>
    </row>
    <row r="101" spans="2:65" s="1" customFormat="1" ht="16.5" customHeight="1">
      <c r="B101" s="33"/>
      <c r="C101" s="181" t="s">
        <v>92</v>
      </c>
      <c r="D101" s="181" t="s">
        <v>257</v>
      </c>
      <c r="E101" s="182" t="s">
        <v>272</v>
      </c>
      <c r="F101" s="183" t="s">
        <v>273</v>
      </c>
      <c r="G101" s="184" t="s">
        <v>268</v>
      </c>
      <c r="H101" s="185">
        <v>5.9</v>
      </c>
      <c r="I101" s="186"/>
      <c r="J101" s="185">
        <f>ROUND(I101*H101,2)</f>
        <v>0</v>
      </c>
      <c r="K101" s="183" t="s">
        <v>261</v>
      </c>
      <c r="L101" s="37"/>
      <c r="M101" s="187" t="s">
        <v>21</v>
      </c>
      <c r="N101" s="188" t="s">
        <v>48</v>
      </c>
      <c r="O101" s="59"/>
      <c r="P101" s="189">
        <f>O101*H101</f>
        <v>0</v>
      </c>
      <c r="Q101" s="189">
        <v>1.1820000000000001E-2</v>
      </c>
      <c r="R101" s="189">
        <f>Q101*H101</f>
        <v>6.9738000000000008E-2</v>
      </c>
      <c r="S101" s="189">
        <v>0</v>
      </c>
      <c r="T101" s="190">
        <f>S101*H101</f>
        <v>0</v>
      </c>
      <c r="AR101" s="16" t="s">
        <v>262</v>
      </c>
      <c r="AT101" s="16" t="s">
        <v>257</v>
      </c>
      <c r="AU101" s="16" t="s">
        <v>86</v>
      </c>
      <c r="AY101" s="16" t="s">
        <v>255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6" t="s">
        <v>84</v>
      </c>
      <c r="BK101" s="191">
        <f>ROUND(I101*H101,2)</f>
        <v>0</v>
      </c>
      <c r="BL101" s="16" t="s">
        <v>262</v>
      </c>
      <c r="BM101" s="16" t="s">
        <v>274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270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2" customFormat="1" ht="11.25">
      <c r="B103" s="192"/>
      <c r="C103" s="193"/>
      <c r="D103" s="194" t="s">
        <v>264</v>
      </c>
      <c r="E103" s="195" t="s">
        <v>21</v>
      </c>
      <c r="F103" s="196" t="s">
        <v>275</v>
      </c>
      <c r="G103" s="193"/>
      <c r="H103" s="197">
        <v>5.9</v>
      </c>
      <c r="I103" s="198"/>
      <c r="J103" s="193"/>
      <c r="K103" s="193"/>
      <c r="L103" s="199"/>
      <c r="M103" s="200"/>
      <c r="N103" s="201"/>
      <c r="O103" s="201"/>
      <c r="P103" s="201"/>
      <c r="Q103" s="201"/>
      <c r="R103" s="201"/>
      <c r="S103" s="201"/>
      <c r="T103" s="202"/>
      <c r="AT103" s="203" t="s">
        <v>264</v>
      </c>
      <c r="AU103" s="203" t="s">
        <v>86</v>
      </c>
      <c r="AV103" s="12" t="s">
        <v>86</v>
      </c>
      <c r="AW103" s="12" t="s">
        <v>38</v>
      </c>
      <c r="AX103" s="12" t="s">
        <v>84</v>
      </c>
      <c r="AY103" s="203" t="s">
        <v>255</v>
      </c>
    </row>
    <row r="104" spans="2:65" s="1" customFormat="1" ht="16.5" customHeight="1">
      <c r="B104" s="33"/>
      <c r="C104" s="181" t="s">
        <v>262</v>
      </c>
      <c r="D104" s="181" t="s">
        <v>257</v>
      </c>
      <c r="E104" s="182" t="s">
        <v>276</v>
      </c>
      <c r="F104" s="183" t="s">
        <v>277</v>
      </c>
      <c r="G104" s="184" t="s">
        <v>268</v>
      </c>
      <c r="H104" s="185">
        <v>5.9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</v>
      </c>
      <c r="T104" s="190">
        <f>S104*H104</f>
        <v>0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278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279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275</v>
      </c>
      <c r="G106" s="193"/>
      <c r="H106" s="197">
        <v>5.9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84</v>
      </c>
      <c r="AY106" s="203" t="s">
        <v>255</v>
      </c>
    </row>
    <row r="107" spans="2:65" s="1" customFormat="1" ht="22.5" customHeight="1">
      <c r="B107" s="33"/>
      <c r="C107" s="181" t="s">
        <v>280</v>
      </c>
      <c r="D107" s="181" t="s">
        <v>257</v>
      </c>
      <c r="E107" s="182" t="s">
        <v>281</v>
      </c>
      <c r="F107" s="183" t="s">
        <v>282</v>
      </c>
      <c r="G107" s="184" t="s">
        <v>283</v>
      </c>
      <c r="H107" s="185">
        <v>26.36</v>
      </c>
      <c r="I107" s="186"/>
      <c r="J107" s="185">
        <f>ROUND(I107*H107,2)</f>
        <v>0</v>
      </c>
      <c r="K107" s="183" t="s">
        <v>261</v>
      </c>
      <c r="L107" s="37"/>
      <c r="M107" s="187" t="s">
        <v>21</v>
      </c>
      <c r="N107" s="188" t="s">
        <v>48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</v>
      </c>
      <c r="T107" s="190">
        <f>S107*H107</f>
        <v>0</v>
      </c>
      <c r="AR107" s="16" t="s">
        <v>262</v>
      </c>
      <c r="AT107" s="16" t="s">
        <v>257</v>
      </c>
      <c r="AU107" s="16" t="s">
        <v>86</v>
      </c>
      <c r="AY107" s="16" t="s">
        <v>255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84</v>
      </c>
      <c r="BK107" s="191">
        <f>ROUND(I107*H107,2)</f>
        <v>0</v>
      </c>
      <c r="BL107" s="16" t="s">
        <v>262</v>
      </c>
      <c r="BM107" s="16" t="s">
        <v>284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270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285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286</v>
      </c>
      <c r="G110" s="193"/>
      <c r="H110" s="197">
        <v>26.36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84</v>
      </c>
      <c r="AY110" s="203" t="s">
        <v>255</v>
      </c>
    </row>
    <row r="111" spans="2:65" s="1" customFormat="1" ht="22.5" customHeight="1">
      <c r="B111" s="33"/>
      <c r="C111" s="181" t="s">
        <v>287</v>
      </c>
      <c r="D111" s="181" t="s">
        <v>257</v>
      </c>
      <c r="E111" s="182" t="s">
        <v>288</v>
      </c>
      <c r="F111" s="183" t="s">
        <v>289</v>
      </c>
      <c r="G111" s="184" t="s">
        <v>283</v>
      </c>
      <c r="H111" s="185">
        <v>26.36</v>
      </c>
      <c r="I111" s="186"/>
      <c r="J111" s="185">
        <f>ROUND(I111*H111,2)</f>
        <v>0</v>
      </c>
      <c r="K111" s="183" t="s">
        <v>261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290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270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285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286</v>
      </c>
      <c r="G114" s="193"/>
      <c r="H114" s="197">
        <v>26.36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291</v>
      </c>
      <c r="D115" s="181" t="s">
        <v>257</v>
      </c>
      <c r="E115" s="182" t="s">
        <v>292</v>
      </c>
      <c r="F115" s="183" t="s">
        <v>293</v>
      </c>
      <c r="G115" s="184" t="s">
        <v>283</v>
      </c>
      <c r="H115" s="185">
        <v>7.91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294</v>
      </c>
    </row>
    <row r="116" spans="2:65" s="1" customFormat="1" ht="19.5">
      <c r="B116" s="33"/>
      <c r="C116" s="34"/>
      <c r="D116" s="194" t="s">
        <v>295</v>
      </c>
      <c r="E116" s="34"/>
      <c r="F116" s="214" t="s">
        <v>296</v>
      </c>
      <c r="G116" s="34"/>
      <c r="H116" s="34"/>
      <c r="I116" s="111"/>
      <c r="J116" s="34"/>
      <c r="K116" s="34"/>
      <c r="L116" s="37"/>
      <c r="M116" s="215"/>
      <c r="N116" s="59"/>
      <c r="O116" s="59"/>
      <c r="P116" s="59"/>
      <c r="Q116" s="59"/>
      <c r="R116" s="59"/>
      <c r="S116" s="59"/>
      <c r="T116" s="60"/>
      <c r="AT116" s="16" t="s">
        <v>295</v>
      </c>
      <c r="AU116" s="16" t="s">
        <v>86</v>
      </c>
    </row>
    <row r="117" spans="2:65" s="12" customFormat="1" ht="11.25">
      <c r="B117" s="192"/>
      <c r="C117" s="193"/>
      <c r="D117" s="194" t="s">
        <v>264</v>
      </c>
      <c r="E117" s="193"/>
      <c r="F117" s="196" t="s">
        <v>297</v>
      </c>
      <c r="G117" s="193"/>
      <c r="H117" s="197">
        <v>7.91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4</v>
      </c>
      <c r="AX117" s="12" t="s">
        <v>84</v>
      </c>
      <c r="AY117" s="203" t="s">
        <v>255</v>
      </c>
    </row>
    <row r="118" spans="2:65" s="1" customFormat="1" ht="22.5" customHeight="1">
      <c r="B118" s="33"/>
      <c r="C118" s="181" t="s">
        <v>298</v>
      </c>
      <c r="D118" s="181" t="s">
        <v>257</v>
      </c>
      <c r="E118" s="182" t="s">
        <v>299</v>
      </c>
      <c r="F118" s="183" t="s">
        <v>300</v>
      </c>
      <c r="G118" s="184" t="s">
        <v>283</v>
      </c>
      <c r="H118" s="185">
        <v>102.08</v>
      </c>
      <c r="I118" s="186"/>
      <c r="J118" s="185">
        <f>ROUND(I118*H118,2)</f>
        <v>0</v>
      </c>
      <c r="K118" s="183" t="s">
        <v>261</v>
      </c>
      <c r="L118" s="37"/>
      <c r="M118" s="187" t="s">
        <v>21</v>
      </c>
      <c r="N118" s="188" t="s">
        <v>48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262</v>
      </c>
      <c r="AT118" s="16" t="s">
        <v>257</v>
      </c>
      <c r="AU118" s="16" t="s">
        <v>86</v>
      </c>
      <c r="AY118" s="16" t="s">
        <v>255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84</v>
      </c>
      <c r="BK118" s="191">
        <f>ROUND(I118*H118,2)</f>
        <v>0</v>
      </c>
      <c r="BL118" s="16" t="s">
        <v>262</v>
      </c>
      <c r="BM118" s="16" t="s">
        <v>301</v>
      </c>
    </row>
    <row r="119" spans="2:65" s="13" customFormat="1" ht="11.25">
      <c r="B119" s="204"/>
      <c r="C119" s="205"/>
      <c r="D119" s="194" t="s">
        <v>264</v>
      </c>
      <c r="E119" s="206" t="s">
        <v>21</v>
      </c>
      <c r="F119" s="207" t="s">
        <v>270</v>
      </c>
      <c r="G119" s="205"/>
      <c r="H119" s="206" t="s">
        <v>21</v>
      </c>
      <c r="I119" s="208"/>
      <c r="J119" s="205"/>
      <c r="K119" s="205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264</v>
      </c>
      <c r="AU119" s="213" t="s">
        <v>86</v>
      </c>
      <c r="AV119" s="13" t="s">
        <v>84</v>
      </c>
      <c r="AW119" s="13" t="s">
        <v>38</v>
      </c>
      <c r="AX119" s="13" t="s">
        <v>77</v>
      </c>
      <c r="AY119" s="213" t="s">
        <v>255</v>
      </c>
    </row>
    <row r="120" spans="2:65" s="13" customFormat="1" ht="11.25">
      <c r="B120" s="204"/>
      <c r="C120" s="205"/>
      <c r="D120" s="194" t="s">
        <v>264</v>
      </c>
      <c r="E120" s="206" t="s">
        <v>21</v>
      </c>
      <c r="F120" s="207" t="s">
        <v>285</v>
      </c>
      <c r="G120" s="205"/>
      <c r="H120" s="206" t="s">
        <v>21</v>
      </c>
      <c r="I120" s="208"/>
      <c r="J120" s="205"/>
      <c r="K120" s="205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264</v>
      </c>
      <c r="AU120" s="213" t="s">
        <v>86</v>
      </c>
      <c r="AV120" s="13" t="s">
        <v>84</v>
      </c>
      <c r="AW120" s="13" t="s">
        <v>38</v>
      </c>
      <c r="AX120" s="13" t="s">
        <v>77</v>
      </c>
      <c r="AY120" s="213" t="s">
        <v>255</v>
      </c>
    </row>
    <row r="121" spans="2:65" s="12" customFormat="1" ht="11.25">
      <c r="B121" s="192"/>
      <c r="C121" s="193"/>
      <c r="D121" s="194" t="s">
        <v>264</v>
      </c>
      <c r="E121" s="195" t="s">
        <v>21</v>
      </c>
      <c r="F121" s="196" t="s">
        <v>302</v>
      </c>
      <c r="G121" s="193"/>
      <c r="H121" s="197">
        <v>101.76</v>
      </c>
      <c r="I121" s="198"/>
      <c r="J121" s="193"/>
      <c r="K121" s="193"/>
      <c r="L121" s="199"/>
      <c r="M121" s="200"/>
      <c r="N121" s="201"/>
      <c r="O121" s="201"/>
      <c r="P121" s="201"/>
      <c r="Q121" s="201"/>
      <c r="R121" s="201"/>
      <c r="S121" s="201"/>
      <c r="T121" s="202"/>
      <c r="AT121" s="203" t="s">
        <v>264</v>
      </c>
      <c r="AU121" s="203" t="s">
        <v>86</v>
      </c>
      <c r="AV121" s="12" t="s">
        <v>86</v>
      </c>
      <c r="AW121" s="12" t="s">
        <v>38</v>
      </c>
      <c r="AX121" s="12" t="s">
        <v>77</v>
      </c>
      <c r="AY121" s="203" t="s">
        <v>255</v>
      </c>
    </row>
    <row r="122" spans="2:65" s="12" customFormat="1" ht="11.25">
      <c r="B122" s="192"/>
      <c r="C122" s="193"/>
      <c r="D122" s="194" t="s">
        <v>264</v>
      </c>
      <c r="E122" s="195" t="s">
        <v>21</v>
      </c>
      <c r="F122" s="196" t="s">
        <v>303</v>
      </c>
      <c r="G122" s="193"/>
      <c r="H122" s="197">
        <v>0.32</v>
      </c>
      <c r="I122" s="198"/>
      <c r="J122" s="193"/>
      <c r="K122" s="193"/>
      <c r="L122" s="199"/>
      <c r="M122" s="200"/>
      <c r="N122" s="201"/>
      <c r="O122" s="201"/>
      <c r="P122" s="201"/>
      <c r="Q122" s="201"/>
      <c r="R122" s="201"/>
      <c r="S122" s="201"/>
      <c r="T122" s="202"/>
      <c r="AT122" s="203" t="s">
        <v>264</v>
      </c>
      <c r="AU122" s="203" t="s">
        <v>86</v>
      </c>
      <c r="AV122" s="12" t="s">
        <v>86</v>
      </c>
      <c r="AW122" s="12" t="s">
        <v>38</v>
      </c>
      <c r="AX122" s="12" t="s">
        <v>77</v>
      </c>
      <c r="AY122" s="203" t="s">
        <v>255</v>
      </c>
    </row>
    <row r="123" spans="2:65" s="14" customFormat="1" ht="11.25">
      <c r="B123" s="216"/>
      <c r="C123" s="217"/>
      <c r="D123" s="194" t="s">
        <v>264</v>
      </c>
      <c r="E123" s="218" t="s">
        <v>21</v>
      </c>
      <c r="F123" s="219" t="s">
        <v>304</v>
      </c>
      <c r="G123" s="217"/>
      <c r="H123" s="220">
        <v>102.08</v>
      </c>
      <c r="I123" s="221"/>
      <c r="J123" s="217"/>
      <c r="K123" s="217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264</v>
      </c>
      <c r="AU123" s="226" t="s">
        <v>86</v>
      </c>
      <c r="AV123" s="14" t="s">
        <v>262</v>
      </c>
      <c r="AW123" s="14" t="s">
        <v>38</v>
      </c>
      <c r="AX123" s="14" t="s">
        <v>84</v>
      </c>
      <c r="AY123" s="226" t="s">
        <v>255</v>
      </c>
    </row>
    <row r="124" spans="2:65" s="1" customFormat="1" ht="22.5" customHeight="1">
      <c r="B124" s="33"/>
      <c r="C124" s="181" t="s">
        <v>305</v>
      </c>
      <c r="D124" s="181" t="s">
        <v>257</v>
      </c>
      <c r="E124" s="182" t="s">
        <v>306</v>
      </c>
      <c r="F124" s="183" t="s">
        <v>307</v>
      </c>
      <c r="G124" s="184" t="s">
        <v>283</v>
      </c>
      <c r="H124" s="185">
        <v>19.38</v>
      </c>
      <c r="I124" s="186"/>
      <c r="J124" s="185">
        <f>ROUND(I124*H124,2)</f>
        <v>0</v>
      </c>
      <c r="K124" s="183" t="s">
        <v>261</v>
      </c>
      <c r="L124" s="37"/>
      <c r="M124" s="187" t="s">
        <v>21</v>
      </c>
      <c r="N124" s="188" t="s">
        <v>48</v>
      </c>
      <c r="O124" s="59"/>
      <c r="P124" s="189">
        <f>O124*H124</f>
        <v>0</v>
      </c>
      <c r="Q124" s="189">
        <v>0</v>
      </c>
      <c r="R124" s="189">
        <f>Q124*H124</f>
        <v>0</v>
      </c>
      <c r="S124" s="189">
        <v>0</v>
      </c>
      <c r="T124" s="190">
        <f>S124*H124</f>
        <v>0</v>
      </c>
      <c r="AR124" s="16" t="s">
        <v>262</v>
      </c>
      <c r="AT124" s="16" t="s">
        <v>257</v>
      </c>
      <c r="AU124" s="16" t="s">
        <v>86</v>
      </c>
      <c r="AY124" s="16" t="s">
        <v>255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84</v>
      </c>
      <c r="BK124" s="191">
        <f>ROUND(I124*H124,2)</f>
        <v>0</v>
      </c>
      <c r="BL124" s="16" t="s">
        <v>262</v>
      </c>
      <c r="BM124" s="16" t="s">
        <v>308</v>
      </c>
    </row>
    <row r="125" spans="2:65" s="1" customFormat="1" ht="19.5">
      <c r="B125" s="33"/>
      <c r="C125" s="34"/>
      <c r="D125" s="194" t="s">
        <v>295</v>
      </c>
      <c r="E125" s="34"/>
      <c r="F125" s="214" t="s">
        <v>296</v>
      </c>
      <c r="G125" s="34"/>
      <c r="H125" s="34"/>
      <c r="I125" s="111"/>
      <c r="J125" s="34"/>
      <c r="K125" s="34"/>
      <c r="L125" s="37"/>
      <c r="M125" s="215"/>
      <c r="N125" s="59"/>
      <c r="O125" s="59"/>
      <c r="P125" s="59"/>
      <c r="Q125" s="59"/>
      <c r="R125" s="59"/>
      <c r="S125" s="59"/>
      <c r="T125" s="60"/>
      <c r="AT125" s="16" t="s">
        <v>295</v>
      </c>
      <c r="AU125" s="16" t="s">
        <v>86</v>
      </c>
    </row>
    <row r="126" spans="2:65" s="12" customFormat="1" ht="11.25">
      <c r="B126" s="192"/>
      <c r="C126" s="193"/>
      <c r="D126" s="194" t="s">
        <v>264</v>
      </c>
      <c r="E126" s="193"/>
      <c r="F126" s="196" t="s">
        <v>309</v>
      </c>
      <c r="G126" s="193"/>
      <c r="H126" s="197">
        <v>19.38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4</v>
      </c>
      <c r="AX126" s="12" t="s">
        <v>84</v>
      </c>
      <c r="AY126" s="203" t="s">
        <v>255</v>
      </c>
    </row>
    <row r="127" spans="2:65" s="1" customFormat="1" ht="16.5" customHeight="1">
      <c r="B127" s="33"/>
      <c r="C127" s="181" t="s">
        <v>310</v>
      </c>
      <c r="D127" s="181" t="s">
        <v>257</v>
      </c>
      <c r="E127" s="182" t="s">
        <v>311</v>
      </c>
      <c r="F127" s="183" t="s">
        <v>312</v>
      </c>
      <c r="G127" s="184" t="s">
        <v>268</v>
      </c>
      <c r="H127" s="185">
        <v>30</v>
      </c>
      <c r="I127" s="186"/>
      <c r="J127" s="185">
        <f>ROUND(I127*H127,2)</f>
        <v>0</v>
      </c>
      <c r="K127" s="183" t="s">
        <v>261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3.3E-4</v>
      </c>
      <c r="R127" s="189">
        <f>Q127*H127</f>
        <v>9.8999999999999991E-3</v>
      </c>
      <c r="S127" s="189">
        <v>0</v>
      </c>
      <c r="T127" s="190">
        <f>S127*H127</f>
        <v>0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313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314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315</v>
      </c>
      <c r="G129" s="193"/>
      <c r="H129" s="197">
        <v>30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84</v>
      </c>
      <c r="AY129" s="203" t="s">
        <v>255</v>
      </c>
    </row>
    <row r="130" spans="2:65" s="1" customFormat="1" ht="16.5" customHeight="1">
      <c r="B130" s="33"/>
      <c r="C130" s="181" t="s">
        <v>316</v>
      </c>
      <c r="D130" s="181" t="s">
        <v>257</v>
      </c>
      <c r="E130" s="182" t="s">
        <v>317</v>
      </c>
      <c r="F130" s="183" t="s">
        <v>318</v>
      </c>
      <c r="G130" s="184" t="s">
        <v>319</v>
      </c>
      <c r="H130" s="185">
        <v>32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2.0000000000000001E-4</v>
      </c>
      <c r="R130" s="189">
        <f>Q130*H130</f>
        <v>6.4000000000000003E-3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320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314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321</v>
      </c>
      <c r="G132" s="193"/>
      <c r="H132" s="197">
        <v>32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16.5" customHeight="1">
      <c r="B133" s="33"/>
      <c r="C133" s="181" t="s">
        <v>322</v>
      </c>
      <c r="D133" s="181" t="s">
        <v>257</v>
      </c>
      <c r="E133" s="182" t="s">
        <v>323</v>
      </c>
      <c r="F133" s="183" t="s">
        <v>324</v>
      </c>
      <c r="G133" s="184" t="s">
        <v>319</v>
      </c>
      <c r="H133" s="185">
        <v>2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2.0000000000000001E-4</v>
      </c>
      <c r="R133" s="189">
        <f>Q133*H133</f>
        <v>4.0000000000000002E-4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325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314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86</v>
      </c>
      <c r="G135" s="193"/>
      <c r="H135" s="197">
        <v>2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16.5" customHeight="1">
      <c r="B136" s="33"/>
      <c r="C136" s="181" t="s">
        <v>326</v>
      </c>
      <c r="D136" s="181" t="s">
        <v>257</v>
      </c>
      <c r="E136" s="182" t="s">
        <v>327</v>
      </c>
      <c r="F136" s="183" t="s">
        <v>328</v>
      </c>
      <c r="G136" s="184" t="s">
        <v>329</v>
      </c>
      <c r="H136" s="185">
        <v>154.5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1.4999999999999999E-4</v>
      </c>
      <c r="R136" s="189">
        <f>Q136*H136</f>
        <v>2.3174999999999998E-2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330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314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331</v>
      </c>
      <c r="G138" s="193"/>
      <c r="H138" s="197">
        <v>154.5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16.5" customHeight="1">
      <c r="B139" s="33"/>
      <c r="C139" s="181" t="s">
        <v>332</v>
      </c>
      <c r="D139" s="181" t="s">
        <v>257</v>
      </c>
      <c r="E139" s="182" t="s">
        <v>333</v>
      </c>
      <c r="F139" s="183" t="s">
        <v>334</v>
      </c>
      <c r="G139" s="184" t="s">
        <v>329</v>
      </c>
      <c r="H139" s="185">
        <v>154.5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2.82E-3</v>
      </c>
      <c r="R139" s="189">
        <f>Q139*H139</f>
        <v>0.43569000000000002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335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336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337</v>
      </c>
      <c r="G141" s="193"/>
      <c r="H141" s="197">
        <v>154.5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16.5" customHeight="1">
      <c r="B142" s="33"/>
      <c r="C142" s="227" t="s">
        <v>9</v>
      </c>
      <c r="D142" s="227" t="s">
        <v>338</v>
      </c>
      <c r="E142" s="228" t="s">
        <v>339</v>
      </c>
      <c r="F142" s="229" t="s">
        <v>340</v>
      </c>
      <c r="G142" s="230" t="s">
        <v>341</v>
      </c>
      <c r="H142" s="231">
        <v>17.78</v>
      </c>
      <c r="I142" s="232"/>
      <c r="J142" s="231">
        <f>ROUND(I142*H142,2)</f>
        <v>0</v>
      </c>
      <c r="K142" s="229" t="s">
        <v>21</v>
      </c>
      <c r="L142" s="233"/>
      <c r="M142" s="234" t="s">
        <v>21</v>
      </c>
      <c r="N142" s="235" t="s">
        <v>48</v>
      </c>
      <c r="O142" s="59"/>
      <c r="P142" s="189">
        <f>O142*H142</f>
        <v>0</v>
      </c>
      <c r="Q142" s="189">
        <v>1</v>
      </c>
      <c r="R142" s="189">
        <f>Q142*H142</f>
        <v>17.78</v>
      </c>
      <c r="S142" s="189">
        <v>0</v>
      </c>
      <c r="T142" s="190">
        <f>S142*H142</f>
        <v>0</v>
      </c>
      <c r="AR142" s="16" t="s">
        <v>298</v>
      </c>
      <c r="AT142" s="16" t="s">
        <v>338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342</v>
      </c>
    </row>
    <row r="143" spans="2:65" s="1" customFormat="1" ht="19.5">
      <c r="B143" s="33"/>
      <c r="C143" s="34"/>
      <c r="D143" s="194" t="s">
        <v>295</v>
      </c>
      <c r="E143" s="34"/>
      <c r="F143" s="214" t="s">
        <v>343</v>
      </c>
      <c r="G143" s="34"/>
      <c r="H143" s="34"/>
      <c r="I143" s="111"/>
      <c r="J143" s="34"/>
      <c r="K143" s="34"/>
      <c r="L143" s="37"/>
      <c r="M143" s="215"/>
      <c r="N143" s="59"/>
      <c r="O143" s="59"/>
      <c r="P143" s="59"/>
      <c r="Q143" s="59"/>
      <c r="R143" s="59"/>
      <c r="S143" s="59"/>
      <c r="T143" s="60"/>
      <c r="AT143" s="16" t="s">
        <v>295</v>
      </c>
      <c r="AU143" s="16" t="s">
        <v>86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270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2" customFormat="1" ht="11.25">
      <c r="B145" s="192"/>
      <c r="C145" s="193"/>
      <c r="D145" s="194" t="s">
        <v>264</v>
      </c>
      <c r="E145" s="195" t="s">
        <v>21</v>
      </c>
      <c r="F145" s="196" t="s">
        <v>344</v>
      </c>
      <c r="G145" s="193"/>
      <c r="H145" s="197">
        <v>17.78</v>
      </c>
      <c r="I145" s="198"/>
      <c r="J145" s="193"/>
      <c r="K145" s="193"/>
      <c r="L145" s="199"/>
      <c r="M145" s="200"/>
      <c r="N145" s="201"/>
      <c r="O145" s="201"/>
      <c r="P145" s="201"/>
      <c r="Q145" s="201"/>
      <c r="R145" s="201"/>
      <c r="S145" s="201"/>
      <c r="T145" s="202"/>
      <c r="AT145" s="203" t="s">
        <v>264</v>
      </c>
      <c r="AU145" s="203" t="s">
        <v>86</v>
      </c>
      <c r="AV145" s="12" t="s">
        <v>86</v>
      </c>
      <c r="AW145" s="12" t="s">
        <v>38</v>
      </c>
      <c r="AX145" s="12" t="s">
        <v>84</v>
      </c>
      <c r="AY145" s="203" t="s">
        <v>255</v>
      </c>
    </row>
    <row r="146" spans="2:65" s="1" customFormat="1" ht="16.5" customHeight="1">
      <c r="B146" s="33"/>
      <c r="C146" s="181" t="s">
        <v>345</v>
      </c>
      <c r="D146" s="181" t="s">
        <v>257</v>
      </c>
      <c r="E146" s="182" t="s">
        <v>346</v>
      </c>
      <c r="F146" s="183" t="s">
        <v>347</v>
      </c>
      <c r="G146" s="184" t="s">
        <v>341</v>
      </c>
      <c r="H146" s="185">
        <v>2.5499999999999998</v>
      </c>
      <c r="I146" s="186"/>
      <c r="J146" s="185">
        <f>ROUND(I146*H146,2)</f>
        <v>0</v>
      </c>
      <c r="K146" s="183" t="s">
        <v>348</v>
      </c>
      <c r="L146" s="37"/>
      <c r="M146" s="187" t="s">
        <v>21</v>
      </c>
      <c r="N146" s="188" t="s">
        <v>48</v>
      </c>
      <c r="O146" s="59"/>
      <c r="P146" s="189">
        <f>O146*H146</f>
        <v>0</v>
      </c>
      <c r="Q146" s="189">
        <v>5.77E-3</v>
      </c>
      <c r="R146" s="189">
        <f>Q146*H146</f>
        <v>1.4713499999999999E-2</v>
      </c>
      <c r="S146" s="189">
        <v>0</v>
      </c>
      <c r="T146" s="190">
        <f>S146*H146</f>
        <v>0</v>
      </c>
      <c r="AR146" s="16" t="s">
        <v>262</v>
      </c>
      <c r="AT146" s="16" t="s">
        <v>257</v>
      </c>
      <c r="AU146" s="16" t="s">
        <v>86</v>
      </c>
      <c r="AY146" s="16" t="s">
        <v>255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84</v>
      </c>
      <c r="BK146" s="191">
        <f>ROUND(I146*H146,2)</f>
        <v>0</v>
      </c>
      <c r="BL146" s="16" t="s">
        <v>262</v>
      </c>
      <c r="BM146" s="16" t="s">
        <v>349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270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350</v>
      </c>
      <c r="G148" s="193"/>
      <c r="H148" s="197">
        <v>2.5499999999999998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16.5" customHeight="1">
      <c r="B149" s="33"/>
      <c r="C149" s="227" t="s">
        <v>351</v>
      </c>
      <c r="D149" s="227" t="s">
        <v>338</v>
      </c>
      <c r="E149" s="228" t="s">
        <v>352</v>
      </c>
      <c r="F149" s="229" t="s">
        <v>353</v>
      </c>
      <c r="G149" s="230" t="s">
        <v>341</v>
      </c>
      <c r="H149" s="231">
        <v>2.5499999999999998</v>
      </c>
      <c r="I149" s="232"/>
      <c r="J149" s="231">
        <f>ROUND(I149*H149,2)</f>
        <v>0</v>
      </c>
      <c r="K149" s="229" t="s">
        <v>261</v>
      </c>
      <c r="L149" s="233"/>
      <c r="M149" s="234" t="s">
        <v>21</v>
      </c>
      <c r="N149" s="235" t="s">
        <v>48</v>
      </c>
      <c r="O149" s="59"/>
      <c r="P149" s="189">
        <f>O149*H149</f>
        <v>0</v>
      </c>
      <c r="Q149" s="189">
        <v>1</v>
      </c>
      <c r="R149" s="189">
        <f>Q149*H149</f>
        <v>2.5499999999999998</v>
      </c>
      <c r="S149" s="189">
        <v>0</v>
      </c>
      <c r="T149" s="190">
        <f>S149*H149</f>
        <v>0</v>
      </c>
      <c r="AR149" s="16" t="s">
        <v>298</v>
      </c>
      <c r="AT149" s="16" t="s">
        <v>338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354</v>
      </c>
    </row>
    <row r="150" spans="2:65" s="1" customFormat="1" ht="16.5" customHeight="1">
      <c r="B150" s="33"/>
      <c r="C150" s="181" t="s">
        <v>355</v>
      </c>
      <c r="D150" s="181" t="s">
        <v>257</v>
      </c>
      <c r="E150" s="182" t="s">
        <v>356</v>
      </c>
      <c r="F150" s="183" t="s">
        <v>357</v>
      </c>
      <c r="G150" s="184" t="s">
        <v>283</v>
      </c>
      <c r="H150" s="185">
        <v>116.97</v>
      </c>
      <c r="I150" s="186"/>
      <c r="J150" s="185">
        <f>ROUND(I150*H150,2)</f>
        <v>0</v>
      </c>
      <c r="K150" s="183" t="s">
        <v>21</v>
      </c>
      <c r="L150" s="37"/>
      <c r="M150" s="187" t="s">
        <v>21</v>
      </c>
      <c r="N150" s="188" t="s">
        <v>48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262</v>
      </c>
      <c r="AT150" s="16" t="s">
        <v>257</v>
      </c>
      <c r="AU150" s="16" t="s">
        <v>86</v>
      </c>
      <c r="AY150" s="16" t="s">
        <v>255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84</v>
      </c>
      <c r="BK150" s="191">
        <f>ROUND(I150*H150,2)</f>
        <v>0</v>
      </c>
      <c r="BL150" s="16" t="s">
        <v>262</v>
      </c>
      <c r="BM150" s="16" t="s">
        <v>358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359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360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2" customFormat="1" ht="11.25">
      <c r="B153" s="192"/>
      <c r="C153" s="193"/>
      <c r="D153" s="194" t="s">
        <v>264</v>
      </c>
      <c r="E153" s="195" t="s">
        <v>21</v>
      </c>
      <c r="F153" s="196" t="s">
        <v>361</v>
      </c>
      <c r="G153" s="193"/>
      <c r="H153" s="197">
        <v>116.97</v>
      </c>
      <c r="I153" s="198"/>
      <c r="J153" s="193"/>
      <c r="K153" s="193"/>
      <c r="L153" s="199"/>
      <c r="M153" s="200"/>
      <c r="N153" s="201"/>
      <c r="O153" s="201"/>
      <c r="P153" s="201"/>
      <c r="Q153" s="201"/>
      <c r="R153" s="201"/>
      <c r="S153" s="201"/>
      <c r="T153" s="202"/>
      <c r="AT153" s="203" t="s">
        <v>264</v>
      </c>
      <c r="AU153" s="203" t="s">
        <v>86</v>
      </c>
      <c r="AV153" s="12" t="s">
        <v>86</v>
      </c>
      <c r="AW153" s="12" t="s">
        <v>38</v>
      </c>
      <c r="AX153" s="12" t="s">
        <v>84</v>
      </c>
      <c r="AY153" s="203" t="s">
        <v>255</v>
      </c>
    </row>
    <row r="154" spans="2:65" s="1" customFormat="1" ht="16.5" customHeight="1">
      <c r="B154" s="33"/>
      <c r="C154" s="181" t="s">
        <v>362</v>
      </c>
      <c r="D154" s="181" t="s">
        <v>257</v>
      </c>
      <c r="E154" s="182" t="s">
        <v>363</v>
      </c>
      <c r="F154" s="183" t="s">
        <v>364</v>
      </c>
      <c r="G154" s="184" t="s">
        <v>283</v>
      </c>
      <c r="H154" s="185">
        <v>34.83</v>
      </c>
      <c r="I154" s="186"/>
      <c r="J154" s="185">
        <f>ROUND(I154*H154,2)</f>
        <v>0</v>
      </c>
      <c r="K154" s="183" t="s">
        <v>21</v>
      </c>
      <c r="L154" s="37"/>
      <c r="M154" s="187" t="s">
        <v>21</v>
      </c>
      <c r="N154" s="188" t="s">
        <v>48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262</v>
      </c>
      <c r="AT154" s="16" t="s">
        <v>257</v>
      </c>
      <c r="AU154" s="16" t="s">
        <v>86</v>
      </c>
      <c r="AY154" s="16" t="s">
        <v>255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84</v>
      </c>
      <c r="BK154" s="191">
        <f>ROUND(I154*H154,2)</f>
        <v>0</v>
      </c>
      <c r="BL154" s="16" t="s">
        <v>262</v>
      </c>
      <c r="BM154" s="16" t="s">
        <v>365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366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367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86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2" customFormat="1" ht="11.25">
      <c r="B157" s="192"/>
      <c r="C157" s="193"/>
      <c r="D157" s="194" t="s">
        <v>264</v>
      </c>
      <c r="E157" s="195" t="s">
        <v>21</v>
      </c>
      <c r="F157" s="196" t="s">
        <v>368</v>
      </c>
      <c r="G157" s="193"/>
      <c r="H157" s="197">
        <v>151.80000000000001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38</v>
      </c>
      <c r="AX157" s="12" t="s">
        <v>77</v>
      </c>
      <c r="AY157" s="20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369</v>
      </c>
      <c r="G158" s="193"/>
      <c r="H158" s="197">
        <v>-116.97</v>
      </c>
      <c r="I158" s="198"/>
      <c r="J158" s="193"/>
      <c r="K158" s="193"/>
      <c r="L158" s="199"/>
      <c r="M158" s="200"/>
      <c r="N158" s="201"/>
      <c r="O158" s="201"/>
      <c r="P158" s="201"/>
      <c r="Q158" s="201"/>
      <c r="R158" s="201"/>
      <c r="S158" s="201"/>
      <c r="T158" s="202"/>
      <c r="AT158" s="203" t="s">
        <v>264</v>
      </c>
      <c r="AU158" s="203" t="s">
        <v>86</v>
      </c>
      <c r="AV158" s="12" t="s">
        <v>86</v>
      </c>
      <c r="AW158" s="12" t="s">
        <v>38</v>
      </c>
      <c r="AX158" s="12" t="s">
        <v>77</v>
      </c>
      <c r="AY158" s="203" t="s">
        <v>255</v>
      </c>
    </row>
    <row r="159" spans="2:65" s="14" customFormat="1" ht="11.25">
      <c r="B159" s="216"/>
      <c r="C159" s="217"/>
      <c r="D159" s="194" t="s">
        <v>264</v>
      </c>
      <c r="E159" s="218" t="s">
        <v>21</v>
      </c>
      <c r="F159" s="219" t="s">
        <v>304</v>
      </c>
      <c r="G159" s="217"/>
      <c r="H159" s="220">
        <v>34.83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264</v>
      </c>
      <c r="AU159" s="226" t="s">
        <v>86</v>
      </c>
      <c r="AV159" s="14" t="s">
        <v>262</v>
      </c>
      <c r="AW159" s="14" t="s">
        <v>38</v>
      </c>
      <c r="AX159" s="14" t="s">
        <v>84</v>
      </c>
      <c r="AY159" s="226" t="s">
        <v>255</v>
      </c>
    </row>
    <row r="160" spans="2:65" s="1" customFormat="1" ht="22.5" customHeight="1">
      <c r="B160" s="33"/>
      <c r="C160" s="181" t="s">
        <v>370</v>
      </c>
      <c r="D160" s="181" t="s">
        <v>257</v>
      </c>
      <c r="E160" s="182" t="s">
        <v>371</v>
      </c>
      <c r="F160" s="183" t="s">
        <v>372</v>
      </c>
      <c r="G160" s="184" t="s">
        <v>283</v>
      </c>
      <c r="H160" s="185">
        <v>116.97</v>
      </c>
      <c r="I160" s="186"/>
      <c r="J160" s="185">
        <f>ROUND(I160*H160,2)</f>
        <v>0</v>
      </c>
      <c r="K160" s="183" t="s">
        <v>261</v>
      </c>
      <c r="L160" s="37"/>
      <c r="M160" s="187" t="s">
        <v>21</v>
      </c>
      <c r="N160" s="188" t="s">
        <v>48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262</v>
      </c>
      <c r="AT160" s="16" t="s">
        <v>257</v>
      </c>
      <c r="AU160" s="16" t="s">
        <v>86</v>
      </c>
      <c r="AY160" s="16" t="s">
        <v>255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84</v>
      </c>
      <c r="BK160" s="191">
        <f>ROUND(I160*H160,2)</f>
        <v>0</v>
      </c>
      <c r="BL160" s="16" t="s">
        <v>262</v>
      </c>
      <c r="BM160" s="16" t="s">
        <v>373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374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375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2" customFormat="1" ht="11.25">
      <c r="B163" s="192"/>
      <c r="C163" s="193"/>
      <c r="D163" s="194" t="s">
        <v>264</v>
      </c>
      <c r="E163" s="195" t="s">
        <v>21</v>
      </c>
      <c r="F163" s="196" t="s">
        <v>368</v>
      </c>
      <c r="G163" s="193"/>
      <c r="H163" s="197">
        <v>151.80000000000001</v>
      </c>
      <c r="I163" s="198"/>
      <c r="J163" s="193"/>
      <c r="K163" s="193"/>
      <c r="L163" s="199"/>
      <c r="M163" s="200"/>
      <c r="N163" s="201"/>
      <c r="O163" s="201"/>
      <c r="P163" s="201"/>
      <c r="Q163" s="201"/>
      <c r="R163" s="201"/>
      <c r="S163" s="201"/>
      <c r="T163" s="202"/>
      <c r="AT163" s="203" t="s">
        <v>264</v>
      </c>
      <c r="AU163" s="203" t="s">
        <v>86</v>
      </c>
      <c r="AV163" s="12" t="s">
        <v>86</v>
      </c>
      <c r="AW163" s="12" t="s">
        <v>38</v>
      </c>
      <c r="AX163" s="12" t="s">
        <v>77</v>
      </c>
      <c r="AY163" s="203" t="s">
        <v>255</v>
      </c>
    </row>
    <row r="164" spans="2:65" s="12" customFormat="1" ht="11.25">
      <c r="B164" s="192"/>
      <c r="C164" s="193"/>
      <c r="D164" s="194" t="s">
        <v>264</v>
      </c>
      <c r="E164" s="195" t="s">
        <v>21</v>
      </c>
      <c r="F164" s="196" t="s">
        <v>376</v>
      </c>
      <c r="G164" s="193"/>
      <c r="H164" s="197">
        <v>-1.01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38</v>
      </c>
      <c r="AX164" s="12" t="s">
        <v>77</v>
      </c>
      <c r="AY164" s="203" t="s">
        <v>255</v>
      </c>
    </row>
    <row r="165" spans="2:65" s="12" customFormat="1" ht="11.25">
      <c r="B165" s="192"/>
      <c r="C165" s="193"/>
      <c r="D165" s="194" t="s">
        <v>264</v>
      </c>
      <c r="E165" s="195" t="s">
        <v>21</v>
      </c>
      <c r="F165" s="196" t="s">
        <v>377</v>
      </c>
      <c r="G165" s="193"/>
      <c r="H165" s="197">
        <v>-3.95</v>
      </c>
      <c r="I165" s="198"/>
      <c r="J165" s="193"/>
      <c r="K165" s="193"/>
      <c r="L165" s="199"/>
      <c r="M165" s="200"/>
      <c r="N165" s="201"/>
      <c r="O165" s="201"/>
      <c r="P165" s="201"/>
      <c r="Q165" s="201"/>
      <c r="R165" s="201"/>
      <c r="S165" s="201"/>
      <c r="T165" s="202"/>
      <c r="AT165" s="203" t="s">
        <v>264</v>
      </c>
      <c r="AU165" s="203" t="s">
        <v>86</v>
      </c>
      <c r="AV165" s="12" t="s">
        <v>86</v>
      </c>
      <c r="AW165" s="12" t="s">
        <v>38</v>
      </c>
      <c r="AX165" s="12" t="s">
        <v>77</v>
      </c>
      <c r="AY165" s="203" t="s">
        <v>255</v>
      </c>
    </row>
    <row r="166" spans="2:65" s="12" customFormat="1" ht="11.25">
      <c r="B166" s="192"/>
      <c r="C166" s="193"/>
      <c r="D166" s="194" t="s">
        <v>264</v>
      </c>
      <c r="E166" s="195" t="s">
        <v>21</v>
      </c>
      <c r="F166" s="196" t="s">
        <v>378</v>
      </c>
      <c r="G166" s="193"/>
      <c r="H166" s="197">
        <v>-29.87</v>
      </c>
      <c r="I166" s="198"/>
      <c r="J166" s="193"/>
      <c r="K166" s="193"/>
      <c r="L166" s="199"/>
      <c r="M166" s="200"/>
      <c r="N166" s="201"/>
      <c r="O166" s="201"/>
      <c r="P166" s="201"/>
      <c r="Q166" s="201"/>
      <c r="R166" s="201"/>
      <c r="S166" s="201"/>
      <c r="T166" s="202"/>
      <c r="AT166" s="203" t="s">
        <v>264</v>
      </c>
      <c r="AU166" s="203" t="s">
        <v>86</v>
      </c>
      <c r="AV166" s="12" t="s">
        <v>86</v>
      </c>
      <c r="AW166" s="12" t="s">
        <v>38</v>
      </c>
      <c r="AX166" s="12" t="s">
        <v>77</v>
      </c>
      <c r="AY166" s="203" t="s">
        <v>255</v>
      </c>
    </row>
    <row r="167" spans="2:65" s="14" customFormat="1" ht="11.25">
      <c r="B167" s="216"/>
      <c r="C167" s="217"/>
      <c r="D167" s="194" t="s">
        <v>264</v>
      </c>
      <c r="E167" s="218" t="s">
        <v>21</v>
      </c>
      <c r="F167" s="219" t="s">
        <v>304</v>
      </c>
      <c r="G167" s="217"/>
      <c r="H167" s="220">
        <v>116.97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264</v>
      </c>
      <c r="AU167" s="226" t="s">
        <v>86</v>
      </c>
      <c r="AV167" s="14" t="s">
        <v>262</v>
      </c>
      <c r="AW167" s="14" t="s">
        <v>38</v>
      </c>
      <c r="AX167" s="14" t="s">
        <v>84</v>
      </c>
      <c r="AY167" s="226" t="s">
        <v>255</v>
      </c>
    </row>
    <row r="168" spans="2:65" s="11" customFormat="1" ht="22.9" customHeight="1">
      <c r="B168" s="165"/>
      <c r="C168" s="166"/>
      <c r="D168" s="167" t="s">
        <v>76</v>
      </c>
      <c r="E168" s="179" t="s">
        <v>86</v>
      </c>
      <c r="F168" s="179" t="s">
        <v>379</v>
      </c>
      <c r="G168" s="166"/>
      <c r="H168" s="166"/>
      <c r="I168" s="169"/>
      <c r="J168" s="180">
        <f>BK168</f>
        <v>0</v>
      </c>
      <c r="K168" s="166"/>
      <c r="L168" s="171"/>
      <c r="M168" s="172"/>
      <c r="N168" s="173"/>
      <c r="O168" s="173"/>
      <c r="P168" s="174">
        <f>SUM(P169:P171)</f>
        <v>0</v>
      </c>
      <c r="Q168" s="173"/>
      <c r="R168" s="174">
        <f>SUM(R169:R171)</f>
        <v>0</v>
      </c>
      <c r="S168" s="173"/>
      <c r="T168" s="175">
        <f>SUM(T169:T171)</f>
        <v>0</v>
      </c>
      <c r="AR168" s="176" t="s">
        <v>84</v>
      </c>
      <c r="AT168" s="177" t="s">
        <v>76</v>
      </c>
      <c r="AU168" s="177" t="s">
        <v>84</v>
      </c>
      <c r="AY168" s="176" t="s">
        <v>255</v>
      </c>
      <c r="BK168" s="178">
        <f>SUM(BK169:BK171)</f>
        <v>0</v>
      </c>
    </row>
    <row r="169" spans="2:65" s="1" customFormat="1" ht="22.5" customHeight="1">
      <c r="B169" s="33"/>
      <c r="C169" s="181" t="s">
        <v>7</v>
      </c>
      <c r="D169" s="181" t="s">
        <v>257</v>
      </c>
      <c r="E169" s="182" t="s">
        <v>380</v>
      </c>
      <c r="F169" s="183" t="s">
        <v>381</v>
      </c>
      <c r="G169" s="184" t="s">
        <v>283</v>
      </c>
      <c r="H169" s="185">
        <v>3.95</v>
      </c>
      <c r="I169" s="186"/>
      <c r="J169" s="185">
        <f>ROUND(I169*H169,2)</f>
        <v>0</v>
      </c>
      <c r="K169" s="183" t="s">
        <v>261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382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270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2" customFormat="1" ht="11.25">
      <c r="B171" s="192"/>
      <c r="C171" s="193"/>
      <c r="D171" s="194" t="s">
        <v>264</v>
      </c>
      <c r="E171" s="195" t="s">
        <v>21</v>
      </c>
      <c r="F171" s="196" t="s">
        <v>383</v>
      </c>
      <c r="G171" s="193"/>
      <c r="H171" s="197">
        <v>3.95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38</v>
      </c>
      <c r="AX171" s="12" t="s">
        <v>84</v>
      </c>
      <c r="AY171" s="203" t="s">
        <v>255</v>
      </c>
    </row>
    <row r="172" spans="2:65" s="11" customFormat="1" ht="22.9" customHeight="1">
      <c r="B172" s="165"/>
      <c r="C172" s="166"/>
      <c r="D172" s="167" t="s">
        <v>76</v>
      </c>
      <c r="E172" s="179" t="s">
        <v>92</v>
      </c>
      <c r="F172" s="179" t="s">
        <v>384</v>
      </c>
      <c r="G172" s="166"/>
      <c r="H172" s="166"/>
      <c r="I172" s="169"/>
      <c r="J172" s="180">
        <f>BK172</f>
        <v>0</v>
      </c>
      <c r="K172" s="166"/>
      <c r="L172" s="171"/>
      <c r="M172" s="172"/>
      <c r="N172" s="173"/>
      <c r="O172" s="173"/>
      <c r="P172" s="174">
        <f>SUM(P173:P194)</f>
        <v>0</v>
      </c>
      <c r="Q172" s="173"/>
      <c r="R172" s="174">
        <f>SUM(R173:R194)</f>
        <v>0.11594400000000001</v>
      </c>
      <c r="S172" s="173"/>
      <c r="T172" s="175">
        <f>SUM(T173:T194)</f>
        <v>0</v>
      </c>
      <c r="AR172" s="176" t="s">
        <v>84</v>
      </c>
      <c r="AT172" s="177" t="s">
        <v>76</v>
      </c>
      <c r="AU172" s="177" t="s">
        <v>84</v>
      </c>
      <c r="AY172" s="176" t="s">
        <v>255</v>
      </c>
      <c r="BK172" s="178">
        <f>SUM(BK173:BK194)</f>
        <v>0</v>
      </c>
    </row>
    <row r="173" spans="2:65" s="1" customFormat="1" ht="16.5" customHeight="1">
      <c r="B173" s="33"/>
      <c r="C173" s="181" t="s">
        <v>385</v>
      </c>
      <c r="D173" s="181" t="s">
        <v>257</v>
      </c>
      <c r="E173" s="182" t="s">
        <v>386</v>
      </c>
      <c r="F173" s="183" t="s">
        <v>387</v>
      </c>
      <c r="G173" s="184" t="s">
        <v>283</v>
      </c>
      <c r="H173" s="185">
        <v>2</v>
      </c>
      <c r="I173" s="186"/>
      <c r="J173" s="185">
        <f>ROUND(I173*H173,2)</f>
        <v>0</v>
      </c>
      <c r="K173" s="183" t="s">
        <v>21</v>
      </c>
      <c r="L173" s="37"/>
      <c r="M173" s="187" t="s">
        <v>21</v>
      </c>
      <c r="N173" s="188" t="s">
        <v>48</v>
      </c>
      <c r="O173" s="59"/>
      <c r="P173" s="189">
        <f>O173*H173</f>
        <v>0</v>
      </c>
      <c r="Q173" s="189">
        <v>5.7000000000000002E-2</v>
      </c>
      <c r="R173" s="189">
        <f>Q173*H173</f>
        <v>0.114</v>
      </c>
      <c r="S173" s="189">
        <v>0</v>
      </c>
      <c r="T173" s="190">
        <f>S173*H173</f>
        <v>0</v>
      </c>
      <c r="AR173" s="16" t="s">
        <v>262</v>
      </c>
      <c r="AT173" s="16" t="s">
        <v>257</v>
      </c>
      <c r="AU173" s="16" t="s">
        <v>86</v>
      </c>
      <c r="AY173" s="16" t="s">
        <v>255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84</v>
      </c>
      <c r="BK173" s="191">
        <f>ROUND(I173*H173,2)</f>
        <v>0</v>
      </c>
      <c r="BL173" s="16" t="s">
        <v>262</v>
      </c>
      <c r="BM173" s="16" t="s">
        <v>388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389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390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391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2" customFormat="1" ht="11.25">
      <c r="B177" s="192"/>
      <c r="C177" s="193"/>
      <c r="D177" s="194" t="s">
        <v>264</v>
      </c>
      <c r="E177" s="195" t="s">
        <v>21</v>
      </c>
      <c r="F177" s="196" t="s">
        <v>86</v>
      </c>
      <c r="G177" s="193"/>
      <c r="H177" s="197">
        <v>2</v>
      </c>
      <c r="I177" s="198"/>
      <c r="J177" s="193"/>
      <c r="K177" s="193"/>
      <c r="L177" s="199"/>
      <c r="M177" s="200"/>
      <c r="N177" s="201"/>
      <c r="O177" s="201"/>
      <c r="P177" s="201"/>
      <c r="Q177" s="201"/>
      <c r="R177" s="201"/>
      <c r="S177" s="201"/>
      <c r="T177" s="202"/>
      <c r="AT177" s="203" t="s">
        <v>264</v>
      </c>
      <c r="AU177" s="203" t="s">
        <v>86</v>
      </c>
      <c r="AV177" s="12" t="s">
        <v>86</v>
      </c>
      <c r="AW177" s="12" t="s">
        <v>38</v>
      </c>
      <c r="AX177" s="12" t="s">
        <v>84</v>
      </c>
      <c r="AY177" s="203" t="s">
        <v>255</v>
      </c>
    </row>
    <row r="178" spans="2:65" s="1" customFormat="1" ht="16.5" customHeight="1">
      <c r="B178" s="33"/>
      <c r="C178" s="227" t="s">
        <v>392</v>
      </c>
      <c r="D178" s="227" t="s">
        <v>338</v>
      </c>
      <c r="E178" s="228" t="s">
        <v>393</v>
      </c>
      <c r="F178" s="229" t="s">
        <v>394</v>
      </c>
      <c r="G178" s="230" t="s">
        <v>395</v>
      </c>
      <c r="H178" s="231">
        <v>1</v>
      </c>
      <c r="I178" s="232"/>
      <c r="J178" s="231">
        <f>ROUND(I178*H178,2)</f>
        <v>0</v>
      </c>
      <c r="K178" s="229" t="s">
        <v>21</v>
      </c>
      <c r="L178" s="233"/>
      <c r="M178" s="234" t="s">
        <v>21</v>
      </c>
      <c r="N178" s="235" t="s">
        <v>48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298</v>
      </c>
      <c r="AT178" s="16" t="s">
        <v>338</v>
      </c>
      <c r="AU178" s="16" t="s">
        <v>86</v>
      </c>
      <c r="AY178" s="16" t="s">
        <v>255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84</v>
      </c>
      <c r="BK178" s="191">
        <f>ROUND(I178*H178,2)</f>
        <v>0</v>
      </c>
      <c r="BL178" s="16" t="s">
        <v>262</v>
      </c>
      <c r="BM178" s="16" t="s">
        <v>396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397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389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398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3" customFormat="1" ht="11.25">
      <c r="B182" s="204"/>
      <c r="C182" s="205"/>
      <c r="D182" s="194" t="s">
        <v>264</v>
      </c>
      <c r="E182" s="206" t="s">
        <v>21</v>
      </c>
      <c r="F182" s="207" t="s">
        <v>399</v>
      </c>
      <c r="G182" s="205"/>
      <c r="H182" s="206" t="s">
        <v>21</v>
      </c>
      <c r="I182" s="208"/>
      <c r="J182" s="205"/>
      <c r="K182" s="205"/>
      <c r="L182" s="209"/>
      <c r="M182" s="210"/>
      <c r="N182" s="211"/>
      <c r="O182" s="211"/>
      <c r="P182" s="211"/>
      <c r="Q182" s="211"/>
      <c r="R182" s="211"/>
      <c r="S182" s="211"/>
      <c r="T182" s="212"/>
      <c r="AT182" s="213" t="s">
        <v>264</v>
      </c>
      <c r="AU182" s="213" t="s">
        <v>86</v>
      </c>
      <c r="AV182" s="13" t="s">
        <v>84</v>
      </c>
      <c r="AW182" s="13" t="s">
        <v>38</v>
      </c>
      <c r="AX182" s="13" t="s">
        <v>77</v>
      </c>
      <c r="AY182" s="213" t="s">
        <v>255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400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2" customFormat="1" ht="11.25">
      <c r="B184" s="192"/>
      <c r="C184" s="193"/>
      <c r="D184" s="194" t="s">
        <v>264</v>
      </c>
      <c r="E184" s="195" t="s">
        <v>21</v>
      </c>
      <c r="F184" s="196" t="s">
        <v>84</v>
      </c>
      <c r="G184" s="193"/>
      <c r="H184" s="197">
        <v>1</v>
      </c>
      <c r="I184" s="198"/>
      <c r="J184" s="193"/>
      <c r="K184" s="193"/>
      <c r="L184" s="199"/>
      <c r="M184" s="200"/>
      <c r="N184" s="201"/>
      <c r="O184" s="201"/>
      <c r="P184" s="201"/>
      <c r="Q184" s="201"/>
      <c r="R184" s="201"/>
      <c r="S184" s="201"/>
      <c r="T184" s="202"/>
      <c r="AT184" s="203" t="s">
        <v>264</v>
      </c>
      <c r="AU184" s="203" t="s">
        <v>86</v>
      </c>
      <c r="AV184" s="12" t="s">
        <v>86</v>
      </c>
      <c r="AW184" s="12" t="s">
        <v>38</v>
      </c>
      <c r="AX184" s="12" t="s">
        <v>84</v>
      </c>
      <c r="AY184" s="203" t="s">
        <v>255</v>
      </c>
    </row>
    <row r="185" spans="2:65" s="1" customFormat="1" ht="16.5" customHeight="1">
      <c r="B185" s="33"/>
      <c r="C185" s="227" t="s">
        <v>401</v>
      </c>
      <c r="D185" s="227" t="s">
        <v>338</v>
      </c>
      <c r="E185" s="228" t="s">
        <v>402</v>
      </c>
      <c r="F185" s="229" t="s">
        <v>403</v>
      </c>
      <c r="G185" s="230" t="s">
        <v>395</v>
      </c>
      <c r="H185" s="231">
        <v>1</v>
      </c>
      <c r="I185" s="232"/>
      <c r="J185" s="231">
        <f>ROUND(I185*H185,2)</f>
        <v>0</v>
      </c>
      <c r="K185" s="229" t="s">
        <v>21</v>
      </c>
      <c r="L185" s="233"/>
      <c r="M185" s="234" t="s">
        <v>21</v>
      </c>
      <c r="N185" s="235" t="s">
        <v>48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298</v>
      </c>
      <c r="AT185" s="16" t="s">
        <v>338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404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389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405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406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407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2" customFormat="1" ht="11.25">
      <c r="B190" s="192"/>
      <c r="C190" s="193"/>
      <c r="D190" s="194" t="s">
        <v>264</v>
      </c>
      <c r="E190" s="195" t="s">
        <v>21</v>
      </c>
      <c r="F190" s="196" t="s">
        <v>84</v>
      </c>
      <c r="G190" s="193"/>
      <c r="H190" s="197">
        <v>1</v>
      </c>
      <c r="I190" s="198"/>
      <c r="J190" s="193"/>
      <c r="K190" s="193"/>
      <c r="L190" s="199"/>
      <c r="M190" s="200"/>
      <c r="N190" s="201"/>
      <c r="O190" s="201"/>
      <c r="P190" s="201"/>
      <c r="Q190" s="201"/>
      <c r="R190" s="201"/>
      <c r="S190" s="201"/>
      <c r="T190" s="202"/>
      <c r="AT190" s="203" t="s">
        <v>264</v>
      </c>
      <c r="AU190" s="203" t="s">
        <v>86</v>
      </c>
      <c r="AV190" s="12" t="s">
        <v>86</v>
      </c>
      <c r="AW190" s="12" t="s">
        <v>38</v>
      </c>
      <c r="AX190" s="12" t="s">
        <v>84</v>
      </c>
      <c r="AY190" s="203" t="s">
        <v>255</v>
      </c>
    </row>
    <row r="191" spans="2:65" s="1" customFormat="1" ht="16.5" customHeight="1">
      <c r="B191" s="33"/>
      <c r="C191" s="181" t="s">
        <v>408</v>
      </c>
      <c r="D191" s="181" t="s">
        <v>257</v>
      </c>
      <c r="E191" s="182" t="s">
        <v>409</v>
      </c>
      <c r="F191" s="183" t="s">
        <v>410</v>
      </c>
      <c r="G191" s="184" t="s">
        <v>268</v>
      </c>
      <c r="H191" s="185">
        <v>2.4</v>
      </c>
      <c r="I191" s="186"/>
      <c r="J191" s="185">
        <f>ROUND(I191*H191,2)</f>
        <v>0</v>
      </c>
      <c r="K191" s="183" t="s">
        <v>21</v>
      </c>
      <c r="L191" s="37"/>
      <c r="M191" s="187" t="s">
        <v>21</v>
      </c>
      <c r="N191" s="188" t="s">
        <v>48</v>
      </c>
      <c r="O191" s="59"/>
      <c r="P191" s="189">
        <f>O191*H191</f>
        <v>0</v>
      </c>
      <c r="Q191" s="189">
        <v>8.0999999999999996E-4</v>
      </c>
      <c r="R191" s="189">
        <f>Q191*H191</f>
        <v>1.9439999999999998E-3</v>
      </c>
      <c r="S191" s="189">
        <v>0</v>
      </c>
      <c r="T191" s="190">
        <f>S191*H191</f>
        <v>0</v>
      </c>
      <c r="AR191" s="16" t="s">
        <v>262</v>
      </c>
      <c r="AT191" s="16" t="s">
        <v>257</v>
      </c>
      <c r="AU191" s="16" t="s">
        <v>86</v>
      </c>
      <c r="AY191" s="16" t="s">
        <v>255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84</v>
      </c>
      <c r="BK191" s="191">
        <f>ROUND(I191*H191,2)</f>
        <v>0</v>
      </c>
      <c r="BL191" s="16" t="s">
        <v>262</v>
      </c>
      <c r="BM191" s="16" t="s">
        <v>411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389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412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413</v>
      </c>
      <c r="G194" s="193"/>
      <c r="H194" s="197">
        <v>2.4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84</v>
      </c>
      <c r="AY194" s="203" t="s">
        <v>255</v>
      </c>
    </row>
    <row r="195" spans="2:65" s="11" customFormat="1" ht="22.9" customHeight="1">
      <c r="B195" s="165"/>
      <c r="C195" s="166"/>
      <c r="D195" s="167" t="s">
        <v>76</v>
      </c>
      <c r="E195" s="179" t="s">
        <v>262</v>
      </c>
      <c r="F195" s="179" t="s">
        <v>414</v>
      </c>
      <c r="G195" s="166"/>
      <c r="H195" s="166"/>
      <c r="I195" s="169"/>
      <c r="J195" s="180">
        <f>BK195</f>
        <v>0</v>
      </c>
      <c r="K195" s="166"/>
      <c r="L195" s="171"/>
      <c r="M195" s="172"/>
      <c r="N195" s="173"/>
      <c r="O195" s="173"/>
      <c r="P195" s="174">
        <f>SUM(P196:P216)</f>
        <v>0</v>
      </c>
      <c r="Q195" s="173"/>
      <c r="R195" s="174">
        <f>SUM(R196:R216)</f>
        <v>2.5061463999999996</v>
      </c>
      <c r="S195" s="173"/>
      <c r="T195" s="175">
        <f>SUM(T196:T216)</f>
        <v>0</v>
      </c>
      <c r="AR195" s="176" t="s">
        <v>84</v>
      </c>
      <c r="AT195" s="177" t="s">
        <v>76</v>
      </c>
      <c r="AU195" s="177" t="s">
        <v>84</v>
      </c>
      <c r="AY195" s="176" t="s">
        <v>255</v>
      </c>
      <c r="BK195" s="178">
        <f>SUM(BK196:BK216)</f>
        <v>0</v>
      </c>
    </row>
    <row r="196" spans="2:65" s="1" customFormat="1" ht="22.5" customHeight="1">
      <c r="B196" s="33"/>
      <c r="C196" s="181" t="s">
        <v>415</v>
      </c>
      <c r="D196" s="181" t="s">
        <v>257</v>
      </c>
      <c r="E196" s="182" t="s">
        <v>416</v>
      </c>
      <c r="F196" s="183" t="s">
        <v>417</v>
      </c>
      <c r="G196" s="184" t="s">
        <v>283</v>
      </c>
      <c r="H196" s="185">
        <v>1.01</v>
      </c>
      <c r="I196" s="186"/>
      <c r="J196" s="185">
        <f>ROUND(I196*H196,2)</f>
        <v>0</v>
      </c>
      <c r="K196" s="183" t="s">
        <v>261</v>
      </c>
      <c r="L196" s="37"/>
      <c r="M196" s="187" t="s">
        <v>21</v>
      </c>
      <c r="N196" s="188" t="s">
        <v>48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262</v>
      </c>
      <c r="AT196" s="16" t="s">
        <v>257</v>
      </c>
      <c r="AU196" s="16" t="s">
        <v>86</v>
      </c>
      <c r="AY196" s="16" t="s">
        <v>255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84</v>
      </c>
      <c r="BK196" s="191">
        <f>ROUND(I196*H196,2)</f>
        <v>0</v>
      </c>
      <c r="BL196" s="16" t="s">
        <v>262</v>
      </c>
      <c r="BM196" s="16" t="s">
        <v>418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419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420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2" customFormat="1" ht="11.25">
      <c r="B199" s="192"/>
      <c r="C199" s="193"/>
      <c r="D199" s="194" t="s">
        <v>264</v>
      </c>
      <c r="E199" s="195" t="s">
        <v>21</v>
      </c>
      <c r="F199" s="196" t="s">
        <v>421</v>
      </c>
      <c r="G199" s="193"/>
      <c r="H199" s="197">
        <v>1.01</v>
      </c>
      <c r="I199" s="198"/>
      <c r="J199" s="193"/>
      <c r="K199" s="193"/>
      <c r="L199" s="199"/>
      <c r="M199" s="200"/>
      <c r="N199" s="201"/>
      <c r="O199" s="201"/>
      <c r="P199" s="201"/>
      <c r="Q199" s="201"/>
      <c r="R199" s="201"/>
      <c r="S199" s="201"/>
      <c r="T199" s="202"/>
      <c r="AT199" s="203" t="s">
        <v>264</v>
      </c>
      <c r="AU199" s="203" t="s">
        <v>86</v>
      </c>
      <c r="AV199" s="12" t="s">
        <v>86</v>
      </c>
      <c r="AW199" s="12" t="s">
        <v>38</v>
      </c>
      <c r="AX199" s="12" t="s">
        <v>84</v>
      </c>
      <c r="AY199" s="203" t="s">
        <v>255</v>
      </c>
    </row>
    <row r="200" spans="2:65" s="1" customFormat="1" ht="22.5" customHeight="1">
      <c r="B200" s="33"/>
      <c r="C200" s="181" t="s">
        <v>422</v>
      </c>
      <c r="D200" s="181" t="s">
        <v>257</v>
      </c>
      <c r="E200" s="182" t="s">
        <v>423</v>
      </c>
      <c r="F200" s="183" t="s">
        <v>424</v>
      </c>
      <c r="G200" s="184" t="s">
        <v>283</v>
      </c>
      <c r="H200" s="185">
        <v>1.02</v>
      </c>
      <c r="I200" s="186"/>
      <c r="J200" s="185">
        <f>ROUND(I200*H200,2)</f>
        <v>0</v>
      </c>
      <c r="K200" s="183" t="s">
        <v>21</v>
      </c>
      <c r="L200" s="37"/>
      <c r="M200" s="187" t="s">
        <v>21</v>
      </c>
      <c r="N200" s="188" t="s">
        <v>48</v>
      </c>
      <c r="O200" s="59"/>
      <c r="P200" s="189">
        <f>O200*H200</f>
        <v>0</v>
      </c>
      <c r="Q200" s="189">
        <v>2.4289999999999998</v>
      </c>
      <c r="R200" s="189">
        <f>Q200*H200</f>
        <v>2.4775799999999997</v>
      </c>
      <c r="S200" s="189">
        <v>0</v>
      </c>
      <c r="T200" s="190">
        <f>S200*H200</f>
        <v>0</v>
      </c>
      <c r="AR200" s="16" t="s">
        <v>262</v>
      </c>
      <c r="AT200" s="16" t="s">
        <v>257</v>
      </c>
      <c r="AU200" s="16" t="s">
        <v>86</v>
      </c>
      <c r="AY200" s="16" t="s">
        <v>255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84</v>
      </c>
      <c r="BK200" s="191">
        <f>ROUND(I200*H200,2)</f>
        <v>0</v>
      </c>
      <c r="BL200" s="16" t="s">
        <v>262</v>
      </c>
      <c r="BM200" s="16" t="s">
        <v>425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389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3" customFormat="1" ht="11.25">
      <c r="B202" s="204"/>
      <c r="C202" s="205"/>
      <c r="D202" s="194" t="s">
        <v>264</v>
      </c>
      <c r="E202" s="206" t="s">
        <v>21</v>
      </c>
      <c r="F202" s="207" t="s">
        <v>426</v>
      </c>
      <c r="G202" s="205"/>
      <c r="H202" s="206" t="s">
        <v>21</v>
      </c>
      <c r="I202" s="208"/>
      <c r="J202" s="205"/>
      <c r="K202" s="205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264</v>
      </c>
      <c r="AU202" s="213" t="s">
        <v>86</v>
      </c>
      <c r="AV202" s="13" t="s">
        <v>84</v>
      </c>
      <c r="AW202" s="13" t="s">
        <v>38</v>
      </c>
      <c r="AX202" s="13" t="s">
        <v>77</v>
      </c>
      <c r="AY202" s="213" t="s">
        <v>255</v>
      </c>
    </row>
    <row r="203" spans="2:65" s="12" customFormat="1" ht="11.25">
      <c r="B203" s="192"/>
      <c r="C203" s="193"/>
      <c r="D203" s="194" t="s">
        <v>264</v>
      </c>
      <c r="E203" s="195" t="s">
        <v>21</v>
      </c>
      <c r="F203" s="196" t="s">
        <v>427</v>
      </c>
      <c r="G203" s="193"/>
      <c r="H203" s="197">
        <v>1.33</v>
      </c>
      <c r="I203" s="198"/>
      <c r="J203" s="193"/>
      <c r="K203" s="193"/>
      <c r="L203" s="199"/>
      <c r="M203" s="200"/>
      <c r="N203" s="201"/>
      <c r="O203" s="201"/>
      <c r="P203" s="201"/>
      <c r="Q203" s="201"/>
      <c r="R203" s="201"/>
      <c r="S203" s="201"/>
      <c r="T203" s="202"/>
      <c r="AT203" s="203" t="s">
        <v>264</v>
      </c>
      <c r="AU203" s="203" t="s">
        <v>86</v>
      </c>
      <c r="AV203" s="12" t="s">
        <v>86</v>
      </c>
      <c r="AW203" s="12" t="s">
        <v>38</v>
      </c>
      <c r="AX203" s="12" t="s">
        <v>77</v>
      </c>
      <c r="AY203" s="203" t="s">
        <v>255</v>
      </c>
    </row>
    <row r="204" spans="2:65" s="12" customFormat="1" ht="11.25">
      <c r="B204" s="192"/>
      <c r="C204" s="193"/>
      <c r="D204" s="194" t="s">
        <v>264</v>
      </c>
      <c r="E204" s="195" t="s">
        <v>21</v>
      </c>
      <c r="F204" s="196" t="s">
        <v>428</v>
      </c>
      <c r="G204" s="193"/>
      <c r="H204" s="197">
        <v>-0.31</v>
      </c>
      <c r="I204" s="198"/>
      <c r="J204" s="193"/>
      <c r="K204" s="193"/>
      <c r="L204" s="199"/>
      <c r="M204" s="200"/>
      <c r="N204" s="201"/>
      <c r="O204" s="201"/>
      <c r="P204" s="201"/>
      <c r="Q204" s="201"/>
      <c r="R204" s="201"/>
      <c r="S204" s="201"/>
      <c r="T204" s="202"/>
      <c r="AT204" s="203" t="s">
        <v>264</v>
      </c>
      <c r="AU204" s="203" t="s">
        <v>86</v>
      </c>
      <c r="AV204" s="12" t="s">
        <v>86</v>
      </c>
      <c r="AW204" s="12" t="s">
        <v>38</v>
      </c>
      <c r="AX204" s="12" t="s">
        <v>77</v>
      </c>
      <c r="AY204" s="203" t="s">
        <v>255</v>
      </c>
    </row>
    <row r="205" spans="2:65" s="14" customFormat="1" ht="11.25">
      <c r="B205" s="216"/>
      <c r="C205" s="217"/>
      <c r="D205" s="194" t="s">
        <v>264</v>
      </c>
      <c r="E205" s="218" t="s">
        <v>21</v>
      </c>
      <c r="F205" s="219" t="s">
        <v>304</v>
      </c>
      <c r="G205" s="217"/>
      <c r="H205" s="220">
        <v>1.02</v>
      </c>
      <c r="I205" s="221"/>
      <c r="J205" s="217"/>
      <c r="K205" s="217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264</v>
      </c>
      <c r="AU205" s="226" t="s">
        <v>86</v>
      </c>
      <c r="AV205" s="14" t="s">
        <v>262</v>
      </c>
      <c r="AW205" s="14" t="s">
        <v>38</v>
      </c>
      <c r="AX205" s="14" t="s">
        <v>84</v>
      </c>
      <c r="AY205" s="226" t="s">
        <v>255</v>
      </c>
    </row>
    <row r="206" spans="2:65" s="1" customFormat="1" ht="22.5" customHeight="1">
      <c r="B206" s="33"/>
      <c r="C206" s="181" t="s">
        <v>429</v>
      </c>
      <c r="D206" s="181" t="s">
        <v>257</v>
      </c>
      <c r="E206" s="182" t="s">
        <v>430</v>
      </c>
      <c r="F206" s="183" t="s">
        <v>431</v>
      </c>
      <c r="G206" s="184" t="s">
        <v>329</v>
      </c>
      <c r="H206" s="185">
        <v>4.5199999999999996</v>
      </c>
      <c r="I206" s="186"/>
      <c r="J206" s="185">
        <f>ROUND(I206*H206,2)</f>
        <v>0</v>
      </c>
      <c r="K206" s="183" t="s">
        <v>261</v>
      </c>
      <c r="L206" s="37"/>
      <c r="M206" s="187" t="s">
        <v>21</v>
      </c>
      <c r="N206" s="188" t="s">
        <v>48</v>
      </c>
      <c r="O206" s="59"/>
      <c r="P206" s="189">
        <f>O206*H206</f>
        <v>0</v>
      </c>
      <c r="Q206" s="189">
        <v>6.3200000000000001E-3</v>
      </c>
      <c r="R206" s="189">
        <f>Q206*H206</f>
        <v>2.8566399999999999E-2</v>
      </c>
      <c r="S206" s="189">
        <v>0</v>
      </c>
      <c r="T206" s="190">
        <f>S206*H206</f>
        <v>0</v>
      </c>
      <c r="AR206" s="16" t="s">
        <v>262</v>
      </c>
      <c r="AT206" s="16" t="s">
        <v>257</v>
      </c>
      <c r="AU206" s="16" t="s">
        <v>86</v>
      </c>
      <c r="AY206" s="16" t="s">
        <v>255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84</v>
      </c>
      <c r="BK206" s="191">
        <f>ROUND(I206*H206,2)</f>
        <v>0</v>
      </c>
      <c r="BL206" s="16" t="s">
        <v>262</v>
      </c>
      <c r="BM206" s="16" t="s">
        <v>432</v>
      </c>
    </row>
    <row r="207" spans="2:65" s="13" customFormat="1" ht="11.25">
      <c r="B207" s="204"/>
      <c r="C207" s="205"/>
      <c r="D207" s="194" t="s">
        <v>264</v>
      </c>
      <c r="E207" s="206" t="s">
        <v>21</v>
      </c>
      <c r="F207" s="207" t="s">
        <v>389</v>
      </c>
      <c r="G207" s="205"/>
      <c r="H207" s="206" t="s">
        <v>21</v>
      </c>
      <c r="I207" s="208"/>
      <c r="J207" s="205"/>
      <c r="K207" s="205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264</v>
      </c>
      <c r="AU207" s="213" t="s">
        <v>86</v>
      </c>
      <c r="AV207" s="13" t="s">
        <v>84</v>
      </c>
      <c r="AW207" s="13" t="s">
        <v>38</v>
      </c>
      <c r="AX207" s="13" t="s">
        <v>77</v>
      </c>
      <c r="AY207" s="213" t="s">
        <v>255</v>
      </c>
    </row>
    <row r="208" spans="2:65" s="13" customFormat="1" ht="11.25">
      <c r="B208" s="204"/>
      <c r="C208" s="205"/>
      <c r="D208" s="194" t="s">
        <v>264</v>
      </c>
      <c r="E208" s="206" t="s">
        <v>21</v>
      </c>
      <c r="F208" s="207" t="s">
        <v>420</v>
      </c>
      <c r="G208" s="205"/>
      <c r="H208" s="206" t="s">
        <v>21</v>
      </c>
      <c r="I208" s="208"/>
      <c r="J208" s="205"/>
      <c r="K208" s="205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264</v>
      </c>
      <c r="AU208" s="213" t="s">
        <v>86</v>
      </c>
      <c r="AV208" s="13" t="s">
        <v>84</v>
      </c>
      <c r="AW208" s="13" t="s">
        <v>38</v>
      </c>
      <c r="AX208" s="13" t="s">
        <v>77</v>
      </c>
      <c r="AY208" s="213" t="s">
        <v>255</v>
      </c>
    </row>
    <row r="209" spans="2:65" s="12" customFormat="1" ht="11.25">
      <c r="B209" s="192"/>
      <c r="C209" s="193"/>
      <c r="D209" s="194" t="s">
        <v>264</v>
      </c>
      <c r="E209" s="195" t="s">
        <v>21</v>
      </c>
      <c r="F209" s="196" t="s">
        <v>433</v>
      </c>
      <c r="G209" s="193"/>
      <c r="H209" s="197">
        <v>1.1200000000000001</v>
      </c>
      <c r="I209" s="198"/>
      <c r="J209" s="193"/>
      <c r="K209" s="193"/>
      <c r="L209" s="199"/>
      <c r="M209" s="200"/>
      <c r="N209" s="201"/>
      <c r="O209" s="201"/>
      <c r="P209" s="201"/>
      <c r="Q209" s="201"/>
      <c r="R209" s="201"/>
      <c r="S209" s="201"/>
      <c r="T209" s="202"/>
      <c r="AT209" s="203" t="s">
        <v>264</v>
      </c>
      <c r="AU209" s="203" t="s">
        <v>86</v>
      </c>
      <c r="AV209" s="12" t="s">
        <v>86</v>
      </c>
      <c r="AW209" s="12" t="s">
        <v>38</v>
      </c>
      <c r="AX209" s="12" t="s">
        <v>77</v>
      </c>
      <c r="AY209" s="203" t="s">
        <v>255</v>
      </c>
    </row>
    <row r="210" spans="2:65" s="13" customFormat="1" ht="11.25">
      <c r="B210" s="204"/>
      <c r="C210" s="205"/>
      <c r="D210" s="194" t="s">
        <v>264</v>
      </c>
      <c r="E210" s="206" t="s">
        <v>21</v>
      </c>
      <c r="F210" s="207" t="s">
        <v>426</v>
      </c>
      <c r="G210" s="205"/>
      <c r="H210" s="206" t="s">
        <v>21</v>
      </c>
      <c r="I210" s="208"/>
      <c r="J210" s="205"/>
      <c r="K210" s="205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264</v>
      </c>
      <c r="AU210" s="213" t="s">
        <v>86</v>
      </c>
      <c r="AV210" s="13" t="s">
        <v>84</v>
      </c>
      <c r="AW210" s="13" t="s">
        <v>38</v>
      </c>
      <c r="AX210" s="13" t="s">
        <v>77</v>
      </c>
      <c r="AY210" s="213" t="s">
        <v>255</v>
      </c>
    </row>
    <row r="211" spans="2:65" s="12" customFormat="1" ht="11.25">
      <c r="B211" s="192"/>
      <c r="C211" s="193"/>
      <c r="D211" s="194" t="s">
        <v>264</v>
      </c>
      <c r="E211" s="195" t="s">
        <v>21</v>
      </c>
      <c r="F211" s="196" t="s">
        <v>434</v>
      </c>
      <c r="G211" s="193"/>
      <c r="H211" s="197">
        <v>3.4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38</v>
      </c>
      <c r="AX211" s="12" t="s">
        <v>77</v>
      </c>
      <c r="AY211" s="203" t="s">
        <v>255</v>
      </c>
    </row>
    <row r="212" spans="2:65" s="14" customFormat="1" ht="11.25">
      <c r="B212" s="216"/>
      <c r="C212" s="217"/>
      <c r="D212" s="194" t="s">
        <v>264</v>
      </c>
      <c r="E212" s="218" t="s">
        <v>21</v>
      </c>
      <c r="F212" s="219" t="s">
        <v>304</v>
      </c>
      <c r="G212" s="217"/>
      <c r="H212" s="220">
        <v>4.5199999999999996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264</v>
      </c>
      <c r="AU212" s="226" t="s">
        <v>86</v>
      </c>
      <c r="AV212" s="14" t="s">
        <v>262</v>
      </c>
      <c r="AW212" s="14" t="s">
        <v>38</v>
      </c>
      <c r="AX212" s="14" t="s">
        <v>84</v>
      </c>
      <c r="AY212" s="226" t="s">
        <v>255</v>
      </c>
    </row>
    <row r="213" spans="2:65" s="1" customFormat="1" ht="16.5" customHeight="1">
      <c r="B213" s="33"/>
      <c r="C213" s="181" t="s">
        <v>435</v>
      </c>
      <c r="D213" s="181" t="s">
        <v>257</v>
      </c>
      <c r="E213" s="182" t="s">
        <v>436</v>
      </c>
      <c r="F213" s="183" t="s">
        <v>437</v>
      </c>
      <c r="G213" s="184" t="s">
        <v>438</v>
      </c>
      <c r="H213" s="185">
        <v>20.96</v>
      </c>
      <c r="I213" s="186"/>
      <c r="J213" s="185">
        <f>ROUND(I213*H213,2)</f>
        <v>0</v>
      </c>
      <c r="K213" s="183" t="s">
        <v>21</v>
      </c>
      <c r="L213" s="37"/>
      <c r="M213" s="187" t="s">
        <v>21</v>
      </c>
      <c r="N213" s="188" t="s">
        <v>48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262</v>
      </c>
      <c r="AT213" s="16" t="s">
        <v>257</v>
      </c>
      <c r="AU213" s="16" t="s">
        <v>86</v>
      </c>
      <c r="AY213" s="16" t="s">
        <v>255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84</v>
      </c>
      <c r="BK213" s="191">
        <f>ROUND(I213*H213,2)</f>
        <v>0</v>
      </c>
      <c r="BL213" s="16" t="s">
        <v>262</v>
      </c>
      <c r="BM213" s="16" t="s">
        <v>439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389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3" customFormat="1" ht="11.25">
      <c r="B215" s="204"/>
      <c r="C215" s="205"/>
      <c r="D215" s="194" t="s">
        <v>264</v>
      </c>
      <c r="E215" s="206" t="s">
        <v>21</v>
      </c>
      <c r="F215" s="207" t="s">
        <v>426</v>
      </c>
      <c r="G215" s="205"/>
      <c r="H215" s="206" t="s">
        <v>21</v>
      </c>
      <c r="I215" s="208"/>
      <c r="J215" s="205"/>
      <c r="K215" s="205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264</v>
      </c>
      <c r="AU215" s="213" t="s">
        <v>86</v>
      </c>
      <c r="AV215" s="13" t="s">
        <v>84</v>
      </c>
      <c r="AW215" s="13" t="s">
        <v>38</v>
      </c>
      <c r="AX215" s="13" t="s">
        <v>77</v>
      </c>
      <c r="AY215" s="213" t="s">
        <v>255</v>
      </c>
    </row>
    <row r="216" spans="2:65" s="12" customFormat="1" ht="11.25">
      <c r="B216" s="192"/>
      <c r="C216" s="193"/>
      <c r="D216" s="194" t="s">
        <v>264</v>
      </c>
      <c r="E216" s="195" t="s">
        <v>21</v>
      </c>
      <c r="F216" s="196" t="s">
        <v>440</v>
      </c>
      <c r="G216" s="193"/>
      <c r="H216" s="197">
        <v>20.96</v>
      </c>
      <c r="I216" s="198"/>
      <c r="J216" s="193"/>
      <c r="K216" s="193"/>
      <c r="L216" s="199"/>
      <c r="M216" s="200"/>
      <c r="N216" s="201"/>
      <c r="O216" s="201"/>
      <c r="P216" s="201"/>
      <c r="Q216" s="201"/>
      <c r="R216" s="201"/>
      <c r="S216" s="201"/>
      <c r="T216" s="202"/>
      <c r="AT216" s="203" t="s">
        <v>264</v>
      </c>
      <c r="AU216" s="203" t="s">
        <v>86</v>
      </c>
      <c r="AV216" s="12" t="s">
        <v>86</v>
      </c>
      <c r="AW216" s="12" t="s">
        <v>38</v>
      </c>
      <c r="AX216" s="12" t="s">
        <v>84</v>
      </c>
      <c r="AY216" s="203" t="s">
        <v>255</v>
      </c>
    </row>
    <row r="217" spans="2:65" s="11" customFormat="1" ht="22.9" customHeight="1">
      <c r="B217" s="165"/>
      <c r="C217" s="166"/>
      <c r="D217" s="167" t="s">
        <v>76</v>
      </c>
      <c r="E217" s="179" t="s">
        <v>298</v>
      </c>
      <c r="F217" s="179" t="s">
        <v>441</v>
      </c>
      <c r="G217" s="166"/>
      <c r="H217" s="166"/>
      <c r="I217" s="169"/>
      <c r="J217" s="180">
        <f>BK217</f>
        <v>0</v>
      </c>
      <c r="K217" s="166"/>
      <c r="L217" s="171"/>
      <c r="M217" s="172"/>
      <c r="N217" s="173"/>
      <c r="O217" s="173"/>
      <c r="P217" s="174">
        <f>SUM(P218:P232)</f>
        <v>0</v>
      </c>
      <c r="Q217" s="173"/>
      <c r="R217" s="174">
        <f>SUM(R218:R232)</f>
        <v>0.36070099999999999</v>
      </c>
      <c r="S217" s="173"/>
      <c r="T217" s="175">
        <f>SUM(T218:T232)</f>
        <v>0</v>
      </c>
      <c r="AR217" s="176" t="s">
        <v>84</v>
      </c>
      <c r="AT217" s="177" t="s">
        <v>76</v>
      </c>
      <c r="AU217" s="177" t="s">
        <v>84</v>
      </c>
      <c r="AY217" s="176" t="s">
        <v>255</v>
      </c>
      <c r="BK217" s="178">
        <f>SUM(BK218:BK232)</f>
        <v>0</v>
      </c>
    </row>
    <row r="218" spans="2:65" s="1" customFormat="1" ht="22.5" customHeight="1">
      <c r="B218" s="33"/>
      <c r="C218" s="181" t="s">
        <v>442</v>
      </c>
      <c r="D218" s="181" t="s">
        <v>257</v>
      </c>
      <c r="E218" s="182" t="s">
        <v>443</v>
      </c>
      <c r="F218" s="183" t="s">
        <v>444</v>
      </c>
      <c r="G218" s="184" t="s">
        <v>268</v>
      </c>
      <c r="H218" s="185">
        <v>4.5999999999999996</v>
      </c>
      <c r="I218" s="186"/>
      <c r="J218" s="185">
        <f>ROUND(I218*H218,2)</f>
        <v>0</v>
      </c>
      <c r="K218" s="183" t="s">
        <v>261</v>
      </c>
      <c r="L218" s="37"/>
      <c r="M218" s="187" t="s">
        <v>21</v>
      </c>
      <c r="N218" s="188" t="s">
        <v>48</v>
      </c>
      <c r="O218" s="59"/>
      <c r="P218" s="189">
        <f>O218*H218</f>
        <v>0</v>
      </c>
      <c r="Q218" s="189">
        <v>1.4E-3</v>
      </c>
      <c r="R218" s="189">
        <f>Q218*H218</f>
        <v>6.4399999999999995E-3</v>
      </c>
      <c r="S218" s="189">
        <v>0</v>
      </c>
      <c r="T218" s="190">
        <f>S218*H218</f>
        <v>0</v>
      </c>
      <c r="AR218" s="16" t="s">
        <v>262</v>
      </c>
      <c r="AT218" s="16" t="s">
        <v>257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445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446</v>
      </c>
      <c r="G219" s="193"/>
      <c r="H219" s="197">
        <v>4.5999999999999996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84</v>
      </c>
      <c r="AY219" s="203" t="s">
        <v>255</v>
      </c>
    </row>
    <row r="220" spans="2:65" s="1" customFormat="1" ht="22.5" customHeight="1">
      <c r="B220" s="33"/>
      <c r="C220" s="181" t="s">
        <v>447</v>
      </c>
      <c r="D220" s="181" t="s">
        <v>257</v>
      </c>
      <c r="E220" s="182" t="s">
        <v>448</v>
      </c>
      <c r="F220" s="183" t="s">
        <v>449</v>
      </c>
      <c r="G220" s="184" t="s">
        <v>268</v>
      </c>
      <c r="H220" s="185">
        <v>4.0999999999999996</v>
      </c>
      <c r="I220" s="186"/>
      <c r="J220" s="185">
        <f>ROUND(I220*H220,2)</f>
        <v>0</v>
      </c>
      <c r="K220" s="183" t="s">
        <v>261</v>
      </c>
      <c r="L220" s="37"/>
      <c r="M220" s="187" t="s">
        <v>21</v>
      </c>
      <c r="N220" s="188" t="s">
        <v>48</v>
      </c>
      <c r="O220" s="59"/>
      <c r="P220" s="189">
        <f>O220*H220</f>
        <v>0</v>
      </c>
      <c r="Q220" s="189">
        <v>2.4099999999999998E-3</v>
      </c>
      <c r="R220" s="189">
        <f>Q220*H220</f>
        <v>9.8809999999999992E-3</v>
      </c>
      <c r="S220" s="189">
        <v>0</v>
      </c>
      <c r="T220" s="190">
        <f>S220*H220</f>
        <v>0</v>
      </c>
      <c r="AR220" s="16" t="s">
        <v>262</v>
      </c>
      <c r="AT220" s="16" t="s">
        <v>257</v>
      </c>
      <c r="AU220" s="16" t="s">
        <v>86</v>
      </c>
      <c r="AY220" s="16" t="s">
        <v>255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84</v>
      </c>
      <c r="BK220" s="191">
        <f>ROUND(I220*H220,2)</f>
        <v>0</v>
      </c>
      <c r="BL220" s="16" t="s">
        <v>262</v>
      </c>
      <c r="BM220" s="16" t="s">
        <v>450</v>
      </c>
    </row>
    <row r="221" spans="2:65" s="12" customFormat="1" ht="11.25">
      <c r="B221" s="192"/>
      <c r="C221" s="193"/>
      <c r="D221" s="194" t="s">
        <v>264</v>
      </c>
      <c r="E221" s="195" t="s">
        <v>21</v>
      </c>
      <c r="F221" s="196" t="s">
        <v>451</v>
      </c>
      <c r="G221" s="193"/>
      <c r="H221" s="197">
        <v>4.0999999999999996</v>
      </c>
      <c r="I221" s="198"/>
      <c r="J221" s="193"/>
      <c r="K221" s="193"/>
      <c r="L221" s="199"/>
      <c r="M221" s="200"/>
      <c r="N221" s="201"/>
      <c r="O221" s="201"/>
      <c r="P221" s="201"/>
      <c r="Q221" s="201"/>
      <c r="R221" s="201"/>
      <c r="S221" s="201"/>
      <c r="T221" s="202"/>
      <c r="AT221" s="203" t="s">
        <v>264</v>
      </c>
      <c r="AU221" s="203" t="s">
        <v>86</v>
      </c>
      <c r="AV221" s="12" t="s">
        <v>86</v>
      </c>
      <c r="AW221" s="12" t="s">
        <v>38</v>
      </c>
      <c r="AX221" s="12" t="s">
        <v>84</v>
      </c>
      <c r="AY221" s="203" t="s">
        <v>255</v>
      </c>
    </row>
    <row r="222" spans="2:65" s="1" customFormat="1" ht="22.5" customHeight="1">
      <c r="B222" s="33"/>
      <c r="C222" s="181" t="s">
        <v>321</v>
      </c>
      <c r="D222" s="181" t="s">
        <v>257</v>
      </c>
      <c r="E222" s="182" t="s">
        <v>452</v>
      </c>
      <c r="F222" s="183" t="s">
        <v>453</v>
      </c>
      <c r="G222" s="184" t="s">
        <v>319</v>
      </c>
      <c r="H222" s="185">
        <v>4</v>
      </c>
      <c r="I222" s="186"/>
      <c r="J222" s="185">
        <f>ROUND(I222*H222,2)</f>
        <v>0</v>
      </c>
      <c r="K222" s="183" t="s">
        <v>261</v>
      </c>
      <c r="L222" s="37"/>
      <c r="M222" s="187" t="s">
        <v>21</v>
      </c>
      <c r="N222" s="188" t="s">
        <v>48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262</v>
      </c>
      <c r="AT222" s="16" t="s">
        <v>257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454</v>
      </c>
    </row>
    <row r="223" spans="2:65" s="1" customFormat="1" ht="16.5" customHeight="1">
      <c r="B223" s="33"/>
      <c r="C223" s="227" t="s">
        <v>455</v>
      </c>
      <c r="D223" s="227" t="s">
        <v>338</v>
      </c>
      <c r="E223" s="228" t="s">
        <v>456</v>
      </c>
      <c r="F223" s="229" t="s">
        <v>457</v>
      </c>
      <c r="G223" s="230" t="s">
        <v>319</v>
      </c>
      <c r="H223" s="231">
        <v>4</v>
      </c>
      <c r="I223" s="232"/>
      <c r="J223" s="231">
        <f>ROUND(I223*H223,2)</f>
        <v>0</v>
      </c>
      <c r="K223" s="229" t="s">
        <v>261</v>
      </c>
      <c r="L223" s="233"/>
      <c r="M223" s="234" t="s">
        <v>21</v>
      </c>
      <c r="N223" s="235" t="s">
        <v>48</v>
      </c>
      <c r="O223" s="59"/>
      <c r="P223" s="189">
        <f>O223*H223</f>
        <v>0</v>
      </c>
      <c r="Q223" s="189">
        <v>3.4000000000000002E-4</v>
      </c>
      <c r="R223" s="189">
        <f>Q223*H223</f>
        <v>1.3600000000000001E-3</v>
      </c>
      <c r="S223" s="189">
        <v>0</v>
      </c>
      <c r="T223" s="190">
        <f>S223*H223</f>
        <v>0</v>
      </c>
      <c r="AR223" s="16" t="s">
        <v>298</v>
      </c>
      <c r="AT223" s="16" t="s">
        <v>338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458</v>
      </c>
    </row>
    <row r="224" spans="2:65" s="1" customFormat="1" ht="22.5" customHeight="1">
      <c r="B224" s="33"/>
      <c r="C224" s="181" t="s">
        <v>459</v>
      </c>
      <c r="D224" s="181" t="s">
        <v>257</v>
      </c>
      <c r="E224" s="182" t="s">
        <v>460</v>
      </c>
      <c r="F224" s="183" t="s">
        <v>461</v>
      </c>
      <c r="G224" s="184" t="s">
        <v>319</v>
      </c>
      <c r="H224" s="185">
        <v>4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462</v>
      </c>
    </row>
    <row r="225" spans="2:65" s="12" customFormat="1" ht="11.25">
      <c r="B225" s="192"/>
      <c r="C225" s="193"/>
      <c r="D225" s="194" t="s">
        <v>264</v>
      </c>
      <c r="E225" s="195" t="s">
        <v>21</v>
      </c>
      <c r="F225" s="196" t="s">
        <v>463</v>
      </c>
      <c r="G225" s="193"/>
      <c r="H225" s="197">
        <v>4</v>
      </c>
      <c r="I225" s="198"/>
      <c r="J225" s="193"/>
      <c r="K225" s="193"/>
      <c r="L225" s="199"/>
      <c r="M225" s="200"/>
      <c r="N225" s="201"/>
      <c r="O225" s="201"/>
      <c r="P225" s="201"/>
      <c r="Q225" s="201"/>
      <c r="R225" s="201"/>
      <c r="S225" s="201"/>
      <c r="T225" s="202"/>
      <c r="AT225" s="203" t="s">
        <v>264</v>
      </c>
      <c r="AU225" s="203" t="s">
        <v>86</v>
      </c>
      <c r="AV225" s="12" t="s">
        <v>86</v>
      </c>
      <c r="AW225" s="12" t="s">
        <v>38</v>
      </c>
      <c r="AX225" s="12" t="s">
        <v>84</v>
      </c>
      <c r="AY225" s="203" t="s">
        <v>255</v>
      </c>
    </row>
    <row r="226" spans="2:65" s="1" customFormat="1" ht="16.5" customHeight="1">
      <c r="B226" s="33"/>
      <c r="C226" s="227" t="s">
        <v>464</v>
      </c>
      <c r="D226" s="227" t="s">
        <v>338</v>
      </c>
      <c r="E226" s="228" t="s">
        <v>465</v>
      </c>
      <c r="F226" s="229" t="s">
        <v>466</v>
      </c>
      <c r="G226" s="230" t="s">
        <v>319</v>
      </c>
      <c r="H226" s="231">
        <v>2</v>
      </c>
      <c r="I226" s="232"/>
      <c r="J226" s="231">
        <f>ROUND(I226*H226,2)</f>
        <v>0</v>
      </c>
      <c r="K226" s="229" t="s">
        <v>261</v>
      </c>
      <c r="L226" s="233"/>
      <c r="M226" s="234" t="s">
        <v>21</v>
      </c>
      <c r="N226" s="235" t="s">
        <v>48</v>
      </c>
      <c r="O226" s="59"/>
      <c r="P226" s="189">
        <f>O226*H226</f>
        <v>0</v>
      </c>
      <c r="Q226" s="189">
        <v>5.4000000000000001E-4</v>
      </c>
      <c r="R226" s="189">
        <f>Q226*H226</f>
        <v>1.08E-3</v>
      </c>
      <c r="S226" s="189">
        <v>0</v>
      </c>
      <c r="T226" s="190">
        <f>S226*H226</f>
        <v>0</v>
      </c>
      <c r="AR226" s="16" t="s">
        <v>298</v>
      </c>
      <c r="AT226" s="16" t="s">
        <v>338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467</v>
      </c>
    </row>
    <row r="227" spans="2:65" s="1" customFormat="1" ht="16.5" customHeight="1">
      <c r="B227" s="33"/>
      <c r="C227" s="227" t="s">
        <v>468</v>
      </c>
      <c r="D227" s="227" t="s">
        <v>338</v>
      </c>
      <c r="E227" s="228" t="s">
        <v>469</v>
      </c>
      <c r="F227" s="229" t="s">
        <v>470</v>
      </c>
      <c r="G227" s="230" t="s">
        <v>319</v>
      </c>
      <c r="H227" s="231">
        <v>2</v>
      </c>
      <c r="I227" s="232"/>
      <c r="J227" s="231">
        <f>ROUND(I227*H227,2)</f>
        <v>0</v>
      </c>
      <c r="K227" s="229" t="s">
        <v>261</v>
      </c>
      <c r="L227" s="233"/>
      <c r="M227" s="234" t="s">
        <v>21</v>
      </c>
      <c r="N227" s="235" t="s">
        <v>48</v>
      </c>
      <c r="O227" s="59"/>
      <c r="P227" s="189">
        <f>O227*H227</f>
        <v>0</v>
      </c>
      <c r="Q227" s="189">
        <v>8.8000000000000003E-4</v>
      </c>
      <c r="R227" s="189">
        <f>Q227*H227</f>
        <v>1.7600000000000001E-3</v>
      </c>
      <c r="S227" s="189">
        <v>0</v>
      </c>
      <c r="T227" s="190">
        <f>S227*H227</f>
        <v>0</v>
      </c>
      <c r="AR227" s="16" t="s">
        <v>298</v>
      </c>
      <c r="AT227" s="16" t="s">
        <v>338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471</v>
      </c>
    </row>
    <row r="228" spans="2:65" s="1" customFormat="1" ht="16.5" customHeight="1">
      <c r="B228" s="33"/>
      <c r="C228" s="181" t="s">
        <v>472</v>
      </c>
      <c r="D228" s="181" t="s">
        <v>257</v>
      </c>
      <c r="E228" s="182" t="s">
        <v>473</v>
      </c>
      <c r="F228" s="183" t="s">
        <v>474</v>
      </c>
      <c r="G228" s="184" t="s">
        <v>319</v>
      </c>
      <c r="H228" s="185">
        <v>1</v>
      </c>
      <c r="I228" s="186"/>
      <c r="J228" s="185">
        <f>ROUND(I228*H228,2)</f>
        <v>0</v>
      </c>
      <c r="K228" s="183" t="s">
        <v>261</v>
      </c>
      <c r="L228" s="37"/>
      <c r="M228" s="187" t="s">
        <v>21</v>
      </c>
      <c r="N228" s="188" t="s">
        <v>48</v>
      </c>
      <c r="O228" s="59"/>
      <c r="P228" s="189">
        <f>O228*H228</f>
        <v>0</v>
      </c>
      <c r="Q228" s="189">
        <v>9.1800000000000007E-3</v>
      </c>
      <c r="R228" s="189">
        <f>Q228*H228</f>
        <v>9.1800000000000007E-3</v>
      </c>
      <c r="S228" s="189">
        <v>0</v>
      </c>
      <c r="T228" s="190">
        <f>S228*H228</f>
        <v>0</v>
      </c>
      <c r="AR228" s="16" t="s">
        <v>262</v>
      </c>
      <c r="AT228" s="16" t="s">
        <v>257</v>
      </c>
      <c r="AU228" s="16" t="s">
        <v>86</v>
      </c>
      <c r="AY228" s="16" t="s">
        <v>255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84</v>
      </c>
      <c r="BK228" s="191">
        <f>ROUND(I228*H228,2)</f>
        <v>0</v>
      </c>
      <c r="BL228" s="16" t="s">
        <v>262</v>
      </c>
      <c r="BM228" s="16" t="s">
        <v>475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270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476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2" customFormat="1" ht="11.25">
      <c r="B231" s="192"/>
      <c r="C231" s="193"/>
      <c r="D231" s="194" t="s">
        <v>264</v>
      </c>
      <c r="E231" s="195" t="s">
        <v>21</v>
      </c>
      <c r="F231" s="196" t="s">
        <v>84</v>
      </c>
      <c r="G231" s="193"/>
      <c r="H231" s="197">
        <v>1</v>
      </c>
      <c r="I231" s="198"/>
      <c r="J231" s="193"/>
      <c r="K231" s="193"/>
      <c r="L231" s="199"/>
      <c r="M231" s="200"/>
      <c r="N231" s="201"/>
      <c r="O231" s="201"/>
      <c r="P231" s="201"/>
      <c r="Q231" s="201"/>
      <c r="R231" s="201"/>
      <c r="S231" s="201"/>
      <c r="T231" s="202"/>
      <c r="AT231" s="203" t="s">
        <v>264</v>
      </c>
      <c r="AU231" s="203" t="s">
        <v>86</v>
      </c>
      <c r="AV231" s="12" t="s">
        <v>86</v>
      </c>
      <c r="AW231" s="12" t="s">
        <v>38</v>
      </c>
      <c r="AX231" s="12" t="s">
        <v>84</v>
      </c>
      <c r="AY231" s="203" t="s">
        <v>255</v>
      </c>
    </row>
    <row r="232" spans="2:65" s="1" customFormat="1" ht="16.5" customHeight="1">
      <c r="B232" s="33"/>
      <c r="C232" s="227" t="s">
        <v>477</v>
      </c>
      <c r="D232" s="227" t="s">
        <v>338</v>
      </c>
      <c r="E232" s="228" t="s">
        <v>478</v>
      </c>
      <c r="F232" s="229" t="s">
        <v>479</v>
      </c>
      <c r="G232" s="230" t="s">
        <v>319</v>
      </c>
      <c r="H232" s="231">
        <v>1</v>
      </c>
      <c r="I232" s="232"/>
      <c r="J232" s="231">
        <f>ROUND(I232*H232,2)</f>
        <v>0</v>
      </c>
      <c r="K232" s="229" t="s">
        <v>261</v>
      </c>
      <c r="L232" s="233"/>
      <c r="M232" s="234" t="s">
        <v>21</v>
      </c>
      <c r="N232" s="235" t="s">
        <v>48</v>
      </c>
      <c r="O232" s="59"/>
      <c r="P232" s="189">
        <f>O232*H232</f>
        <v>0</v>
      </c>
      <c r="Q232" s="189">
        <v>0.33100000000000002</v>
      </c>
      <c r="R232" s="189">
        <f>Q232*H232</f>
        <v>0.33100000000000002</v>
      </c>
      <c r="S232" s="189">
        <v>0</v>
      </c>
      <c r="T232" s="190">
        <f>S232*H232</f>
        <v>0</v>
      </c>
      <c r="AR232" s="16" t="s">
        <v>298</v>
      </c>
      <c r="AT232" s="16" t="s">
        <v>338</v>
      </c>
      <c r="AU232" s="16" t="s">
        <v>86</v>
      </c>
      <c r="AY232" s="16" t="s">
        <v>255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84</v>
      </c>
      <c r="BK232" s="191">
        <f>ROUND(I232*H232,2)</f>
        <v>0</v>
      </c>
      <c r="BL232" s="16" t="s">
        <v>262</v>
      </c>
      <c r="BM232" s="16" t="s">
        <v>480</v>
      </c>
    </row>
    <row r="233" spans="2:65" s="11" customFormat="1" ht="22.9" customHeight="1">
      <c r="B233" s="165"/>
      <c r="C233" s="166"/>
      <c r="D233" s="167" t="s">
        <v>76</v>
      </c>
      <c r="E233" s="179" t="s">
        <v>305</v>
      </c>
      <c r="F233" s="179" t="s">
        <v>481</v>
      </c>
      <c r="G233" s="166"/>
      <c r="H233" s="166"/>
      <c r="I233" s="169"/>
      <c r="J233" s="180">
        <f>BK233</f>
        <v>0</v>
      </c>
      <c r="K233" s="166"/>
      <c r="L233" s="171"/>
      <c r="M233" s="172"/>
      <c r="N233" s="173"/>
      <c r="O233" s="173"/>
      <c r="P233" s="174">
        <f>SUM(P234:P244)</f>
        <v>0</v>
      </c>
      <c r="Q233" s="173"/>
      <c r="R233" s="174">
        <f>SUM(R234:R244)</f>
        <v>1.2474000000000001E-3</v>
      </c>
      <c r="S233" s="173"/>
      <c r="T233" s="175">
        <f>SUM(T234:T244)</f>
        <v>0</v>
      </c>
      <c r="AR233" s="176" t="s">
        <v>84</v>
      </c>
      <c r="AT233" s="177" t="s">
        <v>76</v>
      </c>
      <c r="AU233" s="177" t="s">
        <v>84</v>
      </c>
      <c r="AY233" s="176" t="s">
        <v>255</v>
      </c>
      <c r="BK233" s="178">
        <f>SUM(BK234:BK244)</f>
        <v>0</v>
      </c>
    </row>
    <row r="234" spans="2:65" s="1" customFormat="1" ht="16.5" customHeight="1">
      <c r="B234" s="33"/>
      <c r="C234" s="181" t="s">
        <v>482</v>
      </c>
      <c r="D234" s="181" t="s">
        <v>257</v>
      </c>
      <c r="E234" s="182" t="s">
        <v>483</v>
      </c>
      <c r="F234" s="183" t="s">
        <v>484</v>
      </c>
      <c r="G234" s="184" t="s">
        <v>268</v>
      </c>
      <c r="H234" s="185">
        <v>18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485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270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2" customFormat="1" ht="11.25">
      <c r="B236" s="192"/>
      <c r="C236" s="193"/>
      <c r="D236" s="194" t="s">
        <v>264</v>
      </c>
      <c r="E236" s="195" t="s">
        <v>21</v>
      </c>
      <c r="F236" s="196" t="s">
        <v>486</v>
      </c>
      <c r="G236" s="193"/>
      <c r="H236" s="197">
        <v>18</v>
      </c>
      <c r="I236" s="198"/>
      <c r="J236" s="193"/>
      <c r="K236" s="193"/>
      <c r="L236" s="199"/>
      <c r="M236" s="200"/>
      <c r="N236" s="201"/>
      <c r="O236" s="201"/>
      <c r="P236" s="201"/>
      <c r="Q236" s="201"/>
      <c r="R236" s="201"/>
      <c r="S236" s="201"/>
      <c r="T236" s="202"/>
      <c r="AT236" s="203" t="s">
        <v>264</v>
      </c>
      <c r="AU236" s="203" t="s">
        <v>86</v>
      </c>
      <c r="AV236" s="12" t="s">
        <v>86</v>
      </c>
      <c r="AW236" s="12" t="s">
        <v>38</v>
      </c>
      <c r="AX236" s="12" t="s">
        <v>84</v>
      </c>
      <c r="AY236" s="203" t="s">
        <v>255</v>
      </c>
    </row>
    <row r="237" spans="2:65" s="1" customFormat="1" ht="16.5" customHeight="1">
      <c r="B237" s="33"/>
      <c r="C237" s="181" t="s">
        <v>487</v>
      </c>
      <c r="D237" s="181" t="s">
        <v>257</v>
      </c>
      <c r="E237" s="182" t="s">
        <v>488</v>
      </c>
      <c r="F237" s="183" t="s">
        <v>489</v>
      </c>
      <c r="G237" s="184" t="s">
        <v>268</v>
      </c>
      <c r="H237" s="185">
        <v>18</v>
      </c>
      <c r="I237" s="186"/>
      <c r="J237" s="185">
        <f>ROUND(I237*H237,2)</f>
        <v>0</v>
      </c>
      <c r="K237" s="183" t="s">
        <v>261</v>
      </c>
      <c r="L237" s="37"/>
      <c r="M237" s="187" t="s">
        <v>21</v>
      </c>
      <c r="N237" s="188" t="s">
        <v>48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262</v>
      </c>
      <c r="AT237" s="16" t="s">
        <v>257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490</v>
      </c>
    </row>
    <row r="238" spans="2:65" s="13" customFormat="1" ht="11.25">
      <c r="B238" s="204"/>
      <c r="C238" s="205"/>
      <c r="D238" s="194" t="s">
        <v>264</v>
      </c>
      <c r="E238" s="206" t="s">
        <v>21</v>
      </c>
      <c r="F238" s="207" t="s">
        <v>491</v>
      </c>
      <c r="G238" s="205"/>
      <c r="H238" s="206" t="s">
        <v>21</v>
      </c>
      <c r="I238" s="208"/>
      <c r="J238" s="205"/>
      <c r="K238" s="205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264</v>
      </c>
      <c r="AU238" s="213" t="s">
        <v>86</v>
      </c>
      <c r="AV238" s="13" t="s">
        <v>84</v>
      </c>
      <c r="AW238" s="13" t="s">
        <v>38</v>
      </c>
      <c r="AX238" s="13" t="s">
        <v>77</v>
      </c>
      <c r="AY238" s="213" t="s">
        <v>255</v>
      </c>
    </row>
    <row r="239" spans="2:65" s="12" customFormat="1" ht="11.25">
      <c r="B239" s="192"/>
      <c r="C239" s="193"/>
      <c r="D239" s="194" t="s">
        <v>264</v>
      </c>
      <c r="E239" s="195" t="s">
        <v>21</v>
      </c>
      <c r="F239" s="196" t="s">
        <v>486</v>
      </c>
      <c r="G239" s="193"/>
      <c r="H239" s="197">
        <v>18</v>
      </c>
      <c r="I239" s="198"/>
      <c r="J239" s="193"/>
      <c r="K239" s="193"/>
      <c r="L239" s="199"/>
      <c r="M239" s="200"/>
      <c r="N239" s="201"/>
      <c r="O239" s="201"/>
      <c r="P239" s="201"/>
      <c r="Q239" s="201"/>
      <c r="R239" s="201"/>
      <c r="S239" s="201"/>
      <c r="T239" s="202"/>
      <c r="AT239" s="203" t="s">
        <v>264</v>
      </c>
      <c r="AU239" s="203" t="s">
        <v>86</v>
      </c>
      <c r="AV239" s="12" t="s">
        <v>86</v>
      </c>
      <c r="AW239" s="12" t="s">
        <v>38</v>
      </c>
      <c r="AX239" s="12" t="s">
        <v>84</v>
      </c>
      <c r="AY239" s="203" t="s">
        <v>255</v>
      </c>
    </row>
    <row r="240" spans="2:65" s="1" customFormat="1" ht="16.5" customHeight="1">
      <c r="B240" s="33"/>
      <c r="C240" s="181" t="s">
        <v>492</v>
      </c>
      <c r="D240" s="181" t="s">
        <v>257</v>
      </c>
      <c r="E240" s="182" t="s">
        <v>493</v>
      </c>
      <c r="F240" s="183" t="s">
        <v>494</v>
      </c>
      <c r="G240" s="184" t="s">
        <v>268</v>
      </c>
      <c r="H240" s="185">
        <v>6.93</v>
      </c>
      <c r="I240" s="186"/>
      <c r="J240" s="185">
        <f>ROUND(I240*H240,2)</f>
        <v>0</v>
      </c>
      <c r="K240" s="183" t="s">
        <v>21</v>
      </c>
      <c r="L240" s="37"/>
      <c r="M240" s="187" t="s">
        <v>21</v>
      </c>
      <c r="N240" s="188" t="s">
        <v>48</v>
      </c>
      <c r="O240" s="59"/>
      <c r="P240" s="189">
        <f>O240*H240</f>
        <v>0</v>
      </c>
      <c r="Q240" s="189">
        <v>1.8000000000000001E-4</v>
      </c>
      <c r="R240" s="189">
        <f>Q240*H240</f>
        <v>1.2474000000000001E-3</v>
      </c>
      <c r="S240" s="189">
        <v>0</v>
      </c>
      <c r="T240" s="190">
        <f>S240*H240</f>
        <v>0</v>
      </c>
      <c r="AR240" s="16" t="s">
        <v>262</v>
      </c>
      <c r="AT240" s="16" t="s">
        <v>257</v>
      </c>
      <c r="AU240" s="16" t="s">
        <v>86</v>
      </c>
      <c r="AY240" s="16" t="s">
        <v>255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84</v>
      </c>
      <c r="BK240" s="191">
        <f>ROUND(I240*H240,2)</f>
        <v>0</v>
      </c>
      <c r="BL240" s="16" t="s">
        <v>262</v>
      </c>
      <c r="BM240" s="16" t="s">
        <v>495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389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496</v>
      </c>
      <c r="G242" s="193"/>
      <c r="H242" s="197">
        <v>6.93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84</v>
      </c>
      <c r="AY242" s="203" t="s">
        <v>255</v>
      </c>
    </row>
    <row r="243" spans="2:65" s="1" customFormat="1" ht="16.5" customHeight="1">
      <c r="B243" s="33"/>
      <c r="C243" s="227" t="s">
        <v>497</v>
      </c>
      <c r="D243" s="227" t="s">
        <v>338</v>
      </c>
      <c r="E243" s="228" t="s">
        <v>498</v>
      </c>
      <c r="F243" s="229" t="s">
        <v>499</v>
      </c>
      <c r="G243" s="230" t="s">
        <v>438</v>
      </c>
      <c r="H243" s="231">
        <v>2.74</v>
      </c>
      <c r="I243" s="232"/>
      <c r="J243" s="231">
        <f>ROUND(I243*H243,2)</f>
        <v>0</v>
      </c>
      <c r="K243" s="229" t="s">
        <v>21</v>
      </c>
      <c r="L243" s="233"/>
      <c r="M243" s="234" t="s">
        <v>21</v>
      </c>
      <c r="N243" s="235" t="s">
        <v>48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298</v>
      </c>
      <c r="AT243" s="16" t="s">
        <v>338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262</v>
      </c>
      <c r="BM243" s="16" t="s">
        <v>500</v>
      </c>
    </row>
    <row r="244" spans="2:65" s="12" customFormat="1" ht="11.25">
      <c r="B244" s="192"/>
      <c r="C244" s="193"/>
      <c r="D244" s="194" t="s">
        <v>264</v>
      </c>
      <c r="E244" s="195" t="s">
        <v>21</v>
      </c>
      <c r="F244" s="196" t="s">
        <v>501</v>
      </c>
      <c r="G244" s="193"/>
      <c r="H244" s="197">
        <v>2.74</v>
      </c>
      <c r="I244" s="198"/>
      <c r="J244" s="193"/>
      <c r="K244" s="193"/>
      <c r="L244" s="199"/>
      <c r="M244" s="200"/>
      <c r="N244" s="201"/>
      <c r="O244" s="201"/>
      <c r="P244" s="201"/>
      <c r="Q244" s="201"/>
      <c r="R244" s="201"/>
      <c r="S244" s="201"/>
      <c r="T244" s="202"/>
      <c r="AT244" s="203" t="s">
        <v>264</v>
      </c>
      <c r="AU244" s="203" t="s">
        <v>86</v>
      </c>
      <c r="AV244" s="12" t="s">
        <v>86</v>
      </c>
      <c r="AW244" s="12" t="s">
        <v>38</v>
      </c>
      <c r="AX244" s="12" t="s">
        <v>84</v>
      </c>
      <c r="AY244" s="203" t="s">
        <v>255</v>
      </c>
    </row>
    <row r="245" spans="2:65" s="11" customFormat="1" ht="22.9" customHeight="1">
      <c r="B245" s="165"/>
      <c r="C245" s="166"/>
      <c r="D245" s="167" t="s">
        <v>76</v>
      </c>
      <c r="E245" s="179" t="s">
        <v>502</v>
      </c>
      <c r="F245" s="179" t="s">
        <v>503</v>
      </c>
      <c r="G245" s="166"/>
      <c r="H245" s="166"/>
      <c r="I245" s="169"/>
      <c r="J245" s="180">
        <f>BK245</f>
        <v>0</v>
      </c>
      <c r="K245" s="166"/>
      <c r="L245" s="171"/>
      <c r="M245" s="172"/>
      <c r="N245" s="173"/>
      <c r="O245" s="173"/>
      <c r="P245" s="174">
        <f>P246</f>
        <v>0</v>
      </c>
      <c r="Q245" s="173"/>
      <c r="R245" s="174">
        <f>R246</f>
        <v>0</v>
      </c>
      <c r="S245" s="173"/>
      <c r="T245" s="175">
        <f>T246</f>
        <v>0</v>
      </c>
      <c r="AR245" s="176" t="s">
        <v>84</v>
      </c>
      <c r="AT245" s="177" t="s">
        <v>76</v>
      </c>
      <c r="AU245" s="177" t="s">
        <v>84</v>
      </c>
      <c r="AY245" s="176" t="s">
        <v>255</v>
      </c>
      <c r="BK245" s="178">
        <f>BK246</f>
        <v>0</v>
      </c>
    </row>
    <row r="246" spans="2:65" s="1" customFormat="1" ht="22.5" customHeight="1">
      <c r="B246" s="33"/>
      <c r="C246" s="181" t="s">
        <v>504</v>
      </c>
      <c r="D246" s="181" t="s">
        <v>257</v>
      </c>
      <c r="E246" s="182" t="s">
        <v>505</v>
      </c>
      <c r="F246" s="183" t="s">
        <v>506</v>
      </c>
      <c r="G246" s="184" t="s">
        <v>341</v>
      </c>
      <c r="H246" s="185">
        <v>24.1</v>
      </c>
      <c r="I246" s="186"/>
      <c r="J246" s="185">
        <f>ROUND(I246*H246,2)</f>
        <v>0</v>
      </c>
      <c r="K246" s="183" t="s">
        <v>261</v>
      </c>
      <c r="L246" s="37"/>
      <c r="M246" s="236" t="s">
        <v>21</v>
      </c>
      <c r="N246" s="237" t="s">
        <v>48</v>
      </c>
      <c r="O246" s="238"/>
      <c r="P246" s="239">
        <f>O246*H246</f>
        <v>0</v>
      </c>
      <c r="Q246" s="239">
        <v>0</v>
      </c>
      <c r="R246" s="239">
        <f>Q246*H246</f>
        <v>0</v>
      </c>
      <c r="S246" s="239">
        <v>0</v>
      </c>
      <c r="T246" s="24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507</v>
      </c>
    </row>
    <row r="247" spans="2:65" s="1" customFormat="1" ht="6.95" customHeight="1">
      <c r="B247" s="45"/>
      <c r="C247" s="46"/>
      <c r="D247" s="46"/>
      <c r="E247" s="46"/>
      <c r="F247" s="46"/>
      <c r="G247" s="46"/>
      <c r="H247" s="46"/>
      <c r="I247" s="133"/>
      <c r="J247" s="46"/>
      <c r="K247" s="46"/>
      <c r="L247" s="37"/>
    </row>
  </sheetData>
  <sheetProtection algorithmName="SHA-512" hashValue="XA6MynvLU0UO2gcl8I4Drq7nTx7qoEz3xKKftti2uDEHHehURv+jl+ZTznrrLKcTnEDQp1G8KjBY+mQzIffjjg==" saltValue="7vXYisydySLcoQLX7xkwHe9ygGeg0u8QscizUrU/ZJD+qFS0gB6rK49gxZLQ1SDC8gd1JdsdOY2aQApA6096Qw==" spinCount="100000" sheet="1" objects="1" scenarios="1" formatColumns="0" formatRows="0" autoFilter="0"/>
  <autoFilter ref="C92:K246" xr:uid="{00000000-0009-0000-0000-000001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524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96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225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227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509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ROUND(J102,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ROUND((SUM(BE102:BE523)),  2)</f>
        <v>0</v>
      </c>
      <c r="I37" s="122">
        <v>0.21</v>
      </c>
      <c r="J37" s="121">
        <f>ROUND(((SUM(BE102:BE523))*I37),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ROUND((SUM(BF102:BF523)),  2)</f>
        <v>0</v>
      </c>
      <c r="I38" s="122">
        <v>0.15</v>
      </c>
      <c r="J38" s="121">
        <f>ROUND(((SUM(BF102:BF523))*I38),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ROUND((SUM(BG102:BG523)),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ROUND((SUM(BH102:BH523)),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ROUND((SUM(BI102:BI523)),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225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227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02.1. - Výtlačný řad V1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J102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J103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J104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J247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235</v>
      </c>
      <c r="E71" s="151"/>
      <c r="F71" s="151"/>
      <c r="G71" s="151"/>
      <c r="H71" s="151"/>
      <c r="I71" s="152"/>
      <c r="J71" s="153">
        <f>J252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236</v>
      </c>
      <c r="E72" s="151"/>
      <c r="F72" s="151"/>
      <c r="G72" s="151"/>
      <c r="H72" s="151"/>
      <c r="I72" s="152"/>
      <c r="J72" s="153">
        <f>J257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510</v>
      </c>
      <c r="E73" s="151"/>
      <c r="F73" s="151"/>
      <c r="G73" s="151"/>
      <c r="H73" s="151"/>
      <c r="I73" s="152"/>
      <c r="J73" s="153">
        <f>J280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237</v>
      </c>
      <c r="E74" s="151"/>
      <c r="F74" s="151"/>
      <c r="G74" s="151"/>
      <c r="H74" s="151"/>
      <c r="I74" s="152"/>
      <c r="J74" s="153">
        <f>J342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238</v>
      </c>
      <c r="E75" s="151"/>
      <c r="F75" s="151"/>
      <c r="G75" s="151"/>
      <c r="H75" s="151"/>
      <c r="I75" s="152"/>
      <c r="J75" s="153">
        <f>J472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511</v>
      </c>
      <c r="E76" s="151"/>
      <c r="F76" s="151"/>
      <c r="G76" s="151"/>
      <c r="H76" s="151"/>
      <c r="I76" s="152"/>
      <c r="J76" s="153">
        <f>J507</f>
        <v>0</v>
      </c>
      <c r="K76" s="92"/>
      <c r="L76" s="154"/>
    </row>
    <row r="77" spans="2:47" s="9" customFormat="1" ht="19.899999999999999" customHeight="1">
      <c r="B77" s="149"/>
      <c r="C77" s="92"/>
      <c r="D77" s="150" t="s">
        <v>239</v>
      </c>
      <c r="E77" s="151"/>
      <c r="F77" s="151"/>
      <c r="G77" s="151"/>
      <c r="H77" s="151"/>
      <c r="I77" s="152"/>
      <c r="J77" s="153">
        <f>J517</f>
        <v>0</v>
      </c>
      <c r="K77" s="92"/>
      <c r="L77" s="154"/>
    </row>
    <row r="78" spans="2:47" s="8" customFormat="1" ht="24.95" customHeight="1">
      <c r="B78" s="142"/>
      <c r="C78" s="143"/>
      <c r="D78" s="144" t="s">
        <v>512</v>
      </c>
      <c r="E78" s="145"/>
      <c r="F78" s="145"/>
      <c r="G78" s="145"/>
      <c r="H78" s="145"/>
      <c r="I78" s="146"/>
      <c r="J78" s="147">
        <f>J519</f>
        <v>0</v>
      </c>
      <c r="K78" s="143"/>
      <c r="L78" s="148"/>
    </row>
    <row r="79" spans="2:47" s="1" customFormat="1" ht="21.75" customHeight="1">
      <c r="B79" s="33"/>
      <c r="C79" s="34"/>
      <c r="D79" s="34"/>
      <c r="E79" s="34"/>
      <c r="F79" s="34"/>
      <c r="G79" s="34"/>
      <c r="H79" s="34"/>
      <c r="I79" s="111"/>
      <c r="J79" s="34"/>
      <c r="K79" s="34"/>
      <c r="L79" s="37"/>
    </row>
    <row r="80" spans="2:47" s="1" customFormat="1" ht="6.95" customHeight="1">
      <c r="B80" s="45"/>
      <c r="C80" s="46"/>
      <c r="D80" s="46"/>
      <c r="E80" s="46"/>
      <c r="F80" s="46"/>
      <c r="G80" s="46"/>
      <c r="H80" s="46"/>
      <c r="I80" s="133"/>
      <c r="J80" s="46"/>
      <c r="K80" s="46"/>
      <c r="L80" s="37"/>
    </row>
    <row r="84" spans="2:12" s="1" customFormat="1" ht="6.95" customHeight="1">
      <c r="B84" s="47"/>
      <c r="C84" s="48"/>
      <c r="D84" s="48"/>
      <c r="E84" s="48"/>
      <c r="F84" s="48"/>
      <c r="G84" s="48"/>
      <c r="H84" s="48"/>
      <c r="I84" s="136"/>
      <c r="J84" s="48"/>
      <c r="K84" s="48"/>
      <c r="L84" s="37"/>
    </row>
    <row r="85" spans="2:12" s="1" customFormat="1" ht="24.95" customHeight="1">
      <c r="B85" s="33"/>
      <c r="C85" s="22" t="s">
        <v>240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2" customHeight="1">
      <c r="B87" s="33"/>
      <c r="C87" s="28" t="s">
        <v>16</v>
      </c>
      <c r="D87" s="34"/>
      <c r="E87" s="34"/>
      <c r="F87" s="34"/>
      <c r="G87" s="34"/>
      <c r="H87" s="34"/>
      <c r="I87" s="111"/>
      <c r="J87" s="34"/>
      <c r="K87" s="34"/>
      <c r="L87" s="37"/>
    </row>
    <row r="88" spans="2:12" s="1" customFormat="1" ht="16.5" customHeight="1">
      <c r="B88" s="33"/>
      <c r="C88" s="34"/>
      <c r="D88" s="34"/>
      <c r="E88" s="295" t="str">
        <f>E7</f>
        <v>Výstavba kanalizace Kolomuty - DPS - uznatelné náklady</v>
      </c>
      <c r="F88" s="296"/>
      <c r="G88" s="296"/>
      <c r="H88" s="296"/>
      <c r="I88" s="111"/>
      <c r="J88" s="34"/>
      <c r="K88" s="34"/>
      <c r="L88" s="37"/>
    </row>
    <row r="89" spans="2:12" ht="12" customHeight="1">
      <c r="B89" s="20"/>
      <c r="C89" s="28" t="s">
        <v>224</v>
      </c>
      <c r="D89" s="21"/>
      <c r="E89" s="21"/>
      <c r="F89" s="21"/>
      <c r="G89" s="21"/>
      <c r="H89" s="21"/>
      <c r="J89" s="21"/>
      <c r="K89" s="21"/>
      <c r="L89" s="19"/>
    </row>
    <row r="90" spans="2:12" ht="16.5" customHeight="1">
      <c r="B90" s="20"/>
      <c r="C90" s="21"/>
      <c r="D90" s="21"/>
      <c r="E90" s="295" t="s">
        <v>225</v>
      </c>
      <c r="F90" s="252"/>
      <c r="G90" s="252"/>
      <c r="H90" s="252"/>
      <c r="J90" s="21"/>
      <c r="K90" s="21"/>
      <c r="L90" s="19"/>
    </row>
    <row r="91" spans="2:12" ht="12" customHeight="1">
      <c r="B91" s="20"/>
      <c r="C91" s="28" t="s">
        <v>226</v>
      </c>
      <c r="D91" s="21"/>
      <c r="E91" s="21"/>
      <c r="F91" s="21"/>
      <c r="G91" s="21"/>
      <c r="H91" s="21"/>
      <c r="J91" s="21"/>
      <c r="K91" s="21"/>
      <c r="L91" s="19"/>
    </row>
    <row r="92" spans="2:12" s="1" customFormat="1" ht="16.5" customHeight="1">
      <c r="B92" s="33"/>
      <c r="C92" s="34"/>
      <c r="D92" s="34"/>
      <c r="E92" s="296" t="s">
        <v>227</v>
      </c>
      <c r="F92" s="277"/>
      <c r="G92" s="277"/>
      <c r="H92" s="277"/>
      <c r="I92" s="111"/>
      <c r="J92" s="34"/>
      <c r="K92" s="34"/>
      <c r="L92" s="37"/>
    </row>
    <row r="93" spans="2:12" s="1" customFormat="1" ht="12" customHeight="1">
      <c r="B93" s="33"/>
      <c r="C93" s="28" t="s">
        <v>508</v>
      </c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6.5" customHeight="1">
      <c r="B94" s="33"/>
      <c r="C94" s="34"/>
      <c r="D94" s="34"/>
      <c r="E94" s="278" t="str">
        <f>E13</f>
        <v>SO 02.1. - Výtlačný řad V1</v>
      </c>
      <c r="F94" s="277"/>
      <c r="G94" s="277"/>
      <c r="H94" s="277"/>
      <c r="I94" s="111"/>
      <c r="J94" s="34"/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2" customHeight="1">
      <c r="B96" s="33"/>
      <c r="C96" s="28" t="s">
        <v>22</v>
      </c>
      <c r="D96" s="34"/>
      <c r="E96" s="34"/>
      <c r="F96" s="26" t="str">
        <f>F16</f>
        <v>Kolomuty</v>
      </c>
      <c r="G96" s="34"/>
      <c r="H96" s="34"/>
      <c r="I96" s="112" t="s">
        <v>24</v>
      </c>
      <c r="J96" s="54" t="str">
        <f>IF(J16="","",J16)</f>
        <v>21. 3. 2018</v>
      </c>
      <c r="K96" s="34"/>
      <c r="L96" s="37"/>
    </row>
    <row r="97" spans="2:65" s="1" customFormat="1" ht="6.9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" customFormat="1" ht="13.7" customHeight="1">
      <c r="B98" s="33"/>
      <c r="C98" s="28" t="s">
        <v>26</v>
      </c>
      <c r="D98" s="34"/>
      <c r="E98" s="34"/>
      <c r="F98" s="26" t="str">
        <f>E19</f>
        <v>Vodovody a kanalizace Mladá Boleslav, a.s.</v>
      </c>
      <c r="G98" s="34"/>
      <c r="H98" s="34"/>
      <c r="I98" s="112" t="s">
        <v>34</v>
      </c>
      <c r="J98" s="31" t="str">
        <f>E25</f>
        <v>ŠINDLAR s.r.o.</v>
      </c>
      <c r="K98" s="34"/>
      <c r="L98" s="37"/>
    </row>
    <row r="99" spans="2:65" s="1" customFormat="1" ht="13.7" customHeight="1">
      <c r="B99" s="33"/>
      <c r="C99" s="28" t="s">
        <v>32</v>
      </c>
      <c r="D99" s="34"/>
      <c r="E99" s="34"/>
      <c r="F99" s="26" t="str">
        <f>IF(E22="","",E22)</f>
        <v>Vyplň údaj</v>
      </c>
      <c r="G99" s="34"/>
      <c r="H99" s="34"/>
      <c r="I99" s="112" t="s">
        <v>39</v>
      </c>
      <c r="J99" s="31" t="str">
        <f>E28</f>
        <v>Roman Bárta</v>
      </c>
      <c r="K99" s="34"/>
      <c r="L99" s="37"/>
    </row>
    <row r="100" spans="2:65" s="1" customFormat="1" ht="10.35" customHeight="1">
      <c r="B100" s="33"/>
      <c r="C100" s="34"/>
      <c r="D100" s="34"/>
      <c r="E100" s="34"/>
      <c r="F100" s="34"/>
      <c r="G100" s="34"/>
      <c r="H100" s="34"/>
      <c r="I100" s="111"/>
      <c r="J100" s="34"/>
      <c r="K100" s="34"/>
      <c r="L100" s="37"/>
    </row>
    <row r="101" spans="2:65" s="10" customFormat="1" ht="29.25" customHeight="1">
      <c r="B101" s="155"/>
      <c r="C101" s="156" t="s">
        <v>241</v>
      </c>
      <c r="D101" s="157" t="s">
        <v>62</v>
      </c>
      <c r="E101" s="157" t="s">
        <v>58</v>
      </c>
      <c r="F101" s="157" t="s">
        <v>59</v>
      </c>
      <c r="G101" s="157" t="s">
        <v>242</v>
      </c>
      <c r="H101" s="157" t="s">
        <v>243</v>
      </c>
      <c r="I101" s="158" t="s">
        <v>244</v>
      </c>
      <c r="J101" s="157" t="s">
        <v>230</v>
      </c>
      <c r="K101" s="159" t="s">
        <v>245</v>
      </c>
      <c r="L101" s="160"/>
      <c r="M101" s="63" t="s">
        <v>21</v>
      </c>
      <c r="N101" s="64" t="s">
        <v>47</v>
      </c>
      <c r="O101" s="64" t="s">
        <v>246</v>
      </c>
      <c r="P101" s="64" t="s">
        <v>247</v>
      </c>
      <c r="Q101" s="64" t="s">
        <v>248</v>
      </c>
      <c r="R101" s="64" t="s">
        <v>249</v>
      </c>
      <c r="S101" s="64" t="s">
        <v>250</v>
      </c>
      <c r="T101" s="65" t="s">
        <v>251</v>
      </c>
    </row>
    <row r="102" spans="2:65" s="1" customFormat="1" ht="22.9" customHeight="1">
      <c r="B102" s="33"/>
      <c r="C102" s="70" t="s">
        <v>252</v>
      </c>
      <c r="D102" s="34"/>
      <c r="E102" s="34"/>
      <c r="F102" s="34"/>
      <c r="G102" s="34"/>
      <c r="H102" s="34"/>
      <c r="I102" s="111"/>
      <c r="J102" s="161">
        <f>BK102</f>
        <v>0</v>
      </c>
      <c r="K102" s="34"/>
      <c r="L102" s="37"/>
      <c r="M102" s="66"/>
      <c r="N102" s="67"/>
      <c r="O102" s="67"/>
      <c r="P102" s="162">
        <f>P103+P519</f>
        <v>0</v>
      </c>
      <c r="Q102" s="67"/>
      <c r="R102" s="162">
        <f>R103+R519</f>
        <v>2105.9340707999995</v>
      </c>
      <c r="S102" s="67"/>
      <c r="T102" s="163">
        <f>T103+T519</f>
        <v>2336.1403199999995</v>
      </c>
      <c r="AT102" s="16" t="s">
        <v>76</v>
      </c>
      <c r="AU102" s="16" t="s">
        <v>231</v>
      </c>
      <c r="BK102" s="164">
        <f>BK103+BK519</f>
        <v>0</v>
      </c>
    </row>
    <row r="103" spans="2:65" s="11" customFormat="1" ht="25.9" customHeight="1">
      <c r="B103" s="165"/>
      <c r="C103" s="166"/>
      <c r="D103" s="167" t="s">
        <v>76</v>
      </c>
      <c r="E103" s="168" t="s">
        <v>253</v>
      </c>
      <c r="F103" s="168" t="s">
        <v>254</v>
      </c>
      <c r="G103" s="166"/>
      <c r="H103" s="166"/>
      <c r="I103" s="169"/>
      <c r="J103" s="170">
        <f>BK103</f>
        <v>0</v>
      </c>
      <c r="K103" s="166"/>
      <c r="L103" s="171"/>
      <c r="M103" s="172"/>
      <c r="N103" s="173"/>
      <c r="O103" s="173"/>
      <c r="P103" s="174">
        <f>P104+P247+P252+P257+P280+P342+P472+P507+P517</f>
        <v>0</v>
      </c>
      <c r="Q103" s="173"/>
      <c r="R103" s="174">
        <f>R104+R247+R252+R257+R280+R342+R472+R507+R517</f>
        <v>2105.9340707999995</v>
      </c>
      <c r="S103" s="173"/>
      <c r="T103" s="175">
        <f>T104+T247+T252+T257+T280+T342+T472+T507+T517</f>
        <v>2336.1403199999995</v>
      </c>
      <c r="AR103" s="176" t="s">
        <v>84</v>
      </c>
      <c r="AT103" s="177" t="s">
        <v>76</v>
      </c>
      <c r="AU103" s="177" t="s">
        <v>77</v>
      </c>
      <c r="AY103" s="176" t="s">
        <v>255</v>
      </c>
      <c r="BK103" s="178">
        <f>BK104+BK247+BK252+BK257+BK280+BK342+BK472+BK507+BK517</f>
        <v>0</v>
      </c>
    </row>
    <row r="104" spans="2:65" s="11" customFormat="1" ht="22.9" customHeight="1">
      <c r="B104" s="165"/>
      <c r="C104" s="166"/>
      <c r="D104" s="167" t="s">
        <v>76</v>
      </c>
      <c r="E104" s="179" t="s">
        <v>84</v>
      </c>
      <c r="F104" s="179" t="s">
        <v>256</v>
      </c>
      <c r="G104" s="166"/>
      <c r="H104" s="166"/>
      <c r="I104" s="169"/>
      <c r="J104" s="180">
        <f>BK104</f>
        <v>0</v>
      </c>
      <c r="K104" s="166"/>
      <c r="L104" s="171"/>
      <c r="M104" s="172"/>
      <c r="N104" s="173"/>
      <c r="O104" s="173"/>
      <c r="P104" s="174">
        <f>SUM(P105:P246)</f>
        <v>0</v>
      </c>
      <c r="Q104" s="173"/>
      <c r="R104" s="174">
        <f>SUM(R105:R246)</f>
        <v>2052.2803535999997</v>
      </c>
      <c r="S104" s="173"/>
      <c r="T104" s="175">
        <f>SUM(T105:T246)</f>
        <v>2336.0632199999995</v>
      </c>
      <c r="AR104" s="176" t="s">
        <v>84</v>
      </c>
      <c r="AT104" s="177" t="s">
        <v>76</v>
      </c>
      <c r="AU104" s="177" t="s">
        <v>84</v>
      </c>
      <c r="AY104" s="176" t="s">
        <v>255</v>
      </c>
      <c r="BK104" s="178">
        <f>SUM(BK105:BK246)</f>
        <v>0</v>
      </c>
    </row>
    <row r="105" spans="2:65" s="1" customFormat="1" ht="22.5" customHeight="1">
      <c r="B105" s="33"/>
      <c r="C105" s="181" t="s">
        <v>84</v>
      </c>
      <c r="D105" s="181" t="s">
        <v>257</v>
      </c>
      <c r="E105" s="182" t="s">
        <v>513</v>
      </c>
      <c r="F105" s="183" t="s">
        <v>514</v>
      </c>
      <c r="G105" s="184" t="s">
        <v>329</v>
      </c>
      <c r="H105" s="185">
        <v>1354.3</v>
      </c>
      <c r="I105" s="186"/>
      <c r="J105" s="185">
        <f>ROUND(I105*H105,2)</f>
        <v>0</v>
      </c>
      <c r="K105" s="183" t="s">
        <v>261</v>
      </c>
      <c r="L105" s="37"/>
      <c r="M105" s="187" t="s">
        <v>21</v>
      </c>
      <c r="N105" s="188" t="s">
        <v>48</v>
      </c>
      <c r="O105" s="59"/>
      <c r="P105" s="189">
        <f>O105*H105</f>
        <v>0</v>
      </c>
      <c r="Q105" s="189">
        <v>0</v>
      </c>
      <c r="R105" s="189">
        <f>Q105*H105</f>
        <v>0</v>
      </c>
      <c r="S105" s="189">
        <v>0.17</v>
      </c>
      <c r="T105" s="190">
        <f>S105*H105</f>
        <v>230.23100000000002</v>
      </c>
      <c r="AR105" s="16" t="s">
        <v>262</v>
      </c>
      <c r="AT105" s="16" t="s">
        <v>257</v>
      </c>
      <c r="AU105" s="16" t="s">
        <v>86</v>
      </c>
      <c r="AY105" s="16" t="s">
        <v>255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84</v>
      </c>
      <c r="BK105" s="191">
        <f>ROUND(I105*H105,2)</f>
        <v>0</v>
      </c>
      <c r="BL105" s="16" t="s">
        <v>262</v>
      </c>
      <c r="BM105" s="16" t="s">
        <v>515</v>
      </c>
    </row>
    <row r="106" spans="2:65" s="1" customFormat="1" ht="19.5">
      <c r="B106" s="33"/>
      <c r="C106" s="34"/>
      <c r="D106" s="194" t="s">
        <v>295</v>
      </c>
      <c r="E106" s="34"/>
      <c r="F106" s="214" t="s">
        <v>516</v>
      </c>
      <c r="G106" s="34"/>
      <c r="H106" s="34"/>
      <c r="I106" s="111"/>
      <c r="J106" s="34"/>
      <c r="K106" s="34"/>
      <c r="L106" s="37"/>
      <c r="M106" s="215"/>
      <c r="N106" s="59"/>
      <c r="O106" s="59"/>
      <c r="P106" s="59"/>
      <c r="Q106" s="59"/>
      <c r="R106" s="59"/>
      <c r="S106" s="59"/>
      <c r="T106" s="60"/>
      <c r="AT106" s="16" t="s">
        <v>295</v>
      </c>
      <c r="AU106" s="16" t="s">
        <v>86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517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518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519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520</v>
      </c>
      <c r="G110" s="193"/>
      <c r="H110" s="197">
        <v>1354.3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84</v>
      </c>
      <c r="AY110" s="203" t="s">
        <v>255</v>
      </c>
    </row>
    <row r="111" spans="2:65" s="1" customFormat="1" ht="22.5" customHeight="1">
      <c r="B111" s="33"/>
      <c r="C111" s="181" t="s">
        <v>86</v>
      </c>
      <c r="D111" s="181" t="s">
        <v>257</v>
      </c>
      <c r="E111" s="182" t="s">
        <v>521</v>
      </c>
      <c r="F111" s="183" t="s">
        <v>522</v>
      </c>
      <c r="G111" s="184" t="s">
        <v>329</v>
      </c>
      <c r="H111" s="185">
        <v>974.61</v>
      </c>
      <c r="I111" s="186"/>
      <c r="J111" s="185">
        <f>ROUND(I111*H111,2)</f>
        <v>0</v>
      </c>
      <c r="K111" s="183" t="s">
        <v>261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0.28999999999999998</v>
      </c>
      <c r="T111" s="190">
        <f>S111*H111</f>
        <v>282.63689999999997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523</v>
      </c>
    </row>
    <row r="112" spans="2:65" s="1" customFormat="1" ht="19.5">
      <c r="B112" s="33"/>
      <c r="C112" s="34"/>
      <c r="D112" s="194" t="s">
        <v>295</v>
      </c>
      <c r="E112" s="34"/>
      <c r="F112" s="214" t="s">
        <v>524</v>
      </c>
      <c r="G112" s="34"/>
      <c r="H112" s="34"/>
      <c r="I112" s="111"/>
      <c r="J112" s="34"/>
      <c r="K112" s="34"/>
      <c r="L112" s="37"/>
      <c r="M112" s="215"/>
      <c r="N112" s="59"/>
      <c r="O112" s="59"/>
      <c r="P112" s="59"/>
      <c r="Q112" s="59"/>
      <c r="R112" s="59"/>
      <c r="S112" s="59"/>
      <c r="T112" s="60"/>
      <c r="AT112" s="16" t="s">
        <v>295</v>
      </c>
      <c r="AU112" s="16" t="s">
        <v>86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525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518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526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2" customFormat="1" ht="11.25">
      <c r="B116" s="192"/>
      <c r="C116" s="193"/>
      <c r="D116" s="194" t="s">
        <v>264</v>
      </c>
      <c r="E116" s="195" t="s">
        <v>21</v>
      </c>
      <c r="F116" s="196" t="s">
        <v>527</v>
      </c>
      <c r="G116" s="193"/>
      <c r="H116" s="197">
        <v>687.61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38</v>
      </c>
      <c r="AX116" s="12" t="s">
        <v>77</v>
      </c>
      <c r="AY116" s="20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528</v>
      </c>
      <c r="G117" s="193"/>
      <c r="H117" s="197">
        <v>287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4" customFormat="1" ht="11.25">
      <c r="B118" s="216"/>
      <c r="C118" s="217"/>
      <c r="D118" s="194" t="s">
        <v>264</v>
      </c>
      <c r="E118" s="218" t="s">
        <v>21</v>
      </c>
      <c r="F118" s="219" t="s">
        <v>304</v>
      </c>
      <c r="G118" s="217"/>
      <c r="H118" s="220">
        <v>974.61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264</v>
      </c>
      <c r="AU118" s="226" t="s">
        <v>86</v>
      </c>
      <c r="AV118" s="14" t="s">
        <v>262</v>
      </c>
      <c r="AW118" s="14" t="s">
        <v>38</v>
      </c>
      <c r="AX118" s="14" t="s">
        <v>84</v>
      </c>
      <c r="AY118" s="226" t="s">
        <v>255</v>
      </c>
    </row>
    <row r="119" spans="2:65" s="1" customFormat="1" ht="22.5" customHeight="1">
      <c r="B119" s="33"/>
      <c r="C119" s="181" t="s">
        <v>92</v>
      </c>
      <c r="D119" s="181" t="s">
        <v>257</v>
      </c>
      <c r="E119" s="182" t="s">
        <v>529</v>
      </c>
      <c r="F119" s="183" t="s">
        <v>530</v>
      </c>
      <c r="G119" s="184" t="s">
        <v>329</v>
      </c>
      <c r="H119" s="185">
        <v>2328.91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0.57999999999999996</v>
      </c>
      <c r="T119" s="190">
        <f>S119*H119</f>
        <v>1350.7677999999999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531</v>
      </c>
    </row>
    <row r="120" spans="2:65" s="1" customFormat="1" ht="19.5">
      <c r="B120" s="33"/>
      <c r="C120" s="34"/>
      <c r="D120" s="194" t="s">
        <v>295</v>
      </c>
      <c r="E120" s="34"/>
      <c r="F120" s="214" t="s">
        <v>532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525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518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527</v>
      </c>
      <c r="G123" s="193"/>
      <c r="H123" s="197">
        <v>687.61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77</v>
      </c>
      <c r="AY123" s="20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528</v>
      </c>
      <c r="G124" s="193"/>
      <c r="H124" s="197">
        <v>287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77</v>
      </c>
      <c r="AY124" s="203" t="s">
        <v>255</v>
      </c>
    </row>
    <row r="125" spans="2:65" s="12" customFormat="1" ht="11.25">
      <c r="B125" s="192"/>
      <c r="C125" s="193"/>
      <c r="D125" s="194" t="s">
        <v>264</v>
      </c>
      <c r="E125" s="195" t="s">
        <v>21</v>
      </c>
      <c r="F125" s="196" t="s">
        <v>520</v>
      </c>
      <c r="G125" s="193"/>
      <c r="H125" s="197">
        <v>1354.3</v>
      </c>
      <c r="I125" s="198"/>
      <c r="J125" s="193"/>
      <c r="K125" s="193"/>
      <c r="L125" s="199"/>
      <c r="M125" s="200"/>
      <c r="N125" s="201"/>
      <c r="O125" s="201"/>
      <c r="P125" s="201"/>
      <c r="Q125" s="201"/>
      <c r="R125" s="201"/>
      <c r="S125" s="201"/>
      <c r="T125" s="202"/>
      <c r="AT125" s="203" t="s">
        <v>264</v>
      </c>
      <c r="AU125" s="203" t="s">
        <v>86</v>
      </c>
      <c r="AV125" s="12" t="s">
        <v>86</v>
      </c>
      <c r="AW125" s="12" t="s">
        <v>38</v>
      </c>
      <c r="AX125" s="12" t="s">
        <v>77</v>
      </c>
      <c r="AY125" s="203" t="s">
        <v>255</v>
      </c>
    </row>
    <row r="126" spans="2:65" s="14" customFormat="1" ht="11.25">
      <c r="B126" s="216"/>
      <c r="C126" s="217"/>
      <c r="D126" s="194" t="s">
        <v>264</v>
      </c>
      <c r="E126" s="218" t="s">
        <v>21</v>
      </c>
      <c r="F126" s="219" t="s">
        <v>304</v>
      </c>
      <c r="G126" s="217"/>
      <c r="H126" s="220">
        <v>2328.91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264</v>
      </c>
      <c r="AU126" s="226" t="s">
        <v>86</v>
      </c>
      <c r="AV126" s="14" t="s">
        <v>262</v>
      </c>
      <c r="AW126" s="14" t="s">
        <v>38</v>
      </c>
      <c r="AX126" s="14" t="s">
        <v>84</v>
      </c>
      <c r="AY126" s="226" t="s">
        <v>255</v>
      </c>
    </row>
    <row r="127" spans="2:65" s="1" customFormat="1" ht="22.5" customHeight="1">
      <c r="B127" s="33"/>
      <c r="C127" s="181" t="s">
        <v>262</v>
      </c>
      <c r="D127" s="181" t="s">
        <v>257</v>
      </c>
      <c r="E127" s="182" t="s">
        <v>533</v>
      </c>
      <c r="F127" s="183" t="s">
        <v>534</v>
      </c>
      <c r="G127" s="184" t="s">
        <v>329</v>
      </c>
      <c r="H127" s="185">
        <v>767.01</v>
      </c>
      <c r="I127" s="186"/>
      <c r="J127" s="185">
        <f>ROUND(I127*H127,2)</f>
        <v>0</v>
      </c>
      <c r="K127" s="183" t="s">
        <v>261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6.0000000000000002E-5</v>
      </c>
      <c r="R127" s="189">
        <f>Q127*H127</f>
        <v>4.6020600000000002E-2</v>
      </c>
      <c r="S127" s="189">
        <v>0.128</v>
      </c>
      <c r="T127" s="190">
        <f>S127*H127</f>
        <v>98.177279999999996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535</v>
      </c>
    </row>
    <row r="128" spans="2:65" s="1" customFormat="1" ht="19.5">
      <c r="B128" s="33"/>
      <c r="C128" s="34"/>
      <c r="D128" s="194" t="s">
        <v>295</v>
      </c>
      <c r="E128" s="34"/>
      <c r="F128" s="214" t="s">
        <v>536</v>
      </c>
      <c r="G128" s="34"/>
      <c r="H128" s="34"/>
      <c r="I128" s="111"/>
      <c r="J128" s="34"/>
      <c r="K128" s="34"/>
      <c r="L128" s="37"/>
      <c r="M128" s="215"/>
      <c r="N128" s="59"/>
      <c r="O128" s="59"/>
      <c r="P128" s="59"/>
      <c r="Q128" s="59"/>
      <c r="R128" s="59"/>
      <c r="S128" s="59"/>
      <c r="T128" s="60"/>
      <c r="AT128" s="16" t="s">
        <v>295</v>
      </c>
      <c r="AU128" s="16" t="s">
        <v>86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525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518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537</v>
      </c>
      <c r="G131" s="193"/>
      <c r="H131" s="197">
        <v>559.41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77</v>
      </c>
      <c r="AY131" s="20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538</v>
      </c>
      <c r="G132" s="193"/>
      <c r="H132" s="197">
        <v>64.099999999999994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77</v>
      </c>
      <c r="AY132" s="20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539</v>
      </c>
      <c r="G133" s="193"/>
      <c r="H133" s="197">
        <v>143.5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77</v>
      </c>
      <c r="AY133" s="203" t="s">
        <v>255</v>
      </c>
    </row>
    <row r="134" spans="2:65" s="14" customFormat="1" ht="11.25">
      <c r="B134" s="216"/>
      <c r="C134" s="217"/>
      <c r="D134" s="194" t="s">
        <v>264</v>
      </c>
      <c r="E134" s="218" t="s">
        <v>21</v>
      </c>
      <c r="F134" s="219" t="s">
        <v>304</v>
      </c>
      <c r="G134" s="217"/>
      <c r="H134" s="220">
        <v>767.01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264</v>
      </c>
      <c r="AU134" s="226" t="s">
        <v>86</v>
      </c>
      <c r="AV134" s="14" t="s">
        <v>262</v>
      </c>
      <c r="AW134" s="14" t="s">
        <v>38</v>
      </c>
      <c r="AX134" s="14" t="s">
        <v>84</v>
      </c>
      <c r="AY134" s="226" t="s">
        <v>255</v>
      </c>
    </row>
    <row r="135" spans="2:65" s="1" customFormat="1" ht="22.5" customHeight="1">
      <c r="B135" s="33"/>
      <c r="C135" s="181" t="s">
        <v>280</v>
      </c>
      <c r="D135" s="181" t="s">
        <v>257</v>
      </c>
      <c r="E135" s="182" t="s">
        <v>540</v>
      </c>
      <c r="F135" s="183" t="s">
        <v>541</v>
      </c>
      <c r="G135" s="184" t="s">
        <v>329</v>
      </c>
      <c r="H135" s="185">
        <v>974.61</v>
      </c>
      <c r="I135" s="186"/>
      <c r="J135" s="185">
        <f>ROUND(I135*H135,2)</f>
        <v>0</v>
      </c>
      <c r="K135" s="183" t="s">
        <v>21</v>
      </c>
      <c r="L135" s="37"/>
      <c r="M135" s="187" t="s">
        <v>21</v>
      </c>
      <c r="N135" s="188" t="s">
        <v>48</v>
      </c>
      <c r="O135" s="59"/>
      <c r="P135" s="189">
        <f>O135*H135</f>
        <v>0</v>
      </c>
      <c r="Q135" s="189">
        <v>2.9999999999999997E-4</v>
      </c>
      <c r="R135" s="189">
        <f>Q135*H135</f>
        <v>0.292383</v>
      </c>
      <c r="S135" s="189">
        <v>0.38400000000000001</v>
      </c>
      <c r="T135" s="190">
        <f>S135*H135</f>
        <v>374.25024000000002</v>
      </c>
      <c r="AR135" s="16" t="s">
        <v>262</v>
      </c>
      <c r="AT135" s="16" t="s">
        <v>257</v>
      </c>
      <c r="AU135" s="16" t="s">
        <v>86</v>
      </c>
      <c r="AY135" s="16" t="s">
        <v>255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84</v>
      </c>
      <c r="BK135" s="191">
        <f>ROUND(I135*H135,2)</f>
        <v>0</v>
      </c>
      <c r="BL135" s="16" t="s">
        <v>262</v>
      </c>
      <c r="BM135" s="16" t="s">
        <v>542</v>
      </c>
    </row>
    <row r="136" spans="2:65" s="1" customFormat="1" ht="19.5">
      <c r="B136" s="33"/>
      <c r="C136" s="34"/>
      <c r="D136" s="194" t="s">
        <v>295</v>
      </c>
      <c r="E136" s="34"/>
      <c r="F136" s="214" t="s">
        <v>543</v>
      </c>
      <c r="G136" s="34"/>
      <c r="H136" s="34"/>
      <c r="I136" s="111"/>
      <c r="J136" s="34"/>
      <c r="K136" s="34"/>
      <c r="L136" s="37"/>
      <c r="M136" s="215"/>
      <c r="N136" s="59"/>
      <c r="O136" s="59"/>
      <c r="P136" s="59"/>
      <c r="Q136" s="59"/>
      <c r="R136" s="59"/>
      <c r="S136" s="59"/>
      <c r="T136" s="60"/>
      <c r="AT136" s="16" t="s">
        <v>295</v>
      </c>
      <c r="AU136" s="16" t="s">
        <v>86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525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518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527</v>
      </c>
      <c r="G139" s="193"/>
      <c r="H139" s="197">
        <v>687.61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77</v>
      </c>
      <c r="AY139" s="203" t="s">
        <v>255</v>
      </c>
    </row>
    <row r="140" spans="2:65" s="12" customFormat="1" ht="11.25">
      <c r="B140" s="192"/>
      <c r="C140" s="193"/>
      <c r="D140" s="194" t="s">
        <v>264</v>
      </c>
      <c r="E140" s="195" t="s">
        <v>21</v>
      </c>
      <c r="F140" s="196" t="s">
        <v>528</v>
      </c>
      <c r="G140" s="193"/>
      <c r="H140" s="197">
        <v>287</v>
      </c>
      <c r="I140" s="198"/>
      <c r="J140" s="193"/>
      <c r="K140" s="193"/>
      <c r="L140" s="199"/>
      <c r="M140" s="200"/>
      <c r="N140" s="201"/>
      <c r="O140" s="201"/>
      <c r="P140" s="201"/>
      <c r="Q140" s="201"/>
      <c r="R140" s="201"/>
      <c r="S140" s="201"/>
      <c r="T140" s="202"/>
      <c r="AT140" s="203" t="s">
        <v>264</v>
      </c>
      <c r="AU140" s="203" t="s">
        <v>86</v>
      </c>
      <c r="AV140" s="12" t="s">
        <v>86</v>
      </c>
      <c r="AW140" s="12" t="s">
        <v>38</v>
      </c>
      <c r="AX140" s="12" t="s">
        <v>77</v>
      </c>
      <c r="AY140" s="203" t="s">
        <v>255</v>
      </c>
    </row>
    <row r="141" spans="2:65" s="14" customFormat="1" ht="11.25">
      <c r="B141" s="216"/>
      <c r="C141" s="217"/>
      <c r="D141" s="194" t="s">
        <v>264</v>
      </c>
      <c r="E141" s="218" t="s">
        <v>21</v>
      </c>
      <c r="F141" s="219" t="s">
        <v>304</v>
      </c>
      <c r="G141" s="217"/>
      <c r="H141" s="220">
        <v>974.61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264</v>
      </c>
      <c r="AU141" s="226" t="s">
        <v>86</v>
      </c>
      <c r="AV141" s="14" t="s">
        <v>262</v>
      </c>
      <c r="AW141" s="14" t="s">
        <v>38</v>
      </c>
      <c r="AX141" s="14" t="s">
        <v>84</v>
      </c>
      <c r="AY141" s="226" t="s">
        <v>255</v>
      </c>
    </row>
    <row r="142" spans="2:65" s="1" customFormat="1" ht="16.5" customHeight="1">
      <c r="B142" s="33"/>
      <c r="C142" s="181" t="s">
        <v>287</v>
      </c>
      <c r="D142" s="181" t="s">
        <v>257</v>
      </c>
      <c r="E142" s="182" t="s">
        <v>258</v>
      </c>
      <c r="F142" s="183" t="s">
        <v>259</v>
      </c>
      <c r="G142" s="184" t="s">
        <v>260</v>
      </c>
      <c r="H142" s="185">
        <v>2400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544</v>
      </c>
    </row>
    <row r="143" spans="2:65" s="1" customFormat="1" ht="19.5">
      <c r="B143" s="33"/>
      <c r="C143" s="34"/>
      <c r="D143" s="194" t="s">
        <v>295</v>
      </c>
      <c r="E143" s="34"/>
      <c r="F143" s="214" t="s">
        <v>545</v>
      </c>
      <c r="G143" s="34"/>
      <c r="H143" s="34"/>
      <c r="I143" s="111"/>
      <c r="J143" s="34"/>
      <c r="K143" s="34"/>
      <c r="L143" s="37"/>
      <c r="M143" s="215"/>
      <c r="N143" s="59"/>
      <c r="O143" s="59"/>
      <c r="P143" s="59"/>
      <c r="Q143" s="59"/>
      <c r="R143" s="59"/>
      <c r="S143" s="59"/>
      <c r="T143" s="60"/>
      <c r="AT143" s="16" t="s">
        <v>295</v>
      </c>
      <c r="AU143" s="16" t="s">
        <v>86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546</v>
      </c>
      <c r="G144" s="193"/>
      <c r="H144" s="197">
        <v>2400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16.5" customHeight="1">
      <c r="B145" s="33"/>
      <c r="C145" s="181" t="s">
        <v>291</v>
      </c>
      <c r="D145" s="181" t="s">
        <v>257</v>
      </c>
      <c r="E145" s="182" t="s">
        <v>547</v>
      </c>
      <c r="F145" s="183" t="s">
        <v>548</v>
      </c>
      <c r="G145" s="184" t="s">
        <v>260</v>
      </c>
      <c r="H145" s="185">
        <v>60</v>
      </c>
      <c r="I145" s="186"/>
      <c r="J145" s="185">
        <f>ROUND(I145*H145,2)</f>
        <v>0</v>
      </c>
      <c r="K145" s="183" t="s">
        <v>21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549</v>
      </c>
    </row>
    <row r="146" spans="2:65" s="1" customFormat="1" ht="33.75" customHeight="1">
      <c r="B146" s="33"/>
      <c r="C146" s="181" t="s">
        <v>298</v>
      </c>
      <c r="D146" s="181" t="s">
        <v>257</v>
      </c>
      <c r="E146" s="182" t="s">
        <v>550</v>
      </c>
      <c r="F146" s="183" t="s">
        <v>551</v>
      </c>
      <c r="G146" s="184" t="s">
        <v>268</v>
      </c>
      <c r="H146" s="185">
        <v>30</v>
      </c>
      <c r="I146" s="186"/>
      <c r="J146" s="185">
        <f>ROUND(I146*H146,2)</f>
        <v>0</v>
      </c>
      <c r="K146" s="183" t="s">
        <v>261</v>
      </c>
      <c r="L146" s="37"/>
      <c r="M146" s="187" t="s">
        <v>21</v>
      </c>
      <c r="N146" s="188" t="s">
        <v>48</v>
      </c>
      <c r="O146" s="59"/>
      <c r="P146" s="189">
        <f>O146*H146</f>
        <v>0</v>
      </c>
      <c r="Q146" s="189">
        <v>8.6800000000000002E-3</v>
      </c>
      <c r="R146" s="189">
        <f>Q146*H146</f>
        <v>0.26040000000000002</v>
      </c>
      <c r="S146" s="189">
        <v>0</v>
      </c>
      <c r="T146" s="190">
        <f>S146*H146</f>
        <v>0</v>
      </c>
      <c r="AR146" s="16" t="s">
        <v>262</v>
      </c>
      <c r="AT146" s="16" t="s">
        <v>257</v>
      </c>
      <c r="AU146" s="16" t="s">
        <v>86</v>
      </c>
      <c r="AY146" s="16" t="s">
        <v>255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84</v>
      </c>
      <c r="BK146" s="191">
        <f>ROUND(I146*H146,2)</f>
        <v>0</v>
      </c>
      <c r="BL146" s="16" t="s">
        <v>262</v>
      </c>
      <c r="BM146" s="16" t="s">
        <v>552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553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554</v>
      </c>
      <c r="G148" s="193"/>
      <c r="H148" s="197">
        <v>30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33.75" customHeight="1">
      <c r="B149" s="33"/>
      <c r="C149" s="181" t="s">
        <v>305</v>
      </c>
      <c r="D149" s="181" t="s">
        <v>257</v>
      </c>
      <c r="E149" s="182" t="s">
        <v>555</v>
      </c>
      <c r="F149" s="183" t="s">
        <v>556</v>
      </c>
      <c r="G149" s="184" t="s">
        <v>268</v>
      </c>
      <c r="H149" s="185">
        <v>6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1.269E-2</v>
      </c>
      <c r="R149" s="189">
        <f>Q149*H149</f>
        <v>7.6139999999999999E-2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557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553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558</v>
      </c>
      <c r="G151" s="193"/>
      <c r="H151" s="197">
        <v>6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84</v>
      </c>
      <c r="AY151" s="203" t="s">
        <v>255</v>
      </c>
    </row>
    <row r="152" spans="2:65" s="1" customFormat="1" ht="33.75" customHeight="1">
      <c r="B152" s="33"/>
      <c r="C152" s="181" t="s">
        <v>310</v>
      </c>
      <c r="D152" s="181" t="s">
        <v>257</v>
      </c>
      <c r="E152" s="182" t="s">
        <v>266</v>
      </c>
      <c r="F152" s="183" t="s">
        <v>267</v>
      </c>
      <c r="G152" s="184" t="s">
        <v>268</v>
      </c>
      <c r="H152" s="185">
        <v>13</v>
      </c>
      <c r="I152" s="186"/>
      <c r="J152" s="185">
        <f>ROUND(I152*H152,2)</f>
        <v>0</v>
      </c>
      <c r="K152" s="183" t="s">
        <v>261</v>
      </c>
      <c r="L152" s="37"/>
      <c r="M152" s="187" t="s">
        <v>21</v>
      </c>
      <c r="N152" s="188" t="s">
        <v>48</v>
      </c>
      <c r="O152" s="59"/>
      <c r="P152" s="189">
        <f>O152*H152</f>
        <v>0</v>
      </c>
      <c r="Q152" s="189">
        <v>3.6900000000000002E-2</v>
      </c>
      <c r="R152" s="189">
        <f>Q152*H152</f>
        <v>0.47970000000000002</v>
      </c>
      <c r="S152" s="189">
        <v>0</v>
      </c>
      <c r="T152" s="190">
        <f>S152*H152</f>
        <v>0</v>
      </c>
      <c r="AR152" s="16" t="s">
        <v>262</v>
      </c>
      <c r="AT152" s="16" t="s">
        <v>257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559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553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2" customFormat="1" ht="11.25">
      <c r="B154" s="192"/>
      <c r="C154" s="193"/>
      <c r="D154" s="194" t="s">
        <v>264</v>
      </c>
      <c r="E154" s="195" t="s">
        <v>21</v>
      </c>
      <c r="F154" s="196" t="s">
        <v>560</v>
      </c>
      <c r="G154" s="193"/>
      <c r="H154" s="197">
        <v>13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38</v>
      </c>
      <c r="AX154" s="12" t="s">
        <v>84</v>
      </c>
      <c r="AY154" s="203" t="s">
        <v>255</v>
      </c>
    </row>
    <row r="155" spans="2:65" s="1" customFormat="1" ht="22.5" customHeight="1">
      <c r="B155" s="33"/>
      <c r="C155" s="181" t="s">
        <v>316</v>
      </c>
      <c r="D155" s="181" t="s">
        <v>257</v>
      </c>
      <c r="E155" s="182" t="s">
        <v>561</v>
      </c>
      <c r="F155" s="183" t="s">
        <v>562</v>
      </c>
      <c r="G155" s="184" t="s">
        <v>283</v>
      </c>
      <c r="H155" s="185">
        <v>41.69</v>
      </c>
      <c r="I155" s="186"/>
      <c r="J155" s="185">
        <f>ROUND(I155*H155,2)</f>
        <v>0</v>
      </c>
      <c r="K155" s="183" t="s">
        <v>261</v>
      </c>
      <c r="L155" s="37"/>
      <c r="M155" s="187" t="s">
        <v>21</v>
      </c>
      <c r="N155" s="188" t="s">
        <v>48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262</v>
      </c>
      <c r="AT155" s="16" t="s">
        <v>257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563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525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86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564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565</v>
      </c>
      <c r="G158" s="193"/>
      <c r="H158" s="197">
        <v>38.69</v>
      </c>
      <c r="I158" s="198"/>
      <c r="J158" s="193"/>
      <c r="K158" s="193"/>
      <c r="L158" s="199"/>
      <c r="M158" s="200"/>
      <c r="N158" s="201"/>
      <c r="O158" s="201"/>
      <c r="P158" s="201"/>
      <c r="Q158" s="201"/>
      <c r="R158" s="201"/>
      <c r="S158" s="201"/>
      <c r="T158" s="202"/>
      <c r="AT158" s="203" t="s">
        <v>264</v>
      </c>
      <c r="AU158" s="203" t="s">
        <v>86</v>
      </c>
      <c r="AV158" s="12" t="s">
        <v>86</v>
      </c>
      <c r="AW158" s="12" t="s">
        <v>38</v>
      </c>
      <c r="AX158" s="12" t="s">
        <v>77</v>
      </c>
      <c r="AY158" s="203" t="s">
        <v>255</v>
      </c>
    </row>
    <row r="159" spans="2:65" s="12" customFormat="1" ht="11.25">
      <c r="B159" s="192"/>
      <c r="C159" s="193"/>
      <c r="D159" s="194" t="s">
        <v>264</v>
      </c>
      <c r="E159" s="195" t="s">
        <v>21</v>
      </c>
      <c r="F159" s="196" t="s">
        <v>566</v>
      </c>
      <c r="G159" s="193"/>
      <c r="H159" s="197">
        <v>3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38</v>
      </c>
      <c r="AX159" s="12" t="s">
        <v>77</v>
      </c>
      <c r="AY159" s="203" t="s">
        <v>255</v>
      </c>
    </row>
    <row r="160" spans="2:65" s="14" customFormat="1" ht="11.25">
      <c r="B160" s="216"/>
      <c r="C160" s="217"/>
      <c r="D160" s="194" t="s">
        <v>264</v>
      </c>
      <c r="E160" s="218" t="s">
        <v>21</v>
      </c>
      <c r="F160" s="219" t="s">
        <v>304</v>
      </c>
      <c r="G160" s="217"/>
      <c r="H160" s="220">
        <v>41.69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264</v>
      </c>
      <c r="AU160" s="226" t="s">
        <v>86</v>
      </c>
      <c r="AV160" s="14" t="s">
        <v>262</v>
      </c>
      <c r="AW160" s="14" t="s">
        <v>38</v>
      </c>
      <c r="AX160" s="14" t="s">
        <v>84</v>
      </c>
      <c r="AY160" s="226" t="s">
        <v>255</v>
      </c>
    </row>
    <row r="161" spans="2:65" s="1" customFormat="1" ht="22.5" customHeight="1">
      <c r="B161" s="33"/>
      <c r="C161" s="181" t="s">
        <v>322</v>
      </c>
      <c r="D161" s="181" t="s">
        <v>257</v>
      </c>
      <c r="E161" s="182" t="s">
        <v>567</v>
      </c>
      <c r="F161" s="183" t="s">
        <v>568</v>
      </c>
      <c r="G161" s="184" t="s">
        <v>283</v>
      </c>
      <c r="H161" s="185">
        <v>326.31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569</v>
      </c>
    </row>
    <row r="162" spans="2:65" s="12" customFormat="1" ht="11.25">
      <c r="B162" s="192"/>
      <c r="C162" s="193"/>
      <c r="D162" s="194" t="s">
        <v>264</v>
      </c>
      <c r="E162" s="195" t="s">
        <v>21</v>
      </c>
      <c r="F162" s="196" t="s">
        <v>570</v>
      </c>
      <c r="G162" s="193"/>
      <c r="H162" s="197">
        <v>326.31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38</v>
      </c>
      <c r="AX162" s="12" t="s">
        <v>84</v>
      </c>
      <c r="AY162" s="203" t="s">
        <v>255</v>
      </c>
    </row>
    <row r="163" spans="2:65" s="1" customFormat="1" ht="22.5" customHeight="1">
      <c r="B163" s="33"/>
      <c r="C163" s="181" t="s">
        <v>326</v>
      </c>
      <c r="D163" s="181" t="s">
        <v>257</v>
      </c>
      <c r="E163" s="182" t="s">
        <v>571</v>
      </c>
      <c r="F163" s="183" t="s">
        <v>572</v>
      </c>
      <c r="G163" s="184" t="s">
        <v>283</v>
      </c>
      <c r="H163" s="185">
        <v>1902.34</v>
      </c>
      <c r="I163" s="186"/>
      <c r="J163" s="185">
        <f>ROUND(I163*H163,2)</f>
        <v>0</v>
      </c>
      <c r="K163" s="183" t="s">
        <v>261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573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525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574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575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2" customFormat="1" ht="11.25">
      <c r="B167" s="192"/>
      <c r="C167" s="193"/>
      <c r="D167" s="194" t="s">
        <v>264</v>
      </c>
      <c r="E167" s="195" t="s">
        <v>21</v>
      </c>
      <c r="F167" s="196" t="s">
        <v>576</v>
      </c>
      <c r="G167" s="193"/>
      <c r="H167" s="197">
        <v>1902.34</v>
      </c>
      <c r="I167" s="198"/>
      <c r="J167" s="193"/>
      <c r="K167" s="193"/>
      <c r="L167" s="199"/>
      <c r="M167" s="200"/>
      <c r="N167" s="201"/>
      <c r="O167" s="201"/>
      <c r="P167" s="201"/>
      <c r="Q167" s="201"/>
      <c r="R167" s="201"/>
      <c r="S167" s="201"/>
      <c r="T167" s="202"/>
      <c r="AT167" s="203" t="s">
        <v>264</v>
      </c>
      <c r="AU167" s="203" t="s">
        <v>86</v>
      </c>
      <c r="AV167" s="12" t="s">
        <v>86</v>
      </c>
      <c r="AW167" s="12" t="s">
        <v>38</v>
      </c>
      <c r="AX167" s="12" t="s">
        <v>84</v>
      </c>
      <c r="AY167" s="203" t="s">
        <v>255</v>
      </c>
    </row>
    <row r="168" spans="2:65" s="1" customFormat="1" ht="22.5" customHeight="1">
      <c r="B168" s="33"/>
      <c r="C168" s="181" t="s">
        <v>332</v>
      </c>
      <c r="D168" s="181" t="s">
        <v>257</v>
      </c>
      <c r="E168" s="182" t="s">
        <v>577</v>
      </c>
      <c r="F168" s="183" t="s">
        <v>578</v>
      </c>
      <c r="G168" s="184" t="s">
        <v>283</v>
      </c>
      <c r="H168" s="185">
        <v>1818.81</v>
      </c>
      <c r="I168" s="186"/>
      <c r="J168" s="185">
        <f>ROUND(I168*H168,2)</f>
        <v>0</v>
      </c>
      <c r="K168" s="183" t="s">
        <v>261</v>
      </c>
      <c r="L168" s="37"/>
      <c r="M168" s="187" t="s">
        <v>21</v>
      </c>
      <c r="N168" s="188" t="s">
        <v>48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262</v>
      </c>
      <c r="AT168" s="16" t="s">
        <v>257</v>
      </c>
      <c r="AU168" s="16" t="s">
        <v>86</v>
      </c>
      <c r="AY168" s="16" t="s">
        <v>255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84</v>
      </c>
      <c r="BK168" s="191">
        <f>ROUND(I168*H168,2)</f>
        <v>0</v>
      </c>
      <c r="BL168" s="16" t="s">
        <v>262</v>
      </c>
      <c r="BM168" s="16" t="s">
        <v>579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525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574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580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2" customFormat="1" ht="11.25">
      <c r="B172" s="192"/>
      <c r="C172" s="193"/>
      <c r="D172" s="194" t="s">
        <v>264</v>
      </c>
      <c r="E172" s="195" t="s">
        <v>21</v>
      </c>
      <c r="F172" s="196" t="s">
        <v>581</v>
      </c>
      <c r="G172" s="193"/>
      <c r="H172" s="197">
        <v>1743.81</v>
      </c>
      <c r="I172" s="198"/>
      <c r="J172" s="193"/>
      <c r="K172" s="193"/>
      <c r="L172" s="199"/>
      <c r="M172" s="200"/>
      <c r="N172" s="201"/>
      <c r="O172" s="201"/>
      <c r="P172" s="201"/>
      <c r="Q172" s="201"/>
      <c r="R172" s="201"/>
      <c r="S172" s="201"/>
      <c r="T172" s="202"/>
      <c r="AT172" s="203" t="s">
        <v>264</v>
      </c>
      <c r="AU172" s="203" t="s">
        <v>86</v>
      </c>
      <c r="AV172" s="12" t="s">
        <v>86</v>
      </c>
      <c r="AW172" s="12" t="s">
        <v>38</v>
      </c>
      <c r="AX172" s="12" t="s">
        <v>77</v>
      </c>
      <c r="AY172" s="203" t="s">
        <v>255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582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2" customFormat="1" ht="11.25">
      <c r="B174" s="192"/>
      <c r="C174" s="193"/>
      <c r="D174" s="194" t="s">
        <v>264</v>
      </c>
      <c r="E174" s="195" t="s">
        <v>21</v>
      </c>
      <c r="F174" s="196" t="s">
        <v>583</v>
      </c>
      <c r="G174" s="193"/>
      <c r="H174" s="197">
        <v>75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38</v>
      </c>
      <c r="AX174" s="12" t="s">
        <v>77</v>
      </c>
      <c r="AY174" s="203" t="s">
        <v>255</v>
      </c>
    </row>
    <row r="175" spans="2:65" s="14" customFormat="1" ht="11.25">
      <c r="B175" s="216"/>
      <c r="C175" s="217"/>
      <c r="D175" s="194" t="s">
        <v>264</v>
      </c>
      <c r="E175" s="218" t="s">
        <v>21</v>
      </c>
      <c r="F175" s="219" t="s">
        <v>304</v>
      </c>
      <c r="G175" s="217"/>
      <c r="H175" s="220">
        <v>1818.81</v>
      </c>
      <c r="I175" s="221"/>
      <c r="J175" s="217"/>
      <c r="K175" s="217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264</v>
      </c>
      <c r="AU175" s="226" t="s">
        <v>86</v>
      </c>
      <c r="AV175" s="14" t="s">
        <v>262</v>
      </c>
      <c r="AW175" s="14" t="s">
        <v>38</v>
      </c>
      <c r="AX175" s="14" t="s">
        <v>84</v>
      </c>
      <c r="AY175" s="226" t="s">
        <v>255</v>
      </c>
    </row>
    <row r="176" spans="2:65" s="1" customFormat="1" ht="22.5" customHeight="1">
      <c r="B176" s="33"/>
      <c r="C176" s="181" t="s">
        <v>9</v>
      </c>
      <c r="D176" s="181" t="s">
        <v>257</v>
      </c>
      <c r="E176" s="182" t="s">
        <v>584</v>
      </c>
      <c r="F176" s="183" t="s">
        <v>585</v>
      </c>
      <c r="G176" s="184" t="s">
        <v>283</v>
      </c>
      <c r="H176" s="185">
        <v>545.64</v>
      </c>
      <c r="I176" s="186"/>
      <c r="J176" s="185">
        <f>ROUND(I176*H176,2)</f>
        <v>0</v>
      </c>
      <c r="K176" s="183" t="s">
        <v>261</v>
      </c>
      <c r="L176" s="37"/>
      <c r="M176" s="187" t="s">
        <v>21</v>
      </c>
      <c r="N176" s="188" t="s">
        <v>48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262</v>
      </c>
      <c r="AT176" s="16" t="s">
        <v>257</v>
      </c>
      <c r="AU176" s="16" t="s">
        <v>86</v>
      </c>
      <c r="AY176" s="16" t="s">
        <v>255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84</v>
      </c>
      <c r="BK176" s="191">
        <f>ROUND(I176*H176,2)</f>
        <v>0</v>
      </c>
      <c r="BL176" s="16" t="s">
        <v>262</v>
      </c>
      <c r="BM176" s="16" t="s">
        <v>586</v>
      </c>
    </row>
    <row r="177" spans="2:65" s="1" customFormat="1" ht="19.5">
      <c r="B177" s="33"/>
      <c r="C177" s="34"/>
      <c r="D177" s="194" t="s">
        <v>295</v>
      </c>
      <c r="E177" s="34"/>
      <c r="F177" s="214" t="s">
        <v>296</v>
      </c>
      <c r="G177" s="34"/>
      <c r="H177" s="34"/>
      <c r="I177" s="111"/>
      <c r="J177" s="34"/>
      <c r="K177" s="34"/>
      <c r="L177" s="37"/>
      <c r="M177" s="215"/>
      <c r="N177" s="59"/>
      <c r="O177" s="59"/>
      <c r="P177" s="59"/>
      <c r="Q177" s="59"/>
      <c r="R177" s="59"/>
      <c r="S177" s="59"/>
      <c r="T177" s="60"/>
      <c r="AT177" s="16" t="s">
        <v>295</v>
      </c>
      <c r="AU177" s="16" t="s">
        <v>86</v>
      </c>
    </row>
    <row r="178" spans="2:65" s="12" customFormat="1" ht="11.25">
      <c r="B178" s="192"/>
      <c r="C178" s="193"/>
      <c r="D178" s="194" t="s">
        <v>264</v>
      </c>
      <c r="E178" s="193"/>
      <c r="F178" s="196" t="s">
        <v>587</v>
      </c>
      <c r="G178" s="193"/>
      <c r="H178" s="197">
        <v>545.64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4</v>
      </c>
      <c r="AX178" s="12" t="s">
        <v>84</v>
      </c>
      <c r="AY178" s="203" t="s">
        <v>255</v>
      </c>
    </row>
    <row r="179" spans="2:65" s="1" customFormat="1" ht="22.5" customHeight="1">
      <c r="B179" s="33"/>
      <c r="C179" s="181" t="s">
        <v>345</v>
      </c>
      <c r="D179" s="181" t="s">
        <v>257</v>
      </c>
      <c r="E179" s="182" t="s">
        <v>588</v>
      </c>
      <c r="F179" s="183" t="s">
        <v>589</v>
      </c>
      <c r="G179" s="184" t="s">
        <v>283</v>
      </c>
      <c r="H179" s="185">
        <v>392.06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590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525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574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3" customFormat="1" ht="11.25">
      <c r="B182" s="204"/>
      <c r="C182" s="205"/>
      <c r="D182" s="194" t="s">
        <v>264</v>
      </c>
      <c r="E182" s="206" t="s">
        <v>21</v>
      </c>
      <c r="F182" s="207" t="s">
        <v>591</v>
      </c>
      <c r="G182" s="205"/>
      <c r="H182" s="206" t="s">
        <v>21</v>
      </c>
      <c r="I182" s="208"/>
      <c r="J182" s="205"/>
      <c r="K182" s="205"/>
      <c r="L182" s="209"/>
      <c r="M182" s="210"/>
      <c r="N182" s="211"/>
      <c r="O182" s="211"/>
      <c r="P182" s="211"/>
      <c r="Q182" s="211"/>
      <c r="R182" s="211"/>
      <c r="S182" s="211"/>
      <c r="T182" s="212"/>
      <c r="AT182" s="213" t="s">
        <v>264</v>
      </c>
      <c r="AU182" s="213" t="s">
        <v>86</v>
      </c>
      <c r="AV182" s="13" t="s">
        <v>84</v>
      </c>
      <c r="AW182" s="13" t="s">
        <v>38</v>
      </c>
      <c r="AX182" s="13" t="s">
        <v>77</v>
      </c>
      <c r="AY182" s="213" t="s">
        <v>255</v>
      </c>
    </row>
    <row r="183" spans="2:65" s="12" customFormat="1" ht="11.25">
      <c r="B183" s="192"/>
      <c r="C183" s="193"/>
      <c r="D183" s="194" t="s">
        <v>264</v>
      </c>
      <c r="E183" s="195" t="s">
        <v>21</v>
      </c>
      <c r="F183" s="196" t="s">
        <v>592</v>
      </c>
      <c r="G183" s="193"/>
      <c r="H183" s="197">
        <v>317.06</v>
      </c>
      <c r="I183" s="198"/>
      <c r="J183" s="193"/>
      <c r="K183" s="193"/>
      <c r="L183" s="199"/>
      <c r="M183" s="200"/>
      <c r="N183" s="201"/>
      <c r="O183" s="201"/>
      <c r="P183" s="201"/>
      <c r="Q183" s="201"/>
      <c r="R183" s="201"/>
      <c r="S183" s="201"/>
      <c r="T183" s="202"/>
      <c r="AT183" s="203" t="s">
        <v>264</v>
      </c>
      <c r="AU183" s="203" t="s">
        <v>86</v>
      </c>
      <c r="AV183" s="12" t="s">
        <v>86</v>
      </c>
      <c r="AW183" s="12" t="s">
        <v>38</v>
      </c>
      <c r="AX183" s="12" t="s">
        <v>77</v>
      </c>
      <c r="AY183" s="203" t="s">
        <v>255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582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583</v>
      </c>
      <c r="G185" s="193"/>
      <c r="H185" s="197">
        <v>75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77</v>
      </c>
      <c r="AY185" s="203" t="s">
        <v>255</v>
      </c>
    </row>
    <row r="186" spans="2:65" s="14" customFormat="1" ht="11.25">
      <c r="B186" s="216"/>
      <c r="C186" s="217"/>
      <c r="D186" s="194" t="s">
        <v>264</v>
      </c>
      <c r="E186" s="218" t="s">
        <v>21</v>
      </c>
      <c r="F186" s="219" t="s">
        <v>304</v>
      </c>
      <c r="G186" s="217"/>
      <c r="H186" s="220">
        <v>392.06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264</v>
      </c>
      <c r="AU186" s="226" t="s">
        <v>86</v>
      </c>
      <c r="AV186" s="14" t="s">
        <v>262</v>
      </c>
      <c r="AW186" s="14" t="s">
        <v>38</v>
      </c>
      <c r="AX186" s="14" t="s">
        <v>84</v>
      </c>
      <c r="AY186" s="226" t="s">
        <v>255</v>
      </c>
    </row>
    <row r="187" spans="2:65" s="1" customFormat="1" ht="22.5" customHeight="1">
      <c r="B187" s="33"/>
      <c r="C187" s="181" t="s">
        <v>351</v>
      </c>
      <c r="D187" s="181" t="s">
        <v>257</v>
      </c>
      <c r="E187" s="182" t="s">
        <v>593</v>
      </c>
      <c r="F187" s="183" t="s">
        <v>594</v>
      </c>
      <c r="G187" s="184" t="s">
        <v>283</v>
      </c>
      <c r="H187" s="185">
        <v>117.62</v>
      </c>
      <c r="I187" s="186"/>
      <c r="J187" s="185">
        <f>ROUND(I187*H187,2)</f>
        <v>0</v>
      </c>
      <c r="K187" s="183" t="s">
        <v>261</v>
      </c>
      <c r="L187" s="37"/>
      <c r="M187" s="187" t="s">
        <v>21</v>
      </c>
      <c r="N187" s="188" t="s">
        <v>48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262</v>
      </c>
      <c r="AT187" s="16" t="s">
        <v>257</v>
      </c>
      <c r="AU187" s="16" t="s">
        <v>86</v>
      </c>
      <c r="AY187" s="16" t="s">
        <v>255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84</v>
      </c>
      <c r="BK187" s="191">
        <f>ROUND(I187*H187,2)</f>
        <v>0</v>
      </c>
      <c r="BL187" s="16" t="s">
        <v>262</v>
      </c>
      <c r="BM187" s="16" t="s">
        <v>595</v>
      </c>
    </row>
    <row r="188" spans="2:65" s="1" customFormat="1" ht="19.5">
      <c r="B188" s="33"/>
      <c r="C188" s="34"/>
      <c r="D188" s="194" t="s">
        <v>295</v>
      </c>
      <c r="E188" s="34"/>
      <c r="F188" s="214" t="s">
        <v>296</v>
      </c>
      <c r="G188" s="34"/>
      <c r="H188" s="34"/>
      <c r="I188" s="111"/>
      <c r="J188" s="34"/>
      <c r="K188" s="34"/>
      <c r="L188" s="37"/>
      <c r="M188" s="215"/>
      <c r="N188" s="59"/>
      <c r="O188" s="59"/>
      <c r="P188" s="59"/>
      <c r="Q188" s="59"/>
      <c r="R188" s="59"/>
      <c r="S188" s="59"/>
      <c r="T188" s="60"/>
      <c r="AT188" s="16" t="s">
        <v>295</v>
      </c>
      <c r="AU188" s="16" t="s">
        <v>86</v>
      </c>
    </row>
    <row r="189" spans="2:65" s="12" customFormat="1" ht="11.25">
      <c r="B189" s="192"/>
      <c r="C189" s="193"/>
      <c r="D189" s="194" t="s">
        <v>264</v>
      </c>
      <c r="E189" s="193"/>
      <c r="F189" s="196" t="s">
        <v>596</v>
      </c>
      <c r="G189" s="193"/>
      <c r="H189" s="197">
        <v>117.62</v>
      </c>
      <c r="I189" s="198"/>
      <c r="J189" s="193"/>
      <c r="K189" s="193"/>
      <c r="L189" s="199"/>
      <c r="M189" s="200"/>
      <c r="N189" s="201"/>
      <c r="O189" s="201"/>
      <c r="P189" s="201"/>
      <c r="Q189" s="201"/>
      <c r="R189" s="201"/>
      <c r="S189" s="201"/>
      <c r="T189" s="202"/>
      <c r="AT189" s="203" t="s">
        <v>264</v>
      </c>
      <c r="AU189" s="203" t="s">
        <v>86</v>
      </c>
      <c r="AV189" s="12" t="s">
        <v>86</v>
      </c>
      <c r="AW189" s="12" t="s">
        <v>4</v>
      </c>
      <c r="AX189" s="12" t="s">
        <v>84</v>
      </c>
      <c r="AY189" s="203" t="s">
        <v>255</v>
      </c>
    </row>
    <row r="190" spans="2:65" s="1" customFormat="1" ht="16.5" customHeight="1">
      <c r="B190" s="33"/>
      <c r="C190" s="181" t="s">
        <v>355</v>
      </c>
      <c r="D190" s="181" t="s">
        <v>257</v>
      </c>
      <c r="E190" s="182" t="s">
        <v>597</v>
      </c>
      <c r="F190" s="183" t="s">
        <v>598</v>
      </c>
      <c r="G190" s="184" t="s">
        <v>268</v>
      </c>
      <c r="H190" s="185">
        <v>38.5</v>
      </c>
      <c r="I190" s="186"/>
      <c r="J190" s="185">
        <f>ROUND(I190*H190,2)</f>
        <v>0</v>
      </c>
      <c r="K190" s="183" t="s">
        <v>261</v>
      </c>
      <c r="L190" s="37"/>
      <c r="M190" s="187" t="s">
        <v>21</v>
      </c>
      <c r="N190" s="188" t="s">
        <v>48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262</v>
      </c>
      <c r="AT190" s="16" t="s">
        <v>257</v>
      </c>
      <c r="AU190" s="16" t="s">
        <v>86</v>
      </c>
      <c r="AY190" s="16" t="s">
        <v>255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84</v>
      </c>
      <c r="BK190" s="191">
        <f>ROUND(I190*H190,2)</f>
        <v>0</v>
      </c>
      <c r="BL190" s="16" t="s">
        <v>262</v>
      </c>
      <c r="BM190" s="16" t="s">
        <v>599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600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2" customFormat="1" ht="11.25">
      <c r="B192" s="192"/>
      <c r="C192" s="193"/>
      <c r="D192" s="194" t="s">
        <v>264</v>
      </c>
      <c r="E192" s="195" t="s">
        <v>21</v>
      </c>
      <c r="F192" s="196" t="s">
        <v>601</v>
      </c>
      <c r="G192" s="193"/>
      <c r="H192" s="197">
        <v>38.5</v>
      </c>
      <c r="I192" s="198"/>
      <c r="J192" s="193"/>
      <c r="K192" s="193"/>
      <c r="L192" s="199"/>
      <c r="M192" s="200"/>
      <c r="N192" s="201"/>
      <c r="O192" s="201"/>
      <c r="P192" s="201"/>
      <c r="Q192" s="201"/>
      <c r="R192" s="201"/>
      <c r="S192" s="201"/>
      <c r="T192" s="202"/>
      <c r="AT192" s="203" t="s">
        <v>264</v>
      </c>
      <c r="AU192" s="203" t="s">
        <v>86</v>
      </c>
      <c r="AV192" s="12" t="s">
        <v>86</v>
      </c>
      <c r="AW192" s="12" t="s">
        <v>38</v>
      </c>
      <c r="AX192" s="12" t="s">
        <v>84</v>
      </c>
      <c r="AY192" s="203" t="s">
        <v>255</v>
      </c>
    </row>
    <row r="193" spans="2:65" s="1" customFormat="1" ht="16.5" customHeight="1">
      <c r="B193" s="33"/>
      <c r="C193" s="227" t="s">
        <v>362</v>
      </c>
      <c r="D193" s="227" t="s">
        <v>338</v>
      </c>
      <c r="E193" s="228" t="s">
        <v>602</v>
      </c>
      <c r="F193" s="229" t="s">
        <v>603</v>
      </c>
      <c r="G193" s="230" t="s">
        <v>268</v>
      </c>
      <c r="H193" s="231">
        <v>28</v>
      </c>
      <c r="I193" s="232"/>
      <c r="J193" s="231">
        <f>ROUND(I193*H193,2)</f>
        <v>0</v>
      </c>
      <c r="K193" s="229" t="s">
        <v>261</v>
      </c>
      <c r="L193" s="233"/>
      <c r="M193" s="234" t="s">
        <v>21</v>
      </c>
      <c r="N193" s="235" t="s">
        <v>48</v>
      </c>
      <c r="O193" s="59"/>
      <c r="P193" s="189">
        <f>O193*H193</f>
        <v>0</v>
      </c>
      <c r="Q193" s="189">
        <v>2.5899999999999999E-2</v>
      </c>
      <c r="R193" s="189">
        <f>Q193*H193</f>
        <v>0.72519999999999996</v>
      </c>
      <c r="S193" s="189">
        <v>0</v>
      </c>
      <c r="T193" s="190">
        <f>S193*H193</f>
        <v>0</v>
      </c>
      <c r="AR193" s="16" t="s">
        <v>298</v>
      </c>
      <c r="AT193" s="16" t="s">
        <v>338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604</v>
      </c>
    </row>
    <row r="194" spans="2:65" s="1" customFormat="1" ht="16.5" customHeight="1">
      <c r="B194" s="33"/>
      <c r="C194" s="181" t="s">
        <v>370</v>
      </c>
      <c r="D194" s="181" t="s">
        <v>257</v>
      </c>
      <c r="E194" s="182" t="s">
        <v>605</v>
      </c>
      <c r="F194" s="183" t="s">
        <v>606</v>
      </c>
      <c r="G194" s="184" t="s">
        <v>329</v>
      </c>
      <c r="H194" s="185">
        <v>9991.5</v>
      </c>
      <c r="I194" s="186"/>
      <c r="J194" s="185">
        <f>ROUND(I194*H194,2)</f>
        <v>0</v>
      </c>
      <c r="K194" s="183" t="s">
        <v>261</v>
      </c>
      <c r="L194" s="37"/>
      <c r="M194" s="187" t="s">
        <v>21</v>
      </c>
      <c r="N194" s="188" t="s">
        <v>48</v>
      </c>
      <c r="O194" s="59"/>
      <c r="P194" s="189">
        <f>O194*H194</f>
        <v>0</v>
      </c>
      <c r="Q194" s="189">
        <v>5.8E-4</v>
      </c>
      <c r="R194" s="189">
        <f>Q194*H194</f>
        <v>5.7950699999999999</v>
      </c>
      <c r="S194" s="189">
        <v>0</v>
      </c>
      <c r="T194" s="190">
        <f>S194*H194</f>
        <v>0</v>
      </c>
      <c r="AR194" s="16" t="s">
        <v>262</v>
      </c>
      <c r="AT194" s="16" t="s">
        <v>257</v>
      </c>
      <c r="AU194" s="16" t="s">
        <v>86</v>
      </c>
      <c r="AY194" s="16" t="s">
        <v>255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6" t="s">
        <v>84</v>
      </c>
      <c r="BK194" s="191">
        <f>ROUND(I194*H194,2)</f>
        <v>0</v>
      </c>
      <c r="BL194" s="16" t="s">
        <v>262</v>
      </c>
      <c r="BM194" s="16" t="s">
        <v>607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525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3" customFormat="1" ht="11.25">
      <c r="B196" s="204"/>
      <c r="C196" s="205"/>
      <c r="D196" s="194" t="s">
        <v>264</v>
      </c>
      <c r="E196" s="206" t="s">
        <v>21</v>
      </c>
      <c r="F196" s="207" t="s">
        <v>574</v>
      </c>
      <c r="G196" s="205"/>
      <c r="H196" s="206" t="s">
        <v>21</v>
      </c>
      <c r="I196" s="208"/>
      <c r="J196" s="205"/>
      <c r="K196" s="205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264</v>
      </c>
      <c r="AU196" s="213" t="s">
        <v>86</v>
      </c>
      <c r="AV196" s="13" t="s">
        <v>84</v>
      </c>
      <c r="AW196" s="13" t="s">
        <v>38</v>
      </c>
      <c r="AX196" s="13" t="s">
        <v>77</v>
      </c>
      <c r="AY196" s="21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608</v>
      </c>
      <c r="G197" s="193"/>
      <c r="H197" s="197">
        <v>9991.5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84</v>
      </c>
      <c r="AY197" s="203" t="s">
        <v>255</v>
      </c>
    </row>
    <row r="198" spans="2:65" s="1" customFormat="1" ht="16.5" customHeight="1">
      <c r="B198" s="33"/>
      <c r="C198" s="181" t="s">
        <v>7</v>
      </c>
      <c r="D198" s="181" t="s">
        <v>257</v>
      </c>
      <c r="E198" s="182" t="s">
        <v>609</v>
      </c>
      <c r="F198" s="183" t="s">
        <v>610</v>
      </c>
      <c r="G198" s="184" t="s">
        <v>329</v>
      </c>
      <c r="H198" s="185">
        <v>9991.5</v>
      </c>
      <c r="I198" s="186"/>
      <c r="J198" s="185">
        <f>ROUND(I198*H198,2)</f>
        <v>0</v>
      </c>
      <c r="K198" s="183" t="s">
        <v>261</v>
      </c>
      <c r="L198" s="37"/>
      <c r="M198" s="187" t="s">
        <v>21</v>
      </c>
      <c r="N198" s="188" t="s">
        <v>48</v>
      </c>
      <c r="O198" s="59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AR198" s="16" t="s">
        <v>262</v>
      </c>
      <c r="AT198" s="16" t="s">
        <v>257</v>
      </c>
      <c r="AU198" s="16" t="s">
        <v>86</v>
      </c>
      <c r="AY198" s="16" t="s">
        <v>255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84</v>
      </c>
      <c r="BK198" s="191">
        <f>ROUND(I198*H198,2)</f>
        <v>0</v>
      </c>
      <c r="BL198" s="16" t="s">
        <v>262</v>
      </c>
      <c r="BM198" s="16" t="s">
        <v>611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279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2" customFormat="1" ht="11.25">
      <c r="B200" s="192"/>
      <c r="C200" s="193"/>
      <c r="D200" s="194" t="s">
        <v>264</v>
      </c>
      <c r="E200" s="195" t="s">
        <v>21</v>
      </c>
      <c r="F200" s="196" t="s">
        <v>608</v>
      </c>
      <c r="G200" s="193"/>
      <c r="H200" s="197">
        <v>9991.5</v>
      </c>
      <c r="I200" s="198"/>
      <c r="J200" s="193"/>
      <c r="K200" s="193"/>
      <c r="L200" s="199"/>
      <c r="M200" s="200"/>
      <c r="N200" s="201"/>
      <c r="O200" s="201"/>
      <c r="P200" s="201"/>
      <c r="Q200" s="201"/>
      <c r="R200" s="201"/>
      <c r="S200" s="201"/>
      <c r="T200" s="202"/>
      <c r="AT200" s="203" t="s">
        <v>264</v>
      </c>
      <c r="AU200" s="203" t="s">
        <v>86</v>
      </c>
      <c r="AV200" s="12" t="s">
        <v>86</v>
      </c>
      <c r="AW200" s="12" t="s">
        <v>38</v>
      </c>
      <c r="AX200" s="12" t="s">
        <v>84</v>
      </c>
      <c r="AY200" s="203" t="s">
        <v>255</v>
      </c>
    </row>
    <row r="201" spans="2:65" s="1" customFormat="1" ht="22.5" customHeight="1">
      <c r="B201" s="33"/>
      <c r="C201" s="181" t="s">
        <v>385</v>
      </c>
      <c r="D201" s="181" t="s">
        <v>257</v>
      </c>
      <c r="E201" s="182" t="s">
        <v>612</v>
      </c>
      <c r="F201" s="183" t="s">
        <v>613</v>
      </c>
      <c r="G201" s="184" t="s">
        <v>283</v>
      </c>
      <c r="H201" s="185">
        <v>2056.61</v>
      </c>
      <c r="I201" s="186"/>
      <c r="J201" s="185">
        <f>ROUND(I201*H201,2)</f>
        <v>0</v>
      </c>
      <c r="K201" s="183" t="s">
        <v>261</v>
      </c>
      <c r="L201" s="37"/>
      <c r="M201" s="187" t="s">
        <v>21</v>
      </c>
      <c r="N201" s="188" t="s">
        <v>48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262</v>
      </c>
      <c r="AT201" s="16" t="s">
        <v>257</v>
      </c>
      <c r="AU201" s="16" t="s">
        <v>86</v>
      </c>
      <c r="AY201" s="16" t="s">
        <v>255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84</v>
      </c>
      <c r="BK201" s="191">
        <f>ROUND(I201*H201,2)</f>
        <v>0</v>
      </c>
      <c r="BL201" s="16" t="s">
        <v>262</v>
      </c>
      <c r="BM201" s="16" t="s">
        <v>614</v>
      </c>
    </row>
    <row r="202" spans="2:65" s="1" customFormat="1" ht="29.25">
      <c r="B202" s="33"/>
      <c r="C202" s="34"/>
      <c r="D202" s="194" t="s">
        <v>295</v>
      </c>
      <c r="E202" s="34"/>
      <c r="F202" s="214" t="s">
        <v>615</v>
      </c>
      <c r="G202" s="34"/>
      <c r="H202" s="34"/>
      <c r="I202" s="111"/>
      <c r="J202" s="34"/>
      <c r="K202" s="34"/>
      <c r="L202" s="37"/>
      <c r="M202" s="215"/>
      <c r="N202" s="59"/>
      <c r="O202" s="59"/>
      <c r="P202" s="59"/>
      <c r="Q202" s="59"/>
      <c r="R202" s="59"/>
      <c r="S202" s="59"/>
      <c r="T202" s="60"/>
      <c r="AT202" s="16" t="s">
        <v>295</v>
      </c>
      <c r="AU202" s="16" t="s">
        <v>86</v>
      </c>
    </row>
    <row r="203" spans="2:65" s="13" customFormat="1" ht="11.25">
      <c r="B203" s="204"/>
      <c r="C203" s="205"/>
      <c r="D203" s="194" t="s">
        <v>264</v>
      </c>
      <c r="E203" s="206" t="s">
        <v>21</v>
      </c>
      <c r="F203" s="207" t="s">
        <v>616</v>
      </c>
      <c r="G203" s="205"/>
      <c r="H203" s="206" t="s">
        <v>21</v>
      </c>
      <c r="I203" s="208"/>
      <c r="J203" s="205"/>
      <c r="K203" s="205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264</v>
      </c>
      <c r="AU203" s="213" t="s">
        <v>86</v>
      </c>
      <c r="AV203" s="13" t="s">
        <v>84</v>
      </c>
      <c r="AW203" s="13" t="s">
        <v>38</v>
      </c>
      <c r="AX203" s="13" t="s">
        <v>77</v>
      </c>
      <c r="AY203" s="213" t="s">
        <v>255</v>
      </c>
    </row>
    <row r="204" spans="2:65" s="12" customFormat="1" ht="11.25">
      <c r="B204" s="192"/>
      <c r="C204" s="193"/>
      <c r="D204" s="194" t="s">
        <v>264</v>
      </c>
      <c r="E204" s="195" t="s">
        <v>21</v>
      </c>
      <c r="F204" s="196" t="s">
        <v>617</v>
      </c>
      <c r="G204" s="193"/>
      <c r="H204" s="197">
        <v>2056.61</v>
      </c>
      <c r="I204" s="198"/>
      <c r="J204" s="193"/>
      <c r="K204" s="193"/>
      <c r="L204" s="199"/>
      <c r="M204" s="200"/>
      <c r="N204" s="201"/>
      <c r="O204" s="201"/>
      <c r="P204" s="201"/>
      <c r="Q204" s="201"/>
      <c r="R204" s="201"/>
      <c r="S204" s="201"/>
      <c r="T204" s="202"/>
      <c r="AT204" s="203" t="s">
        <v>264</v>
      </c>
      <c r="AU204" s="203" t="s">
        <v>86</v>
      </c>
      <c r="AV204" s="12" t="s">
        <v>86</v>
      </c>
      <c r="AW204" s="12" t="s">
        <v>38</v>
      </c>
      <c r="AX204" s="12" t="s">
        <v>84</v>
      </c>
      <c r="AY204" s="203" t="s">
        <v>255</v>
      </c>
    </row>
    <row r="205" spans="2:65" s="1" customFormat="1" ht="16.5" customHeight="1">
      <c r="B205" s="33"/>
      <c r="C205" s="181" t="s">
        <v>392</v>
      </c>
      <c r="D205" s="181" t="s">
        <v>257</v>
      </c>
      <c r="E205" s="182" t="s">
        <v>356</v>
      </c>
      <c r="F205" s="183" t="s">
        <v>357</v>
      </c>
      <c r="G205" s="184" t="s">
        <v>283</v>
      </c>
      <c r="H205" s="185">
        <v>2554.9899999999998</v>
      </c>
      <c r="I205" s="186"/>
      <c r="J205" s="185">
        <f>ROUND(I205*H205,2)</f>
        <v>0</v>
      </c>
      <c r="K205" s="183" t="s">
        <v>21</v>
      </c>
      <c r="L205" s="37"/>
      <c r="M205" s="187" t="s">
        <v>21</v>
      </c>
      <c r="N205" s="188" t="s">
        <v>48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262</v>
      </c>
      <c r="AT205" s="16" t="s">
        <v>257</v>
      </c>
      <c r="AU205" s="16" t="s">
        <v>86</v>
      </c>
      <c r="AY205" s="16" t="s">
        <v>255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84</v>
      </c>
      <c r="BK205" s="191">
        <f>ROUND(I205*H205,2)</f>
        <v>0</v>
      </c>
      <c r="BL205" s="16" t="s">
        <v>262</v>
      </c>
      <c r="BM205" s="16" t="s">
        <v>618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359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3" customFormat="1" ht="11.25">
      <c r="B207" s="204"/>
      <c r="C207" s="205"/>
      <c r="D207" s="194" t="s">
        <v>264</v>
      </c>
      <c r="E207" s="206" t="s">
        <v>21</v>
      </c>
      <c r="F207" s="207" t="s">
        <v>360</v>
      </c>
      <c r="G207" s="205"/>
      <c r="H207" s="206" t="s">
        <v>21</v>
      </c>
      <c r="I207" s="208"/>
      <c r="J207" s="205"/>
      <c r="K207" s="205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264</v>
      </c>
      <c r="AU207" s="213" t="s">
        <v>86</v>
      </c>
      <c r="AV207" s="13" t="s">
        <v>84</v>
      </c>
      <c r="AW207" s="13" t="s">
        <v>38</v>
      </c>
      <c r="AX207" s="13" t="s">
        <v>77</v>
      </c>
      <c r="AY207" s="213" t="s">
        <v>255</v>
      </c>
    </row>
    <row r="208" spans="2:65" s="12" customFormat="1" ht="11.25">
      <c r="B208" s="192"/>
      <c r="C208" s="193"/>
      <c r="D208" s="194" t="s">
        <v>264</v>
      </c>
      <c r="E208" s="195" t="s">
        <v>21</v>
      </c>
      <c r="F208" s="196" t="s">
        <v>619</v>
      </c>
      <c r="G208" s="193"/>
      <c r="H208" s="197">
        <v>41.69</v>
      </c>
      <c r="I208" s="198"/>
      <c r="J208" s="193"/>
      <c r="K208" s="193"/>
      <c r="L208" s="199"/>
      <c r="M208" s="200"/>
      <c r="N208" s="201"/>
      <c r="O208" s="201"/>
      <c r="P208" s="201"/>
      <c r="Q208" s="201"/>
      <c r="R208" s="201"/>
      <c r="S208" s="201"/>
      <c r="T208" s="202"/>
      <c r="AT208" s="203" t="s">
        <v>264</v>
      </c>
      <c r="AU208" s="203" t="s">
        <v>86</v>
      </c>
      <c r="AV208" s="12" t="s">
        <v>86</v>
      </c>
      <c r="AW208" s="12" t="s">
        <v>38</v>
      </c>
      <c r="AX208" s="12" t="s">
        <v>77</v>
      </c>
      <c r="AY208" s="203" t="s">
        <v>255</v>
      </c>
    </row>
    <row r="209" spans="2:65" s="12" customFormat="1" ht="11.25">
      <c r="B209" s="192"/>
      <c r="C209" s="193"/>
      <c r="D209" s="194" t="s">
        <v>264</v>
      </c>
      <c r="E209" s="195" t="s">
        <v>21</v>
      </c>
      <c r="F209" s="196" t="s">
        <v>620</v>
      </c>
      <c r="G209" s="193"/>
      <c r="H209" s="197">
        <v>2513.3000000000002</v>
      </c>
      <c r="I209" s="198"/>
      <c r="J209" s="193"/>
      <c r="K209" s="193"/>
      <c r="L209" s="199"/>
      <c r="M209" s="200"/>
      <c r="N209" s="201"/>
      <c r="O209" s="201"/>
      <c r="P209" s="201"/>
      <c r="Q209" s="201"/>
      <c r="R209" s="201"/>
      <c r="S209" s="201"/>
      <c r="T209" s="202"/>
      <c r="AT209" s="203" t="s">
        <v>264</v>
      </c>
      <c r="AU209" s="203" t="s">
        <v>86</v>
      </c>
      <c r="AV209" s="12" t="s">
        <v>86</v>
      </c>
      <c r="AW209" s="12" t="s">
        <v>38</v>
      </c>
      <c r="AX209" s="12" t="s">
        <v>77</v>
      </c>
      <c r="AY209" s="203" t="s">
        <v>255</v>
      </c>
    </row>
    <row r="210" spans="2:65" s="14" customFormat="1" ht="11.25">
      <c r="B210" s="216"/>
      <c r="C210" s="217"/>
      <c r="D210" s="194" t="s">
        <v>264</v>
      </c>
      <c r="E210" s="218" t="s">
        <v>21</v>
      </c>
      <c r="F210" s="219" t="s">
        <v>304</v>
      </c>
      <c r="G210" s="217"/>
      <c r="H210" s="220">
        <v>2554.9899999999998</v>
      </c>
      <c r="I210" s="221"/>
      <c r="J210" s="217"/>
      <c r="K210" s="217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264</v>
      </c>
      <c r="AU210" s="226" t="s">
        <v>86</v>
      </c>
      <c r="AV210" s="14" t="s">
        <v>262</v>
      </c>
      <c r="AW210" s="14" t="s">
        <v>38</v>
      </c>
      <c r="AX210" s="14" t="s">
        <v>84</v>
      </c>
      <c r="AY210" s="226" t="s">
        <v>255</v>
      </c>
    </row>
    <row r="211" spans="2:65" s="1" customFormat="1" ht="16.5" customHeight="1">
      <c r="B211" s="33"/>
      <c r="C211" s="181" t="s">
        <v>401</v>
      </c>
      <c r="D211" s="181" t="s">
        <v>257</v>
      </c>
      <c r="E211" s="182" t="s">
        <v>363</v>
      </c>
      <c r="F211" s="183" t="s">
        <v>364</v>
      </c>
      <c r="G211" s="184" t="s">
        <v>283</v>
      </c>
      <c r="H211" s="185">
        <v>1599.91</v>
      </c>
      <c r="I211" s="186"/>
      <c r="J211" s="185">
        <f>ROUND(I211*H211,2)</f>
        <v>0</v>
      </c>
      <c r="K211" s="183" t="s">
        <v>21</v>
      </c>
      <c r="L211" s="37"/>
      <c r="M211" s="187" t="s">
        <v>21</v>
      </c>
      <c r="N211" s="188" t="s">
        <v>48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262</v>
      </c>
      <c r="AT211" s="16" t="s">
        <v>257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621</v>
      </c>
    </row>
    <row r="212" spans="2:65" s="13" customFormat="1" ht="11.25">
      <c r="B212" s="204"/>
      <c r="C212" s="205"/>
      <c r="D212" s="194" t="s">
        <v>264</v>
      </c>
      <c r="E212" s="206" t="s">
        <v>21</v>
      </c>
      <c r="F212" s="207" t="s">
        <v>366</v>
      </c>
      <c r="G212" s="205"/>
      <c r="H212" s="206" t="s">
        <v>21</v>
      </c>
      <c r="I212" s="208"/>
      <c r="J212" s="205"/>
      <c r="K212" s="205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264</v>
      </c>
      <c r="AU212" s="213" t="s">
        <v>86</v>
      </c>
      <c r="AV212" s="13" t="s">
        <v>84</v>
      </c>
      <c r="AW212" s="13" t="s">
        <v>38</v>
      </c>
      <c r="AX212" s="13" t="s">
        <v>77</v>
      </c>
      <c r="AY212" s="213" t="s">
        <v>255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367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622</v>
      </c>
      <c r="G214" s="193"/>
      <c r="H214" s="197">
        <v>4113.21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77</v>
      </c>
      <c r="AY214" s="20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623</v>
      </c>
      <c r="G215" s="193"/>
      <c r="H215" s="197">
        <v>-2513.3000000000002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77</v>
      </c>
      <c r="AY215" s="203" t="s">
        <v>255</v>
      </c>
    </row>
    <row r="216" spans="2:65" s="14" customFormat="1" ht="11.25">
      <c r="B216" s="216"/>
      <c r="C216" s="217"/>
      <c r="D216" s="194" t="s">
        <v>264</v>
      </c>
      <c r="E216" s="218" t="s">
        <v>21</v>
      </c>
      <c r="F216" s="219" t="s">
        <v>304</v>
      </c>
      <c r="G216" s="217"/>
      <c r="H216" s="220">
        <v>1599.91</v>
      </c>
      <c r="I216" s="221"/>
      <c r="J216" s="217"/>
      <c r="K216" s="217"/>
      <c r="L216" s="222"/>
      <c r="M216" s="223"/>
      <c r="N216" s="224"/>
      <c r="O216" s="224"/>
      <c r="P216" s="224"/>
      <c r="Q216" s="224"/>
      <c r="R216" s="224"/>
      <c r="S216" s="224"/>
      <c r="T216" s="225"/>
      <c r="AT216" s="226" t="s">
        <v>264</v>
      </c>
      <c r="AU216" s="226" t="s">
        <v>86</v>
      </c>
      <c r="AV216" s="14" t="s">
        <v>262</v>
      </c>
      <c r="AW216" s="14" t="s">
        <v>38</v>
      </c>
      <c r="AX216" s="14" t="s">
        <v>84</v>
      </c>
      <c r="AY216" s="226" t="s">
        <v>255</v>
      </c>
    </row>
    <row r="217" spans="2:65" s="1" customFormat="1" ht="22.5" customHeight="1">
      <c r="B217" s="33"/>
      <c r="C217" s="181" t="s">
        <v>408</v>
      </c>
      <c r="D217" s="181" t="s">
        <v>257</v>
      </c>
      <c r="E217" s="182" t="s">
        <v>371</v>
      </c>
      <c r="F217" s="183" t="s">
        <v>372</v>
      </c>
      <c r="G217" s="184" t="s">
        <v>283</v>
      </c>
      <c r="H217" s="185">
        <v>2823.2</v>
      </c>
      <c r="I217" s="186"/>
      <c r="J217" s="185">
        <f>ROUND(I217*H217,2)</f>
        <v>0</v>
      </c>
      <c r="K217" s="183" t="s">
        <v>261</v>
      </c>
      <c r="L217" s="37"/>
      <c r="M217" s="187" t="s">
        <v>21</v>
      </c>
      <c r="N217" s="188" t="s">
        <v>48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262</v>
      </c>
      <c r="AT217" s="16" t="s">
        <v>257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624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517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3" customFormat="1" ht="11.25">
      <c r="B219" s="204"/>
      <c r="C219" s="205"/>
      <c r="D219" s="194" t="s">
        <v>264</v>
      </c>
      <c r="E219" s="206" t="s">
        <v>21</v>
      </c>
      <c r="F219" s="207" t="s">
        <v>574</v>
      </c>
      <c r="G219" s="205"/>
      <c r="H219" s="206" t="s">
        <v>21</v>
      </c>
      <c r="I219" s="208"/>
      <c r="J219" s="205"/>
      <c r="K219" s="205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264</v>
      </c>
      <c r="AU219" s="213" t="s">
        <v>86</v>
      </c>
      <c r="AV219" s="13" t="s">
        <v>84</v>
      </c>
      <c r="AW219" s="13" t="s">
        <v>38</v>
      </c>
      <c r="AX219" s="13" t="s">
        <v>77</v>
      </c>
      <c r="AY219" s="213" t="s">
        <v>255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625</v>
      </c>
      <c r="G220" s="193"/>
      <c r="H220" s="197">
        <v>2513.3000000000002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77</v>
      </c>
      <c r="AY220" s="203" t="s">
        <v>255</v>
      </c>
    </row>
    <row r="221" spans="2:65" s="12" customFormat="1" ht="11.25">
      <c r="B221" s="192"/>
      <c r="C221" s="193"/>
      <c r="D221" s="194" t="s">
        <v>264</v>
      </c>
      <c r="E221" s="195" t="s">
        <v>21</v>
      </c>
      <c r="F221" s="196" t="s">
        <v>626</v>
      </c>
      <c r="G221" s="193"/>
      <c r="H221" s="197">
        <v>309.89999999999998</v>
      </c>
      <c r="I221" s="198"/>
      <c r="J221" s="193"/>
      <c r="K221" s="193"/>
      <c r="L221" s="199"/>
      <c r="M221" s="200"/>
      <c r="N221" s="201"/>
      <c r="O221" s="201"/>
      <c r="P221" s="201"/>
      <c r="Q221" s="201"/>
      <c r="R221" s="201"/>
      <c r="S221" s="201"/>
      <c r="T221" s="202"/>
      <c r="AT221" s="203" t="s">
        <v>264</v>
      </c>
      <c r="AU221" s="203" t="s">
        <v>86</v>
      </c>
      <c r="AV221" s="12" t="s">
        <v>86</v>
      </c>
      <c r="AW221" s="12" t="s">
        <v>38</v>
      </c>
      <c r="AX221" s="12" t="s">
        <v>77</v>
      </c>
      <c r="AY221" s="203" t="s">
        <v>255</v>
      </c>
    </row>
    <row r="222" spans="2:65" s="14" customFormat="1" ht="11.25">
      <c r="B222" s="216"/>
      <c r="C222" s="217"/>
      <c r="D222" s="194" t="s">
        <v>264</v>
      </c>
      <c r="E222" s="218" t="s">
        <v>21</v>
      </c>
      <c r="F222" s="219" t="s">
        <v>304</v>
      </c>
      <c r="G222" s="217"/>
      <c r="H222" s="220">
        <v>2823.2</v>
      </c>
      <c r="I222" s="221"/>
      <c r="J222" s="217"/>
      <c r="K222" s="217"/>
      <c r="L222" s="222"/>
      <c r="M222" s="223"/>
      <c r="N222" s="224"/>
      <c r="O222" s="224"/>
      <c r="P222" s="224"/>
      <c r="Q222" s="224"/>
      <c r="R222" s="224"/>
      <c r="S222" s="224"/>
      <c r="T222" s="225"/>
      <c r="AT222" s="226" t="s">
        <v>264</v>
      </c>
      <c r="AU222" s="226" t="s">
        <v>86</v>
      </c>
      <c r="AV222" s="14" t="s">
        <v>262</v>
      </c>
      <c r="AW222" s="14" t="s">
        <v>38</v>
      </c>
      <c r="AX222" s="14" t="s">
        <v>84</v>
      </c>
      <c r="AY222" s="226" t="s">
        <v>255</v>
      </c>
    </row>
    <row r="223" spans="2:65" s="1" customFormat="1" ht="16.5" customHeight="1">
      <c r="B223" s="33"/>
      <c r="C223" s="227" t="s">
        <v>415</v>
      </c>
      <c r="D223" s="227" t="s">
        <v>338</v>
      </c>
      <c r="E223" s="228" t="s">
        <v>627</v>
      </c>
      <c r="F223" s="229" t="s">
        <v>628</v>
      </c>
      <c r="G223" s="230" t="s">
        <v>341</v>
      </c>
      <c r="H223" s="231">
        <v>619.79999999999995</v>
      </c>
      <c r="I223" s="232"/>
      <c r="J223" s="231">
        <f>ROUND(I223*H223,2)</f>
        <v>0</v>
      </c>
      <c r="K223" s="229" t="s">
        <v>261</v>
      </c>
      <c r="L223" s="233"/>
      <c r="M223" s="234" t="s">
        <v>21</v>
      </c>
      <c r="N223" s="235" t="s">
        <v>48</v>
      </c>
      <c r="O223" s="59"/>
      <c r="P223" s="189">
        <f>O223*H223</f>
        <v>0</v>
      </c>
      <c r="Q223" s="189">
        <v>1</v>
      </c>
      <c r="R223" s="189">
        <f>Q223*H223</f>
        <v>619.79999999999995</v>
      </c>
      <c r="S223" s="189">
        <v>0</v>
      </c>
      <c r="T223" s="190">
        <f>S223*H223</f>
        <v>0</v>
      </c>
      <c r="AR223" s="16" t="s">
        <v>298</v>
      </c>
      <c r="AT223" s="16" t="s">
        <v>338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629</v>
      </c>
    </row>
    <row r="224" spans="2:65" s="1" customFormat="1" ht="19.5">
      <c r="B224" s="33"/>
      <c r="C224" s="34"/>
      <c r="D224" s="194" t="s">
        <v>295</v>
      </c>
      <c r="E224" s="34"/>
      <c r="F224" s="214" t="s">
        <v>630</v>
      </c>
      <c r="G224" s="34"/>
      <c r="H224" s="34"/>
      <c r="I224" s="111"/>
      <c r="J224" s="34"/>
      <c r="K224" s="34"/>
      <c r="L224" s="37"/>
      <c r="M224" s="215"/>
      <c r="N224" s="59"/>
      <c r="O224" s="59"/>
      <c r="P224" s="59"/>
      <c r="Q224" s="59"/>
      <c r="R224" s="59"/>
      <c r="S224" s="59"/>
      <c r="T224" s="60"/>
      <c r="AT224" s="16" t="s">
        <v>295</v>
      </c>
      <c r="AU224" s="16" t="s">
        <v>86</v>
      </c>
    </row>
    <row r="225" spans="2:65" s="12" customFormat="1" ht="11.25">
      <c r="B225" s="192"/>
      <c r="C225" s="193"/>
      <c r="D225" s="194" t="s">
        <v>264</v>
      </c>
      <c r="E225" s="195" t="s">
        <v>21</v>
      </c>
      <c r="F225" s="196" t="s">
        <v>631</v>
      </c>
      <c r="G225" s="193"/>
      <c r="H225" s="197">
        <v>619.79999999999995</v>
      </c>
      <c r="I225" s="198"/>
      <c r="J225" s="193"/>
      <c r="K225" s="193"/>
      <c r="L225" s="199"/>
      <c r="M225" s="200"/>
      <c r="N225" s="201"/>
      <c r="O225" s="201"/>
      <c r="P225" s="201"/>
      <c r="Q225" s="201"/>
      <c r="R225" s="201"/>
      <c r="S225" s="201"/>
      <c r="T225" s="202"/>
      <c r="AT225" s="203" t="s">
        <v>264</v>
      </c>
      <c r="AU225" s="203" t="s">
        <v>86</v>
      </c>
      <c r="AV225" s="12" t="s">
        <v>86</v>
      </c>
      <c r="AW225" s="12" t="s">
        <v>38</v>
      </c>
      <c r="AX225" s="12" t="s">
        <v>84</v>
      </c>
      <c r="AY225" s="203" t="s">
        <v>255</v>
      </c>
    </row>
    <row r="226" spans="2:65" s="1" customFormat="1" ht="22.5" customHeight="1">
      <c r="B226" s="33"/>
      <c r="C226" s="181" t="s">
        <v>422</v>
      </c>
      <c r="D226" s="181" t="s">
        <v>257</v>
      </c>
      <c r="E226" s="182" t="s">
        <v>632</v>
      </c>
      <c r="F226" s="183" t="s">
        <v>633</v>
      </c>
      <c r="G226" s="184" t="s">
        <v>283</v>
      </c>
      <c r="H226" s="185">
        <v>2513.3000000000002</v>
      </c>
      <c r="I226" s="186"/>
      <c r="J226" s="185">
        <f>ROUND(I226*H226,2)</f>
        <v>0</v>
      </c>
      <c r="K226" s="183" t="s">
        <v>21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634</v>
      </c>
    </row>
    <row r="227" spans="2:65" s="1" customFormat="1" ht="22.5" customHeight="1">
      <c r="B227" s="33"/>
      <c r="C227" s="181" t="s">
        <v>429</v>
      </c>
      <c r="D227" s="181" t="s">
        <v>257</v>
      </c>
      <c r="E227" s="182" t="s">
        <v>635</v>
      </c>
      <c r="F227" s="183" t="s">
        <v>636</v>
      </c>
      <c r="G227" s="184" t="s">
        <v>283</v>
      </c>
      <c r="H227" s="185">
        <v>712.4</v>
      </c>
      <c r="I227" s="186"/>
      <c r="J227" s="185">
        <f>ROUND(I227*H227,2)</f>
        <v>0</v>
      </c>
      <c r="K227" s="183" t="s">
        <v>261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637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525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574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2" customFormat="1" ht="11.25">
      <c r="B230" s="192"/>
      <c r="C230" s="193"/>
      <c r="D230" s="194" t="s">
        <v>264</v>
      </c>
      <c r="E230" s="195" t="s">
        <v>21</v>
      </c>
      <c r="F230" s="196" t="s">
        <v>638</v>
      </c>
      <c r="G230" s="193"/>
      <c r="H230" s="197">
        <v>712.4</v>
      </c>
      <c r="I230" s="198"/>
      <c r="J230" s="193"/>
      <c r="K230" s="193"/>
      <c r="L230" s="199"/>
      <c r="M230" s="200"/>
      <c r="N230" s="201"/>
      <c r="O230" s="201"/>
      <c r="P230" s="201"/>
      <c r="Q230" s="201"/>
      <c r="R230" s="201"/>
      <c r="S230" s="201"/>
      <c r="T230" s="202"/>
      <c r="AT230" s="203" t="s">
        <v>264</v>
      </c>
      <c r="AU230" s="203" t="s">
        <v>86</v>
      </c>
      <c r="AV230" s="12" t="s">
        <v>86</v>
      </c>
      <c r="AW230" s="12" t="s">
        <v>38</v>
      </c>
      <c r="AX230" s="12" t="s">
        <v>84</v>
      </c>
      <c r="AY230" s="203" t="s">
        <v>255</v>
      </c>
    </row>
    <row r="231" spans="2:65" s="1" customFormat="1" ht="16.5" customHeight="1">
      <c r="B231" s="33"/>
      <c r="C231" s="227" t="s">
        <v>435</v>
      </c>
      <c r="D231" s="227" t="s">
        <v>338</v>
      </c>
      <c r="E231" s="228" t="s">
        <v>639</v>
      </c>
      <c r="F231" s="229" t="s">
        <v>640</v>
      </c>
      <c r="G231" s="230" t="s">
        <v>341</v>
      </c>
      <c r="H231" s="231">
        <v>1424.8</v>
      </c>
      <c r="I231" s="232"/>
      <c r="J231" s="231">
        <f>ROUND(I231*H231,2)</f>
        <v>0</v>
      </c>
      <c r="K231" s="229" t="s">
        <v>261</v>
      </c>
      <c r="L231" s="233"/>
      <c r="M231" s="234" t="s">
        <v>21</v>
      </c>
      <c r="N231" s="235" t="s">
        <v>48</v>
      </c>
      <c r="O231" s="59"/>
      <c r="P231" s="189">
        <f>O231*H231</f>
        <v>0</v>
      </c>
      <c r="Q231" s="189">
        <v>1</v>
      </c>
      <c r="R231" s="189">
        <f>Q231*H231</f>
        <v>1424.8</v>
      </c>
      <c r="S231" s="189">
        <v>0</v>
      </c>
      <c r="T231" s="190">
        <f>S231*H231</f>
        <v>0</v>
      </c>
      <c r="AR231" s="16" t="s">
        <v>298</v>
      </c>
      <c r="AT231" s="16" t="s">
        <v>338</v>
      </c>
      <c r="AU231" s="16" t="s">
        <v>86</v>
      </c>
      <c r="AY231" s="16" t="s">
        <v>255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84</v>
      </c>
      <c r="BK231" s="191">
        <f>ROUND(I231*H231,2)</f>
        <v>0</v>
      </c>
      <c r="BL231" s="16" t="s">
        <v>262</v>
      </c>
      <c r="BM231" s="16" t="s">
        <v>641</v>
      </c>
    </row>
    <row r="232" spans="2:65" s="1" customFormat="1" ht="19.5">
      <c r="B232" s="33"/>
      <c r="C232" s="34"/>
      <c r="D232" s="194" t="s">
        <v>295</v>
      </c>
      <c r="E232" s="34"/>
      <c r="F232" s="214" t="s">
        <v>630</v>
      </c>
      <c r="G232" s="34"/>
      <c r="H232" s="34"/>
      <c r="I232" s="111"/>
      <c r="J232" s="34"/>
      <c r="K232" s="34"/>
      <c r="L232" s="37"/>
      <c r="M232" s="215"/>
      <c r="N232" s="59"/>
      <c r="O232" s="59"/>
      <c r="P232" s="59"/>
      <c r="Q232" s="59"/>
      <c r="R232" s="59"/>
      <c r="S232" s="59"/>
      <c r="T232" s="60"/>
      <c r="AT232" s="16" t="s">
        <v>295</v>
      </c>
      <c r="AU232" s="16" t="s">
        <v>86</v>
      </c>
    </row>
    <row r="233" spans="2:65" s="12" customFormat="1" ht="11.25">
      <c r="B233" s="192"/>
      <c r="C233" s="193"/>
      <c r="D233" s="194" t="s">
        <v>264</v>
      </c>
      <c r="E233" s="193"/>
      <c r="F233" s="196" t="s">
        <v>642</v>
      </c>
      <c r="G233" s="193"/>
      <c r="H233" s="197">
        <v>1424.8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4</v>
      </c>
      <c r="AX233" s="12" t="s">
        <v>84</v>
      </c>
      <c r="AY233" s="203" t="s">
        <v>255</v>
      </c>
    </row>
    <row r="234" spans="2:65" s="1" customFormat="1" ht="22.5" customHeight="1">
      <c r="B234" s="33"/>
      <c r="C234" s="181" t="s">
        <v>442</v>
      </c>
      <c r="D234" s="181" t="s">
        <v>257</v>
      </c>
      <c r="E234" s="182" t="s">
        <v>643</v>
      </c>
      <c r="F234" s="183" t="s">
        <v>644</v>
      </c>
      <c r="G234" s="184" t="s">
        <v>329</v>
      </c>
      <c r="H234" s="185">
        <v>136.96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645</v>
      </c>
    </row>
    <row r="235" spans="2:65" s="12" customFormat="1" ht="11.25">
      <c r="B235" s="192"/>
      <c r="C235" s="193"/>
      <c r="D235" s="194" t="s">
        <v>264</v>
      </c>
      <c r="E235" s="195" t="s">
        <v>21</v>
      </c>
      <c r="F235" s="196" t="s">
        <v>646</v>
      </c>
      <c r="G235" s="193"/>
      <c r="H235" s="197">
        <v>131.96</v>
      </c>
      <c r="I235" s="198"/>
      <c r="J235" s="193"/>
      <c r="K235" s="193"/>
      <c r="L235" s="199"/>
      <c r="M235" s="200"/>
      <c r="N235" s="201"/>
      <c r="O235" s="201"/>
      <c r="P235" s="201"/>
      <c r="Q235" s="201"/>
      <c r="R235" s="201"/>
      <c r="S235" s="201"/>
      <c r="T235" s="202"/>
      <c r="AT235" s="203" t="s">
        <v>264</v>
      </c>
      <c r="AU235" s="203" t="s">
        <v>86</v>
      </c>
      <c r="AV235" s="12" t="s">
        <v>86</v>
      </c>
      <c r="AW235" s="12" t="s">
        <v>38</v>
      </c>
      <c r="AX235" s="12" t="s">
        <v>77</v>
      </c>
      <c r="AY235" s="203" t="s">
        <v>255</v>
      </c>
    </row>
    <row r="236" spans="2:65" s="12" customFormat="1" ht="11.25">
      <c r="B236" s="192"/>
      <c r="C236" s="193"/>
      <c r="D236" s="194" t="s">
        <v>264</v>
      </c>
      <c r="E236" s="195" t="s">
        <v>21</v>
      </c>
      <c r="F236" s="196" t="s">
        <v>647</v>
      </c>
      <c r="G236" s="193"/>
      <c r="H236" s="197">
        <v>5</v>
      </c>
      <c r="I236" s="198"/>
      <c r="J236" s="193"/>
      <c r="K236" s="193"/>
      <c r="L236" s="199"/>
      <c r="M236" s="200"/>
      <c r="N236" s="201"/>
      <c r="O236" s="201"/>
      <c r="P236" s="201"/>
      <c r="Q236" s="201"/>
      <c r="R236" s="201"/>
      <c r="S236" s="201"/>
      <c r="T236" s="202"/>
      <c r="AT236" s="203" t="s">
        <v>264</v>
      </c>
      <c r="AU236" s="203" t="s">
        <v>86</v>
      </c>
      <c r="AV236" s="12" t="s">
        <v>86</v>
      </c>
      <c r="AW236" s="12" t="s">
        <v>38</v>
      </c>
      <c r="AX236" s="12" t="s">
        <v>77</v>
      </c>
      <c r="AY236" s="203" t="s">
        <v>255</v>
      </c>
    </row>
    <row r="237" spans="2:65" s="14" customFormat="1" ht="11.25">
      <c r="B237" s="216"/>
      <c r="C237" s="217"/>
      <c r="D237" s="194" t="s">
        <v>264</v>
      </c>
      <c r="E237" s="218" t="s">
        <v>21</v>
      </c>
      <c r="F237" s="219" t="s">
        <v>304</v>
      </c>
      <c r="G237" s="217"/>
      <c r="H237" s="220">
        <v>136.96</v>
      </c>
      <c r="I237" s="221"/>
      <c r="J237" s="217"/>
      <c r="K237" s="217"/>
      <c r="L237" s="222"/>
      <c r="M237" s="223"/>
      <c r="N237" s="224"/>
      <c r="O237" s="224"/>
      <c r="P237" s="224"/>
      <c r="Q237" s="224"/>
      <c r="R237" s="224"/>
      <c r="S237" s="224"/>
      <c r="T237" s="225"/>
      <c r="AT237" s="226" t="s">
        <v>264</v>
      </c>
      <c r="AU237" s="226" t="s">
        <v>86</v>
      </c>
      <c r="AV237" s="14" t="s">
        <v>262</v>
      </c>
      <c r="AW237" s="14" t="s">
        <v>38</v>
      </c>
      <c r="AX237" s="14" t="s">
        <v>84</v>
      </c>
      <c r="AY237" s="226" t="s">
        <v>255</v>
      </c>
    </row>
    <row r="238" spans="2:65" s="1" customFormat="1" ht="22.5" customHeight="1">
      <c r="B238" s="33"/>
      <c r="C238" s="181" t="s">
        <v>447</v>
      </c>
      <c r="D238" s="181" t="s">
        <v>257</v>
      </c>
      <c r="E238" s="182" t="s">
        <v>648</v>
      </c>
      <c r="F238" s="183" t="s">
        <v>649</v>
      </c>
      <c r="G238" s="184" t="s">
        <v>329</v>
      </c>
      <c r="H238" s="185">
        <v>134.96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650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651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2" customFormat="1" ht="11.25">
      <c r="B240" s="192"/>
      <c r="C240" s="193"/>
      <c r="D240" s="194" t="s">
        <v>264</v>
      </c>
      <c r="E240" s="195" t="s">
        <v>21</v>
      </c>
      <c r="F240" s="196" t="s">
        <v>652</v>
      </c>
      <c r="G240" s="193"/>
      <c r="H240" s="197">
        <v>131.96</v>
      </c>
      <c r="I240" s="198"/>
      <c r="J240" s="193"/>
      <c r="K240" s="193"/>
      <c r="L240" s="199"/>
      <c r="M240" s="200"/>
      <c r="N240" s="201"/>
      <c r="O240" s="201"/>
      <c r="P240" s="201"/>
      <c r="Q240" s="201"/>
      <c r="R240" s="201"/>
      <c r="S240" s="201"/>
      <c r="T240" s="202"/>
      <c r="AT240" s="203" t="s">
        <v>264</v>
      </c>
      <c r="AU240" s="203" t="s">
        <v>86</v>
      </c>
      <c r="AV240" s="12" t="s">
        <v>86</v>
      </c>
      <c r="AW240" s="12" t="s">
        <v>38</v>
      </c>
      <c r="AX240" s="12" t="s">
        <v>77</v>
      </c>
      <c r="AY240" s="203" t="s">
        <v>255</v>
      </c>
    </row>
    <row r="241" spans="2:65" s="12" customFormat="1" ht="11.25">
      <c r="B241" s="192"/>
      <c r="C241" s="193"/>
      <c r="D241" s="194" t="s">
        <v>264</v>
      </c>
      <c r="E241" s="195" t="s">
        <v>21</v>
      </c>
      <c r="F241" s="196" t="s">
        <v>653</v>
      </c>
      <c r="G241" s="193"/>
      <c r="H241" s="197">
        <v>3</v>
      </c>
      <c r="I241" s="198"/>
      <c r="J241" s="193"/>
      <c r="K241" s="193"/>
      <c r="L241" s="199"/>
      <c r="M241" s="200"/>
      <c r="N241" s="201"/>
      <c r="O241" s="201"/>
      <c r="P241" s="201"/>
      <c r="Q241" s="201"/>
      <c r="R241" s="201"/>
      <c r="S241" s="201"/>
      <c r="T241" s="202"/>
      <c r="AT241" s="203" t="s">
        <v>264</v>
      </c>
      <c r="AU241" s="203" t="s">
        <v>86</v>
      </c>
      <c r="AV241" s="12" t="s">
        <v>86</v>
      </c>
      <c r="AW241" s="12" t="s">
        <v>38</v>
      </c>
      <c r="AX241" s="12" t="s">
        <v>77</v>
      </c>
      <c r="AY241" s="203" t="s">
        <v>255</v>
      </c>
    </row>
    <row r="242" spans="2:65" s="14" customFormat="1" ht="11.25">
      <c r="B242" s="216"/>
      <c r="C242" s="217"/>
      <c r="D242" s="194" t="s">
        <v>264</v>
      </c>
      <c r="E242" s="218" t="s">
        <v>21</v>
      </c>
      <c r="F242" s="219" t="s">
        <v>304</v>
      </c>
      <c r="G242" s="217"/>
      <c r="H242" s="220">
        <v>134.96</v>
      </c>
      <c r="I242" s="221"/>
      <c r="J242" s="217"/>
      <c r="K242" s="217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264</v>
      </c>
      <c r="AU242" s="226" t="s">
        <v>86</v>
      </c>
      <c r="AV242" s="14" t="s">
        <v>262</v>
      </c>
      <c r="AW242" s="14" t="s">
        <v>38</v>
      </c>
      <c r="AX242" s="14" t="s">
        <v>84</v>
      </c>
      <c r="AY242" s="226" t="s">
        <v>255</v>
      </c>
    </row>
    <row r="243" spans="2:65" s="1" customFormat="1" ht="22.5" customHeight="1">
      <c r="B243" s="33"/>
      <c r="C243" s="181" t="s">
        <v>321</v>
      </c>
      <c r="D243" s="181" t="s">
        <v>257</v>
      </c>
      <c r="E243" s="182" t="s">
        <v>654</v>
      </c>
      <c r="F243" s="183" t="s">
        <v>655</v>
      </c>
      <c r="G243" s="184" t="s">
        <v>329</v>
      </c>
      <c r="H243" s="185">
        <v>271.92</v>
      </c>
      <c r="I243" s="186"/>
      <c r="J243" s="185">
        <f>ROUND(I243*H243,2)</f>
        <v>0</v>
      </c>
      <c r="K243" s="183" t="s">
        <v>261</v>
      </c>
      <c r="L243" s="37"/>
      <c r="M243" s="187" t="s">
        <v>21</v>
      </c>
      <c r="N243" s="188" t="s">
        <v>48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262</v>
      </c>
      <c r="AT243" s="16" t="s">
        <v>257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262</v>
      </c>
      <c r="BM243" s="16" t="s">
        <v>656</v>
      </c>
    </row>
    <row r="244" spans="2:65" s="12" customFormat="1" ht="11.25">
      <c r="B244" s="192"/>
      <c r="C244" s="193"/>
      <c r="D244" s="194" t="s">
        <v>264</v>
      </c>
      <c r="E244" s="195" t="s">
        <v>21</v>
      </c>
      <c r="F244" s="196" t="s">
        <v>657</v>
      </c>
      <c r="G244" s="193"/>
      <c r="H244" s="197">
        <v>271.92</v>
      </c>
      <c r="I244" s="198"/>
      <c r="J244" s="193"/>
      <c r="K244" s="193"/>
      <c r="L244" s="199"/>
      <c r="M244" s="200"/>
      <c r="N244" s="201"/>
      <c r="O244" s="201"/>
      <c r="P244" s="201"/>
      <c r="Q244" s="201"/>
      <c r="R244" s="201"/>
      <c r="S244" s="201"/>
      <c r="T244" s="202"/>
      <c r="AT244" s="203" t="s">
        <v>264</v>
      </c>
      <c r="AU244" s="203" t="s">
        <v>86</v>
      </c>
      <c r="AV244" s="12" t="s">
        <v>86</v>
      </c>
      <c r="AW244" s="12" t="s">
        <v>38</v>
      </c>
      <c r="AX244" s="12" t="s">
        <v>84</v>
      </c>
      <c r="AY244" s="203" t="s">
        <v>255</v>
      </c>
    </row>
    <row r="245" spans="2:65" s="1" customFormat="1" ht="16.5" customHeight="1">
      <c r="B245" s="33"/>
      <c r="C245" s="227" t="s">
        <v>455</v>
      </c>
      <c r="D245" s="227" t="s">
        <v>338</v>
      </c>
      <c r="E245" s="228" t="s">
        <v>658</v>
      </c>
      <c r="F245" s="229" t="s">
        <v>659</v>
      </c>
      <c r="G245" s="230" t="s">
        <v>438</v>
      </c>
      <c r="H245" s="231">
        <v>5.44</v>
      </c>
      <c r="I245" s="232"/>
      <c r="J245" s="231">
        <f>ROUND(I245*H245,2)</f>
        <v>0</v>
      </c>
      <c r="K245" s="229" t="s">
        <v>261</v>
      </c>
      <c r="L245" s="233"/>
      <c r="M245" s="234" t="s">
        <v>21</v>
      </c>
      <c r="N245" s="235" t="s">
        <v>48</v>
      </c>
      <c r="O245" s="59"/>
      <c r="P245" s="189">
        <f>O245*H245</f>
        <v>0</v>
      </c>
      <c r="Q245" s="189">
        <v>1E-3</v>
      </c>
      <c r="R245" s="189">
        <f>Q245*H245</f>
        <v>5.4400000000000004E-3</v>
      </c>
      <c r="S245" s="189">
        <v>0</v>
      </c>
      <c r="T245" s="190">
        <f>S245*H245</f>
        <v>0</v>
      </c>
      <c r="AR245" s="16" t="s">
        <v>298</v>
      </c>
      <c r="AT245" s="16" t="s">
        <v>338</v>
      </c>
      <c r="AU245" s="16" t="s">
        <v>86</v>
      </c>
      <c r="AY245" s="16" t="s">
        <v>255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84</v>
      </c>
      <c r="BK245" s="191">
        <f>ROUND(I245*H245,2)</f>
        <v>0</v>
      </c>
      <c r="BL245" s="16" t="s">
        <v>262</v>
      </c>
      <c r="BM245" s="16" t="s">
        <v>660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661</v>
      </c>
      <c r="G246" s="193"/>
      <c r="H246" s="197">
        <v>5.44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84</v>
      </c>
      <c r="AY246" s="203" t="s">
        <v>255</v>
      </c>
    </row>
    <row r="247" spans="2:65" s="11" customFormat="1" ht="22.9" customHeight="1">
      <c r="B247" s="165"/>
      <c r="C247" s="166"/>
      <c r="D247" s="167" t="s">
        <v>76</v>
      </c>
      <c r="E247" s="179" t="s">
        <v>86</v>
      </c>
      <c r="F247" s="179" t="s">
        <v>379</v>
      </c>
      <c r="G247" s="166"/>
      <c r="H247" s="166"/>
      <c r="I247" s="169"/>
      <c r="J247" s="180">
        <f>BK247</f>
        <v>0</v>
      </c>
      <c r="K247" s="166"/>
      <c r="L247" s="171"/>
      <c r="M247" s="172"/>
      <c r="N247" s="173"/>
      <c r="O247" s="173"/>
      <c r="P247" s="174">
        <f>SUM(P248:P251)</f>
        <v>0</v>
      </c>
      <c r="Q247" s="173"/>
      <c r="R247" s="174">
        <f>SUM(R248:R251)</f>
        <v>0.73</v>
      </c>
      <c r="S247" s="173"/>
      <c r="T247" s="175">
        <f>SUM(T248:T251)</f>
        <v>0</v>
      </c>
      <c r="AR247" s="176" t="s">
        <v>84</v>
      </c>
      <c r="AT247" s="177" t="s">
        <v>76</v>
      </c>
      <c r="AU247" s="177" t="s">
        <v>84</v>
      </c>
      <c r="AY247" s="176" t="s">
        <v>255</v>
      </c>
      <c r="BK247" s="178">
        <f>SUM(BK248:BK251)</f>
        <v>0</v>
      </c>
    </row>
    <row r="248" spans="2:65" s="1" customFormat="1" ht="22.5" customHeight="1">
      <c r="B248" s="33"/>
      <c r="C248" s="181" t="s">
        <v>459</v>
      </c>
      <c r="D248" s="181" t="s">
        <v>257</v>
      </c>
      <c r="E248" s="182" t="s">
        <v>380</v>
      </c>
      <c r="F248" s="183" t="s">
        <v>381</v>
      </c>
      <c r="G248" s="184" t="s">
        <v>283</v>
      </c>
      <c r="H248" s="185">
        <v>150</v>
      </c>
      <c r="I248" s="186"/>
      <c r="J248" s="185">
        <f>ROUND(I248*H248,2)</f>
        <v>0</v>
      </c>
      <c r="K248" s="183" t="s">
        <v>261</v>
      </c>
      <c r="L248" s="37"/>
      <c r="M248" s="187" t="s">
        <v>21</v>
      </c>
      <c r="N248" s="188" t="s">
        <v>48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262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662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525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2" customFormat="1" ht="11.25">
      <c r="B250" s="192"/>
      <c r="C250" s="193"/>
      <c r="D250" s="194" t="s">
        <v>264</v>
      </c>
      <c r="E250" s="195" t="s">
        <v>21</v>
      </c>
      <c r="F250" s="196" t="s">
        <v>663</v>
      </c>
      <c r="G250" s="193"/>
      <c r="H250" s="197">
        <v>150</v>
      </c>
      <c r="I250" s="198"/>
      <c r="J250" s="193"/>
      <c r="K250" s="193"/>
      <c r="L250" s="199"/>
      <c r="M250" s="200"/>
      <c r="N250" s="201"/>
      <c r="O250" s="201"/>
      <c r="P250" s="201"/>
      <c r="Q250" s="201"/>
      <c r="R250" s="201"/>
      <c r="S250" s="201"/>
      <c r="T250" s="202"/>
      <c r="AT250" s="203" t="s">
        <v>264</v>
      </c>
      <c r="AU250" s="203" t="s">
        <v>86</v>
      </c>
      <c r="AV250" s="12" t="s">
        <v>86</v>
      </c>
      <c r="AW250" s="12" t="s">
        <v>38</v>
      </c>
      <c r="AX250" s="12" t="s">
        <v>84</v>
      </c>
      <c r="AY250" s="203" t="s">
        <v>255</v>
      </c>
    </row>
    <row r="251" spans="2:65" s="1" customFormat="1" ht="16.5" customHeight="1">
      <c r="B251" s="33"/>
      <c r="C251" s="181" t="s">
        <v>464</v>
      </c>
      <c r="D251" s="181" t="s">
        <v>257</v>
      </c>
      <c r="E251" s="182" t="s">
        <v>664</v>
      </c>
      <c r="F251" s="183" t="s">
        <v>665</v>
      </c>
      <c r="G251" s="184" t="s">
        <v>268</v>
      </c>
      <c r="H251" s="185">
        <v>1000</v>
      </c>
      <c r="I251" s="186"/>
      <c r="J251" s="185">
        <f>ROUND(I251*H251,2)</f>
        <v>0</v>
      </c>
      <c r="K251" s="183" t="s">
        <v>261</v>
      </c>
      <c r="L251" s="37"/>
      <c r="M251" s="187" t="s">
        <v>21</v>
      </c>
      <c r="N251" s="188" t="s">
        <v>48</v>
      </c>
      <c r="O251" s="59"/>
      <c r="P251" s="189">
        <f>O251*H251</f>
        <v>0</v>
      </c>
      <c r="Q251" s="189">
        <v>7.2999999999999996E-4</v>
      </c>
      <c r="R251" s="189">
        <f>Q251*H251</f>
        <v>0.73</v>
      </c>
      <c r="S251" s="189">
        <v>0</v>
      </c>
      <c r="T251" s="190">
        <f>S251*H251</f>
        <v>0</v>
      </c>
      <c r="AR251" s="16" t="s">
        <v>262</v>
      </c>
      <c r="AT251" s="16" t="s">
        <v>257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666</v>
      </c>
    </row>
    <row r="252" spans="2:65" s="11" customFormat="1" ht="22.9" customHeight="1">
      <c r="B252" s="165"/>
      <c r="C252" s="166"/>
      <c r="D252" s="167" t="s">
        <v>76</v>
      </c>
      <c r="E252" s="179" t="s">
        <v>92</v>
      </c>
      <c r="F252" s="179" t="s">
        <v>384</v>
      </c>
      <c r="G252" s="166"/>
      <c r="H252" s="166"/>
      <c r="I252" s="169"/>
      <c r="J252" s="180">
        <f>BK252</f>
        <v>0</v>
      </c>
      <c r="K252" s="166"/>
      <c r="L252" s="171"/>
      <c r="M252" s="172"/>
      <c r="N252" s="173"/>
      <c r="O252" s="173"/>
      <c r="P252" s="174">
        <f>SUM(P253:P256)</f>
        <v>0</v>
      </c>
      <c r="Q252" s="173"/>
      <c r="R252" s="174">
        <f>SUM(R253:R256)</f>
        <v>2.6751</v>
      </c>
      <c r="S252" s="173"/>
      <c r="T252" s="175">
        <f>SUM(T253:T256)</f>
        <v>0</v>
      </c>
      <c r="AR252" s="176" t="s">
        <v>84</v>
      </c>
      <c r="AT252" s="177" t="s">
        <v>76</v>
      </c>
      <c r="AU252" s="177" t="s">
        <v>84</v>
      </c>
      <c r="AY252" s="176" t="s">
        <v>255</v>
      </c>
      <c r="BK252" s="178">
        <f>SUM(BK253:BK256)</f>
        <v>0</v>
      </c>
    </row>
    <row r="253" spans="2:65" s="1" customFormat="1" ht="22.5" customHeight="1">
      <c r="B253" s="33"/>
      <c r="C253" s="181" t="s">
        <v>468</v>
      </c>
      <c r="D253" s="181" t="s">
        <v>257</v>
      </c>
      <c r="E253" s="182" t="s">
        <v>667</v>
      </c>
      <c r="F253" s="183" t="s">
        <v>668</v>
      </c>
      <c r="G253" s="184" t="s">
        <v>319</v>
      </c>
      <c r="H253" s="185">
        <v>3</v>
      </c>
      <c r="I253" s="186"/>
      <c r="J253" s="185">
        <f>ROUND(I253*H253,2)</f>
        <v>0</v>
      </c>
      <c r="K253" s="183" t="s">
        <v>21</v>
      </c>
      <c r="L253" s="37"/>
      <c r="M253" s="187" t="s">
        <v>21</v>
      </c>
      <c r="N253" s="188" t="s">
        <v>48</v>
      </c>
      <c r="O253" s="59"/>
      <c r="P253" s="189">
        <f>O253*H253</f>
        <v>0</v>
      </c>
      <c r="Q253" s="189">
        <v>0.72870000000000001</v>
      </c>
      <c r="R253" s="189">
        <f>Q253*H253</f>
        <v>2.1861000000000002</v>
      </c>
      <c r="S253" s="189">
        <v>0</v>
      </c>
      <c r="T253" s="190">
        <f>S253*H253</f>
        <v>0</v>
      </c>
      <c r="AR253" s="16" t="s">
        <v>262</v>
      </c>
      <c r="AT253" s="16" t="s">
        <v>257</v>
      </c>
      <c r="AU253" s="16" t="s">
        <v>86</v>
      </c>
      <c r="AY253" s="16" t="s">
        <v>255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84</v>
      </c>
      <c r="BK253" s="191">
        <f>ROUND(I253*H253,2)</f>
        <v>0</v>
      </c>
      <c r="BL253" s="16" t="s">
        <v>262</v>
      </c>
      <c r="BM253" s="16" t="s">
        <v>669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670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2" customFormat="1" ht="11.25">
      <c r="B255" s="192"/>
      <c r="C255" s="193"/>
      <c r="D255" s="194" t="s">
        <v>264</v>
      </c>
      <c r="E255" s="195" t="s">
        <v>21</v>
      </c>
      <c r="F255" s="196" t="s">
        <v>92</v>
      </c>
      <c r="G255" s="193"/>
      <c r="H255" s="197">
        <v>3</v>
      </c>
      <c r="I255" s="198"/>
      <c r="J255" s="193"/>
      <c r="K255" s="193"/>
      <c r="L255" s="199"/>
      <c r="M255" s="200"/>
      <c r="N255" s="201"/>
      <c r="O255" s="201"/>
      <c r="P255" s="201"/>
      <c r="Q255" s="201"/>
      <c r="R255" s="201"/>
      <c r="S255" s="201"/>
      <c r="T255" s="202"/>
      <c r="AT255" s="203" t="s">
        <v>264</v>
      </c>
      <c r="AU255" s="203" t="s">
        <v>86</v>
      </c>
      <c r="AV255" s="12" t="s">
        <v>86</v>
      </c>
      <c r="AW255" s="12" t="s">
        <v>38</v>
      </c>
      <c r="AX255" s="12" t="s">
        <v>84</v>
      </c>
      <c r="AY255" s="203" t="s">
        <v>255</v>
      </c>
    </row>
    <row r="256" spans="2:65" s="1" customFormat="1" ht="16.5" customHeight="1">
      <c r="B256" s="33"/>
      <c r="C256" s="227" t="s">
        <v>472</v>
      </c>
      <c r="D256" s="227" t="s">
        <v>338</v>
      </c>
      <c r="E256" s="228" t="s">
        <v>671</v>
      </c>
      <c r="F256" s="229" t="s">
        <v>672</v>
      </c>
      <c r="G256" s="230" t="s">
        <v>319</v>
      </c>
      <c r="H256" s="231">
        <v>3</v>
      </c>
      <c r="I256" s="232"/>
      <c r="J256" s="231">
        <f>ROUND(I256*H256,2)</f>
        <v>0</v>
      </c>
      <c r="K256" s="229" t="s">
        <v>21</v>
      </c>
      <c r="L256" s="233"/>
      <c r="M256" s="234" t="s">
        <v>21</v>
      </c>
      <c r="N256" s="235" t="s">
        <v>48</v>
      </c>
      <c r="O256" s="59"/>
      <c r="P256" s="189">
        <f>O256*H256</f>
        <v>0</v>
      </c>
      <c r="Q256" s="189">
        <v>0.16300000000000001</v>
      </c>
      <c r="R256" s="189">
        <f>Q256*H256</f>
        <v>0.48899999999999999</v>
      </c>
      <c r="S256" s="189">
        <v>0</v>
      </c>
      <c r="T256" s="190">
        <f>S256*H256</f>
        <v>0</v>
      </c>
      <c r="AR256" s="16" t="s">
        <v>298</v>
      </c>
      <c r="AT256" s="16" t="s">
        <v>338</v>
      </c>
      <c r="AU256" s="16" t="s">
        <v>86</v>
      </c>
      <c r="AY256" s="16" t="s">
        <v>255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84</v>
      </c>
      <c r="BK256" s="191">
        <f>ROUND(I256*H256,2)</f>
        <v>0</v>
      </c>
      <c r="BL256" s="16" t="s">
        <v>262</v>
      </c>
      <c r="BM256" s="16" t="s">
        <v>673</v>
      </c>
    </row>
    <row r="257" spans="2:65" s="11" customFormat="1" ht="22.9" customHeight="1">
      <c r="B257" s="165"/>
      <c r="C257" s="166"/>
      <c r="D257" s="167" t="s">
        <v>76</v>
      </c>
      <c r="E257" s="179" t="s">
        <v>262</v>
      </c>
      <c r="F257" s="179" t="s">
        <v>414</v>
      </c>
      <c r="G257" s="166"/>
      <c r="H257" s="166"/>
      <c r="I257" s="169"/>
      <c r="J257" s="180">
        <f>BK257</f>
        <v>0</v>
      </c>
      <c r="K257" s="166"/>
      <c r="L257" s="171"/>
      <c r="M257" s="172"/>
      <c r="N257" s="173"/>
      <c r="O257" s="173"/>
      <c r="P257" s="174">
        <f>SUM(P258:P279)</f>
        <v>0</v>
      </c>
      <c r="Q257" s="173"/>
      <c r="R257" s="174">
        <f>SUM(R258:R279)</f>
        <v>0.32119999999999999</v>
      </c>
      <c r="S257" s="173"/>
      <c r="T257" s="175">
        <f>SUM(T258:T279)</f>
        <v>0</v>
      </c>
      <c r="AR257" s="176" t="s">
        <v>84</v>
      </c>
      <c r="AT257" s="177" t="s">
        <v>76</v>
      </c>
      <c r="AU257" s="177" t="s">
        <v>84</v>
      </c>
      <c r="AY257" s="176" t="s">
        <v>255</v>
      </c>
      <c r="BK257" s="178">
        <f>SUM(BK258:BK279)</f>
        <v>0</v>
      </c>
    </row>
    <row r="258" spans="2:65" s="1" customFormat="1" ht="16.5" customHeight="1">
      <c r="B258" s="33"/>
      <c r="C258" s="181" t="s">
        <v>477</v>
      </c>
      <c r="D258" s="181" t="s">
        <v>257</v>
      </c>
      <c r="E258" s="182" t="s">
        <v>674</v>
      </c>
      <c r="F258" s="183" t="s">
        <v>675</v>
      </c>
      <c r="G258" s="184" t="s">
        <v>283</v>
      </c>
      <c r="H258" s="185">
        <v>368.6</v>
      </c>
      <c r="I258" s="186"/>
      <c r="J258" s="185">
        <f>ROUND(I258*H258,2)</f>
        <v>0</v>
      </c>
      <c r="K258" s="183" t="s">
        <v>261</v>
      </c>
      <c r="L258" s="37"/>
      <c r="M258" s="187" t="s">
        <v>21</v>
      </c>
      <c r="N258" s="188" t="s">
        <v>48</v>
      </c>
      <c r="O258" s="59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AR258" s="16" t="s">
        <v>262</v>
      </c>
      <c r="AT258" s="16" t="s">
        <v>257</v>
      </c>
      <c r="AU258" s="16" t="s">
        <v>86</v>
      </c>
      <c r="AY258" s="16" t="s">
        <v>255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84</v>
      </c>
      <c r="BK258" s="191">
        <f>ROUND(I258*H258,2)</f>
        <v>0</v>
      </c>
      <c r="BL258" s="16" t="s">
        <v>262</v>
      </c>
      <c r="BM258" s="16" t="s">
        <v>676</v>
      </c>
    </row>
    <row r="259" spans="2:65" s="13" customFormat="1" ht="11.25">
      <c r="B259" s="204"/>
      <c r="C259" s="205"/>
      <c r="D259" s="194" t="s">
        <v>264</v>
      </c>
      <c r="E259" s="206" t="s">
        <v>21</v>
      </c>
      <c r="F259" s="207" t="s">
        <v>525</v>
      </c>
      <c r="G259" s="205"/>
      <c r="H259" s="206" t="s">
        <v>21</v>
      </c>
      <c r="I259" s="208"/>
      <c r="J259" s="205"/>
      <c r="K259" s="205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264</v>
      </c>
      <c r="AU259" s="213" t="s">
        <v>86</v>
      </c>
      <c r="AV259" s="13" t="s">
        <v>84</v>
      </c>
      <c r="AW259" s="13" t="s">
        <v>38</v>
      </c>
      <c r="AX259" s="13" t="s">
        <v>77</v>
      </c>
      <c r="AY259" s="213" t="s">
        <v>255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574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2" customFormat="1" ht="11.25">
      <c r="B261" s="192"/>
      <c r="C261" s="193"/>
      <c r="D261" s="194" t="s">
        <v>264</v>
      </c>
      <c r="E261" s="195" t="s">
        <v>21</v>
      </c>
      <c r="F261" s="196" t="s">
        <v>677</v>
      </c>
      <c r="G261" s="193"/>
      <c r="H261" s="197">
        <v>368.6</v>
      </c>
      <c r="I261" s="198"/>
      <c r="J261" s="193"/>
      <c r="K261" s="193"/>
      <c r="L261" s="199"/>
      <c r="M261" s="200"/>
      <c r="N261" s="201"/>
      <c r="O261" s="201"/>
      <c r="P261" s="201"/>
      <c r="Q261" s="201"/>
      <c r="R261" s="201"/>
      <c r="S261" s="201"/>
      <c r="T261" s="202"/>
      <c r="AT261" s="203" t="s">
        <v>264</v>
      </c>
      <c r="AU261" s="203" t="s">
        <v>86</v>
      </c>
      <c r="AV261" s="12" t="s">
        <v>86</v>
      </c>
      <c r="AW261" s="12" t="s">
        <v>38</v>
      </c>
      <c r="AX261" s="12" t="s">
        <v>84</v>
      </c>
      <c r="AY261" s="203" t="s">
        <v>255</v>
      </c>
    </row>
    <row r="262" spans="2:65" s="1" customFormat="1" ht="16.5" customHeight="1">
      <c r="B262" s="33"/>
      <c r="C262" s="181" t="s">
        <v>482</v>
      </c>
      <c r="D262" s="181" t="s">
        <v>257</v>
      </c>
      <c r="E262" s="182" t="s">
        <v>678</v>
      </c>
      <c r="F262" s="183" t="s">
        <v>679</v>
      </c>
      <c r="G262" s="184" t="s">
        <v>319</v>
      </c>
      <c r="H262" s="185">
        <v>7</v>
      </c>
      <c r="I262" s="186"/>
      <c r="J262" s="185">
        <f>ROUND(I262*H262,2)</f>
        <v>0</v>
      </c>
      <c r="K262" s="183" t="s">
        <v>261</v>
      </c>
      <c r="L262" s="37"/>
      <c r="M262" s="187" t="s">
        <v>21</v>
      </c>
      <c r="N262" s="188" t="s">
        <v>48</v>
      </c>
      <c r="O262" s="59"/>
      <c r="P262" s="189">
        <f>O262*H262</f>
        <v>0</v>
      </c>
      <c r="Q262" s="189">
        <v>6.6E-3</v>
      </c>
      <c r="R262" s="189">
        <f>Q262*H262</f>
        <v>4.6199999999999998E-2</v>
      </c>
      <c r="S262" s="189">
        <v>0</v>
      </c>
      <c r="T262" s="190">
        <f>S262*H262</f>
        <v>0</v>
      </c>
      <c r="AR262" s="16" t="s">
        <v>262</v>
      </c>
      <c r="AT262" s="16" t="s">
        <v>257</v>
      </c>
      <c r="AU262" s="16" t="s">
        <v>86</v>
      </c>
      <c r="AY262" s="16" t="s">
        <v>255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84</v>
      </c>
      <c r="BK262" s="191">
        <f>ROUND(I262*H262,2)</f>
        <v>0</v>
      </c>
      <c r="BL262" s="16" t="s">
        <v>262</v>
      </c>
      <c r="BM262" s="16" t="s">
        <v>680</v>
      </c>
    </row>
    <row r="263" spans="2:65" s="13" customFormat="1" ht="11.25">
      <c r="B263" s="204"/>
      <c r="C263" s="205"/>
      <c r="D263" s="194" t="s">
        <v>264</v>
      </c>
      <c r="E263" s="206" t="s">
        <v>21</v>
      </c>
      <c r="F263" s="207" t="s">
        <v>681</v>
      </c>
      <c r="G263" s="205"/>
      <c r="H263" s="206" t="s">
        <v>21</v>
      </c>
      <c r="I263" s="208"/>
      <c r="J263" s="205"/>
      <c r="K263" s="205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264</v>
      </c>
      <c r="AU263" s="213" t="s">
        <v>86</v>
      </c>
      <c r="AV263" s="13" t="s">
        <v>84</v>
      </c>
      <c r="AW263" s="13" t="s">
        <v>38</v>
      </c>
      <c r="AX263" s="13" t="s">
        <v>77</v>
      </c>
      <c r="AY263" s="213" t="s">
        <v>255</v>
      </c>
    </row>
    <row r="264" spans="2:65" s="12" customFormat="1" ht="11.25">
      <c r="B264" s="192"/>
      <c r="C264" s="193"/>
      <c r="D264" s="194" t="s">
        <v>264</v>
      </c>
      <c r="E264" s="195" t="s">
        <v>21</v>
      </c>
      <c r="F264" s="196" t="s">
        <v>682</v>
      </c>
      <c r="G264" s="193"/>
      <c r="H264" s="197">
        <v>7</v>
      </c>
      <c r="I264" s="198"/>
      <c r="J264" s="193"/>
      <c r="K264" s="193"/>
      <c r="L264" s="199"/>
      <c r="M264" s="200"/>
      <c r="N264" s="201"/>
      <c r="O264" s="201"/>
      <c r="P264" s="201"/>
      <c r="Q264" s="201"/>
      <c r="R264" s="201"/>
      <c r="S264" s="201"/>
      <c r="T264" s="202"/>
      <c r="AT264" s="203" t="s">
        <v>264</v>
      </c>
      <c r="AU264" s="203" t="s">
        <v>86</v>
      </c>
      <c r="AV264" s="12" t="s">
        <v>86</v>
      </c>
      <c r="AW264" s="12" t="s">
        <v>38</v>
      </c>
      <c r="AX264" s="12" t="s">
        <v>84</v>
      </c>
      <c r="AY264" s="203" t="s">
        <v>255</v>
      </c>
    </row>
    <row r="265" spans="2:65" s="1" customFormat="1" ht="16.5" customHeight="1">
      <c r="B265" s="33"/>
      <c r="C265" s="227" t="s">
        <v>487</v>
      </c>
      <c r="D265" s="227" t="s">
        <v>338</v>
      </c>
      <c r="E265" s="228" t="s">
        <v>683</v>
      </c>
      <c r="F265" s="229" t="s">
        <v>684</v>
      </c>
      <c r="G265" s="230" t="s">
        <v>319</v>
      </c>
      <c r="H265" s="231">
        <v>4</v>
      </c>
      <c r="I265" s="232"/>
      <c r="J265" s="231">
        <f>ROUND(I265*H265,2)</f>
        <v>0</v>
      </c>
      <c r="K265" s="229" t="s">
        <v>21</v>
      </c>
      <c r="L265" s="233"/>
      <c r="M265" s="234" t="s">
        <v>21</v>
      </c>
      <c r="N265" s="235" t="s">
        <v>48</v>
      </c>
      <c r="O265" s="59"/>
      <c r="P265" s="189">
        <f>O265*H265</f>
        <v>0</v>
      </c>
      <c r="Q265" s="189">
        <v>3.2000000000000001E-2</v>
      </c>
      <c r="R265" s="189">
        <f>Q265*H265</f>
        <v>0.128</v>
      </c>
      <c r="S265" s="189">
        <v>0</v>
      </c>
      <c r="T265" s="190">
        <f>S265*H265</f>
        <v>0</v>
      </c>
      <c r="AR265" s="16" t="s">
        <v>298</v>
      </c>
      <c r="AT265" s="16" t="s">
        <v>338</v>
      </c>
      <c r="AU265" s="16" t="s">
        <v>86</v>
      </c>
      <c r="AY265" s="16" t="s">
        <v>255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84</v>
      </c>
      <c r="BK265" s="191">
        <f>ROUND(I265*H265,2)</f>
        <v>0</v>
      </c>
      <c r="BL265" s="16" t="s">
        <v>262</v>
      </c>
      <c r="BM265" s="16" t="s">
        <v>685</v>
      </c>
    </row>
    <row r="266" spans="2:65" s="1" customFormat="1" ht="16.5" customHeight="1">
      <c r="B266" s="33"/>
      <c r="C266" s="227" t="s">
        <v>492</v>
      </c>
      <c r="D266" s="227" t="s">
        <v>338</v>
      </c>
      <c r="E266" s="228" t="s">
        <v>686</v>
      </c>
      <c r="F266" s="229" t="s">
        <v>687</v>
      </c>
      <c r="G266" s="230" t="s">
        <v>319</v>
      </c>
      <c r="H266" s="231">
        <v>1</v>
      </c>
      <c r="I266" s="232"/>
      <c r="J266" s="231">
        <f>ROUND(I266*H266,2)</f>
        <v>0</v>
      </c>
      <c r="K266" s="229" t="s">
        <v>21</v>
      </c>
      <c r="L266" s="233"/>
      <c r="M266" s="234" t="s">
        <v>21</v>
      </c>
      <c r="N266" s="235" t="s">
        <v>48</v>
      </c>
      <c r="O266" s="59"/>
      <c r="P266" s="189">
        <f>O266*H266</f>
        <v>0</v>
      </c>
      <c r="Q266" s="189">
        <v>4.1000000000000002E-2</v>
      </c>
      <c r="R266" s="189">
        <f>Q266*H266</f>
        <v>4.1000000000000002E-2</v>
      </c>
      <c r="S266" s="189">
        <v>0</v>
      </c>
      <c r="T266" s="190">
        <f>S266*H266</f>
        <v>0</v>
      </c>
      <c r="AR266" s="16" t="s">
        <v>298</v>
      </c>
      <c r="AT266" s="16" t="s">
        <v>338</v>
      </c>
      <c r="AU266" s="16" t="s">
        <v>86</v>
      </c>
      <c r="AY266" s="16" t="s">
        <v>255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84</v>
      </c>
      <c r="BK266" s="191">
        <f>ROUND(I266*H266,2)</f>
        <v>0</v>
      </c>
      <c r="BL266" s="16" t="s">
        <v>262</v>
      </c>
      <c r="BM266" s="16" t="s">
        <v>688</v>
      </c>
    </row>
    <row r="267" spans="2:65" s="1" customFormat="1" ht="16.5" customHeight="1">
      <c r="B267" s="33"/>
      <c r="C267" s="227" t="s">
        <v>497</v>
      </c>
      <c r="D267" s="227" t="s">
        <v>338</v>
      </c>
      <c r="E267" s="228" t="s">
        <v>689</v>
      </c>
      <c r="F267" s="229" t="s">
        <v>690</v>
      </c>
      <c r="G267" s="230" t="s">
        <v>319</v>
      </c>
      <c r="H267" s="231">
        <v>2</v>
      </c>
      <c r="I267" s="232"/>
      <c r="J267" s="231">
        <f>ROUND(I267*H267,2)</f>
        <v>0</v>
      </c>
      <c r="K267" s="229" t="s">
        <v>261</v>
      </c>
      <c r="L267" s="233"/>
      <c r="M267" s="234" t="s">
        <v>21</v>
      </c>
      <c r="N267" s="235" t="s">
        <v>48</v>
      </c>
      <c r="O267" s="59"/>
      <c r="P267" s="189">
        <f>O267*H267</f>
        <v>0</v>
      </c>
      <c r="Q267" s="189">
        <v>5.2999999999999999E-2</v>
      </c>
      <c r="R267" s="189">
        <f>Q267*H267</f>
        <v>0.106</v>
      </c>
      <c r="S267" s="189">
        <v>0</v>
      </c>
      <c r="T267" s="190">
        <f>S267*H267</f>
        <v>0</v>
      </c>
      <c r="AR267" s="16" t="s">
        <v>298</v>
      </c>
      <c r="AT267" s="16" t="s">
        <v>338</v>
      </c>
      <c r="AU267" s="16" t="s">
        <v>86</v>
      </c>
      <c r="AY267" s="16" t="s">
        <v>255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84</v>
      </c>
      <c r="BK267" s="191">
        <f>ROUND(I267*H267,2)</f>
        <v>0</v>
      </c>
      <c r="BL267" s="16" t="s">
        <v>262</v>
      </c>
      <c r="BM267" s="16" t="s">
        <v>691</v>
      </c>
    </row>
    <row r="268" spans="2:65" s="1" customFormat="1" ht="22.5" customHeight="1">
      <c r="B268" s="33"/>
      <c r="C268" s="181" t="s">
        <v>504</v>
      </c>
      <c r="D268" s="181" t="s">
        <v>257</v>
      </c>
      <c r="E268" s="182" t="s">
        <v>416</v>
      </c>
      <c r="F268" s="183" t="s">
        <v>417</v>
      </c>
      <c r="G268" s="184" t="s">
        <v>283</v>
      </c>
      <c r="H268" s="185">
        <v>1.01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692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693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3" customFormat="1" ht="11.25">
      <c r="B270" s="204"/>
      <c r="C270" s="205"/>
      <c r="D270" s="194" t="s">
        <v>264</v>
      </c>
      <c r="E270" s="206" t="s">
        <v>21</v>
      </c>
      <c r="F270" s="207" t="s">
        <v>694</v>
      </c>
      <c r="G270" s="205"/>
      <c r="H270" s="206" t="s">
        <v>21</v>
      </c>
      <c r="I270" s="208"/>
      <c r="J270" s="205"/>
      <c r="K270" s="205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264</v>
      </c>
      <c r="AU270" s="213" t="s">
        <v>86</v>
      </c>
      <c r="AV270" s="13" t="s">
        <v>84</v>
      </c>
      <c r="AW270" s="13" t="s">
        <v>38</v>
      </c>
      <c r="AX270" s="13" t="s">
        <v>77</v>
      </c>
      <c r="AY270" s="213" t="s">
        <v>255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695</v>
      </c>
      <c r="G271" s="193"/>
      <c r="H271" s="197">
        <v>1.01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84</v>
      </c>
      <c r="AY271" s="203" t="s">
        <v>255</v>
      </c>
    </row>
    <row r="272" spans="2:65" s="1" customFormat="1" ht="16.5" customHeight="1">
      <c r="B272" s="33"/>
      <c r="C272" s="181" t="s">
        <v>696</v>
      </c>
      <c r="D272" s="181" t="s">
        <v>257</v>
      </c>
      <c r="E272" s="182" t="s">
        <v>697</v>
      </c>
      <c r="F272" s="183" t="s">
        <v>698</v>
      </c>
      <c r="G272" s="184" t="s">
        <v>283</v>
      </c>
      <c r="H272" s="185">
        <v>0.31</v>
      </c>
      <c r="I272" s="186"/>
      <c r="J272" s="185">
        <f>ROUND(I272*H272,2)</f>
        <v>0</v>
      </c>
      <c r="K272" s="183" t="s">
        <v>261</v>
      </c>
      <c r="L272" s="37"/>
      <c r="M272" s="187" t="s">
        <v>21</v>
      </c>
      <c r="N272" s="188" t="s">
        <v>48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262</v>
      </c>
      <c r="AT272" s="16" t="s">
        <v>257</v>
      </c>
      <c r="AU272" s="16" t="s">
        <v>86</v>
      </c>
      <c r="AY272" s="16" t="s">
        <v>255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84</v>
      </c>
      <c r="BK272" s="191">
        <f>ROUND(I272*H272,2)</f>
        <v>0</v>
      </c>
      <c r="BL272" s="16" t="s">
        <v>262</v>
      </c>
      <c r="BM272" s="16" t="s">
        <v>699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700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2" customFormat="1" ht="11.25">
      <c r="B274" s="192"/>
      <c r="C274" s="193"/>
      <c r="D274" s="194" t="s">
        <v>264</v>
      </c>
      <c r="E274" s="195" t="s">
        <v>21</v>
      </c>
      <c r="F274" s="196" t="s">
        <v>701</v>
      </c>
      <c r="G274" s="193"/>
      <c r="H274" s="197">
        <v>0.08</v>
      </c>
      <c r="I274" s="198"/>
      <c r="J274" s="193"/>
      <c r="K274" s="193"/>
      <c r="L274" s="199"/>
      <c r="M274" s="200"/>
      <c r="N274" s="201"/>
      <c r="O274" s="201"/>
      <c r="P274" s="201"/>
      <c r="Q274" s="201"/>
      <c r="R274" s="201"/>
      <c r="S274" s="201"/>
      <c r="T274" s="202"/>
      <c r="AT274" s="203" t="s">
        <v>264</v>
      </c>
      <c r="AU274" s="203" t="s">
        <v>86</v>
      </c>
      <c r="AV274" s="12" t="s">
        <v>86</v>
      </c>
      <c r="AW274" s="12" t="s">
        <v>38</v>
      </c>
      <c r="AX274" s="12" t="s">
        <v>77</v>
      </c>
      <c r="AY274" s="203" t="s">
        <v>255</v>
      </c>
    </row>
    <row r="275" spans="2:65" s="12" customFormat="1" ht="11.25">
      <c r="B275" s="192"/>
      <c r="C275" s="193"/>
      <c r="D275" s="194" t="s">
        <v>264</v>
      </c>
      <c r="E275" s="195" t="s">
        <v>21</v>
      </c>
      <c r="F275" s="196" t="s">
        <v>702</v>
      </c>
      <c r="G275" s="193"/>
      <c r="H275" s="197">
        <v>0.2</v>
      </c>
      <c r="I275" s="198"/>
      <c r="J275" s="193"/>
      <c r="K275" s="193"/>
      <c r="L275" s="199"/>
      <c r="M275" s="200"/>
      <c r="N275" s="201"/>
      <c r="O275" s="201"/>
      <c r="P275" s="201"/>
      <c r="Q275" s="201"/>
      <c r="R275" s="201"/>
      <c r="S275" s="201"/>
      <c r="T275" s="202"/>
      <c r="AT275" s="203" t="s">
        <v>264</v>
      </c>
      <c r="AU275" s="203" t="s">
        <v>86</v>
      </c>
      <c r="AV275" s="12" t="s">
        <v>86</v>
      </c>
      <c r="AW275" s="12" t="s">
        <v>38</v>
      </c>
      <c r="AX275" s="12" t="s">
        <v>77</v>
      </c>
      <c r="AY275" s="203" t="s">
        <v>255</v>
      </c>
    </row>
    <row r="276" spans="2:65" s="13" customFormat="1" ht="11.25">
      <c r="B276" s="204"/>
      <c r="C276" s="205"/>
      <c r="D276" s="194" t="s">
        <v>264</v>
      </c>
      <c r="E276" s="206" t="s">
        <v>21</v>
      </c>
      <c r="F276" s="207" t="s">
        <v>703</v>
      </c>
      <c r="G276" s="205"/>
      <c r="H276" s="206" t="s">
        <v>21</v>
      </c>
      <c r="I276" s="208"/>
      <c r="J276" s="205"/>
      <c r="K276" s="205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264</v>
      </c>
      <c r="AU276" s="213" t="s">
        <v>86</v>
      </c>
      <c r="AV276" s="13" t="s">
        <v>84</v>
      </c>
      <c r="AW276" s="13" t="s">
        <v>38</v>
      </c>
      <c r="AX276" s="13" t="s">
        <v>77</v>
      </c>
      <c r="AY276" s="213" t="s">
        <v>255</v>
      </c>
    </row>
    <row r="277" spans="2:65" s="13" customFormat="1" ht="11.25">
      <c r="B277" s="204"/>
      <c r="C277" s="205"/>
      <c r="D277" s="194" t="s">
        <v>264</v>
      </c>
      <c r="E277" s="206" t="s">
        <v>21</v>
      </c>
      <c r="F277" s="207" t="s">
        <v>704</v>
      </c>
      <c r="G277" s="205"/>
      <c r="H277" s="206" t="s">
        <v>21</v>
      </c>
      <c r="I277" s="208"/>
      <c r="J277" s="205"/>
      <c r="K277" s="205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264</v>
      </c>
      <c r="AU277" s="213" t="s">
        <v>86</v>
      </c>
      <c r="AV277" s="13" t="s">
        <v>84</v>
      </c>
      <c r="AW277" s="13" t="s">
        <v>38</v>
      </c>
      <c r="AX277" s="13" t="s">
        <v>77</v>
      </c>
      <c r="AY277" s="213" t="s">
        <v>255</v>
      </c>
    </row>
    <row r="278" spans="2:65" s="12" customFormat="1" ht="11.25">
      <c r="B278" s="192"/>
      <c r="C278" s="193"/>
      <c r="D278" s="194" t="s">
        <v>264</v>
      </c>
      <c r="E278" s="195" t="s">
        <v>21</v>
      </c>
      <c r="F278" s="196" t="s">
        <v>705</v>
      </c>
      <c r="G278" s="193"/>
      <c r="H278" s="197">
        <v>0.03</v>
      </c>
      <c r="I278" s="198"/>
      <c r="J278" s="193"/>
      <c r="K278" s="193"/>
      <c r="L278" s="199"/>
      <c r="M278" s="200"/>
      <c r="N278" s="201"/>
      <c r="O278" s="201"/>
      <c r="P278" s="201"/>
      <c r="Q278" s="201"/>
      <c r="R278" s="201"/>
      <c r="S278" s="201"/>
      <c r="T278" s="202"/>
      <c r="AT278" s="203" t="s">
        <v>264</v>
      </c>
      <c r="AU278" s="203" t="s">
        <v>86</v>
      </c>
      <c r="AV278" s="12" t="s">
        <v>86</v>
      </c>
      <c r="AW278" s="12" t="s">
        <v>38</v>
      </c>
      <c r="AX278" s="12" t="s">
        <v>77</v>
      </c>
      <c r="AY278" s="203" t="s">
        <v>255</v>
      </c>
    </row>
    <row r="279" spans="2:65" s="14" customFormat="1" ht="11.25">
      <c r="B279" s="216"/>
      <c r="C279" s="217"/>
      <c r="D279" s="194" t="s">
        <v>264</v>
      </c>
      <c r="E279" s="218" t="s">
        <v>21</v>
      </c>
      <c r="F279" s="219" t="s">
        <v>304</v>
      </c>
      <c r="G279" s="217"/>
      <c r="H279" s="220">
        <v>0.31</v>
      </c>
      <c r="I279" s="221"/>
      <c r="J279" s="217"/>
      <c r="K279" s="217"/>
      <c r="L279" s="222"/>
      <c r="M279" s="223"/>
      <c r="N279" s="224"/>
      <c r="O279" s="224"/>
      <c r="P279" s="224"/>
      <c r="Q279" s="224"/>
      <c r="R279" s="224"/>
      <c r="S279" s="224"/>
      <c r="T279" s="225"/>
      <c r="AT279" s="226" t="s">
        <v>264</v>
      </c>
      <c r="AU279" s="226" t="s">
        <v>86</v>
      </c>
      <c r="AV279" s="14" t="s">
        <v>262</v>
      </c>
      <c r="AW279" s="14" t="s">
        <v>38</v>
      </c>
      <c r="AX279" s="14" t="s">
        <v>84</v>
      </c>
      <c r="AY279" s="226" t="s">
        <v>255</v>
      </c>
    </row>
    <row r="280" spans="2:65" s="11" customFormat="1" ht="22.9" customHeight="1">
      <c r="B280" s="165"/>
      <c r="C280" s="166"/>
      <c r="D280" s="167" t="s">
        <v>76</v>
      </c>
      <c r="E280" s="179" t="s">
        <v>280</v>
      </c>
      <c r="F280" s="179" t="s">
        <v>706</v>
      </c>
      <c r="G280" s="166"/>
      <c r="H280" s="166"/>
      <c r="I280" s="169"/>
      <c r="J280" s="180">
        <f>BK280</f>
        <v>0</v>
      </c>
      <c r="K280" s="166"/>
      <c r="L280" s="171"/>
      <c r="M280" s="172"/>
      <c r="N280" s="173"/>
      <c r="O280" s="173"/>
      <c r="P280" s="174">
        <f>SUM(P281:P341)</f>
        <v>0</v>
      </c>
      <c r="Q280" s="173"/>
      <c r="R280" s="174">
        <f>SUM(R281:R341)</f>
        <v>0</v>
      </c>
      <c r="S280" s="173"/>
      <c r="T280" s="175">
        <f>SUM(T281:T341)</f>
        <v>0</v>
      </c>
      <c r="AR280" s="176" t="s">
        <v>84</v>
      </c>
      <c r="AT280" s="177" t="s">
        <v>76</v>
      </c>
      <c r="AU280" s="177" t="s">
        <v>84</v>
      </c>
      <c r="AY280" s="176" t="s">
        <v>255</v>
      </c>
      <c r="BK280" s="178">
        <f>SUM(BK281:BK341)</f>
        <v>0</v>
      </c>
    </row>
    <row r="281" spans="2:65" s="1" customFormat="1" ht="16.5" customHeight="1">
      <c r="B281" s="33"/>
      <c r="C281" s="181" t="s">
        <v>707</v>
      </c>
      <c r="D281" s="181" t="s">
        <v>257</v>
      </c>
      <c r="E281" s="182" t="s">
        <v>708</v>
      </c>
      <c r="F281" s="183" t="s">
        <v>709</v>
      </c>
      <c r="G281" s="184" t="s">
        <v>329</v>
      </c>
      <c r="H281" s="185">
        <v>687.21</v>
      </c>
      <c r="I281" s="186"/>
      <c r="J281" s="185">
        <f>ROUND(I281*H281,2)</f>
        <v>0</v>
      </c>
      <c r="K281" s="183" t="s">
        <v>261</v>
      </c>
      <c r="L281" s="37"/>
      <c r="M281" s="187" t="s">
        <v>21</v>
      </c>
      <c r="N281" s="188" t="s">
        <v>48</v>
      </c>
      <c r="O281" s="59"/>
      <c r="P281" s="189">
        <f>O281*H281</f>
        <v>0</v>
      </c>
      <c r="Q281" s="189">
        <v>0</v>
      </c>
      <c r="R281" s="189">
        <f>Q281*H281</f>
        <v>0</v>
      </c>
      <c r="S281" s="189">
        <v>0</v>
      </c>
      <c r="T281" s="190">
        <f>S281*H281</f>
        <v>0</v>
      </c>
      <c r="AR281" s="16" t="s">
        <v>262</v>
      </c>
      <c r="AT281" s="16" t="s">
        <v>257</v>
      </c>
      <c r="AU281" s="16" t="s">
        <v>86</v>
      </c>
      <c r="AY281" s="16" t="s">
        <v>255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84</v>
      </c>
      <c r="BK281" s="191">
        <f>ROUND(I281*H281,2)</f>
        <v>0</v>
      </c>
      <c r="BL281" s="16" t="s">
        <v>262</v>
      </c>
      <c r="BM281" s="16" t="s">
        <v>710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525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3" customFormat="1" ht="11.25">
      <c r="B283" s="204"/>
      <c r="C283" s="205"/>
      <c r="D283" s="194" t="s">
        <v>264</v>
      </c>
      <c r="E283" s="206" t="s">
        <v>21</v>
      </c>
      <c r="F283" s="207" t="s">
        <v>518</v>
      </c>
      <c r="G283" s="205"/>
      <c r="H283" s="206" t="s">
        <v>21</v>
      </c>
      <c r="I283" s="208"/>
      <c r="J283" s="205"/>
      <c r="K283" s="205"/>
      <c r="L283" s="209"/>
      <c r="M283" s="210"/>
      <c r="N283" s="211"/>
      <c r="O283" s="211"/>
      <c r="P283" s="211"/>
      <c r="Q283" s="211"/>
      <c r="R283" s="211"/>
      <c r="S283" s="211"/>
      <c r="T283" s="212"/>
      <c r="AT283" s="213" t="s">
        <v>264</v>
      </c>
      <c r="AU283" s="213" t="s">
        <v>86</v>
      </c>
      <c r="AV283" s="13" t="s">
        <v>84</v>
      </c>
      <c r="AW283" s="13" t="s">
        <v>38</v>
      </c>
      <c r="AX283" s="13" t="s">
        <v>77</v>
      </c>
      <c r="AY283" s="213" t="s">
        <v>255</v>
      </c>
    </row>
    <row r="284" spans="2:65" s="12" customFormat="1" ht="11.25">
      <c r="B284" s="192"/>
      <c r="C284" s="193"/>
      <c r="D284" s="194" t="s">
        <v>264</v>
      </c>
      <c r="E284" s="195" t="s">
        <v>21</v>
      </c>
      <c r="F284" s="196" t="s">
        <v>711</v>
      </c>
      <c r="G284" s="193"/>
      <c r="H284" s="197">
        <v>687.21</v>
      </c>
      <c r="I284" s="198"/>
      <c r="J284" s="193"/>
      <c r="K284" s="193"/>
      <c r="L284" s="199"/>
      <c r="M284" s="200"/>
      <c r="N284" s="201"/>
      <c r="O284" s="201"/>
      <c r="P284" s="201"/>
      <c r="Q284" s="201"/>
      <c r="R284" s="201"/>
      <c r="S284" s="201"/>
      <c r="T284" s="202"/>
      <c r="AT284" s="203" t="s">
        <v>264</v>
      </c>
      <c r="AU284" s="203" t="s">
        <v>86</v>
      </c>
      <c r="AV284" s="12" t="s">
        <v>86</v>
      </c>
      <c r="AW284" s="12" t="s">
        <v>38</v>
      </c>
      <c r="AX284" s="12" t="s">
        <v>84</v>
      </c>
      <c r="AY284" s="203" t="s">
        <v>255</v>
      </c>
    </row>
    <row r="285" spans="2:65" s="1" customFormat="1" ht="16.5" customHeight="1">
      <c r="B285" s="33"/>
      <c r="C285" s="181" t="s">
        <v>712</v>
      </c>
      <c r="D285" s="181" t="s">
        <v>257</v>
      </c>
      <c r="E285" s="182" t="s">
        <v>713</v>
      </c>
      <c r="F285" s="183" t="s">
        <v>714</v>
      </c>
      <c r="G285" s="184" t="s">
        <v>329</v>
      </c>
      <c r="H285" s="185">
        <v>1354.3</v>
      </c>
      <c r="I285" s="186"/>
      <c r="J285" s="185">
        <f>ROUND(I285*H285,2)</f>
        <v>0</v>
      </c>
      <c r="K285" s="183" t="s">
        <v>261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0</v>
      </c>
      <c r="R285" s="189">
        <f>Q285*H285</f>
        <v>0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715</v>
      </c>
    </row>
    <row r="286" spans="2:65" s="13" customFormat="1" ht="11.25">
      <c r="B286" s="204"/>
      <c r="C286" s="205"/>
      <c r="D286" s="194" t="s">
        <v>264</v>
      </c>
      <c r="E286" s="206" t="s">
        <v>21</v>
      </c>
      <c r="F286" s="207" t="s">
        <v>525</v>
      </c>
      <c r="G286" s="205"/>
      <c r="H286" s="206" t="s">
        <v>21</v>
      </c>
      <c r="I286" s="208"/>
      <c r="J286" s="205"/>
      <c r="K286" s="205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264</v>
      </c>
      <c r="AU286" s="213" t="s">
        <v>86</v>
      </c>
      <c r="AV286" s="13" t="s">
        <v>84</v>
      </c>
      <c r="AW286" s="13" t="s">
        <v>38</v>
      </c>
      <c r="AX286" s="13" t="s">
        <v>77</v>
      </c>
      <c r="AY286" s="213" t="s">
        <v>255</v>
      </c>
    </row>
    <row r="287" spans="2:65" s="13" customFormat="1" ht="11.25">
      <c r="B287" s="204"/>
      <c r="C287" s="205"/>
      <c r="D287" s="194" t="s">
        <v>264</v>
      </c>
      <c r="E287" s="206" t="s">
        <v>21</v>
      </c>
      <c r="F287" s="207" t="s">
        <v>518</v>
      </c>
      <c r="G287" s="205"/>
      <c r="H287" s="206" t="s">
        <v>21</v>
      </c>
      <c r="I287" s="208"/>
      <c r="J287" s="205"/>
      <c r="K287" s="205"/>
      <c r="L287" s="209"/>
      <c r="M287" s="210"/>
      <c r="N287" s="211"/>
      <c r="O287" s="211"/>
      <c r="P287" s="211"/>
      <c r="Q287" s="211"/>
      <c r="R287" s="211"/>
      <c r="S287" s="211"/>
      <c r="T287" s="212"/>
      <c r="AT287" s="213" t="s">
        <v>264</v>
      </c>
      <c r="AU287" s="213" t="s">
        <v>86</v>
      </c>
      <c r="AV287" s="13" t="s">
        <v>84</v>
      </c>
      <c r="AW287" s="13" t="s">
        <v>38</v>
      </c>
      <c r="AX287" s="13" t="s">
        <v>77</v>
      </c>
      <c r="AY287" s="213" t="s">
        <v>255</v>
      </c>
    </row>
    <row r="288" spans="2:65" s="13" customFormat="1" ht="11.25">
      <c r="B288" s="204"/>
      <c r="C288" s="205"/>
      <c r="D288" s="194" t="s">
        <v>264</v>
      </c>
      <c r="E288" s="206" t="s">
        <v>21</v>
      </c>
      <c r="F288" s="207" t="s">
        <v>716</v>
      </c>
      <c r="G288" s="205"/>
      <c r="H288" s="206" t="s">
        <v>21</v>
      </c>
      <c r="I288" s="208"/>
      <c r="J288" s="205"/>
      <c r="K288" s="205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264</v>
      </c>
      <c r="AU288" s="213" t="s">
        <v>86</v>
      </c>
      <c r="AV288" s="13" t="s">
        <v>84</v>
      </c>
      <c r="AW288" s="13" t="s">
        <v>38</v>
      </c>
      <c r="AX288" s="13" t="s">
        <v>77</v>
      </c>
      <c r="AY288" s="213" t="s">
        <v>255</v>
      </c>
    </row>
    <row r="289" spans="2:65" s="12" customFormat="1" ht="11.25">
      <c r="B289" s="192"/>
      <c r="C289" s="193"/>
      <c r="D289" s="194" t="s">
        <v>264</v>
      </c>
      <c r="E289" s="195" t="s">
        <v>21</v>
      </c>
      <c r="F289" s="196" t="s">
        <v>520</v>
      </c>
      <c r="G289" s="193"/>
      <c r="H289" s="197">
        <v>1354.3</v>
      </c>
      <c r="I289" s="198"/>
      <c r="J289" s="193"/>
      <c r="K289" s="193"/>
      <c r="L289" s="199"/>
      <c r="M289" s="200"/>
      <c r="N289" s="201"/>
      <c r="O289" s="201"/>
      <c r="P289" s="201"/>
      <c r="Q289" s="201"/>
      <c r="R289" s="201"/>
      <c r="S289" s="201"/>
      <c r="T289" s="202"/>
      <c r="AT289" s="203" t="s">
        <v>264</v>
      </c>
      <c r="AU289" s="203" t="s">
        <v>86</v>
      </c>
      <c r="AV289" s="12" t="s">
        <v>86</v>
      </c>
      <c r="AW289" s="12" t="s">
        <v>38</v>
      </c>
      <c r="AX289" s="12" t="s">
        <v>84</v>
      </c>
      <c r="AY289" s="203" t="s">
        <v>255</v>
      </c>
    </row>
    <row r="290" spans="2:65" s="1" customFormat="1" ht="16.5" customHeight="1">
      <c r="B290" s="33"/>
      <c r="C290" s="181" t="s">
        <v>717</v>
      </c>
      <c r="D290" s="181" t="s">
        <v>257</v>
      </c>
      <c r="E290" s="182" t="s">
        <v>718</v>
      </c>
      <c r="F290" s="183" t="s">
        <v>719</v>
      </c>
      <c r="G290" s="184" t="s">
        <v>329</v>
      </c>
      <c r="H290" s="185">
        <v>687.21</v>
      </c>
      <c r="I290" s="186"/>
      <c r="J290" s="185">
        <f>ROUND(I290*H290,2)</f>
        <v>0</v>
      </c>
      <c r="K290" s="183" t="s">
        <v>261</v>
      </c>
      <c r="L290" s="37"/>
      <c r="M290" s="187" t="s">
        <v>21</v>
      </c>
      <c r="N290" s="188" t="s">
        <v>48</v>
      </c>
      <c r="O290" s="59"/>
      <c r="P290" s="189">
        <f>O290*H290</f>
        <v>0</v>
      </c>
      <c r="Q290" s="189">
        <v>0</v>
      </c>
      <c r="R290" s="189">
        <f>Q290*H290</f>
        <v>0</v>
      </c>
      <c r="S290" s="189">
        <v>0</v>
      </c>
      <c r="T290" s="190">
        <f>S290*H290</f>
        <v>0</v>
      </c>
      <c r="AR290" s="16" t="s">
        <v>262</v>
      </c>
      <c r="AT290" s="16" t="s">
        <v>257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720</v>
      </c>
    </row>
    <row r="291" spans="2:65" s="13" customFormat="1" ht="11.25">
      <c r="B291" s="204"/>
      <c r="C291" s="205"/>
      <c r="D291" s="194" t="s">
        <v>264</v>
      </c>
      <c r="E291" s="206" t="s">
        <v>21</v>
      </c>
      <c r="F291" s="207" t="s">
        <v>525</v>
      </c>
      <c r="G291" s="205"/>
      <c r="H291" s="206" t="s">
        <v>21</v>
      </c>
      <c r="I291" s="208"/>
      <c r="J291" s="205"/>
      <c r="K291" s="205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264</v>
      </c>
      <c r="AU291" s="213" t="s">
        <v>86</v>
      </c>
      <c r="AV291" s="13" t="s">
        <v>84</v>
      </c>
      <c r="AW291" s="13" t="s">
        <v>38</v>
      </c>
      <c r="AX291" s="13" t="s">
        <v>77</v>
      </c>
      <c r="AY291" s="213" t="s">
        <v>255</v>
      </c>
    </row>
    <row r="292" spans="2:65" s="13" customFormat="1" ht="11.25">
      <c r="B292" s="204"/>
      <c r="C292" s="205"/>
      <c r="D292" s="194" t="s">
        <v>264</v>
      </c>
      <c r="E292" s="206" t="s">
        <v>21</v>
      </c>
      <c r="F292" s="207" t="s">
        <v>518</v>
      </c>
      <c r="G292" s="205"/>
      <c r="H292" s="206" t="s">
        <v>21</v>
      </c>
      <c r="I292" s="208"/>
      <c r="J292" s="205"/>
      <c r="K292" s="205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264</v>
      </c>
      <c r="AU292" s="213" t="s">
        <v>86</v>
      </c>
      <c r="AV292" s="13" t="s">
        <v>84</v>
      </c>
      <c r="AW292" s="13" t="s">
        <v>38</v>
      </c>
      <c r="AX292" s="13" t="s">
        <v>77</v>
      </c>
      <c r="AY292" s="213" t="s">
        <v>255</v>
      </c>
    </row>
    <row r="293" spans="2:65" s="13" customFormat="1" ht="11.25">
      <c r="B293" s="204"/>
      <c r="C293" s="205"/>
      <c r="D293" s="194" t="s">
        <v>264</v>
      </c>
      <c r="E293" s="206" t="s">
        <v>21</v>
      </c>
      <c r="F293" s="207" t="s">
        <v>716</v>
      </c>
      <c r="G293" s="205"/>
      <c r="H293" s="206" t="s">
        <v>21</v>
      </c>
      <c r="I293" s="208"/>
      <c r="J293" s="205"/>
      <c r="K293" s="205"/>
      <c r="L293" s="209"/>
      <c r="M293" s="210"/>
      <c r="N293" s="211"/>
      <c r="O293" s="211"/>
      <c r="P293" s="211"/>
      <c r="Q293" s="211"/>
      <c r="R293" s="211"/>
      <c r="S293" s="211"/>
      <c r="T293" s="212"/>
      <c r="AT293" s="213" t="s">
        <v>264</v>
      </c>
      <c r="AU293" s="213" t="s">
        <v>86</v>
      </c>
      <c r="AV293" s="13" t="s">
        <v>84</v>
      </c>
      <c r="AW293" s="13" t="s">
        <v>38</v>
      </c>
      <c r="AX293" s="13" t="s">
        <v>77</v>
      </c>
      <c r="AY293" s="213" t="s">
        <v>255</v>
      </c>
    </row>
    <row r="294" spans="2:65" s="12" customFormat="1" ht="11.25">
      <c r="B294" s="192"/>
      <c r="C294" s="193"/>
      <c r="D294" s="194" t="s">
        <v>264</v>
      </c>
      <c r="E294" s="195" t="s">
        <v>21</v>
      </c>
      <c r="F294" s="196" t="s">
        <v>711</v>
      </c>
      <c r="G294" s="193"/>
      <c r="H294" s="197">
        <v>687.21</v>
      </c>
      <c r="I294" s="198"/>
      <c r="J294" s="193"/>
      <c r="K294" s="193"/>
      <c r="L294" s="199"/>
      <c r="M294" s="200"/>
      <c r="N294" s="201"/>
      <c r="O294" s="201"/>
      <c r="P294" s="201"/>
      <c r="Q294" s="201"/>
      <c r="R294" s="201"/>
      <c r="S294" s="201"/>
      <c r="T294" s="202"/>
      <c r="AT294" s="203" t="s">
        <v>264</v>
      </c>
      <c r="AU294" s="203" t="s">
        <v>86</v>
      </c>
      <c r="AV294" s="12" t="s">
        <v>86</v>
      </c>
      <c r="AW294" s="12" t="s">
        <v>38</v>
      </c>
      <c r="AX294" s="12" t="s">
        <v>84</v>
      </c>
      <c r="AY294" s="203" t="s">
        <v>255</v>
      </c>
    </row>
    <row r="295" spans="2:65" s="1" customFormat="1" ht="16.5" customHeight="1">
      <c r="B295" s="33"/>
      <c r="C295" s="181" t="s">
        <v>721</v>
      </c>
      <c r="D295" s="181" t="s">
        <v>257</v>
      </c>
      <c r="E295" s="182" t="s">
        <v>722</v>
      </c>
      <c r="F295" s="183" t="s">
        <v>723</v>
      </c>
      <c r="G295" s="184" t="s">
        <v>329</v>
      </c>
      <c r="H295" s="185">
        <v>287</v>
      </c>
      <c r="I295" s="186"/>
      <c r="J295" s="185">
        <f>ROUND(I295*H295,2)</f>
        <v>0</v>
      </c>
      <c r="K295" s="183" t="s">
        <v>261</v>
      </c>
      <c r="L295" s="37"/>
      <c r="M295" s="187" t="s">
        <v>21</v>
      </c>
      <c r="N295" s="188" t="s">
        <v>48</v>
      </c>
      <c r="O295" s="59"/>
      <c r="P295" s="189">
        <f>O295*H295</f>
        <v>0</v>
      </c>
      <c r="Q295" s="189">
        <v>0</v>
      </c>
      <c r="R295" s="189">
        <f>Q295*H295</f>
        <v>0</v>
      </c>
      <c r="S295" s="189">
        <v>0</v>
      </c>
      <c r="T295" s="190">
        <f>S295*H295</f>
        <v>0</v>
      </c>
      <c r="AR295" s="16" t="s">
        <v>262</v>
      </c>
      <c r="AT295" s="16" t="s">
        <v>257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724</v>
      </c>
    </row>
    <row r="296" spans="2:65" s="13" customFormat="1" ht="11.25">
      <c r="B296" s="204"/>
      <c r="C296" s="205"/>
      <c r="D296" s="194" t="s">
        <v>264</v>
      </c>
      <c r="E296" s="206" t="s">
        <v>21</v>
      </c>
      <c r="F296" s="207" t="s">
        <v>525</v>
      </c>
      <c r="G296" s="205"/>
      <c r="H296" s="206" t="s">
        <v>21</v>
      </c>
      <c r="I296" s="208"/>
      <c r="J296" s="205"/>
      <c r="K296" s="205"/>
      <c r="L296" s="209"/>
      <c r="M296" s="210"/>
      <c r="N296" s="211"/>
      <c r="O296" s="211"/>
      <c r="P296" s="211"/>
      <c r="Q296" s="211"/>
      <c r="R296" s="211"/>
      <c r="S296" s="211"/>
      <c r="T296" s="212"/>
      <c r="AT296" s="213" t="s">
        <v>264</v>
      </c>
      <c r="AU296" s="213" t="s">
        <v>86</v>
      </c>
      <c r="AV296" s="13" t="s">
        <v>84</v>
      </c>
      <c r="AW296" s="13" t="s">
        <v>38</v>
      </c>
      <c r="AX296" s="13" t="s">
        <v>77</v>
      </c>
      <c r="AY296" s="213" t="s">
        <v>255</v>
      </c>
    </row>
    <row r="297" spans="2:65" s="13" customFormat="1" ht="11.25">
      <c r="B297" s="204"/>
      <c r="C297" s="205"/>
      <c r="D297" s="194" t="s">
        <v>264</v>
      </c>
      <c r="E297" s="206" t="s">
        <v>21</v>
      </c>
      <c r="F297" s="207" t="s">
        <v>518</v>
      </c>
      <c r="G297" s="205"/>
      <c r="H297" s="206" t="s">
        <v>21</v>
      </c>
      <c r="I297" s="208"/>
      <c r="J297" s="205"/>
      <c r="K297" s="205"/>
      <c r="L297" s="209"/>
      <c r="M297" s="210"/>
      <c r="N297" s="211"/>
      <c r="O297" s="211"/>
      <c r="P297" s="211"/>
      <c r="Q297" s="211"/>
      <c r="R297" s="211"/>
      <c r="S297" s="211"/>
      <c r="T297" s="212"/>
      <c r="AT297" s="213" t="s">
        <v>264</v>
      </c>
      <c r="AU297" s="213" t="s">
        <v>86</v>
      </c>
      <c r="AV297" s="13" t="s">
        <v>84</v>
      </c>
      <c r="AW297" s="13" t="s">
        <v>38</v>
      </c>
      <c r="AX297" s="13" t="s">
        <v>77</v>
      </c>
      <c r="AY297" s="213" t="s">
        <v>255</v>
      </c>
    </row>
    <row r="298" spans="2:65" s="13" customFormat="1" ht="11.25">
      <c r="B298" s="204"/>
      <c r="C298" s="205"/>
      <c r="D298" s="194" t="s">
        <v>264</v>
      </c>
      <c r="E298" s="206" t="s">
        <v>21</v>
      </c>
      <c r="F298" s="207" t="s">
        <v>716</v>
      </c>
      <c r="G298" s="205"/>
      <c r="H298" s="206" t="s">
        <v>21</v>
      </c>
      <c r="I298" s="208"/>
      <c r="J298" s="205"/>
      <c r="K298" s="205"/>
      <c r="L298" s="209"/>
      <c r="M298" s="210"/>
      <c r="N298" s="211"/>
      <c r="O298" s="211"/>
      <c r="P298" s="211"/>
      <c r="Q298" s="211"/>
      <c r="R298" s="211"/>
      <c r="S298" s="211"/>
      <c r="T298" s="212"/>
      <c r="AT298" s="213" t="s">
        <v>264</v>
      </c>
      <c r="AU298" s="213" t="s">
        <v>86</v>
      </c>
      <c r="AV298" s="13" t="s">
        <v>84</v>
      </c>
      <c r="AW298" s="13" t="s">
        <v>38</v>
      </c>
      <c r="AX298" s="13" t="s">
        <v>77</v>
      </c>
      <c r="AY298" s="213" t="s">
        <v>255</v>
      </c>
    </row>
    <row r="299" spans="2:65" s="12" customFormat="1" ht="11.25">
      <c r="B299" s="192"/>
      <c r="C299" s="193"/>
      <c r="D299" s="194" t="s">
        <v>264</v>
      </c>
      <c r="E299" s="195" t="s">
        <v>21</v>
      </c>
      <c r="F299" s="196" t="s">
        <v>528</v>
      </c>
      <c r="G299" s="193"/>
      <c r="H299" s="197">
        <v>287</v>
      </c>
      <c r="I299" s="198"/>
      <c r="J299" s="193"/>
      <c r="K299" s="193"/>
      <c r="L299" s="199"/>
      <c r="M299" s="200"/>
      <c r="N299" s="201"/>
      <c r="O299" s="201"/>
      <c r="P299" s="201"/>
      <c r="Q299" s="201"/>
      <c r="R299" s="201"/>
      <c r="S299" s="201"/>
      <c r="T299" s="202"/>
      <c r="AT299" s="203" t="s">
        <v>264</v>
      </c>
      <c r="AU299" s="203" t="s">
        <v>86</v>
      </c>
      <c r="AV299" s="12" t="s">
        <v>86</v>
      </c>
      <c r="AW299" s="12" t="s">
        <v>38</v>
      </c>
      <c r="AX299" s="12" t="s">
        <v>84</v>
      </c>
      <c r="AY299" s="203" t="s">
        <v>255</v>
      </c>
    </row>
    <row r="300" spans="2:65" s="1" customFormat="1" ht="16.5" customHeight="1">
      <c r="B300" s="33"/>
      <c r="C300" s="181" t="s">
        <v>725</v>
      </c>
      <c r="D300" s="181" t="s">
        <v>257</v>
      </c>
      <c r="E300" s="182" t="s">
        <v>726</v>
      </c>
      <c r="F300" s="183" t="s">
        <v>727</v>
      </c>
      <c r="G300" s="184" t="s">
        <v>329</v>
      </c>
      <c r="H300" s="185">
        <v>687.61</v>
      </c>
      <c r="I300" s="186"/>
      <c r="J300" s="185">
        <f>ROUND(I300*H300,2)</f>
        <v>0</v>
      </c>
      <c r="K300" s="183" t="s">
        <v>261</v>
      </c>
      <c r="L300" s="37"/>
      <c r="M300" s="187" t="s">
        <v>21</v>
      </c>
      <c r="N300" s="188" t="s">
        <v>48</v>
      </c>
      <c r="O300" s="59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AR300" s="16" t="s">
        <v>262</v>
      </c>
      <c r="AT300" s="16" t="s">
        <v>257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728</v>
      </c>
    </row>
    <row r="301" spans="2:65" s="13" customFormat="1" ht="11.25">
      <c r="B301" s="204"/>
      <c r="C301" s="205"/>
      <c r="D301" s="194" t="s">
        <v>264</v>
      </c>
      <c r="E301" s="206" t="s">
        <v>21</v>
      </c>
      <c r="F301" s="207" t="s">
        <v>525</v>
      </c>
      <c r="G301" s="205"/>
      <c r="H301" s="206" t="s">
        <v>21</v>
      </c>
      <c r="I301" s="208"/>
      <c r="J301" s="205"/>
      <c r="K301" s="205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264</v>
      </c>
      <c r="AU301" s="213" t="s">
        <v>86</v>
      </c>
      <c r="AV301" s="13" t="s">
        <v>84</v>
      </c>
      <c r="AW301" s="13" t="s">
        <v>38</v>
      </c>
      <c r="AX301" s="13" t="s">
        <v>77</v>
      </c>
      <c r="AY301" s="213" t="s">
        <v>255</v>
      </c>
    </row>
    <row r="302" spans="2:65" s="13" customFormat="1" ht="11.25">
      <c r="B302" s="204"/>
      <c r="C302" s="205"/>
      <c r="D302" s="194" t="s">
        <v>264</v>
      </c>
      <c r="E302" s="206" t="s">
        <v>21</v>
      </c>
      <c r="F302" s="207" t="s">
        <v>518</v>
      </c>
      <c r="G302" s="205"/>
      <c r="H302" s="206" t="s">
        <v>21</v>
      </c>
      <c r="I302" s="208"/>
      <c r="J302" s="205"/>
      <c r="K302" s="205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264</v>
      </c>
      <c r="AU302" s="213" t="s">
        <v>86</v>
      </c>
      <c r="AV302" s="13" t="s">
        <v>84</v>
      </c>
      <c r="AW302" s="13" t="s">
        <v>38</v>
      </c>
      <c r="AX302" s="13" t="s">
        <v>77</v>
      </c>
      <c r="AY302" s="213" t="s">
        <v>255</v>
      </c>
    </row>
    <row r="303" spans="2:65" s="12" customFormat="1" ht="11.25">
      <c r="B303" s="192"/>
      <c r="C303" s="193"/>
      <c r="D303" s="194" t="s">
        <v>264</v>
      </c>
      <c r="E303" s="195" t="s">
        <v>21</v>
      </c>
      <c r="F303" s="196" t="s">
        <v>527</v>
      </c>
      <c r="G303" s="193"/>
      <c r="H303" s="197">
        <v>687.61</v>
      </c>
      <c r="I303" s="198"/>
      <c r="J303" s="193"/>
      <c r="K303" s="193"/>
      <c r="L303" s="199"/>
      <c r="M303" s="200"/>
      <c r="N303" s="201"/>
      <c r="O303" s="201"/>
      <c r="P303" s="201"/>
      <c r="Q303" s="201"/>
      <c r="R303" s="201"/>
      <c r="S303" s="201"/>
      <c r="T303" s="202"/>
      <c r="AT303" s="203" t="s">
        <v>264</v>
      </c>
      <c r="AU303" s="203" t="s">
        <v>86</v>
      </c>
      <c r="AV303" s="12" t="s">
        <v>86</v>
      </c>
      <c r="AW303" s="12" t="s">
        <v>38</v>
      </c>
      <c r="AX303" s="12" t="s">
        <v>84</v>
      </c>
      <c r="AY303" s="203" t="s">
        <v>255</v>
      </c>
    </row>
    <row r="304" spans="2:65" s="1" customFormat="1" ht="16.5" customHeight="1">
      <c r="B304" s="33"/>
      <c r="C304" s="181" t="s">
        <v>729</v>
      </c>
      <c r="D304" s="181" t="s">
        <v>257</v>
      </c>
      <c r="E304" s="182" t="s">
        <v>730</v>
      </c>
      <c r="F304" s="183" t="s">
        <v>731</v>
      </c>
      <c r="G304" s="184" t="s">
        <v>329</v>
      </c>
      <c r="H304" s="185">
        <v>1641.3</v>
      </c>
      <c r="I304" s="186"/>
      <c r="J304" s="185">
        <f>ROUND(I304*H304,2)</f>
        <v>0</v>
      </c>
      <c r="K304" s="183" t="s">
        <v>261</v>
      </c>
      <c r="L304" s="37"/>
      <c r="M304" s="187" t="s">
        <v>21</v>
      </c>
      <c r="N304" s="188" t="s">
        <v>48</v>
      </c>
      <c r="O304" s="59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AR304" s="16" t="s">
        <v>262</v>
      </c>
      <c r="AT304" s="16" t="s">
        <v>257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732</v>
      </c>
    </row>
    <row r="305" spans="2:65" s="13" customFormat="1" ht="11.25">
      <c r="B305" s="204"/>
      <c r="C305" s="205"/>
      <c r="D305" s="194" t="s">
        <v>264</v>
      </c>
      <c r="E305" s="206" t="s">
        <v>21</v>
      </c>
      <c r="F305" s="207" t="s">
        <v>525</v>
      </c>
      <c r="G305" s="205"/>
      <c r="H305" s="206" t="s">
        <v>21</v>
      </c>
      <c r="I305" s="208"/>
      <c r="J305" s="205"/>
      <c r="K305" s="205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264</v>
      </c>
      <c r="AU305" s="213" t="s">
        <v>86</v>
      </c>
      <c r="AV305" s="13" t="s">
        <v>84</v>
      </c>
      <c r="AW305" s="13" t="s">
        <v>38</v>
      </c>
      <c r="AX305" s="13" t="s">
        <v>77</v>
      </c>
      <c r="AY305" s="213" t="s">
        <v>255</v>
      </c>
    </row>
    <row r="306" spans="2:65" s="13" customFormat="1" ht="11.25">
      <c r="B306" s="204"/>
      <c r="C306" s="205"/>
      <c r="D306" s="194" t="s">
        <v>264</v>
      </c>
      <c r="E306" s="206" t="s">
        <v>21</v>
      </c>
      <c r="F306" s="207" t="s">
        <v>518</v>
      </c>
      <c r="G306" s="205"/>
      <c r="H306" s="206" t="s">
        <v>21</v>
      </c>
      <c r="I306" s="208"/>
      <c r="J306" s="205"/>
      <c r="K306" s="205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264</v>
      </c>
      <c r="AU306" s="213" t="s">
        <v>86</v>
      </c>
      <c r="AV306" s="13" t="s">
        <v>84</v>
      </c>
      <c r="AW306" s="13" t="s">
        <v>38</v>
      </c>
      <c r="AX306" s="13" t="s">
        <v>77</v>
      </c>
      <c r="AY306" s="213" t="s">
        <v>255</v>
      </c>
    </row>
    <row r="307" spans="2:65" s="12" customFormat="1" ht="11.25">
      <c r="B307" s="192"/>
      <c r="C307" s="193"/>
      <c r="D307" s="194" t="s">
        <v>264</v>
      </c>
      <c r="E307" s="195" t="s">
        <v>21</v>
      </c>
      <c r="F307" s="196" t="s">
        <v>528</v>
      </c>
      <c r="G307" s="193"/>
      <c r="H307" s="197">
        <v>287</v>
      </c>
      <c r="I307" s="198"/>
      <c r="J307" s="193"/>
      <c r="K307" s="193"/>
      <c r="L307" s="199"/>
      <c r="M307" s="200"/>
      <c r="N307" s="201"/>
      <c r="O307" s="201"/>
      <c r="P307" s="201"/>
      <c r="Q307" s="201"/>
      <c r="R307" s="201"/>
      <c r="S307" s="201"/>
      <c r="T307" s="202"/>
      <c r="AT307" s="203" t="s">
        <v>264</v>
      </c>
      <c r="AU307" s="203" t="s">
        <v>86</v>
      </c>
      <c r="AV307" s="12" t="s">
        <v>86</v>
      </c>
      <c r="AW307" s="12" t="s">
        <v>38</v>
      </c>
      <c r="AX307" s="12" t="s">
        <v>77</v>
      </c>
      <c r="AY307" s="203" t="s">
        <v>255</v>
      </c>
    </row>
    <row r="308" spans="2:65" s="12" customFormat="1" ht="11.25">
      <c r="B308" s="192"/>
      <c r="C308" s="193"/>
      <c r="D308" s="194" t="s">
        <v>264</v>
      </c>
      <c r="E308" s="195" t="s">
        <v>21</v>
      </c>
      <c r="F308" s="196" t="s">
        <v>520</v>
      </c>
      <c r="G308" s="193"/>
      <c r="H308" s="197">
        <v>1354.3</v>
      </c>
      <c r="I308" s="198"/>
      <c r="J308" s="193"/>
      <c r="K308" s="193"/>
      <c r="L308" s="199"/>
      <c r="M308" s="200"/>
      <c r="N308" s="201"/>
      <c r="O308" s="201"/>
      <c r="P308" s="201"/>
      <c r="Q308" s="201"/>
      <c r="R308" s="201"/>
      <c r="S308" s="201"/>
      <c r="T308" s="202"/>
      <c r="AT308" s="203" t="s">
        <v>264</v>
      </c>
      <c r="AU308" s="203" t="s">
        <v>86</v>
      </c>
      <c r="AV308" s="12" t="s">
        <v>86</v>
      </c>
      <c r="AW308" s="12" t="s">
        <v>38</v>
      </c>
      <c r="AX308" s="12" t="s">
        <v>77</v>
      </c>
      <c r="AY308" s="203" t="s">
        <v>255</v>
      </c>
    </row>
    <row r="309" spans="2:65" s="14" customFormat="1" ht="11.25">
      <c r="B309" s="216"/>
      <c r="C309" s="217"/>
      <c r="D309" s="194" t="s">
        <v>264</v>
      </c>
      <c r="E309" s="218" t="s">
        <v>21</v>
      </c>
      <c r="F309" s="219" t="s">
        <v>304</v>
      </c>
      <c r="G309" s="217"/>
      <c r="H309" s="220">
        <v>1641.3</v>
      </c>
      <c r="I309" s="221"/>
      <c r="J309" s="217"/>
      <c r="K309" s="217"/>
      <c r="L309" s="222"/>
      <c r="M309" s="223"/>
      <c r="N309" s="224"/>
      <c r="O309" s="224"/>
      <c r="P309" s="224"/>
      <c r="Q309" s="224"/>
      <c r="R309" s="224"/>
      <c r="S309" s="224"/>
      <c r="T309" s="225"/>
      <c r="AT309" s="226" t="s">
        <v>264</v>
      </c>
      <c r="AU309" s="226" t="s">
        <v>86</v>
      </c>
      <c r="AV309" s="14" t="s">
        <v>262</v>
      </c>
      <c r="AW309" s="14" t="s">
        <v>38</v>
      </c>
      <c r="AX309" s="14" t="s">
        <v>84</v>
      </c>
      <c r="AY309" s="226" t="s">
        <v>255</v>
      </c>
    </row>
    <row r="310" spans="2:65" s="1" customFormat="1" ht="16.5" customHeight="1">
      <c r="B310" s="33"/>
      <c r="C310" s="181" t="s">
        <v>733</v>
      </c>
      <c r="D310" s="181" t="s">
        <v>257</v>
      </c>
      <c r="E310" s="182" t="s">
        <v>734</v>
      </c>
      <c r="F310" s="183" t="s">
        <v>735</v>
      </c>
      <c r="G310" s="184" t="s">
        <v>329</v>
      </c>
      <c r="H310" s="185">
        <v>1354.3</v>
      </c>
      <c r="I310" s="186"/>
      <c r="J310" s="185">
        <f>ROUND(I310*H310,2)</f>
        <v>0</v>
      </c>
      <c r="K310" s="183" t="s">
        <v>261</v>
      </c>
      <c r="L310" s="37"/>
      <c r="M310" s="187" t="s">
        <v>21</v>
      </c>
      <c r="N310" s="188" t="s">
        <v>48</v>
      </c>
      <c r="O310" s="59"/>
      <c r="P310" s="189">
        <f>O310*H310</f>
        <v>0</v>
      </c>
      <c r="Q310" s="189">
        <v>0</v>
      </c>
      <c r="R310" s="189">
        <f>Q310*H310</f>
        <v>0</v>
      </c>
      <c r="S310" s="189">
        <v>0</v>
      </c>
      <c r="T310" s="190">
        <f>S310*H310</f>
        <v>0</v>
      </c>
      <c r="AR310" s="16" t="s">
        <v>262</v>
      </c>
      <c r="AT310" s="16" t="s">
        <v>257</v>
      </c>
      <c r="AU310" s="16" t="s">
        <v>86</v>
      </c>
      <c r="AY310" s="16" t="s">
        <v>255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84</v>
      </c>
      <c r="BK310" s="191">
        <f>ROUND(I310*H310,2)</f>
        <v>0</v>
      </c>
      <c r="BL310" s="16" t="s">
        <v>262</v>
      </c>
      <c r="BM310" s="16" t="s">
        <v>736</v>
      </c>
    </row>
    <row r="311" spans="2:65" s="13" customFormat="1" ht="11.25">
      <c r="B311" s="204"/>
      <c r="C311" s="205"/>
      <c r="D311" s="194" t="s">
        <v>264</v>
      </c>
      <c r="E311" s="206" t="s">
        <v>21</v>
      </c>
      <c r="F311" s="207" t="s">
        <v>517</v>
      </c>
      <c r="G311" s="205"/>
      <c r="H311" s="206" t="s">
        <v>21</v>
      </c>
      <c r="I311" s="208"/>
      <c r="J311" s="205"/>
      <c r="K311" s="205"/>
      <c r="L311" s="209"/>
      <c r="M311" s="210"/>
      <c r="N311" s="211"/>
      <c r="O311" s="211"/>
      <c r="P311" s="211"/>
      <c r="Q311" s="211"/>
      <c r="R311" s="211"/>
      <c r="S311" s="211"/>
      <c r="T311" s="212"/>
      <c r="AT311" s="213" t="s">
        <v>264</v>
      </c>
      <c r="AU311" s="213" t="s">
        <v>86</v>
      </c>
      <c r="AV311" s="13" t="s">
        <v>84</v>
      </c>
      <c r="AW311" s="13" t="s">
        <v>38</v>
      </c>
      <c r="AX311" s="13" t="s">
        <v>77</v>
      </c>
      <c r="AY311" s="213" t="s">
        <v>255</v>
      </c>
    </row>
    <row r="312" spans="2:65" s="13" customFormat="1" ht="11.25">
      <c r="B312" s="204"/>
      <c r="C312" s="205"/>
      <c r="D312" s="194" t="s">
        <v>264</v>
      </c>
      <c r="E312" s="206" t="s">
        <v>21</v>
      </c>
      <c r="F312" s="207" t="s">
        <v>518</v>
      </c>
      <c r="G312" s="205"/>
      <c r="H312" s="206" t="s">
        <v>21</v>
      </c>
      <c r="I312" s="208"/>
      <c r="J312" s="205"/>
      <c r="K312" s="205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264</v>
      </c>
      <c r="AU312" s="213" t="s">
        <v>86</v>
      </c>
      <c r="AV312" s="13" t="s">
        <v>84</v>
      </c>
      <c r="AW312" s="13" t="s">
        <v>38</v>
      </c>
      <c r="AX312" s="13" t="s">
        <v>77</v>
      </c>
      <c r="AY312" s="213" t="s">
        <v>255</v>
      </c>
    </row>
    <row r="313" spans="2:65" s="12" customFormat="1" ht="11.25">
      <c r="B313" s="192"/>
      <c r="C313" s="193"/>
      <c r="D313" s="194" t="s">
        <v>264</v>
      </c>
      <c r="E313" s="195" t="s">
        <v>21</v>
      </c>
      <c r="F313" s="196" t="s">
        <v>520</v>
      </c>
      <c r="G313" s="193"/>
      <c r="H313" s="197">
        <v>1354.3</v>
      </c>
      <c r="I313" s="198"/>
      <c r="J313" s="193"/>
      <c r="K313" s="193"/>
      <c r="L313" s="199"/>
      <c r="M313" s="200"/>
      <c r="N313" s="201"/>
      <c r="O313" s="201"/>
      <c r="P313" s="201"/>
      <c r="Q313" s="201"/>
      <c r="R313" s="201"/>
      <c r="S313" s="201"/>
      <c r="T313" s="202"/>
      <c r="AT313" s="203" t="s">
        <v>264</v>
      </c>
      <c r="AU313" s="203" t="s">
        <v>86</v>
      </c>
      <c r="AV313" s="12" t="s">
        <v>86</v>
      </c>
      <c r="AW313" s="12" t="s">
        <v>38</v>
      </c>
      <c r="AX313" s="12" t="s">
        <v>84</v>
      </c>
      <c r="AY313" s="203" t="s">
        <v>255</v>
      </c>
    </row>
    <row r="314" spans="2:65" s="1" customFormat="1" ht="22.5" customHeight="1">
      <c r="B314" s="33"/>
      <c r="C314" s="181" t="s">
        <v>737</v>
      </c>
      <c r="D314" s="181" t="s">
        <v>257</v>
      </c>
      <c r="E314" s="182" t="s">
        <v>738</v>
      </c>
      <c r="F314" s="183" t="s">
        <v>739</v>
      </c>
      <c r="G314" s="184" t="s">
        <v>329</v>
      </c>
      <c r="H314" s="185">
        <v>687.61</v>
      </c>
      <c r="I314" s="186"/>
      <c r="J314" s="185">
        <f>ROUND(I314*H314,2)</f>
        <v>0</v>
      </c>
      <c r="K314" s="183" t="s">
        <v>261</v>
      </c>
      <c r="L314" s="37"/>
      <c r="M314" s="187" t="s">
        <v>21</v>
      </c>
      <c r="N314" s="188" t="s">
        <v>48</v>
      </c>
      <c r="O314" s="59"/>
      <c r="P314" s="189">
        <f>O314*H314</f>
        <v>0</v>
      </c>
      <c r="Q314" s="189">
        <v>0</v>
      </c>
      <c r="R314" s="189">
        <f>Q314*H314</f>
        <v>0</v>
      </c>
      <c r="S314" s="189">
        <v>0</v>
      </c>
      <c r="T314" s="190">
        <f>S314*H314</f>
        <v>0</v>
      </c>
      <c r="AR314" s="16" t="s">
        <v>262</v>
      </c>
      <c r="AT314" s="16" t="s">
        <v>257</v>
      </c>
      <c r="AU314" s="16" t="s">
        <v>86</v>
      </c>
      <c r="AY314" s="16" t="s">
        <v>255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84</v>
      </c>
      <c r="BK314" s="191">
        <f>ROUND(I314*H314,2)</f>
        <v>0</v>
      </c>
      <c r="BL314" s="16" t="s">
        <v>262</v>
      </c>
      <c r="BM314" s="16" t="s">
        <v>740</v>
      </c>
    </row>
    <row r="315" spans="2:65" s="13" customFormat="1" ht="11.25">
      <c r="B315" s="204"/>
      <c r="C315" s="205"/>
      <c r="D315" s="194" t="s">
        <v>264</v>
      </c>
      <c r="E315" s="206" t="s">
        <v>21</v>
      </c>
      <c r="F315" s="207" t="s">
        <v>525</v>
      </c>
      <c r="G315" s="205"/>
      <c r="H315" s="206" t="s">
        <v>21</v>
      </c>
      <c r="I315" s="208"/>
      <c r="J315" s="205"/>
      <c r="K315" s="205"/>
      <c r="L315" s="209"/>
      <c r="M315" s="210"/>
      <c r="N315" s="211"/>
      <c r="O315" s="211"/>
      <c r="P315" s="211"/>
      <c r="Q315" s="211"/>
      <c r="R315" s="211"/>
      <c r="S315" s="211"/>
      <c r="T315" s="212"/>
      <c r="AT315" s="213" t="s">
        <v>264</v>
      </c>
      <c r="AU315" s="213" t="s">
        <v>86</v>
      </c>
      <c r="AV315" s="13" t="s">
        <v>84</v>
      </c>
      <c r="AW315" s="13" t="s">
        <v>38</v>
      </c>
      <c r="AX315" s="13" t="s">
        <v>77</v>
      </c>
      <c r="AY315" s="213" t="s">
        <v>255</v>
      </c>
    </row>
    <row r="316" spans="2:65" s="13" customFormat="1" ht="11.25">
      <c r="B316" s="204"/>
      <c r="C316" s="205"/>
      <c r="D316" s="194" t="s">
        <v>264</v>
      </c>
      <c r="E316" s="206" t="s">
        <v>21</v>
      </c>
      <c r="F316" s="207" t="s">
        <v>518</v>
      </c>
      <c r="G316" s="205"/>
      <c r="H316" s="206" t="s">
        <v>21</v>
      </c>
      <c r="I316" s="208"/>
      <c r="J316" s="205"/>
      <c r="K316" s="205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264</v>
      </c>
      <c r="AU316" s="213" t="s">
        <v>86</v>
      </c>
      <c r="AV316" s="13" t="s">
        <v>84</v>
      </c>
      <c r="AW316" s="13" t="s">
        <v>38</v>
      </c>
      <c r="AX316" s="13" t="s">
        <v>77</v>
      </c>
      <c r="AY316" s="213" t="s">
        <v>255</v>
      </c>
    </row>
    <row r="317" spans="2:65" s="12" customFormat="1" ht="11.25">
      <c r="B317" s="192"/>
      <c r="C317" s="193"/>
      <c r="D317" s="194" t="s">
        <v>264</v>
      </c>
      <c r="E317" s="195" t="s">
        <v>21</v>
      </c>
      <c r="F317" s="196" t="s">
        <v>741</v>
      </c>
      <c r="G317" s="193"/>
      <c r="H317" s="197">
        <v>687.61</v>
      </c>
      <c r="I317" s="198"/>
      <c r="J317" s="193"/>
      <c r="K317" s="193"/>
      <c r="L317" s="199"/>
      <c r="M317" s="200"/>
      <c r="N317" s="201"/>
      <c r="O317" s="201"/>
      <c r="P317" s="201"/>
      <c r="Q317" s="201"/>
      <c r="R317" s="201"/>
      <c r="S317" s="201"/>
      <c r="T317" s="202"/>
      <c r="AT317" s="203" t="s">
        <v>264</v>
      </c>
      <c r="AU317" s="203" t="s">
        <v>86</v>
      </c>
      <c r="AV317" s="12" t="s">
        <v>86</v>
      </c>
      <c r="AW317" s="12" t="s">
        <v>38</v>
      </c>
      <c r="AX317" s="12" t="s">
        <v>84</v>
      </c>
      <c r="AY317" s="203" t="s">
        <v>255</v>
      </c>
    </row>
    <row r="318" spans="2:65" s="1" customFormat="1" ht="16.5" customHeight="1">
      <c r="B318" s="33"/>
      <c r="C318" s="181" t="s">
        <v>742</v>
      </c>
      <c r="D318" s="181" t="s">
        <v>257</v>
      </c>
      <c r="E318" s="182" t="s">
        <v>743</v>
      </c>
      <c r="F318" s="183" t="s">
        <v>744</v>
      </c>
      <c r="G318" s="184" t="s">
        <v>329</v>
      </c>
      <c r="H318" s="185">
        <v>974.61</v>
      </c>
      <c r="I318" s="186"/>
      <c r="J318" s="185">
        <f>ROUND(I318*H318,2)</f>
        <v>0</v>
      </c>
      <c r="K318" s="183" t="s">
        <v>261</v>
      </c>
      <c r="L318" s="37"/>
      <c r="M318" s="187" t="s">
        <v>21</v>
      </c>
      <c r="N318" s="188" t="s">
        <v>48</v>
      </c>
      <c r="O318" s="59"/>
      <c r="P318" s="189">
        <f>O318*H318</f>
        <v>0</v>
      </c>
      <c r="Q318" s="189">
        <v>0</v>
      </c>
      <c r="R318" s="189">
        <f>Q318*H318</f>
        <v>0</v>
      </c>
      <c r="S318" s="189">
        <v>0</v>
      </c>
      <c r="T318" s="190">
        <f>S318*H318</f>
        <v>0</v>
      </c>
      <c r="AR318" s="16" t="s">
        <v>262</v>
      </c>
      <c r="AT318" s="16" t="s">
        <v>257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745</v>
      </c>
    </row>
    <row r="319" spans="2:65" s="13" customFormat="1" ht="11.25">
      <c r="B319" s="204"/>
      <c r="C319" s="205"/>
      <c r="D319" s="194" t="s">
        <v>264</v>
      </c>
      <c r="E319" s="206" t="s">
        <v>21</v>
      </c>
      <c r="F319" s="207" t="s">
        <v>525</v>
      </c>
      <c r="G319" s="205"/>
      <c r="H319" s="206" t="s">
        <v>21</v>
      </c>
      <c r="I319" s="208"/>
      <c r="J319" s="205"/>
      <c r="K319" s="205"/>
      <c r="L319" s="209"/>
      <c r="M319" s="210"/>
      <c r="N319" s="211"/>
      <c r="O319" s="211"/>
      <c r="P319" s="211"/>
      <c r="Q319" s="211"/>
      <c r="R319" s="211"/>
      <c r="S319" s="211"/>
      <c r="T319" s="212"/>
      <c r="AT319" s="213" t="s">
        <v>264</v>
      </c>
      <c r="AU319" s="213" t="s">
        <v>86</v>
      </c>
      <c r="AV319" s="13" t="s">
        <v>84</v>
      </c>
      <c r="AW319" s="13" t="s">
        <v>38</v>
      </c>
      <c r="AX319" s="13" t="s">
        <v>77</v>
      </c>
      <c r="AY319" s="213" t="s">
        <v>255</v>
      </c>
    </row>
    <row r="320" spans="2:65" s="13" customFormat="1" ht="11.25">
      <c r="B320" s="204"/>
      <c r="C320" s="205"/>
      <c r="D320" s="194" t="s">
        <v>264</v>
      </c>
      <c r="E320" s="206" t="s">
        <v>21</v>
      </c>
      <c r="F320" s="207" t="s">
        <v>518</v>
      </c>
      <c r="G320" s="205"/>
      <c r="H320" s="206" t="s">
        <v>21</v>
      </c>
      <c r="I320" s="208"/>
      <c r="J320" s="205"/>
      <c r="K320" s="205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264</v>
      </c>
      <c r="AU320" s="213" t="s">
        <v>86</v>
      </c>
      <c r="AV320" s="13" t="s">
        <v>84</v>
      </c>
      <c r="AW320" s="13" t="s">
        <v>38</v>
      </c>
      <c r="AX320" s="13" t="s">
        <v>77</v>
      </c>
      <c r="AY320" s="213" t="s">
        <v>255</v>
      </c>
    </row>
    <row r="321" spans="2:65" s="12" customFormat="1" ht="11.25">
      <c r="B321" s="192"/>
      <c r="C321" s="193"/>
      <c r="D321" s="194" t="s">
        <v>264</v>
      </c>
      <c r="E321" s="195" t="s">
        <v>21</v>
      </c>
      <c r="F321" s="196" t="s">
        <v>527</v>
      </c>
      <c r="G321" s="193"/>
      <c r="H321" s="197">
        <v>687.61</v>
      </c>
      <c r="I321" s="198"/>
      <c r="J321" s="193"/>
      <c r="K321" s="193"/>
      <c r="L321" s="199"/>
      <c r="M321" s="200"/>
      <c r="N321" s="201"/>
      <c r="O321" s="201"/>
      <c r="P321" s="201"/>
      <c r="Q321" s="201"/>
      <c r="R321" s="201"/>
      <c r="S321" s="201"/>
      <c r="T321" s="202"/>
      <c r="AT321" s="203" t="s">
        <v>264</v>
      </c>
      <c r="AU321" s="203" t="s">
        <v>86</v>
      </c>
      <c r="AV321" s="12" t="s">
        <v>86</v>
      </c>
      <c r="AW321" s="12" t="s">
        <v>38</v>
      </c>
      <c r="AX321" s="12" t="s">
        <v>77</v>
      </c>
      <c r="AY321" s="203" t="s">
        <v>255</v>
      </c>
    </row>
    <row r="322" spans="2:65" s="12" customFormat="1" ht="11.25">
      <c r="B322" s="192"/>
      <c r="C322" s="193"/>
      <c r="D322" s="194" t="s">
        <v>264</v>
      </c>
      <c r="E322" s="195" t="s">
        <v>21</v>
      </c>
      <c r="F322" s="196" t="s">
        <v>528</v>
      </c>
      <c r="G322" s="193"/>
      <c r="H322" s="197">
        <v>287</v>
      </c>
      <c r="I322" s="198"/>
      <c r="J322" s="193"/>
      <c r="K322" s="193"/>
      <c r="L322" s="199"/>
      <c r="M322" s="200"/>
      <c r="N322" s="201"/>
      <c r="O322" s="201"/>
      <c r="P322" s="201"/>
      <c r="Q322" s="201"/>
      <c r="R322" s="201"/>
      <c r="S322" s="201"/>
      <c r="T322" s="202"/>
      <c r="AT322" s="203" t="s">
        <v>264</v>
      </c>
      <c r="AU322" s="203" t="s">
        <v>86</v>
      </c>
      <c r="AV322" s="12" t="s">
        <v>86</v>
      </c>
      <c r="AW322" s="12" t="s">
        <v>38</v>
      </c>
      <c r="AX322" s="12" t="s">
        <v>77</v>
      </c>
      <c r="AY322" s="203" t="s">
        <v>255</v>
      </c>
    </row>
    <row r="323" spans="2:65" s="14" customFormat="1" ht="11.25">
      <c r="B323" s="216"/>
      <c r="C323" s="217"/>
      <c r="D323" s="194" t="s">
        <v>264</v>
      </c>
      <c r="E323" s="218" t="s">
        <v>21</v>
      </c>
      <c r="F323" s="219" t="s">
        <v>304</v>
      </c>
      <c r="G323" s="217"/>
      <c r="H323" s="220">
        <v>974.61</v>
      </c>
      <c r="I323" s="221"/>
      <c r="J323" s="217"/>
      <c r="K323" s="217"/>
      <c r="L323" s="222"/>
      <c r="M323" s="223"/>
      <c r="N323" s="224"/>
      <c r="O323" s="224"/>
      <c r="P323" s="224"/>
      <c r="Q323" s="224"/>
      <c r="R323" s="224"/>
      <c r="S323" s="224"/>
      <c r="T323" s="225"/>
      <c r="AT323" s="226" t="s">
        <v>264</v>
      </c>
      <c r="AU323" s="226" t="s">
        <v>86</v>
      </c>
      <c r="AV323" s="14" t="s">
        <v>262</v>
      </c>
      <c r="AW323" s="14" t="s">
        <v>38</v>
      </c>
      <c r="AX323" s="14" t="s">
        <v>84</v>
      </c>
      <c r="AY323" s="226" t="s">
        <v>255</v>
      </c>
    </row>
    <row r="324" spans="2:65" s="1" customFormat="1" ht="16.5" customHeight="1">
      <c r="B324" s="33"/>
      <c r="C324" s="181" t="s">
        <v>746</v>
      </c>
      <c r="D324" s="181" t="s">
        <v>257</v>
      </c>
      <c r="E324" s="182" t="s">
        <v>747</v>
      </c>
      <c r="F324" s="183" t="s">
        <v>748</v>
      </c>
      <c r="G324" s="184" t="s">
        <v>329</v>
      </c>
      <c r="H324" s="185">
        <v>1741.62</v>
      </c>
      <c r="I324" s="186"/>
      <c r="J324" s="185">
        <f>ROUND(I324*H324,2)</f>
        <v>0</v>
      </c>
      <c r="K324" s="183" t="s">
        <v>261</v>
      </c>
      <c r="L324" s="37"/>
      <c r="M324" s="187" t="s">
        <v>21</v>
      </c>
      <c r="N324" s="188" t="s">
        <v>48</v>
      </c>
      <c r="O324" s="59"/>
      <c r="P324" s="189">
        <f>O324*H324</f>
        <v>0</v>
      </c>
      <c r="Q324" s="189">
        <v>0</v>
      </c>
      <c r="R324" s="189">
        <f>Q324*H324</f>
        <v>0</v>
      </c>
      <c r="S324" s="189">
        <v>0</v>
      </c>
      <c r="T324" s="190">
        <f>S324*H324</f>
        <v>0</v>
      </c>
      <c r="AR324" s="16" t="s">
        <v>262</v>
      </c>
      <c r="AT324" s="16" t="s">
        <v>257</v>
      </c>
      <c r="AU324" s="16" t="s">
        <v>86</v>
      </c>
      <c r="AY324" s="16" t="s">
        <v>255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84</v>
      </c>
      <c r="BK324" s="191">
        <f>ROUND(I324*H324,2)</f>
        <v>0</v>
      </c>
      <c r="BL324" s="16" t="s">
        <v>262</v>
      </c>
      <c r="BM324" s="16" t="s">
        <v>749</v>
      </c>
    </row>
    <row r="325" spans="2:65" s="13" customFormat="1" ht="11.25">
      <c r="B325" s="204"/>
      <c r="C325" s="205"/>
      <c r="D325" s="194" t="s">
        <v>264</v>
      </c>
      <c r="E325" s="206" t="s">
        <v>21</v>
      </c>
      <c r="F325" s="207" t="s">
        <v>525</v>
      </c>
      <c r="G325" s="205"/>
      <c r="H325" s="206" t="s">
        <v>21</v>
      </c>
      <c r="I325" s="208"/>
      <c r="J325" s="205"/>
      <c r="K325" s="205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264</v>
      </c>
      <c r="AU325" s="213" t="s">
        <v>86</v>
      </c>
      <c r="AV325" s="13" t="s">
        <v>84</v>
      </c>
      <c r="AW325" s="13" t="s">
        <v>38</v>
      </c>
      <c r="AX325" s="13" t="s">
        <v>77</v>
      </c>
      <c r="AY325" s="213" t="s">
        <v>255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518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750</v>
      </c>
      <c r="G327" s="193"/>
      <c r="H327" s="197">
        <v>1118.82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77</v>
      </c>
      <c r="AY327" s="203" t="s">
        <v>255</v>
      </c>
    </row>
    <row r="328" spans="2:65" s="12" customFormat="1" ht="11.25">
      <c r="B328" s="192"/>
      <c r="C328" s="193"/>
      <c r="D328" s="194" t="s">
        <v>264</v>
      </c>
      <c r="E328" s="195" t="s">
        <v>21</v>
      </c>
      <c r="F328" s="196" t="s">
        <v>751</v>
      </c>
      <c r="G328" s="193"/>
      <c r="H328" s="197">
        <v>192.3</v>
      </c>
      <c r="I328" s="198"/>
      <c r="J328" s="193"/>
      <c r="K328" s="193"/>
      <c r="L328" s="199"/>
      <c r="M328" s="200"/>
      <c r="N328" s="201"/>
      <c r="O328" s="201"/>
      <c r="P328" s="201"/>
      <c r="Q328" s="201"/>
      <c r="R328" s="201"/>
      <c r="S328" s="201"/>
      <c r="T328" s="202"/>
      <c r="AT328" s="203" t="s">
        <v>264</v>
      </c>
      <c r="AU328" s="203" t="s">
        <v>86</v>
      </c>
      <c r="AV328" s="12" t="s">
        <v>86</v>
      </c>
      <c r="AW328" s="12" t="s">
        <v>38</v>
      </c>
      <c r="AX328" s="12" t="s">
        <v>77</v>
      </c>
      <c r="AY328" s="203" t="s">
        <v>255</v>
      </c>
    </row>
    <row r="329" spans="2:65" s="12" customFormat="1" ht="11.25">
      <c r="B329" s="192"/>
      <c r="C329" s="193"/>
      <c r="D329" s="194" t="s">
        <v>264</v>
      </c>
      <c r="E329" s="195" t="s">
        <v>21</v>
      </c>
      <c r="F329" s="196" t="s">
        <v>752</v>
      </c>
      <c r="G329" s="193"/>
      <c r="H329" s="197">
        <v>430.5</v>
      </c>
      <c r="I329" s="198"/>
      <c r="J329" s="193"/>
      <c r="K329" s="193"/>
      <c r="L329" s="199"/>
      <c r="M329" s="200"/>
      <c r="N329" s="201"/>
      <c r="O329" s="201"/>
      <c r="P329" s="201"/>
      <c r="Q329" s="201"/>
      <c r="R329" s="201"/>
      <c r="S329" s="201"/>
      <c r="T329" s="202"/>
      <c r="AT329" s="203" t="s">
        <v>264</v>
      </c>
      <c r="AU329" s="203" t="s">
        <v>86</v>
      </c>
      <c r="AV329" s="12" t="s">
        <v>86</v>
      </c>
      <c r="AW329" s="12" t="s">
        <v>38</v>
      </c>
      <c r="AX329" s="12" t="s">
        <v>77</v>
      </c>
      <c r="AY329" s="203" t="s">
        <v>255</v>
      </c>
    </row>
    <row r="330" spans="2:65" s="14" customFormat="1" ht="11.25">
      <c r="B330" s="216"/>
      <c r="C330" s="217"/>
      <c r="D330" s="194" t="s">
        <v>264</v>
      </c>
      <c r="E330" s="218" t="s">
        <v>21</v>
      </c>
      <c r="F330" s="219" t="s">
        <v>304</v>
      </c>
      <c r="G330" s="217"/>
      <c r="H330" s="220">
        <v>1741.62</v>
      </c>
      <c r="I330" s="221"/>
      <c r="J330" s="217"/>
      <c r="K330" s="217"/>
      <c r="L330" s="222"/>
      <c r="M330" s="223"/>
      <c r="N330" s="224"/>
      <c r="O330" s="224"/>
      <c r="P330" s="224"/>
      <c r="Q330" s="224"/>
      <c r="R330" s="224"/>
      <c r="S330" s="224"/>
      <c r="T330" s="225"/>
      <c r="AT330" s="226" t="s">
        <v>264</v>
      </c>
      <c r="AU330" s="226" t="s">
        <v>86</v>
      </c>
      <c r="AV330" s="14" t="s">
        <v>262</v>
      </c>
      <c r="AW330" s="14" t="s">
        <v>38</v>
      </c>
      <c r="AX330" s="14" t="s">
        <v>84</v>
      </c>
      <c r="AY330" s="226" t="s">
        <v>255</v>
      </c>
    </row>
    <row r="331" spans="2:65" s="1" customFormat="1" ht="22.5" customHeight="1">
      <c r="B331" s="33"/>
      <c r="C331" s="181" t="s">
        <v>753</v>
      </c>
      <c r="D331" s="181" t="s">
        <v>257</v>
      </c>
      <c r="E331" s="182" t="s">
        <v>754</v>
      </c>
      <c r="F331" s="183" t="s">
        <v>755</v>
      </c>
      <c r="G331" s="184" t="s">
        <v>329</v>
      </c>
      <c r="H331" s="185">
        <v>1741.62</v>
      </c>
      <c r="I331" s="186"/>
      <c r="J331" s="185">
        <f>ROUND(I331*H331,2)</f>
        <v>0</v>
      </c>
      <c r="K331" s="183" t="s">
        <v>261</v>
      </c>
      <c r="L331" s="37"/>
      <c r="M331" s="187" t="s">
        <v>21</v>
      </c>
      <c r="N331" s="188" t="s">
        <v>48</v>
      </c>
      <c r="O331" s="59"/>
      <c r="P331" s="189">
        <f>O331*H331</f>
        <v>0</v>
      </c>
      <c r="Q331" s="189">
        <v>0</v>
      </c>
      <c r="R331" s="189">
        <f>Q331*H331</f>
        <v>0</v>
      </c>
      <c r="S331" s="189">
        <v>0</v>
      </c>
      <c r="T331" s="190">
        <f>S331*H331</f>
        <v>0</v>
      </c>
      <c r="AR331" s="16" t="s">
        <v>262</v>
      </c>
      <c r="AT331" s="16" t="s">
        <v>257</v>
      </c>
      <c r="AU331" s="16" t="s">
        <v>86</v>
      </c>
      <c r="AY331" s="16" t="s">
        <v>255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84</v>
      </c>
      <c r="BK331" s="191">
        <f>ROUND(I331*H331,2)</f>
        <v>0</v>
      </c>
      <c r="BL331" s="16" t="s">
        <v>262</v>
      </c>
      <c r="BM331" s="16" t="s">
        <v>756</v>
      </c>
    </row>
    <row r="332" spans="2:65" s="13" customFormat="1" ht="11.25">
      <c r="B332" s="204"/>
      <c r="C332" s="205"/>
      <c r="D332" s="194" t="s">
        <v>264</v>
      </c>
      <c r="E332" s="206" t="s">
        <v>21</v>
      </c>
      <c r="F332" s="207" t="s">
        <v>525</v>
      </c>
      <c r="G332" s="205"/>
      <c r="H332" s="206" t="s">
        <v>21</v>
      </c>
      <c r="I332" s="208"/>
      <c r="J332" s="205"/>
      <c r="K332" s="205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264</v>
      </c>
      <c r="AU332" s="213" t="s">
        <v>86</v>
      </c>
      <c r="AV332" s="13" t="s">
        <v>84</v>
      </c>
      <c r="AW332" s="13" t="s">
        <v>38</v>
      </c>
      <c r="AX332" s="13" t="s">
        <v>77</v>
      </c>
      <c r="AY332" s="213" t="s">
        <v>255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518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2" customFormat="1" ht="11.25">
      <c r="B334" s="192"/>
      <c r="C334" s="193"/>
      <c r="D334" s="194" t="s">
        <v>264</v>
      </c>
      <c r="E334" s="195" t="s">
        <v>21</v>
      </c>
      <c r="F334" s="196" t="s">
        <v>750</v>
      </c>
      <c r="G334" s="193"/>
      <c r="H334" s="197">
        <v>1118.82</v>
      </c>
      <c r="I334" s="198"/>
      <c r="J334" s="193"/>
      <c r="K334" s="193"/>
      <c r="L334" s="199"/>
      <c r="M334" s="200"/>
      <c r="N334" s="201"/>
      <c r="O334" s="201"/>
      <c r="P334" s="201"/>
      <c r="Q334" s="201"/>
      <c r="R334" s="201"/>
      <c r="S334" s="201"/>
      <c r="T334" s="202"/>
      <c r="AT334" s="203" t="s">
        <v>264</v>
      </c>
      <c r="AU334" s="203" t="s">
        <v>86</v>
      </c>
      <c r="AV334" s="12" t="s">
        <v>86</v>
      </c>
      <c r="AW334" s="12" t="s">
        <v>38</v>
      </c>
      <c r="AX334" s="12" t="s">
        <v>77</v>
      </c>
      <c r="AY334" s="203" t="s">
        <v>255</v>
      </c>
    </row>
    <row r="335" spans="2:65" s="12" customFormat="1" ht="11.25">
      <c r="B335" s="192"/>
      <c r="C335" s="193"/>
      <c r="D335" s="194" t="s">
        <v>264</v>
      </c>
      <c r="E335" s="195" t="s">
        <v>21</v>
      </c>
      <c r="F335" s="196" t="s">
        <v>751</v>
      </c>
      <c r="G335" s="193"/>
      <c r="H335" s="197">
        <v>192.3</v>
      </c>
      <c r="I335" s="198"/>
      <c r="J335" s="193"/>
      <c r="K335" s="193"/>
      <c r="L335" s="199"/>
      <c r="M335" s="200"/>
      <c r="N335" s="201"/>
      <c r="O335" s="201"/>
      <c r="P335" s="201"/>
      <c r="Q335" s="201"/>
      <c r="R335" s="201"/>
      <c r="S335" s="201"/>
      <c r="T335" s="202"/>
      <c r="AT335" s="203" t="s">
        <v>264</v>
      </c>
      <c r="AU335" s="203" t="s">
        <v>86</v>
      </c>
      <c r="AV335" s="12" t="s">
        <v>86</v>
      </c>
      <c r="AW335" s="12" t="s">
        <v>38</v>
      </c>
      <c r="AX335" s="12" t="s">
        <v>77</v>
      </c>
      <c r="AY335" s="203" t="s">
        <v>255</v>
      </c>
    </row>
    <row r="336" spans="2:65" s="12" customFormat="1" ht="11.25">
      <c r="B336" s="192"/>
      <c r="C336" s="193"/>
      <c r="D336" s="194" t="s">
        <v>264</v>
      </c>
      <c r="E336" s="195" t="s">
        <v>21</v>
      </c>
      <c r="F336" s="196" t="s">
        <v>752</v>
      </c>
      <c r="G336" s="193"/>
      <c r="H336" s="197">
        <v>430.5</v>
      </c>
      <c r="I336" s="198"/>
      <c r="J336" s="193"/>
      <c r="K336" s="193"/>
      <c r="L336" s="199"/>
      <c r="M336" s="200"/>
      <c r="N336" s="201"/>
      <c r="O336" s="201"/>
      <c r="P336" s="201"/>
      <c r="Q336" s="201"/>
      <c r="R336" s="201"/>
      <c r="S336" s="201"/>
      <c r="T336" s="202"/>
      <c r="AT336" s="203" t="s">
        <v>264</v>
      </c>
      <c r="AU336" s="203" t="s">
        <v>86</v>
      </c>
      <c r="AV336" s="12" t="s">
        <v>86</v>
      </c>
      <c r="AW336" s="12" t="s">
        <v>38</v>
      </c>
      <c r="AX336" s="12" t="s">
        <v>77</v>
      </c>
      <c r="AY336" s="203" t="s">
        <v>255</v>
      </c>
    </row>
    <row r="337" spans="2:65" s="14" customFormat="1" ht="11.25">
      <c r="B337" s="216"/>
      <c r="C337" s="217"/>
      <c r="D337" s="194" t="s">
        <v>264</v>
      </c>
      <c r="E337" s="218" t="s">
        <v>21</v>
      </c>
      <c r="F337" s="219" t="s">
        <v>304</v>
      </c>
      <c r="G337" s="217"/>
      <c r="H337" s="220">
        <v>1741.62</v>
      </c>
      <c r="I337" s="221"/>
      <c r="J337" s="217"/>
      <c r="K337" s="217"/>
      <c r="L337" s="222"/>
      <c r="M337" s="223"/>
      <c r="N337" s="224"/>
      <c r="O337" s="224"/>
      <c r="P337" s="224"/>
      <c r="Q337" s="224"/>
      <c r="R337" s="224"/>
      <c r="S337" s="224"/>
      <c r="T337" s="225"/>
      <c r="AT337" s="226" t="s">
        <v>264</v>
      </c>
      <c r="AU337" s="226" t="s">
        <v>86</v>
      </c>
      <c r="AV337" s="14" t="s">
        <v>262</v>
      </c>
      <c r="AW337" s="14" t="s">
        <v>38</v>
      </c>
      <c r="AX337" s="14" t="s">
        <v>84</v>
      </c>
      <c r="AY337" s="226" t="s">
        <v>255</v>
      </c>
    </row>
    <row r="338" spans="2:65" s="1" customFormat="1" ht="22.5" customHeight="1">
      <c r="B338" s="33"/>
      <c r="C338" s="181" t="s">
        <v>757</v>
      </c>
      <c r="D338" s="181" t="s">
        <v>257</v>
      </c>
      <c r="E338" s="182" t="s">
        <v>758</v>
      </c>
      <c r="F338" s="183" t="s">
        <v>759</v>
      </c>
      <c r="G338" s="184" t="s">
        <v>329</v>
      </c>
      <c r="H338" s="185">
        <v>574</v>
      </c>
      <c r="I338" s="186"/>
      <c r="J338" s="185">
        <f>ROUND(I338*H338,2)</f>
        <v>0</v>
      </c>
      <c r="K338" s="183" t="s">
        <v>261</v>
      </c>
      <c r="L338" s="37"/>
      <c r="M338" s="187" t="s">
        <v>21</v>
      </c>
      <c r="N338" s="188" t="s">
        <v>48</v>
      </c>
      <c r="O338" s="59"/>
      <c r="P338" s="189">
        <f>O338*H338</f>
        <v>0</v>
      </c>
      <c r="Q338" s="189">
        <v>0</v>
      </c>
      <c r="R338" s="189">
        <f>Q338*H338</f>
        <v>0</v>
      </c>
      <c r="S338" s="189">
        <v>0</v>
      </c>
      <c r="T338" s="190">
        <f>S338*H338</f>
        <v>0</v>
      </c>
      <c r="AR338" s="16" t="s">
        <v>262</v>
      </c>
      <c r="AT338" s="16" t="s">
        <v>257</v>
      </c>
      <c r="AU338" s="16" t="s">
        <v>86</v>
      </c>
      <c r="AY338" s="16" t="s">
        <v>255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6" t="s">
        <v>84</v>
      </c>
      <c r="BK338" s="191">
        <f>ROUND(I338*H338,2)</f>
        <v>0</v>
      </c>
      <c r="BL338" s="16" t="s">
        <v>262</v>
      </c>
      <c r="BM338" s="16" t="s">
        <v>760</v>
      </c>
    </row>
    <row r="339" spans="2:65" s="13" customFormat="1" ht="11.25">
      <c r="B339" s="204"/>
      <c r="C339" s="205"/>
      <c r="D339" s="194" t="s">
        <v>264</v>
      </c>
      <c r="E339" s="206" t="s">
        <v>21</v>
      </c>
      <c r="F339" s="207" t="s">
        <v>525</v>
      </c>
      <c r="G339" s="205"/>
      <c r="H339" s="206" t="s">
        <v>21</v>
      </c>
      <c r="I339" s="208"/>
      <c r="J339" s="205"/>
      <c r="K339" s="205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264</v>
      </c>
      <c r="AU339" s="213" t="s">
        <v>86</v>
      </c>
      <c r="AV339" s="13" t="s">
        <v>84</v>
      </c>
      <c r="AW339" s="13" t="s">
        <v>38</v>
      </c>
      <c r="AX339" s="13" t="s">
        <v>77</v>
      </c>
      <c r="AY339" s="213" t="s">
        <v>255</v>
      </c>
    </row>
    <row r="340" spans="2:65" s="13" customFormat="1" ht="11.25">
      <c r="B340" s="204"/>
      <c r="C340" s="205"/>
      <c r="D340" s="194" t="s">
        <v>264</v>
      </c>
      <c r="E340" s="206" t="s">
        <v>21</v>
      </c>
      <c r="F340" s="207" t="s">
        <v>518</v>
      </c>
      <c r="G340" s="205"/>
      <c r="H340" s="206" t="s">
        <v>21</v>
      </c>
      <c r="I340" s="208"/>
      <c r="J340" s="205"/>
      <c r="K340" s="205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264</v>
      </c>
      <c r="AU340" s="213" t="s">
        <v>86</v>
      </c>
      <c r="AV340" s="13" t="s">
        <v>84</v>
      </c>
      <c r="AW340" s="13" t="s">
        <v>38</v>
      </c>
      <c r="AX340" s="13" t="s">
        <v>77</v>
      </c>
      <c r="AY340" s="213" t="s">
        <v>255</v>
      </c>
    </row>
    <row r="341" spans="2:65" s="12" customFormat="1" ht="11.25">
      <c r="B341" s="192"/>
      <c r="C341" s="193"/>
      <c r="D341" s="194" t="s">
        <v>264</v>
      </c>
      <c r="E341" s="195" t="s">
        <v>21</v>
      </c>
      <c r="F341" s="196" t="s">
        <v>761</v>
      </c>
      <c r="G341" s="193"/>
      <c r="H341" s="197">
        <v>574</v>
      </c>
      <c r="I341" s="198"/>
      <c r="J341" s="193"/>
      <c r="K341" s="193"/>
      <c r="L341" s="199"/>
      <c r="M341" s="200"/>
      <c r="N341" s="201"/>
      <c r="O341" s="201"/>
      <c r="P341" s="201"/>
      <c r="Q341" s="201"/>
      <c r="R341" s="201"/>
      <c r="S341" s="201"/>
      <c r="T341" s="202"/>
      <c r="AT341" s="203" t="s">
        <v>264</v>
      </c>
      <c r="AU341" s="203" t="s">
        <v>86</v>
      </c>
      <c r="AV341" s="12" t="s">
        <v>86</v>
      </c>
      <c r="AW341" s="12" t="s">
        <v>38</v>
      </c>
      <c r="AX341" s="12" t="s">
        <v>84</v>
      </c>
      <c r="AY341" s="203" t="s">
        <v>255</v>
      </c>
    </row>
    <row r="342" spans="2:65" s="11" customFormat="1" ht="22.9" customHeight="1">
      <c r="B342" s="165"/>
      <c r="C342" s="166"/>
      <c r="D342" s="167" t="s">
        <v>76</v>
      </c>
      <c r="E342" s="179" t="s">
        <v>298</v>
      </c>
      <c r="F342" s="179" t="s">
        <v>441</v>
      </c>
      <c r="G342" s="166"/>
      <c r="H342" s="166"/>
      <c r="I342" s="169"/>
      <c r="J342" s="180">
        <f>BK342</f>
        <v>0</v>
      </c>
      <c r="K342" s="166"/>
      <c r="L342" s="171"/>
      <c r="M342" s="172"/>
      <c r="N342" s="173"/>
      <c r="O342" s="173"/>
      <c r="P342" s="174">
        <f>SUM(P343:P471)</f>
        <v>0</v>
      </c>
      <c r="Q342" s="173"/>
      <c r="R342" s="174">
        <f>SUM(R343:R471)</f>
        <v>49.30933210000002</v>
      </c>
      <c r="S342" s="173"/>
      <c r="T342" s="175">
        <f>SUM(T343:T471)</f>
        <v>1.83E-2</v>
      </c>
      <c r="AR342" s="176" t="s">
        <v>84</v>
      </c>
      <c r="AT342" s="177" t="s">
        <v>76</v>
      </c>
      <c r="AU342" s="177" t="s">
        <v>84</v>
      </c>
      <c r="AY342" s="176" t="s">
        <v>255</v>
      </c>
      <c r="BK342" s="178">
        <f>SUM(BK343:BK471)</f>
        <v>0</v>
      </c>
    </row>
    <row r="343" spans="2:65" s="1" customFormat="1" ht="16.5" customHeight="1">
      <c r="B343" s="33"/>
      <c r="C343" s="181" t="s">
        <v>762</v>
      </c>
      <c r="D343" s="181" t="s">
        <v>257</v>
      </c>
      <c r="E343" s="182" t="s">
        <v>763</v>
      </c>
      <c r="F343" s="183" t="s">
        <v>764</v>
      </c>
      <c r="G343" s="184" t="s">
        <v>319</v>
      </c>
      <c r="H343" s="185">
        <v>1</v>
      </c>
      <c r="I343" s="186"/>
      <c r="J343" s="185">
        <f>ROUND(I343*H343,2)</f>
        <v>0</v>
      </c>
      <c r="K343" s="183" t="s">
        <v>261</v>
      </c>
      <c r="L343" s="37"/>
      <c r="M343" s="187" t="s">
        <v>21</v>
      </c>
      <c r="N343" s="188" t="s">
        <v>48</v>
      </c>
      <c r="O343" s="59"/>
      <c r="P343" s="189">
        <f>O343*H343</f>
        <v>0</v>
      </c>
      <c r="Q343" s="189">
        <v>0</v>
      </c>
      <c r="R343" s="189">
        <f>Q343*H343</f>
        <v>0</v>
      </c>
      <c r="S343" s="189">
        <v>0</v>
      </c>
      <c r="T343" s="190">
        <f>S343*H343</f>
        <v>0</v>
      </c>
      <c r="AR343" s="16" t="s">
        <v>262</v>
      </c>
      <c r="AT343" s="16" t="s">
        <v>257</v>
      </c>
      <c r="AU343" s="16" t="s">
        <v>86</v>
      </c>
      <c r="AY343" s="16" t="s">
        <v>255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84</v>
      </c>
      <c r="BK343" s="191">
        <f>ROUND(I343*H343,2)</f>
        <v>0</v>
      </c>
      <c r="BL343" s="16" t="s">
        <v>262</v>
      </c>
      <c r="BM343" s="16" t="s">
        <v>765</v>
      </c>
    </row>
    <row r="344" spans="2:65" s="13" customFormat="1" ht="11.25">
      <c r="B344" s="204"/>
      <c r="C344" s="205"/>
      <c r="D344" s="194" t="s">
        <v>264</v>
      </c>
      <c r="E344" s="206" t="s">
        <v>21</v>
      </c>
      <c r="F344" s="207" t="s">
        <v>766</v>
      </c>
      <c r="G344" s="205"/>
      <c r="H344" s="206" t="s">
        <v>21</v>
      </c>
      <c r="I344" s="208"/>
      <c r="J344" s="205"/>
      <c r="K344" s="205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264</v>
      </c>
      <c r="AU344" s="213" t="s">
        <v>86</v>
      </c>
      <c r="AV344" s="13" t="s">
        <v>84</v>
      </c>
      <c r="AW344" s="13" t="s">
        <v>38</v>
      </c>
      <c r="AX344" s="13" t="s">
        <v>77</v>
      </c>
      <c r="AY344" s="213" t="s">
        <v>255</v>
      </c>
    </row>
    <row r="345" spans="2:65" s="12" customFormat="1" ht="11.25">
      <c r="B345" s="192"/>
      <c r="C345" s="193"/>
      <c r="D345" s="194" t="s">
        <v>264</v>
      </c>
      <c r="E345" s="195" t="s">
        <v>21</v>
      </c>
      <c r="F345" s="196" t="s">
        <v>84</v>
      </c>
      <c r="G345" s="193"/>
      <c r="H345" s="197">
        <v>1</v>
      </c>
      <c r="I345" s="198"/>
      <c r="J345" s="193"/>
      <c r="K345" s="193"/>
      <c r="L345" s="199"/>
      <c r="M345" s="200"/>
      <c r="N345" s="201"/>
      <c r="O345" s="201"/>
      <c r="P345" s="201"/>
      <c r="Q345" s="201"/>
      <c r="R345" s="201"/>
      <c r="S345" s="201"/>
      <c r="T345" s="202"/>
      <c r="AT345" s="203" t="s">
        <v>264</v>
      </c>
      <c r="AU345" s="203" t="s">
        <v>86</v>
      </c>
      <c r="AV345" s="12" t="s">
        <v>86</v>
      </c>
      <c r="AW345" s="12" t="s">
        <v>38</v>
      </c>
      <c r="AX345" s="12" t="s">
        <v>84</v>
      </c>
      <c r="AY345" s="203" t="s">
        <v>255</v>
      </c>
    </row>
    <row r="346" spans="2:65" s="1" customFormat="1" ht="22.5" customHeight="1">
      <c r="B346" s="33"/>
      <c r="C346" s="181" t="s">
        <v>767</v>
      </c>
      <c r="D346" s="181" t="s">
        <v>257</v>
      </c>
      <c r="E346" s="182" t="s">
        <v>768</v>
      </c>
      <c r="F346" s="183" t="s">
        <v>769</v>
      </c>
      <c r="G346" s="184" t="s">
        <v>319</v>
      </c>
      <c r="H346" s="185">
        <v>1</v>
      </c>
      <c r="I346" s="186"/>
      <c r="J346" s="185">
        <f>ROUND(I346*H346,2)</f>
        <v>0</v>
      </c>
      <c r="K346" s="183" t="s">
        <v>261</v>
      </c>
      <c r="L346" s="37"/>
      <c r="M346" s="187" t="s">
        <v>21</v>
      </c>
      <c r="N346" s="188" t="s">
        <v>48</v>
      </c>
      <c r="O346" s="59"/>
      <c r="P346" s="189">
        <f>O346*H346</f>
        <v>0</v>
      </c>
      <c r="Q346" s="189">
        <v>1.67E-3</v>
      </c>
      <c r="R346" s="189">
        <f>Q346*H346</f>
        <v>1.67E-3</v>
      </c>
      <c r="S346" s="189">
        <v>0</v>
      </c>
      <c r="T346" s="190">
        <f>S346*H346</f>
        <v>0</v>
      </c>
      <c r="AR346" s="16" t="s">
        <v>262</v>
      </c>
      <c r="AT346" s="16" t="s">
        <v>257</v>
      </c>
      <c r="AU346" s="16" t="s">
        <v>86</v>
      </c>
      <c r="AY346" s="16" t="s">
        <v>255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84</v>
      </c>
      <c r="BK346" s="191">
        <f>ROUND(I346*H346,2)</f>
        <v>0</v>
      </c>
      <c r="BL346" s="16" t="s">
        <v>262</v>
      </c>
      <c r="BM346" s="16" t="s">
        <v>770</v>
      </c>
    </row>
    <row r="347" spans="2:65" s="13" customFormat="1" ht="11.25">
      <c r="B347" s="204"/>
      <c r="C347" s="205"/>
      <c r="D347" s="194" t="s">
        <v>264</v>
      </c>
      <c r="E347" s="206" t="s">
        <v>21</v>
      </c>
      <c r="F347" s="207" t="s">
        <v>771</v>
      </c>
      <c r="G347" s="205"/>
      <c r="H347" s="206" t="s">
        <v>21</v>
      </c>
      <c r="I347" s="208"/>
      <c r="J347" s="205"/>
      <c r="K347" s="205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264</v>
      </c>
      <c r="AU347" s="213" t="s">
        <v>86</v>
      </c>
      <c r="AV347" s="13" t="s">
        <v>84</v>
      </c>
      <c r="AW347" s="13" t="s">
        <v>38</v>
      </c>
      <c r="AX347" s="13" t="s">
        <v>77</v>
      </c>
      <c r="AY347" s="213" t="s">
        <v>255</v>
      </c>
    </row>
    <row r="348" spans="2:65" s="12" customFormat="1" ht="11.25">
      <c r="B348" s="192"/>
      <c r="C348" s="193"/>
      <c r="D348" s="194" t="s">
        <v>264</v>
      </c>
      <c r="E348" s="195" t="s">
        <v>21</v>
      </c>
      <c r="F348" s="196" t="s">
        <v>84</v>
      </c>
      <c r="G348" s="193"/>
      <c r="H348" s="197">
        <v>1</v>
      </c>
      <c r="I348" s="198"/>
      <c r="J348" s="193"/>
      <c r="K348" s="193"/>
      <c r="L348" s="199"/>
      <c r="M348" s="200"/>
      <c r="N348" s="201"/>
      <c r="O348" s="201"/>
      <c r="P348" s="201"/>
      <c r="Q348" s="201"/>
      <c r="R348" s="201"/>
      <c r="S348" s="201"/>
      <c r="T348" s="202"/>
      <c r="AT348" s="203" t="s">
        <v>264</v>
      </c>
      <c r="AU348" s="203" t="s">
        <v>86</v>
      </c>
      <c r="AV348" s="12" t="s">
        <v>86</v>
      </c>
      <c r="AW348" s="12" t="s">
        <v>38</v>
      </c>
      <c r="AX348" s="12" t="s">
        <v>84</v>
      </c>
      <c r="AY348" s="203" t="s">
        <v>255</v>
      </c>
    </row>
    <row r="349" spans="2:65" s="1" customFormat="1" ht="16.5" customHeight="1">
      <c r="B349" s="33"/>
      <c r="C349" s="227" t="s">
        <v>772</v>
      </c>
      <c r="D349" s="227" t="s">
        <v>338</v>
      </c>
      <c r="E349" s="228" t="s">
        <v>773</v>
      </c>
      <c r="F349" s="229" t="s">
        <v>774</v>
      </c>
      <c r="G349" s="230" t="s">
        <v>319</v>
      </c>
      <c r="H349" s="231">
        <v>1</v>
      </c>
      <c r="I349" s="232"/>
      <c r="J349" s="231">
        <f>ROUND(I349*H349,2)</f>
        <v>0</v>
      </c>
      <c r="K349" s="229" t="s">
        <v>21</v>
      </c>
      <c r="L349" s="233"/>
      <c r="M349" s="234" t="s">
        <v>21</v>
      </c>
      <c r="N349" s="235" t="s">
        <v>48</v>
      </c>
      <c r="O349" s="59"/>
      <c r="P349" s="189">
        <f>O349*H349</f>
        <v>0</v>
      </c>
      <c r="Q349" s="189">
        <v>3.2000000000000002E-3</v>
      </c>
      <c r="R349" s="189">
        <f>Q349*H349</f>
        <v>3.2000000000000002E-3</v>
      </c>
      <c r="S349" s="189">
        <v>0</v>
      </c>
      <c r="T349" s="190">
        <f>S349*H349</f>
        <v>0</v>
      </c>
      <c r="AR349" s="16" t="s">
        <v>298</v>
      </c>
      <c r="AT349" s="16" t="s">
        <v>338</v>
      </c>
      <c r="AU349" s="16" t="s">
        <v>86</v>
      </c>
      <c r="AY349" s="16" t="s">
        <v>255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6" t="s">
        <v>84</v>
      </c>
      <c r="BK349" s="191">
        <f>ROUND(I349*H349,2)</f>
        <v>0</v>
      </c>
      <c r="BL349" s="16" t="s">
        <v>262</v>
      </c>
      <c r="BM349" s="16" t="s">
        <v>775</v>
      </c>
    </row>
    <row r="350" spans="2:65" s="1" customFormat="1" ht="22.5" customHeight="1">
      <c r="B350" s="33"/>
      <c r="C350" s="181" t="s">
        <v>776</v>
      </c>
      <c r="D350" s="181" t="s">
        <v>257</v>
      </c>
      <c r="E350" s="182" t="s">
        <v>777</v>
      </c>
      <c r="F350" s="183" t="s">
        <v>778</v>
      </c>
      <c r="G350" s="184" t="s">
        <v>319</v>
      </c>
      <c r="H350" s="185">
        <v>16</v>
      </c>
      <c r="I350" s="186"/>
      <c r="J350" s="185">
        <f>ROUND(I350*H350,2)</f>
        <v>0</v>
      </c>
      <c r="K350" s="183" t="s">
        <v>261</v>
      </c>
      <c r="L350" s="37"/>
      <c r="M350" s="187" t="s">
        <v>21</v>
      </c>
      <c r="N350" s="188" t="s">
        <v>48</v>
      </c>
      <c r="O350" s="59"/>
      <c r="P350" s="189">
        <f>O350*H350</f>
        <v>0</v>
      </c>
      <c r="Q350" s="189">
        <v>2.96E-3</v>
      </c>
      <c r="R350" s="189">
        <f>Q350*H350</f>
        <v>4.7359999999999999E-2</v>
      </c>
      <c r="S350" s="189">
        <v>0</v>
      </c>
      <c r="T350" s="190">
        <f>S350*H350</f>
        <v>0</v>
      </c>
      <c r="AR350" s="16" t="s">
        <v>262</v>
      </c>
      <c r="AT350" s="16" t="s">
        <v>257</v>
      </c>
      <c r="AU350" s="16" t="s">
        <v>86</v>
      </c>
      <c r="AY350" s="16" t="s">
        <v>255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84</v>
      </c>
      <c r="BK350" s="191">
        <f>ROUND(I350*H350,2)</f>
        <v>0</v>
      </c>
      <c r="BL350" s="16" t="s">
        <v>262</v>
      </c>
      <c r="BM350" s="16" t="s">
        <v>779</v>
      </c>
    </row>
    <row r="351" spans="2:65" s="13" customFormat="1" ht="11.25">
      <c r="B351" s="204"/>
      <c r="C351" s="205"/>
      <c r="D351" s="194" t="s">
        <v>264</v>
      </c>
      <c r="E351" s="206" t="s">
        <v>21</v>
      </c>
      <c r="F351" s="207" t="s">
        <v>700</v>
      </c>
      <c r="G351" s="205"/>
      <c r="H351" s="206" t="s">
        <v>21</v>
      </c>
      <c r="I351" s="208"/>
      <c r="J351" s="205"/>
      <c r="K351" s="205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264</v>
      </c>
      <c r="AU351" s="213" t="s">
        <v>86</v>
      </c>
      <c r="AV351" s="13" t="s">
        <v>84</v>
      </c>
      <c r="AW351" s="13" t="s">
        <v>38</v>
      </c>
      <c r="AX351" s="13" t="s">
        <v>77</v>
      </c>
      <c r="AY351" s="213" t="s">
        <v>255</v>
      </c>
    </row>
    <row r="352" spans="2:65" s="12" customFormat="1" ht="11.25">
      <c r="B352" s="192"/>
      <c r="C352" s="193"/>
      <c r="D352" s="194" t="s">
        <v>264</v>
      </c>
      <c r="E352" s="195" t="s">
        <v>21</v>
      </c>
      <c r="F352" s="196" t="s">
        <v>780</v>
      </c>
      <c r="G352" s="193"/>
      <c r="H352" s="197">
        <v>10</v>
      </c>
      <c r="I352" s="198"/>
      <c r="J352" s="193"/>
      <c r="K352" s="193"/>
      <c r="L352" s="199"/>
      <c r="M352" s="200"/>
      <c r="N352" s="201"/>
      <c r="O352" s="201"/>
      <c r="P352" s="201"/>
      <c r="Q352" s="201"/>
      <c r="R352" s="201"/>
      <c r="S352" s="201"/>
      <c r="T352" s="202"/>
      <c r="AT352" s="203" t="s">
        <v>264</v>
      </c>
      <c r="AU352" s="203" t="s">
        <v>86</v>
      </c>
      <c r="AV352" s="12" t="s">
        <v>86</v>
      </c>
      <c r="AW352" s="12" t="s">
        <v>38</v>
      </c>
      <c r="AX352" s="12" t="s">
        <v>77</v>
      </c>
      <c r="AY352" s="203" t="s">
        <v>255</v>
      </c>
    </row>
    <row r="353" spans="2:65" s="12" customFormat="1" ht="11.25">
      <c r="B353" s="192"/>
      <c r="C353" s="193"/>
      <c r="D353" s="194" t="s">
        <v>264</v>
      </c>
      <c r="E353" s="195" t="s">
        <v>21</v>
      </c>
      <c r="F353" s="196" t="s">
        <v>781</v>
      </c>
      <c r="G353" s="193"/>
      <c r="H353" s="197">
        <v>6</v>
      </c>
      <c r="I353" s="198"/>
      <c r="J353" s="193"/>
      <c r="K353" s="193"/>
      <c r="L353" s="199"/>
      <c r="M353" s="200"/>
      <c r="N353" s="201"/>
      <c r="O353" s="201"/>
      <c r="P353" s="201"/>
      <c r="Q353" s="201"/>
      <c r="R353" s="201"/>
      <c r="S353" s="201"/>
      <c r="T353" s="202"/>
      <c r="AT353" s="203" t="s">
        <v>264</v>
      </c>
      <c r="AU353" s="203" t="s">
        <v>86</v>
      </c>
      <c r="AV353" s="12" t="s">
        <v>86</v>
      </c>
      <c r="AW353" s="12" t="s">
        <v>38</v>
      </c>
      <c r="AX353" s="12" t="s">
        <v>77</v>
      </c>
      <c r="AY353" s="203" t="s">
        <v>255</v>
      </c>
    </row>
    <row r="354" spans="2:65" s="14" customFormat="1" ht="11.25">
      <c r="B354" s="216"/>
      <c r="C354" s="217"/>
      <c r="D354" s="194" t="s">
        <v>264</v>
      </c>
      <c r="E354" s="218" t="s">
        <v>21</v>
      </c>
      <c r="F354" s="219" t="s">
        <v>304</v>
      </c>
      <c r="G354" s="217"/>
      <c r="H354" s="220">
        <v>16</v>
      </c>
      <c r="I354" s="221"/>
      <c r="J354" s="217"/>
      <c r="K354" s="217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264</v>
      </c>
      <c r="AU354" s="226" t="s">
        <v>86</v>
      </c>
      <c r="AV354" s="14" t="s">
        <v>262</v>
      </c>
      <c r="AW354" s="14" t="s">
        <v>38</v>
      </c>
      <c r="AX354" s="14" t="s">
        <v>84</v>
      </c>
      <c r="AY354" s="226" t="s">
        <v>255</v>
      </c>
    </row>
    <row r="355" spans="2:65" s="1" customFormat="1" ht="16.5" customHeight="1">
      <c r="B355" s="33"/>
      <c r="C355" s="227" t="s">
        <v>782</v>
      </c>
      <c r="D355" s="227" t="s">
        <v>338</v>
      </c>
      <c r="E355" s="228" t="s">
        <v>783</v>
      </c>
      <c r="F355" s="229" t="s">
        <v>784</v>
      </c>
      <c r="G355" s="230" t="s">
        <v>785</v>
      </c>
      <c r="H355" s="231">
        <v>8</v>
      </c>
      <c r="I355" s="232"/>
      <c r="J355" s="231">
        <f>ROUND(I355*H355,2)</f>
        <v>0</v>
      </c>
      <c r="K355" s="229" t="s">
        <v>21</v>
      </c>
      <c r="L355" s="233"/>
      <c r="M355" s="234" t="s">
        <v>21</v>
      </c>
      <c r="N355" s="235" t="s">
        <v>48</v>
      </c>
      <c r="O355" s="59"/>
      <c r="P355" s="189">
        <f>O355*H355</f>
        <v>0</v>
      </c>
      <c r="Q355" s="189">
        <v>2.9499999999999998E-2</v>
      </c>
      <c r="R355" s="189">
        <f>Q355*H355</f>
        <v>0.23599999999999999</v>
      </c>
      <c r="S355" s="189">
        <v>0</v>
      </c>
      <c r="T355" s="190">
        <f>S355*H355</f>
        <v>0</v>
      </c>
      <c r="AR355" s="16" t="s">
        <v>298</v>
      </c>
      <c r="AT355" s="16" t="s">
        <v>338</v>
      </c>
      <c r="AU355" s="16" t="s">
        <v>86</v>
      </c>
      <c r="AY355" s="16" t="s">
        <v>255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84</v>
      </c>
      <c r="BK355" s="191">
        <f>ROUND(I355*H355,2)</f>
        <v>0</v>
      </c>
      <c r="BL355" s="16" t="s">
        <v>262</v>
      </c>
      <c r="BM355" s="16" t="s">
        <v>786</v>
      </c>
    </row>
    <row r="356" spans="2:65" s="12" customFormat="1" ht="11.25">
      <c r="B356" s="192"/>
      <c r="C356" s="193"/>
      <c r="D356" s="194" t="s">
        <v>264</v>
      </c>
      <c r="E356" s="195" t="s">
        <v>21</v>
      </c>
      <c r="F356" s="196" t="s">
        <v>787</v>
      </c>
      <c r="G356" s="193"/>
      <c r="H356" s="197">
        <v>8</v>
      </c>
      <c r="I356" s="198"/>
      <c r="J356" s="193"/>
      <c r="K356" s="193"/>
      <c r="L356" s="199"/>
      <c r="M356" s="200"/>
      <c r="N356" s="201"/>
      <c r="O356" s="201"/>
      <c r="P356" s="201"/>
      <c r="Q356" s="201"/>
      <c r="R356" s="201"/>
      <c r="S356" s="201"/>
      <c r="T356" s="202"/>
      <c r="AT356" s="203" t="s">
        <v>264</v>
      </c>
      <c r="AU356" s="203" t="s">
        <v>86</v>
      </c>
      <c r="AV356" s="12" t="s">
        <v>86</v>
      </c>
      <c r="AW356" s="12" t="s">
        <v>38</v>
      </c>
      <c r="AX356" s="12" t="s">
        <v>84</v>
      </c>
      <c r="AY356" s="203" t="s">
        <v>255</v>
      </c>
    </row>
    <row r="357" spans="2:65" s="1" customFormat="1" ht="16.5" customHeight="1">
      <c r="B357" s="33"/>
      <c r="C357" s="227" t="s">
        <v>788</v>
      </c>
      <c r="D357" s="227" t="s">
        <v>338</v>
      </c>
      <c r="E357" s="228" t="s">
        <v>789</v>
      </c>
      <c r="F357" s="229" t="s">
        <v>790</v>
      </c>
      <c r="G357" s="230" t="s">
        <v>785</v>
      </c>
      <c r="H357" s="231">
        <v>4</v>
      </c>
      <c r="I357" s="232"/>
      <c r="J357" s="231">
        <f>ROUND(I357*H357,2)</f>
        <v>0</v>
      </c>
      <c r="K357" s="229" t="s">
        <v>21</v>
      </c>
      <c r="L357" s="233"/>
      <c r="M357" s="234" t="s">
        <v>21</v>
      </c>
      <c r="N357" s="235" t="s">
        <v>48</v>
      </c>
      <c r="O357" s="59"/>
      <c r="P357" s="189">
        <f>O357*H357</f>
        <v>0</v>
      </c>
      <c r="Q357" s="189">
        <v>3.5999999999999997E-2</v>
      </c>
      <c r="R357" s="189">
        <f>Q357*H357</f>
        <v>0.14399999999999999</v>
      </c>
      <c r="S357" s="189">
        <v>0</v>
      </c>
      <c r="T357" s="190">
        <f>S357*H357</f>
        <v>0</v>
      </c>
      <c r="AR357" s="16" t="s">
        <v>298</v>
      </c>
      <c r="AT357" s="16" t="s">
        <v>338</v>
      </c>
      <c r="AU357" s="16" t="s">
        <v>86</v>
      </c>
      <c r="AY357" s="16" t="s">
        <v>255</v>
      </c>
      <c r="BE357" s="191">
        <f>IF(N357="základní",J357,0)</f>
        <v>0</v>
      </c>
      <c r="BF357" s="191">
        <f>IF(N357="snížená",J357,0)</f>
        <v>0</v>
      </c>
      <c r="BG357" s="191">
        <f>IF(N357="zákl. přenesená",J357,0)</f>
        <v>0</v>
      </c>
      <c r="BH357" s="191">
        <f>IF(N357="sníž. přenesená",J357,0)</f>
        <v>0</v>
      </c>
      <c r="BI357" s="191">
        <f>IF(N357="nulová",J357,0)</f>
        <v>0</v>
      </c>
      <c r="BJ357" s="16" t="s">
        <v>84</v>
      </c>
      <c r="BK357" s="191">
        <f>ROUND(I357*H357,2)</f>
        <v>0</v>
      </c>
      <c r="BL357" s="16" t="s">
        <v>262</v>
      </c>
      <c r="BM357" s="16" t="s">
        <v>791</v>
      </c>
    </row>
    <row r="358" spans="2:65" s="12" customFormat="1" ht="11.25">
      <c r="B358" s="192"/>
      <c r="C358" s="193"/>
      <c r="D358" s="194" t="s">
        <v>264</v>
      </c>
      <c r="E358" s="195" t="s">
        <v>21</v>
      </c>
      <c r="F358" s="196" t="s">
        <v>792</v>
      </c>
      <c r="G358" s="193"/>
      <c r="H358" s="197">
        <v>4</v>
      </c>
      <c r="I358" s="198"/>
      <c r="J358" s="193"/>
      <c r="K358" s="193"/>
      <c r="L358" s="199"/>
      <c r="M358" s="200"/>
      <c r="N358" s="201"/>
      <c r="O358" s="201"/>
      <c r="P358" s="201"/>
      <c r="Q358" s="201"/>
      <c r="R358" s="201"/>
      <c r="S358" s="201"/>
      <c r="T358" s="202"/>
      <c r="AT358" s="203" t="s">
        <v>264</v>
      </c>
      <c r="AU358" s="203" t="s">
        <v>86</v>
      </c>
      <c r="AV358" s="12" t="s">
        <v>86</v>
      </c>
      <c r="AW358" s="12" t="s">
        <v>38</v>
      </c>
      <c r="AX358" s="12" t="s">
        <v>84</v>
      </c>
      <c r="AY358" s="203" t="s">
        <v>255</v>
      </c>
    </row>
    <row r="359" spans="2:65" s="1" customFormat="1" ht="16.5" customHeight="1">
      <c r="B359" s="33"/>
      <c r="C359" s="227" t="s">
        <v>793</v>
      </c>
      <c r="D359" s="227" t="s">
        <v>338</v>
      </c>
      <c r="E359" s="228" t="s">
        <v>794</v>
      </c>
      <c r="F359" s="229" t="s">
        <v>795</v>
      </c>
      <c r="G359" s="230" t="s">
        <v>785</v>
      </c>
      <c r="H359" s="231">
        <v>4</v>
      </c>
      <c r="I359" s="232"/>
      <c r="J359" s="231">
        <f>ROUND(I359*H359,2)</f>
        <v>0</v>
      </c>
      <c r="K359" s="229" t="s">
        <v>21</v>
      </c>
      <c r="L359" s="233"/>
      <c r="M359" s="234" t="s">
        <v>21</v>
      </c>
      <c r="N359" s="235" t="s">
        <v>48</v>
      </c>
      <c r="O359" s="59"/>
      <c r="P359" s="189">
        <f>O359*H359</f>
        <v>0</v>
      </c>
      <c r="Q359" s="189">
        <v>4.2500000000000003E-2</v>
      </c>
      <c r="R359" s="189">
        <f>Q359*H359</f>
        <v>0.17</v>
      </c>
      <c r="S359" s="189">
        <v>0</v>
      </c>
      <c r="T359" s="190">
        <f>S359*H359</f>
        <v>0</v>
      </c>
      <c r="AR359" s="16" t="s">
        <v>298</v>
      </c>
      <c r="AT359" s="16" t="s">
        <v>338</v>
      </c>
      <c r="AU359" s="16" t="s">
        <v>86</v>
      </c>
      <c r="AY359" s="16" t="s">
        <v>255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84</v>
      </c>
      <c r="BK359" s="191">
        <f>ROUND(I359*H359,2)</f>
        <v>0</v>
      </c>
      <c r="BL359" s="16" t="s">
        <v>262</v>
      </c>
      <c r="BM359" s="16" t="s">
        <v>796</v>
      </c>
    </row>
    <row r="360" spans="2:65" s="12" customFormat="1" ht="11.25">
      <c r="B360" s="192"/>
      <c r="C360" s="193"/>
      <c r="D360" s="194" t="s">
        <v>264</v>
      </c>
      <c r="E360" s="195" t="s">
        <v>21</v>
      </c>
      <c r="F360" s="196" t="s">
        <v>463</v>
      </c>
      <c r="G360" s="193"/>
      <c r="H360" s="197">
        <v>4</v>
      </c>
      <c r="I360" s="198"/>
      <c r="J360" s="193"/>
      <c r="K360" s="193"/>
      <c r="L360" s="199"/>
      <c r="M360" s="200"/>
      <c r="N360" s="201"/>
      <c r="O360" s="201"/>
      <c r="P360" s="201"/>
      <c r="Q360" s="201"/>
      <c r="R360" s="201"/>
      <c r="S360" s="201"/>
      <c r="T360" s="202"/>
      <c r="AT360" s="203" t="s">
        <v>264</v>
      </c>
      <c r="AU360" s="203" t="s">
        <v>86</v>
      </c>
      <c r="AV360" s="12" t="s">
        <v>86</v>
      </c>
      <c r="AW360" s="12" t="s">
        <v>38</v>
      </c>
      <c r="AX360" s="12" t="s">
        <v>84</v>
      </c>
      <c r="AY360" s="203" t="s">
        <v>255</v>
      </c>
    </row>
    <row r="361" spans="2:65" s="1" customFormat="1" ht="22.5" customHeight="1">
      <c r="B361" s="33"/>
      <c r="C361" s="181" t="s">
        <v>797</v>
      </c>
      <c r="D361" s="181" t="s">
        <v>257</v>
      </c>
      <c r="E361" s="182" t="s">
        <v>798</v>
      </c>
      <c r="F361" s="183" t="s">
        <v>799</v>
      </c>
      <c r="G361" s="184" t="s">
        <v>319</v>
      </c>
      <c r="H361" s="185">
        <v>8</v>
      </c>
      <c r="I361" s="186"/>
      <c r="J361" s="185">
        <f>ROUND(I361*H361,2)</f>
        <v>0</v>
      </c>
      <c r="K361" s="183" t="s">
        <v>261</v>
      </c>
      <c r="L361" s="37"/>
      <c r="M361" s="187" t="s">
        <v>21</v>
      </c>
      <c r="N361" s="188" t="s">
        <v>48</v>
      </c>
      <c r="O361" s="59"/>
      <c r="P361" s="189">
        <f>O361*H361</f>
        <v>0</v>
      </c>
      <c r="Q361" s="189">
        <v>3.8E-3</v>
      </c>
      <c r="R361" s="189">
        <f>Q361*H361</f>
        <v>3.04E-2</v>
      </c>
      <c r="S361" s="189">
        <v>0</v>
      </c>
      <c r="T361" s="190">
        <f>S361*H361</f>
        <v>0</v>
      </c>
      <c r="AR361" s="16" t="s">
        <v>262</v>
      </c>
      <c r="AT361" s="16" t="s">
        <v>257</v>
      </c>
      <c r="AU361" s="16" t="s">
        <v>86</v>
      </c>
      <c r="AY361" s="16" t="s">
        <v>255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6" t="s">
        <v>84</v>
      </c>
      <c r="BK361" s="191">
        <f>ROUND(I361*H361,2)</f>
        <v>0</v>
      </c>
      <c r="BL361" s="16" t="s">
        <v>262</v>
      </c>
      <c r="BM361" s="16" t="s">
        <v>800</v>
      </c>
    </row>
    <row r="362" spans="2:65" s="13" customFormat="1" ht="11.25">
      <c r="B362" s="204"/>
      <c r="C362" s="205"/>
      <c r="D362" s="194" t="s">
        <v>264</v>
      </c>
      <c r="E362" s="206" t="s">
        <v>21</v>
      </c>
      <c r="F362" s="207" t="s">
        <v>700</v>
      </c>
      <c r="G362" s="205"/>
      <c r="H362" s="206" t="s">
        <v>21</v>
      </c>
      <c r="I362" s="208"/>
      <c r="J362" s="205"/>
      <c r="K362" s="205"/>
      <c r="L362" s="209"/>
      <c r="M362" s="210"/>
      <c r="N362" s="211"/>
      <c r="O362" s="211"/>
      <c r="P362" s="211"/>
      <c r="Q362" s="211"/>
      <c r="R362" s="211"/>
      <c r="S362" s="211"/>
      <c r="T362" s="212"/>
      <c r="AT362" s="213" t="s">
        <v>264</v>
      </c>
      <c r="AU362" s="213" t="s">
        <v>86</v>
      </c>
      <c r="AV362" s="13" t="s">
        <v>84</v>
      </c>
      <c r="AW362" s="13" t="s">
        <v>38</v>
      </c>
      <c r="AX362" s="13" t="s">
        <v>77</v>
      </c>
      <c r="AY362" s="213" t="s">
        <v>255</v>
      </c>
    </row>
    <row r="363" spans="2:65" s="12" customFormat="1" ht="11.25">
      <c r="B363" s="192"/>
      <c r="C363" s="193"/>
      <c r="D363" s="194" t="s">
        <v>264</v>
      </c>
      <c r="E363" s="195" t="s">
        <v>21</v>
      </c>
      <c r="F363" s="196" t="s">
        <v>801</v>
      </c>
      <c r="G363" s="193"/>
      <c r="H363" s="197">
        <v>4</v>
      </c>
      <c r="I363" s="198"/>
      <c r="J363" s="193"/>
      <c r="K363" s="193"/>
      <c r="L363" s="199"/>
      <c r="M363" s="200"/>
      <c r="N363" s="201"/>
      <c r="O363" s="201"/>
      <c r="P363" s="201"/>
      <c r="Q363" s="201"/>
      <c r="R363" s="201"/>
      <c r="S363" s="201"/>
      <c r="T363" s="202"/>
      <c r="AT363" s="203" t="s">
        <v>264</v>
      </c>
      <c r="AU363" s="203" t="s">
        <v>86</v>
      </c>
      <c r="AV363" s="12" t="s">
        <v>86</v>
      </c>
      <c r="AW363" s="12" t="s">
        <v>38</v>
      </c>
      <c r="AX363" s="12" t="s">
        <v>77</v>
      </c>
      <c r="AY363" s="203" t="s">
        <v>255</v>
      </c>
    </row>
    <row r="364" spans="2:65" s="12" customFormat="1" ht="11.25">
      <c r="B364" s="192"/>
      <c r="C364" s="193"/>
      <c r="D364" s="194" t="s">
        <v>264</v>
      </c>
      <c r="E364" s="195" t="s">
        <v>21</v>
      </c>
      <c r="F364" s="196" t="s">
        <v>463</v>
      </c>
      <c r="G364" s="193"/>
      <c r="H364" s="197">
        <v>4</v>
      </c>
      <c r="I364" s="198"/>
      <c r="J364" s="193"/>
      <c r="K364" s="193"/>
      <c r="L364" s="199"/>
      <c r="M364" s="200"/>
      <c r="N364" s="201"/>
      <c r="O364" s="201"/>
      <c r="P364" s="201"/>
      <c r="Q364" s="201"/>
      <c r="R364" s="201"/>
      <c r="S364" s="201"/>
      <c r="T364" s="202"/>
      <c r="AT364" s="203" t="s">
        <v>264</v>
      </c>
      <c r="AU364" s="203" t="s">
        <v>86</v>
      </c>
      <c r="AV364" s="12" t="s">
        <v>86</v>
      </c>
      <c r="AW364" s="12" t="s">
        <v>38</v>
      </c>
      <c r="AX364" s="12" t="s">
        <v>77</v>
      </c>
      <c r="AY364" s="203" t="s">
        <v>255</v>
      </c>
    </row>
    <row r="365" spans="2:65" s="14" customFormat="1" ht="11.25">
      <c r="B365" s="216"/>
      <c r="C365" s="217"/>
      <c r="D365" s="194" t="s">
        <v>264</v>
      </c>
      <c r="E365" s="218" t="s">
        <v>21</v>
      </c>
      <c r="F365" s="219" t="s">
        <v>304</v>
      </c>
      <c r="G365" s="217"/>
      <c r="H365" s="220">
        <v>8</v>
      </c>
      <c r="I365" s="221"/>
      <c r="J365" s="217"/>
      <c r="K365" s="217"/>
      <c r="L365" s="222"/>
      <c r="M365" s="223"/>
      <c r="N365" s="224"/>
      <c r="O365" s="224"/>
      <c r="P365" s="224"/>
      <c r="Q365" s="224"/>
      <c r="R365" s="224"/>
      <c r="S365" s="224"/>
      <c r="T365" s="225"/>
      <c r="AT365" s="226" t="s">
        <v>264</v>
      </c>
      <c r="AU365" s="226" t="s">
        <v>86</v>
      </c>
      <c r="AV365" s="14" t="s">
        <v>262</v>
      </c>
      <c r="AW365" s="14" t="s">
        <v>38</v>
      </c>
      <c r="AX365" s="14" t="s">
        <v>84</v>
      </c>
      <c r="AY365" s="226" t="s">
        <v>255</v>
      </c>
    </row>
    <row r="366" spans="2:65" s="1" customFormat="1" ht="16.5" customHeight="1">
      <c r="B366" s="33"/>
      <c r="C366" s="227" t="s">
        <v>802</v>
      </c>
      <c r="D366" s="227" t="s">
        <v>338</v>
      </c>
      <c r="E366" s="228" t="s">
        <v>803</v>
      </c>
      <c r="F366" s="229" t="s">
        <v>804</v>
      </c>
      <c r="G366" s="230" t="s">
        <v>319</v>
      </c>
      <c r="H366" s="231">
        <v>4</v>
      </c>
      <c r="I366" s="232"/>
      <c r="J366" s="231">
        <f>ROUND(I366*H366,2)</f>
        <v>0</v>
      </c>
      <c r="K366" s="229" t="s">
        <v>21</v>
      </c>
      <c r="L366" s="233"/>
      <c r="M366" s="234" t="s">
        <v>21</v>
      </c>
      <c r="N366" s="235" t="s">
        <v>48</v>
      </c>
      <c r="O366" s="59"/>
      <c r="P366" s="189">
        <f>O366*H366</f>
        <v>0</v>
      </c>
      <c r="Q366" s="189">
        <v>1.04E-2</v>
      </c>
      <c r="R366" s="189">
        <f>Q366*H366</f>
        <v>4.1599999999999998E-2</v>
      </c>
      <c r="S366" s="189">
        <v>0</v>
      </c>
      <c r="T366" s="190">
        <f>S366*H366</f>
        <v>0</v>
      </c>
      <c r="AR366" s="16" t="s">
        <v>298</v>
      </c>
      <c r="AT366" s="16" t="s">
        <v>338</v>
      </c>
      <c r="AU366" s="16" t="s">
        <v>86</v>
      </c>
      <c r="AY366" s="16" t="s">
        <v>255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84</v>
      </c>
      <c r="BK366" s="191">
        <f>ROUND(I366*H366,2)</f>
        <v>0</v>
      </c>
      <c r="BL366" s="16" t="s">
        <v>262</v>
      </c>
      <c r="BM366" s="16" t="s">
        <v>805</v>
      </c>
    </row>
    <row r="367" spans="2:65" s="1" customFormat="1" ht="16.5" customHeight="1">
      <c r="B367" s="33"/>
      <c r="C367" s="227" t="s">
        <v>806</v>
      </c>
      <c r="D367" s="227" t="s">
        <v>338</v>
      </c>
      <c r="E367" s="228" t="s">
        <v>807</v>
      </c>
      <c r="F367" s="229" t="s">
        <v>808</v>
      </c>
      <c r="G367" s="230" t="s">
        <v>785</v>
      </c>
      <c r="H367" s="231">
        <v>4</v>
      </c>
      <c r="I367" s="232"/>
      <c r="J367" s="231">
        <f>ROUND(I367*H367,2)</f>
        <v>0</v>
      </c>
      <c r="K367" s="229" t="s">
        <v>21</v>
      </c>
      <c r="L367" s="233"/>
      <c r="M367" s="234" t="s">
        <v>21</v>
      </c>
      <c r="N367" s="235" t="s">
        <v>48</v>
      </c>
      <c r="O367" s="59"/>
      <c r="P367" s="189">
        <f>O367*H367</f>
        <v>0</v>
      </c>
      <c r="Q367" s="189">
        <v>2.9000000000000001E-2</v>
      </c>
      <c r="R367" s="189">
        <f>Q367*H367</f>
        <v>0.11600000000000001</v>
      </c>
      <c r="S367" s="189">
        <v>0</v>
      </c>
      <c r="T367" s="190">
        <f>S367*H367</f>
        <v>0</v>
      </c>
      <c r="AR367" s="16" t="s">
        <v>298</v>
      </c>
      <c r="AT367" s="16" t="s">
        <v>338</v>
      </c>
      <c r="AU367" s="16" t="s">
        <v>86</v>
      </c>
      <c r="AY367" s="16" t="s">
        <v>255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84</v>
      </c>
      <c r="BK367" s="191">
        <f>ROUND(I367*H367,2)</f>
        <v>0</v>
      </c>
      <c r="BL367" s="16" t="s">
        <v>262</v>
      </c>
      <c r="BM367" s="16" t="s">
        <v>809</v>
      </c>
    </row>
    <row r="368" spans="2:65" s="1" customFormat="1" ht="22.5" customHeight="1">
      <c r="B368" s="33"/>
      <c r="C368" s="181" t="s">
        <v>810</v>
      </c>
      <c r="D368" s="181" t="s">
        <v>257</v>
      </c>
      <c r="E368" s="182" t="s">
        <v>811</v>
      </c>
      <c r="F368" s="183" t="s">
        <v>812</v>
      </c>
      <c r="G368" s="184" t="s">
        <v>319</v>
      </c>
      <c r="H368" s="185">
        <v>1</v>
      </c>
      <c r="I368" s="186"/>
      <c r="J368" s="185">
        <f>ROUND(I368*H368,2)</f>
        <v>0</v>
      </c>
      <c r="K368" s="183" t="s">
        <v>21</v>
      </c>
      <c r="L368" s="37"/>
      <c r="M368" s="187" t="s">
        <v>21</v>
      </c>
      <c r="N368" s="188" t="s">
        <v>48</v>
      </c>
      <c r="O368" s="59"/>
      <c r="P368" s="189">
        <f>O368*H368</f>
        <v>0</v>
      </c>
      <c r="Q368" s="189">
        <v>3.8E-3</v>
      </c>
      <c r="R368" s="189">
        <f>Q368*H368</f>
        <v>3.8E-3</v>
      </c>
      <c r="S368" s="189">
        <v>0</v>
      </c>
      <c r="T368" s="190">
        <f>S368*H368</f>
        <v>0</v>
      </c>
      <c r="AR368" s="16" t="s">
        <v>262</v>
      </c>
      <c r="AT368" s="16" t="s">
        <v>257</v>
      </c>
      <c r="AU368" s="16" t="s">
        <v>86</v>
      </c>
      <c r="AY368" s="16" t="s">
        <v>255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6" t="s">
        <v>84</v>
      </c>
      <c r="BK368" s="191">
        <f>ROUND(I368*H368,2)</f>
        <v>0</v>
      </c>
      <c r="BL368" s="16" t="s">
        <v>262</v>
      </c>
      <c r="BM368" s="16" t="s">
        <v>813</v>
      </c>
    </row>
    <row r="369" spans="2:65" s="13" customFormat="1" ht="11.25">
      <c r="B369" s="204"/>
      <c r="C369" s="205"/>
      <c r="D369" s="194" t="s">
        <v>264</v>
      </c>
      <c r="E369" s="206" t="s">
        <v>21</v>
      </c>
      <c r="F369" s="207" t="s">
        <v>814</v>
      </c>
      <c r="G369" s="205"/>
      <c r="H369" s="206" t="s">
        <v>21</v>
      </c>
      <c r="I369" s="208"/>
      <c r="J369" s="205"/>
      <c r="K369" s="205"/>
      <c r="L369" s="209"/>
      <c r="M369" s="210"/>
      <c r="N369" s="211"/>
      <c r="O369" s="211"/>
      <c r="P369" s="211"/>
      <c r="Q369" s="211"/>
      <c r="R369" s="211"/>
      <c r="S369" s="211"/>
      <c r="T369" s="212"/>
      <c r="AT369" s="213" t="s">
        <v>264</v>
      </c>
      <c r="AU369" s="213" t="s">
        <v>86</v>
      </c>
      <c r="AV369" s="13" t="s">
        <v>84</v>
      </c>
      <c r="AW369" s="13" t="s">
        <v>38</v>
      </c>
      <c r="AX369" s="13" t="s">
        <v>77</v>
      </c>
      <c r="AY369" s="213" t="s">
        <v>255</v>
      </c>
    </row>
    <row r="370" spans="2:65" s="12" customFormat="1" ht="11.25">
      <c r="B370" s="192"/>
      <c r="C370" s="193"/>
      <c r="D370" s="194" t="s">
        <v>264</v>
      </c>
      <c r="E370" s="195" t="s">
        <v>21</v>
      </c>
      <c r="F370" s="196" t="s">
        <v>84</v>
      </c>
      <c r="G370" s="193"/>
      <c r="H370" s="197">
        <v>1</v>
      </c>
      <c r="I370" s="198"/>
      <c r="J370" s="193"/>
      <c r="K370" s="193"/>
      <c r="L370" s="199"/>
      <c r="M370" s="200"/>
      <c r="N370" s="201"/>
      <c r="O370" s="201"/>
      <c r="P370" s="201"/>
      <c r="Q370" s="201"/>
      <c r="R370" s="201"/>
      <c r="S370" s="201"/>
      <c r="T370" s="202"/>
      <c r="AT370" s="203" t="s">
        <v>264</v>
      </c>
      <c r="AU370" s="203" t="s">
        <v>86</v>
      </c>
      <c r="AV370" s="12" t="s">
        <v>86</v>
      </c>
      <c r="AW370" s="12" t="s">
        <v>38</v>
      </c>
      <c r="AX370" s="12" t="s">
        <v>84</v>
      </c>
      <c r="AY370" s="203" t="s">
        <v>255</v>
      </c>
    </row>
    <row r="371" spans="2:65" s="1" customFormat="1" ht="16.5" customHeight="1">
      <c r="B371" s="33"/>
      <c r="C371" s="227" t="s">
        <v>815</v>
      </c>
      <c r="D371" s="227" t="s">
        <v>338</v>
      </c>
      <c r="E371" s="228" t="s">
        <v>816</v>
      </c>
      <c r="F371" s="229" t="s">
        <v>817</v>
      </c>
      <c r="G371" s="230" t="s">
        <v>319</v>
      </c>
      <c r="H371" s="231">
        <v>1</v>
      </c>
      <c r="I371" s="232"/>
      <c r="J371" s="231">
        <f>ROUND(I371*H371,2)</f>
        <v>0</v>
      </c>
      <c r="K371" s="229" t="s">
        <v>21</v>
      </c>
      <c r="L371" s="233"/>
      <c r="M371" s="234" t="s">
        <v>21</v>
      </c>
      <c r="N371" s="235" t="s">
        <v>48</v>
      </c>
      <c r="O371" s="59"/>
      <c r="P371" s="189">
        <f>O371*H371</f>
        <v>0</v>
      </c>
      <c r="Q371" s="189">
        <v>5.1000000000000004E-4</v>
      </c>
      <c r="R371" s="189">
        <f>Q371*H371</f>
        <v>5.1000000000000004E-4</v>
      </c>
      <c r="S371" s="189">
        <v>0</v>
      </c>
      <c r="T371" s="190">
        <f>S371*H371</f>
        <v>0</v>
      </c>
      <c r="AR371" s="16" t="s">
        <v>298</v>
      </c>
      <c r="AT371" s="16" t="s">
        <v>338</v>
      </c>
      <c r="AU371" s="16" t="s">
        <v>86</v>
      </c>
      <c r="AY371" s="16" t="s">
        <v>255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6" t="s">
        <v>84</v>
      </c>
      <c r="BK371" s="191">
        <f>ROUND(I371*H371,2)</f>
        <v>0</v>
      </c>
      <c r="BL371" s="16" t="s">
        <v>262</v>
      </c>
      <c r="BM371" s="16" t="s">
        <v>818</v>
      </c>
    </row>
    <row r="372" spans="2:65" s="13" customFormat="1" ht="11.25">
      <c r="B372" s="204"/>
      <c r="C372" s="205"/>
      <c r="D372" s="194" t="s">
        <v>264</v>
      </c>
      <c r="E372" s="206" t="s">
        <v>21</v>
      </c>
      <c r="F372" s="207" t="s">
        <v>814</v>
      </c>
      <c r="G372" s="205"/>
      <c r="H372" s="206" t="s">
        <v>21</v>
      </c>
      <c r="I372" s="208"/>
      <c r="J372" s="205"/>
      <c r="K372" s="205"/>
      <c r="L372" s="209"/>
      <c r="M372" s="210"/>
      <c r="N372" s="211"/>
      <c r="O372" s="211"/>
      <c r="P372" s="211"/>
      <c r="Q372" s="211"/>
      <c r="R372" s="211"/>
      <c r="S372" s="211"/>
      <c r="T372" s="212"/>
      <c r="AT372" s="213" t="s">
        <v>264</v>
      </c>
      <c r="AU372" s="213" t="s">
        <v>86</v>
      </c>
      <c r="AV372" s="13" t="s">
        <v>84</v>
      </c>
      <c r="AW372" s="13" t="s">
        <v>38</v>
      </c>
      <c r="AX372" s="13" t="s">
        <v>77</v>
      </c>
      <c r="AY372" s="213" t="s">
        <v>255</v>
      </c>
    </row>
    <row r="373" spans="2:65" s="13" customFormat="1" ht="11.25">
      <c r="B373" s="204"/>
      <c r="C373" s="205"/>
      <c r="D373" s="194" t="s">
        <v>264</v>
      </c>
      <c r="E373" s="206" t="s">
        <v>21</v>
      </c>
      <c r="F373" s="207" t="s">
        <v>819</v>
      </c>
      <c r="G373" s="205"/>
      <c r="H373" s="206" t="s">
        <v>21</v>
      </c>
      <c r="I373" s="208"/>
      <c r="J373" s="205"/>
      <c r="K373" s="205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264</v>
      </c>
      <c r="AU373" s="213" t="s">
        <v>86</v>
      </c>
      <c r="AV373" s="13" t="s">
        <v>84</v>
      </c>
      <c r="AW373" s="13" t="s">
        <v>38</v>
      </c>
      <c r="AX373" s="13" t="s">
        <v>77</v>
      </c>
      <c r="AY373" s="213" t="s">
        <v>255</v>
      </c>
    </row>
    <row r="374" spans="2:65" s="13" customFormat="1" ht="11.25">
      <c r="B374" s="204"/>
      <c r="C374" s="205"/>
      <c r="D374" s="194" t="s">
        <v>264</v>
      </c>
      <c r="E374" s="206" t="s">
        <v>21</v>
      </c>
      <c r="F374" s="207" t="s">
        <v>820</v>
      </c>
      <c r="G374" s="205"/>
      <c r="H374" s="206" t="s">
        <v>21</v>
      </c>
      <c r="I374" s="208"/>
      <c r="J374" s="205"/>
      <c r="K374" s="205"/>
      <c r="L374" s="209"/>
      <c r="M374" s="210"/>
      <c r="N374" s="211"/>
      <c r="O374" s="211"/>
      <c r="P374" s="211"/>
      <c r="Q374" s="211"/>
      <c r="R374" s="211"/>
      <c r="S374" s="211"/>
      <c r="T374" s="212"/>
      <c r="AT374" s="213" t="s">
        <v>264</v>
      </c>
      <c r="AU374" s="213" t="s">
        <v>86</v>
      </c>
      <c r="AV374" s="13" t="s">
        <v>84</v>
      </c>
      <c r="AW374" s="13" t="s">
        <v>38</v>
      </c>
      <c r="AX374" s="13" t="s">
        <v>77</v>
      </c>
      <c r="AY374" s="213" t="s">
        <v>255</v>
      </c>
    </row>
    <row r="375" spans="2:65" s="13" customFormat="1" ht="11.25">
      <c r="B375" s="204"/>
      <c r="C375" s="205"/>
      <c r="D375" s="194" t="s">
        <v>264</v>
      </c>
      <c r="E375" s="206" t="s">
        <v>21</v>
      </c>
      <c r="F375" s="207" t="s">
        <v>821</v>
      </c>
      <c r="G375" s="205"/>
      <c r="H375" s="206" t="s">
        <v>21</v>
      </c>
      <c r="I375" s="208"/>
      <c r="J375" s="205"/>
      <c r="K375" s="205"/>
      <c r="L375" s="209"/>
      <c r="M375" s="210"/>
      <c r="N375" s="211"/>
      <c r="O375" s="211"/>
      <c r="P375" s="211"/>
      <c r="Q375" s="211"/>
      <c r="R375" s="211"/>
      <c r="S375" s="211"/>
      <c r="T375" s="212"/>
      <c r="AT375" s="213" t="s">
        <v>264</v>
      </c>
      <c r="AU375" s="213" t="s">
        <v>86</v>
      </c>
      <c r="AV375" s="13" t="s">
        <v>84</v>
      </c>
      <c r="AW375" s="13" t="s">
        <v>38</v>
      </c>
      <c r="AX375" s="13" t="s">
        <v>77</v>
      </c>
      <c r="AY375" s="213" t="s">
        <v>255</v>
      </c>
    </row>
    <row r="376" spans="2:65" s="12" customFormat="1" ht="11.25">
      <c r="B376" s="192"/>
      <c r="C376" s="193"/>
      <c r="D376" s="194" t="s">
        <v>264</v>
      </c>
      <c r="E376" s="195" t="s">
        <v>21</v>
      </c>
      <c r="F376" s="196" t="s">
        <v>84</v>
      </c>
      <c r="G376" s="193"/>
      <c r="H376" s="197">
        <v>1</v>
      </c>
      <c r="I376" s="198"/>
      <c r="J376" s="193"/>
      <c r="K376" s="193"/>
      <c r="L376" s="199"/>
      <c r="M376" s="200"/>
      <c r="N376" s="201"/>
      <c r="O376" s="201"/>
      <c r="P376" s="201"/>
      <c r="Q376" s="201"/>
      <c r="R376" s="201"/>
      <c r="S376" s="201"/>
      <c r="T376" s="202"/>
      <c r="AT376" s="203" t="s">
        <v>264</v>
      </c>
      <c r="AU376" s="203" t="s">
        <v>86</v>
      </c>
      <c r="AV376" s="12" t="s">
        <v>86</v>
      </c>
      <c r="AW376" s="12" t="s">
        <v>38</v>
      </c>
      <c r="AX376" s="12" t="s">
        <v>84</v>
      </c>
      <c r="AY376" s="203" t="s">
        <v>255</v>
      </c>
    </row>
    <row r="377" spans="2:65" s="1" customFormat="1" ht="22.5" customHeight="1">
      <c r="B377" s="33"/>
      <c r="C377" s="181" t="s">
        <v>822</v>
      </c>
      <c r="D377" s="181" t="s">
        <v>257</v>
      </c>
      <c r="E377" s="182" t="s">
        <v>823</v>
      </c>
      <c r="F377" s="183" t="s">
        <v>824</v>
      </c>
      <c r="G377" s="184" t="s">
        <v>268</v>
      </c>
      <c r="H377" s="185">
        <v>2488.87</v>
      </c>
      <c r="I377" s="186"/>
      <c r="J377" s="185">
        <f>ROUND(I377*H377,2)</f>
        <v>0</v>
      </c>
      <c r="K377" s="183" t="s">
        <v>261</v>
      </c>
      <c r="L377" s="37"/>
      <c r="M377" s="187" t="s">
        <v>21</v>
      </c>
      <c r="N377" s="188" t="s">
        <v>48</v>
      </c>
      <c r="O377" s="59"/>
      <c r="P377" s="189">
        <f>O377*H377</f>
        <v>0</v>
      </c>
      <c r="Q377" s="189">
        <v>0</v>
      </c>
      <c r="R377" s="189">
        <f>Q377*H377</f>
        <v>0</v>
      </c>
      <c r="S377" s="189">
        <v>0</v>
      </c>
      <c r="T377" s="190">
        <f>S377*H377</f>
        <v>0</v>
      </c>
      <c r="AR377" s="16" t="s">
        <v>262</v>
      </c>
      <c r="AT377" s="16" t="s">
        <v>257</v>
      </c>
      <c r="AU377" s="16" t="s">
        <v>86</v>
      </c>
      <c r="AY377" s="16" t="s">
        <v>255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16" t="s">
        <v>84</v>
      </c>
      <c r="BK377" s="191">
        <f>ROUND(I377*H377,2)</f>
        <v>0</v>
      </c>
      <c r="BL377" s="16" t="s">
        <v>262</v>
      </c>
      <c r="BM377" s="16" t="s">
        <v>825</v>
      </c>
    </row>
    <row r="378" spans="2:65" s="13" customFormat="1" ht="11.25">
      <c r="B378" s="204"/>
      <c r="C378" s="205"/>
      <c r="D378" s="194" t="s">
        <v>264</v>
      </c>
      <c r="E378" s="206" t="s">
        <v>21</v>
      </c>
      <c r="F378" s="207" t="s">
        <v>826</v>
      </c>
      <c r="G378" s="205"/>
      <c r="H378" s="206" t="s">
        <v>21</v>
      </c>
      <c r="I378" s="208"/>
      <c r="J378" s="205"/>
      <c r="K378" s="205"/>
      <c r="L378" s="209"/>
      <c r="M378" s="210"/>
      <c r="N378" s="211"/>
      <c r="O378" s="211"/>
      <c r="P378" s="211"/>
      <c r="Q378" s="211"/>
      <c r="R378" s="211"/>
      <c r="S378" s="211"/>
      <c r="T378" s="212"/>
      <c r="AT378" s="213" t="s">
        <v>264</v>
      </c>
      <c r="AU378" s="213" t="s">
        <v>86</v>
      </c>
      <c r="AV378" s="13" t="s">
        <v>84</v>
      </c>
      <c r="AW378" s="13" t="s">
        <v>38</v>
      </c>
      <c r="AX378" s="13" t="s">
        <v>77</v>
      </c>
      <c r="AY378" s="213" t="s">
        <v>255</v>
      </c>
    </row>
    <row r="379" spans="2:65" s="12" customFormat="1" ht="11.25">
      <c r="B379" s="192"/>
      <c r="C379" s="193"/>
      <c r="D379" s="194" t="s">
        <v>264</v>
      </c>
      <c r="E379" s="195" t="s">
        <v>21</v>
      </c>
      <c r="F379" s="196" t="s">
        <v>827</v>
      </c>
      <c r="G379" s="193"/>
      <c r="H379" s="197">
        <v>2488.87</v>
      </c>
      <c r="I379" s="198"/>
      <c r="J379" s="193"/>
      <c r="K379" s="193"/>
      <c r="L379" s="199"/>
      <c r="M379" s="200"/>
      <c r="N379" s="201"/>
      <c r="O379" s="201"/>
      <c r="P379" s="201"/>
      <c r="Q379" s="201"/>
      <c r="R379" s="201"/>
      <c r="S379" s="201"/>
      <c r="T379" s="202"/>
      <c r="AT379" s="203" t="s">
        <v>264</v>
      </c>
      <c r="AU379" s="203" t="s">
        <v>86</v>
      </c>
      <c r="AV379" s="12" t="s">
        <v>86</v>
      </c>
      <c r="AW379" s="12" t="s">
        <v>38</v>
      </c>
      <c r="AX379" s="12" t="s">
        <v>84</v>
      </c>
      <c r="AY379" s="203" t="s">
        <v>255</v>
      </c>
    </row>
    <row r="380" spans="2:65" s="1" customFormat="1" ht="16.5" customHeight="1">
      <c r="B380" s="33"/>
      <c r="C380" s="227" t="s">
        <v>828</v>
      </c>
      <c r="D380" s="227" t="s">
        <v>338</v>
      </c>
      <c r="E380" s="228" t="s">
        <v>829</v>
      </c>
      <c r="F380" s="229" t="s">
        <v>830</v>
      </c>
      <c r="G380" s="230" t="s">
        <v>268</v>
      </c>
      <c r="H380" s="231">
        <v>2488.87</v>
      </c>
      <c r="I380" s="232"/>
      <c r="J380" s="231">
        <f>ROUND(I380*H380,2)</f>
        <v>0</v>
      </c>
      <c r="K380" s="229" t="s">
        <v>261</v>
      </c>
      <c r="L380" s="233"/>
      <c r="M380" s="234" t="s">
        <v>21</v>
      </c>
      <c r="N380" s="235" t="s">
        <v>48</v>
      </c>
      <c r="O380" s="59"/>
      <c r="P380" s="189">
        <f>O380*H380</f>
        <v>0</v>
      </c>
      <c r="Q380" s="189">
        <v>6.7400000000000003E-3</v>
      </c>
      <c r="R380" s="189">
        <f>Q380*H380</f>
        <v>16.774983800000001</v>
      </c>
      <c r="S380" s="189">
        <v>0</v>
      </c>
      <c r="T380" s="190">
        <f>S380*H380</f>
        <v>0</v>
      </c>
      <c r="AR380" s="16" t="s">
        <v>298</v>
      </c>
      <c r="AT380" s="16" t="s">
        <v>338</v>
      </c>
      <c r="AU380" s="16" t="s">
        <v>86</v>
      </c>
      <c r="AY380" s="16" t="s">
        <v>255</v>
      </c>
      <c r="BE380" s="191">
        <f>IF(N380="základní",J380,0)</f>
        <v>0</v>
      </c>
      <c r="BF380" s="191">
        <f>IF(N380="snížená",J380,0)</f>
        <v>0</v>
      </c>
      <c r="BG380" s="191">
        <f>IF(N380="zákl. přenesená",J380,0)</f>
        <v>0</v>
      </c>
      <c r="BH380" s="191">
        <f>IF(N380="sníž. přenesená",J380,0)</f>
        <v>0</v>
      </c>
      <c r="BI380" s="191">
        <f>IF(N380="nulová",J380,0)</f>
        <v>0</v>
      </c>
      <c r="BJ380" s="16" t="s">
        <v>84</v>
      </c>
      <c r="BK380" s="191">
        <f>ROUND(I380*H380,2)</f>
        <v>0</v>
      </c>
      <c r="BL380" s="16" t="s">
        <v>262</v>
      </c>
      <c r="BM380" s="16" t="s">
        <v>831</v>
      </c>
    </row>
    <row r="381" spans="2:65" s="1" customFormat="1" ht="22.5" customHeight="1">
      <c r="B381" s="33"/>
      <c r="C381" s="181" t="s">
        <v>832</v>
      </c>
      <c r="D381" s="181" t="s">
        <v>257</v>
      </c>
      <c r="E381" s="182" t="s">
        <v>833</v>
      </c>
      <c r="F381" s="183" t="s">
        <v>834</v>
      </c>
      <c r="G381" s="184" t="s">
        <v>268</v>
      </c>
      <c r="H381" s="185">
        <v>1</v>
      </c>
      <c r="I381" s="186"/>
      <c r="J381" s="185">
        <f>ROUND(I381*H381,2)</f>
        <v>0</v>
      </c>
      <c r="K381" s="183" t="s">
        <v>261</v>
      </c>
      <c r="L381" s="37"/>
      <c r="M381" s="187" t="s">
        <v>21</v>
      </c>
      <c r="N381" s="188" t="s">
        <v>48</v>
      </c>
      <c r="O381" s="59"/>
      <c r="P381" s="189">
        <f>O381*H381</f>
        <v>0</v>
      </c>
      <c r="Q381" s="189">
        <v>4.28E-3</v>
      </c>
      <c r="R381" s="189">
        <f>Q381*H381</f>
        <v>4.28E-3</v>
      </c>
      <c r="S381" s="189">
        <v>0</v>
      </c>
      <c r="T381" s="190">
        <f>S381*H381</f>
        <v>0</v>
      </c>
      <c r="AR381" s="16" t="s">
        <v>262</v>
      </c>
      <c r="AT381" s="16" t="s">
        <v>257</v>
      </c>
      <c r="AU381" s="16" t="s">
        <v>86</v>
      </c>
      <c r="AY381" s="16" t="s">
        <v>255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16" t="s">
        <v>84</v>
      </c>
      <c r="BK381" s="191">
        <f>ROUND(I381*H381,2)</f>
        <v>0</v>
      </c>
      <c r="BL381" s="16" t="s">
        <v>262</v>
      </c>
      <c r="BM381" s="16" t="s">
        <v>835</v>
      </c>
    </row>
    <row r="382" spans="2:65" s="13" customFormat="1" ht="11.25">
      <c r="B382" s="204"/>
      <c r="C382" s="205"/>
      <c r="D382" s="194" t="s">
        <v>264</v>
      </c>
      <c r="E382" s="206" t="s">
        <v>21</v>
      </c>
      <c r="F382" s="207" t="s">
        <v>703</v>
      </c>
      <c r="G382" s="205"/>
      <c r="H382" s="206" t="s">
        <v>21</v>
      </c>
      <c r="I382" s="208"/>
      <c r="J382" s="205"/>
      <c r="K382" s="205"/>
      <c r="L382" s="209"/>
      <c r="M382" s="210"/>
      <c r="N382" s="211"/>
      <c r="O382" s="211"/>
      <c r="P382" s="211"/>
      <c r="Q382" s="211"/>
      <c r="R382" s="211"/>
      <c r="S382" s="211"/>
      <c r="T382" s="212"/>
      <c r="AT382" s="213" t="s">
        <v>264</v>
      </c>
      <c r="AU382" s="213" t="s">
        <v>86</v>
      </c>
      <c r="AV382" s="13" t="s">
        <v>84</v>
      </c>
      <c r="AW382" s="13" t="s">
        <v>38</v>
      </c>
      <c r="AX382" s="13" t="s">
        <v>77</v>
      </c>
      <c r="AY382" s="213" t="s">
        <v>255</v>
      </c>
    </row>
    <row r="383" spans="2:65" s="13" customFormat="1" ht="11.25">
      <c r="B383" s="204"/>
      <c r="C383" s="205"/>
      <c r="D383" s="194" t="s">
        <v>264</v>
      </c>
      <c r="E383" s="206" t="s">
        <v>21</v>
      </c>
      <c r="F383" s="207" t="s">
        <v>704</v>
      </c>
      <c r="G383" s="205"/>
      <c r="H383" s="206" t="s">
        <v>21</v>
      </c>
      <c r="I383" s="208"/>
      <c r="J383" s="205"/>
      <c r="K383" s="205"/>
      <c r="L383" s="209"/>
      <c r="M383" s="210"/>
      <c r="N383" s="211"/>
      <c r="O383" s="211"/>
      <c r="P383" s="211"/>
      <c r="Q383" s="211"/>
      <c r="R383" s="211"/>
      <c r="S383" s="211"/>
      <c r="T383" s="212"/>
      <c r="AT383" s="213" t="s">
        <v>264</v>
      </c>
      <c r="AU383" s="213" t="s">
        <v>86</v>
      </c>
      <c r="AV383" s="13" t="s">
        <v>84</v>
      </c>
      <c r="AW383" s="13" t="s">
        <v>38</v>
      </c>
      <c r="AX383" s="13" t="s">
        <v>77</v>
      </c>
      <c r="AY383" s="213" t="s">
        <v>255</v>
      </c>
    </row>
    <row r="384" spans="2:65" s="12" customFormat="1" ht="11.25">
      <c r="B384" s="192"/>
      <c r="C384" s="193"/>
      <c r="D384" s="194" t="s">
        <v>264</v>
      </c>
      <c r="E384" s="195" t="s">
        <v>21</v>
      </c>
      <c r="F384" s="196" t="s">
        <v>836</v>
      </c>
      <c r="G384" s="193"/>
      <c r="H384" s="197">
        <v>1</v>
      </c>
      <c r="I384" s="198"/>
      <c r="J384" s="193"/>
      <c r="K384" s="193"/>
      <c r="L384" s="199"/>
      <c r="M384" s="200"/>
      <c r="N384" s="201"/>
      <c r="O384" s="201"/>
      <c r="P384" s="201"/>
      <c r="Q384" s="201"/>
      <c r="R384" s="201"/>
      <c r="S384" s="201"/>
      <c r="T384" s="202"/>
      <c r="AT384" s="203" t="s">
        <v>264</v>
      </c>
      <c r="AU384" s="203" t="s">
        <v>86</v>
      </c>
      <c r="AV384" s="12" t="s">
        <v>86</v>
      </c>
      <c r="AW384" s="12" t="s">
        <v>38</v>
      </c>
      <c r="AX384" s="12" t="s">
        <v>84</v>
      </c>
      <c r="AY384" s="203" t="s">
        <v>255</v>
      </c>
    </row>
    <row r="385" spans="2:65" s="1" customFormat="1" ht="22.5" customHeight="1">
      <c r="B385" s="33"/>
      <c r="C385" s="181" t="s">
        <v>837</v>
      </c>
      <c r="D385" s="181" t="s">
        <v>257</v>
      </c>
      <c r="E385" s="182" t="s">
        <v>838</v>
      </c>
      <c r="F385" s="183" t="s">
        <v>839</v>
      </c>
      <c r="G385" s="184" t="s">
        <v>319</v>
      </c>
      <c r="H385" s="185">
        <v>304</v>
      </c>
      <c r="I385" s="186"/>
      <c r="J385" s="185">
        <f>ROUND(I385*H385,2)</f>
        <v>0</v>
      </c>
      <c r="K385" s="183" t="s">
        <v>261</v>
      </c>
      <c r="L385" s="37"/>
      <c r="M385" s="187" t="s">
        <v>21</v>
      </c>
      <c r="N385" s="188" t="s">
        <v>48</v>
      </c>
      <c r="O385" s="59"/>
      <c r="P385" s="189">
        <f>O385*H385</f>
        <v>0</v>
      </c>
      <c r="Q385" s="189">
        <v>0</v>
      </c>
      <c r="R385" s="189">
        <f>Q385*H385</f>
        <v>0</v>
      </c>
      <c r="S385" s="189">
        <v>0</v>
      </c>
      <c r="T385" s="190">
        <f>S385*H385</f>
        <v>0</v>
      </c>
      <c r="AR385" s="16" t="s">
        <v>262</v>
      </c>
      <c r="AT385" s="16" t="s">
        <v>257</v>
      </c>
      <c r="AU385" s="16" t="s">
        <v>86</v>
      </c>
      <c r="AY385" s="16" t="s">
        <v>255</v>
      </c>
      <c r="BE385" s="191">
        <f>IF(N385="základní",J385,0)</f>
        <v>0</v>
      </c>
      <c r="BF385" s="191">
        <f>IF(N385="snížená",J385,0)</f>
        <v>0</v>
      </c>
      <c r="BG385" s="191">
        <f>IF(N385="zákl. přenesená",J385,0)</f>
        <v>0</v>
      </c>
      <c r="BH385" s="191">
        <f>IF(N385="sníž. přenesená",J385,0)</f>
        <v>0</v>
      </c>
      <c r="BI385" s="191">
        <f>IF(N385="nulová",J385,0)</f>
        <v>0</v>
      </c>
      <c r="BJ385" s="16" t="s">
        <v>84</v>
      </c>
      <c r="BK385" s="191">
        <f>ROUND(I385*H385,2)</f>
        <v>0</v>
      </c>
      <c r="BL385" s="16" t="s">
        <v>262</v>
      </c>
      <c r="BM385" s="16" t="s">
        <v>840</v>
      </c>
    </row>
    <row r="386" spans="2:65" s="13" customFormat="1" ht="11.25">
      <c r="B386" s="204"/>
      <c r="C386" s="205"/>
      <c r="D386" s="194" t="s">
        <v>264</v>
      </c>
      <c r="E386" s="206" t="s">
        <v>21</v>
      </c>
      <c r="F386" s="207" t="s">
        <v>700</v>
      </c>
      <c r="G386" s="205"/>
      <c r="H386" s="206" t="s">
        <v>21</v>
      </c>
      <c r="I386" s="208"/>
      <c r="J386" s="205"/>
      <c r="K386" s="205"/>
      <c r="L386" s="209"/>
      <c r="M386" s="210"/>
      <c r="N386" s="211"/>
      <c r="O386" s="211"/>
      <c r="P386" s="211"/>
      <c r="Q386" s="211"/>
      <c r="R386" s="211"/>
      <c r="S386" s="211"/>
      <c r="T386" s="212"/>
      <c r="AT386" s="213" t="s">
        <v>264</v>
      </c>
      <c r="AU386" s="213" t="s">
        <v>86</v>
      </c>
      <c r="AV386" s="13" t="s">
        <v>84</v>
      </c>
      <c r="AW386" s="13" t="s">
        <v>38</v>
      </c>
      <c r="AX386" s="13" t="s">
        <v>77</v>
      </c>
      <c r="AY386" s="213" t="s">
        <v>255</v>
      </c>
    </row>
    <row r="387" spans="2:65" s="12" customFormat="1" ht="11.25">
      <c r="B387" s="192"/>
      <c r="C387" s="193"/>
      <c r="D387" s="194" t="s">
        <v>264</v>
      </c>
      <c r="E387" s="195" t="s">
        <v>21</v>
      </c>
      <c r="F387" s="196" t="s">
        <v>841</v>
      </c>
      <c r="G387" s="193"/>
      <c r="H387" s="197">
        <v>304</v>
      </c>
      <c r="I387" s="198"/>
      <c r="J387" s="193"/>
      <c r="K387" s="193"/>
      <c r="L387" s="199"/>
      <c r="M387" s="200"/>
      <c r="N387" s="201"/>
      <c r="O387" s="201"/>
      <c r="P387" s="201"/>
      <c r="Q387" s="201"/>
      <c r="R387" s="201"/>
      <c r="S387" s="201"/>
      <c r="T387" s="202"/>
      <c r="AT387" s="203" t="s">
        <v>264</v>
      </c>
      <c r="AU387" s="203" t="s">
        <v>86</v>
      </c>
      <c r="AV387" s="12" t="s">
        <v>86</v>
      </c>
      <c r="AW387" s="12" t="s">
        <v>38</v>
      </c>
      <c r="AX387" s="12" t="s">
        <v>84</v>
      </c>
      <c r="AY387" s="203" t="s">
        <v>255</v>
      </c>
    </row>
    <row r="388" spans="2:65" s="1" customFormat="1" ht="16.5" customHeight="1">
      <c r="B388" s="33"/>
      <c r="C388" s="227" t="s">
        <v>842</v>
      </c>
      <c r="D388" s="227" t="s">
        <v>338</v>
      </c>
      <c r="E388" s="228" t="s">
        <v>843</v>
      </c>
      <c r="F388" s="229" t="s">
        <v>844</v>
      </c>
      <c r="G388" s="230" t="s">
        <v>319</v>
      </c>
      <c r="H388" s="231">
        <v>304</v>
      </c>
      <c r="I388" s="232"/>
      <c r="J388" s="231">
        <f>ROUND(I388*H388,2)</f>
        <v>0</v>
      </c>
      <c r="K388" s="229" t="s">
        <v>261</v>
      </c>
      <c r="L388" s="233"/>
      <c r="M388" s="234" t="s">
        <v>21</v>
      </c>
      <c r="N388" s="235" t="s">
        <v>48</v>
      </c>
      <c r="O388" s="59"/>
      <c r="P388" s="189">
        <f>O388*H388</f>
        <v>0</v>
      </c>
      <c r="Q388" s="189">
        <v>1.81E-3</v>
      </c>
      <c r="R388" s="189">
        <f>Q388*H388</f>
        <v>0.55023999999999995</v>
      </c>
      <c r="S388" s="189">
        <v>0</v>
      </c>
      <c r="T388" s="190">
        <f>S388*H388</f>
        <v>0</v>
      </c>
      <c r="AR388" s="16" t="s">
        <v>298</v>
      </c>
      <c r="AT388" s="16" t="s">
        <v>338</v>
      </c>
      <c r="AU388" s="16" t="s">
        <v>86</v>
      </c>
      <c r="AY388" s="16" t="s">
        <v>255</v>
      </c>
      <c r="BE388" s="191">
        <f>IF(N388="základní",J388,0)</f>
        <v>0</v>
      </c>
      <c r="BF388" s="191">
        <f>IF(N388="snížená",J388,0)</f>
        <v>0</v>
      </c>
      <c r="BG388" s="191">
        <f>IF(N388="zákl. přenesená",J388,0)</f>
        <v>0</v>
      </c>
      <c r="BH388" s="191">
        <f>IF(N388="sníž. přenesená",J388,0)</f>
        <v>0</v>
      </c>
      <c r="BI388" s="191">
        <f>IF(N388="nulová",J388,0)</f>
        <v>0</v>
      </c>
      <c r="BJ388" s="16" t="s">
        <v>84</v>
      </c>
      <c r="BK388" s="191">
        <f>ROUND(I388*H388,2)</f>
        <v>0</v>
      </c>
      <c r="BL388" s="16" t="s">
        <v>262</v>
      </c>
      <c r="BM388" s="16" t="s">
        <v>845</v>
      </c>
    </row>
    <row r="389" spans="2:65" s="1" customFormat="1" ht="16.5" customHeight="1">
      <c r="B389" s="33"/>
      <c r="C389" s="181" t="s">
        <v>846</v>
      </c>
      <c r="D389" s="181" t="s">
        <v>257</v>
      </c>
      <c r="E389" s="182" t="s">
        <v>847</v>
      </c>
      <c r="F389" s="183" t="s">
        <v>848</v>
      </c>
      <c r="G389" s="184" t="s">
        <v>319</v>
      </c>
      <c r="H389" s="185">
        <v>54</v>
      </c>
      <c r="I389" s="186"/>
      <c r="J389" s="185">
        <f>ROUND(I389*H389,2)</f>
        <v>0</v>
      </c>
      <c r="K389" s="183" t="s">
        <v>21</v>
      </c>
      <c r="L389" s="37"/>
      <c r="M389" s="187" t="s">
        <v>21</v>
      </c>
      <c r="N389" s="188" t="s">
        <v>48</v>
      </c>
      <c r="O389" s="59"/>
      <c r="P389" s="189">
        <f>O389*H389</f>
        <v>0</v>
      </c>
      <c r="Q389" s="189">
        <v>0</v>
      </c>
      <c r="R389" s="189">
        <f>Q389*H389</f>
        <v>0</v>
      </c>
      <c r="S389" s="189">
        <v>0</v>
      </c>
      <c r="T389" s="190">
        <f>S389*H389</f>
        <v>0</v>
      </c>
      <c r="AR389" s="16" t="s">
        <v>262</v>
      </c>
      <c r="AT389" s="16" t="s">
        <v>257</v>
      </c>
      <c r="AU389" s="16" t="s">
        <v>86</v>
      </c>
      <c r="AY389" s="16" t="s">
        <v>255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16" t="s">
        <v>84</v>
      </c>
      <c r="BK389" s="191">
        <f>ROUND(I389*H389,2)</f>
        <v>0</v>
      </c>
      <c r="BL389" s="16" t="s">
        <v>262</v>
      </c>
      <c r="BM389" s="16" t="s">
        <v>849</v>
      </c>
    </row>
    <row r="390" spans="2:65" s="13" customFormat="1" ht="11.25">
      <c r="B390" s="204"/>
      <c r="C390" s="205"/>
      <c r="D390" s="194" t="s">
        <v>264</v>
      </c>
      <c r="E390" s="206" t="s">
        <v>21</v>
      </c>
      <c r="F390" s="207" t="s">
        <v>700</v>
      </c>
      <c r="G390" s="205"/>
      <c r="H390" s="206" t="s">
        <v>21</v>
      </c>
      <c r="I390" s="208"/>
      <c r="J390" s="205"/>
      <c r="K390" s="205"/>
      <c r="L390" s="209"/>
      <c r="M390" s="210"/>
      <c r="N390" s="211"/>
      <c r="O390" s="211"/>
      <c r="P390" s="211"/>
      <c r="Q390" s="211"/>
      <c r="R390" s="211"/>
      <c r="S390" s="211"/>
      <c r="T390" s="212"/>
      <c r="AT390" s="213" t="s">
        <v>264</v>
      </c>
      <c r="AU390" s="213" t="s">
        <v>86</v>
      </c>
      <c r="AV390" s="13" t="s">
        <v>84</v>
      </c>
      <c r="AW390" s="13" t="s">
        <v>38</v>
      </c>
      <c r="AX390" s="13" t="s">
        <v>77</v>
      </c>
      <c r="AY390" s="213" t="s">
        <v>255</v>
      </c>
    </row>
    <row r="391" spans="2:65" s="12" customFormat="1" ht="11.25">
      <c r="B391" s="192"/>
      <c r="C391" s="193"/>
      <c r="D391" s="194" t="s">
        <v>264</v>
      </c>
      <c r="E391" s="195" t="s">
        <v>21</v>
      </c>
      <c r="F391" s="196" t="s">
        <v>850</v>
      </c>
      <c r="G391" s="193"/>
      <c r="H391" s="197">
        <v>28</v>
      </c>
      <c r="I391" s="198"/>
      <c r="J391" s="193"/>
      <c r="K391" s="193"/>
      <c r="L391" s="199"/>
      <c r="M391" s="200"/>
      <c r="N391" s="201"/>
      <c r="O391" s="201"/>
      <c r="P391" s="201"/>
      <c r="Q391" s="201"/>
      <c r="R391" s="201"/>
      <c r="S391" s="201"/>
      <c r="T391" s="202"/>
      <c r="AT391" s="203" t="s">
        <v>264</v>
      </c>
      <c r="AU391" s="203" t="s">
        <v>86</v>
      </c>
      <c r="AV391" s="12" t="s">
        <v>86</v>
      </c>
      <c r="AW391" s="12" t="s">
        <v>38</v>
      </c>
      <c r="AX391" s="12" t="s">
        <v>77</v>
      </c>
      <c r="AY391" s="203" t="s">
        <v>255</v>
      </c>
    </row>
    <row r="392" spans="2:65" s="12" customFormat="1" ht="11.25">
      <c r="B392" s="192"/>
      <c r="C392" s="193"/>
      <c r="D392" s="194" t="s">
        <v>264</v>
      </c>
      <c r="E392" s="195" t="s">
        <v>21</v>
      </c>
      <c r="F392" s="196" t="s">
        <v>851</v>
      </c>
      <c r="G392" s="193"/>
      <c r="H392" s="197">
        <v>26</v>
      </c>
      <c r="I392" s="198"/>
      <c r="J392" s="193"/>
      <c r="K392" s="193"/>
      <c r="L392" s="199"/>
      <c r="M392" s="200"/>
      <c r="N392" s="201"/>
      <c r="O392" s="201"/>
      <c r="P392" s="201"/>
      <c r="Q392" s="201"/>
      <c r="R392" s="201"/>
      <c r="S392" s="201"/>
      <c r="T392" s="202"/>
      <c r="AT392" s="203" t="s">
        <v>264</v>
      </c>
      <c r="AU392" s="203" t="s">
        <v>86</v>
      </c>
      <c r="AV392" s="12" t="s">
        <v>86</v>
      </c>
      <c r="AW392" s="12" t="s">
        <v>38</v>
      </c>
      <c r="AX392" s="12" t="s">
        <v>77</v>
      </c>
      <c r="AY392" s="203" t="s">
        <v>255</v>
      </c>
    </row>
    <row r="393" spans="2:65" s="14" customFormat="1" ht="11.25">
      <c r="B393" s="216"/>
      <c r="C393" s="217"/>
      <c r="D393" s="194" t="s">
        <v>264</v>
      </c>
      <c r="E393" s="218" t="s">
        <v>21</v>
      </c>
      <c r="F393" s="219" t="s">
        <v>304</v>
      </c>
      <c r="G393" s="217"/>
      <c r="H393" s="220">
        <v>54</v>
      </c>
      <c r="I393" s="221"/>
      <c r="J393" s="217"/>
      <c r="K393" s="217"/>
      <c r="L393" s="222"/>
      <c r="M393" s="223"/>
      <c r="N393" s="224"/>
      <c r="O393" s="224"/>
      <c r="P393" s="224"/>
      <c r="Q393" s="224"/>
      <c r="R393" s="224"/>
      <c r="S393" s="224"/>
      <c r="T393" s="225"/>
      <c r="AT393" s="226" t="s">
        <v>264</v>
      </c>
      <c r="AU393" s="226" t="s">
        <v>86</v>
      </c>
      <c r="AV393" s="14" t="s">
        <v>262</v>
      </c>
      <c r="AW393" s="14" t="s">
        <v>38</v>
      </c>
      <c r="AX393" s="14" t="s">
        <v>84</v>
      </c>
      <c r="AY393" s="226" t="s">
        <v>255</v>
      </c>
    </row>
    <row r="394" spans="2:65" s="1" customFormat="1" ht="16.5" customHeight="1">
      <c r="B394" s="33"/>
      <c r="C394" s="227" t="s">
        <v>852</v>
      </c>
      <c r="D394" s="227" t="s">
        <v>338</v>
      </c>
      <c r="E394" s="228" t="s">
        <v>853</v>
      </c>
      <c r="F394" s="229" t="s">
        <v>854</v>
      </c>
      <c r="G394" s="230" t="s">
        <v>395</v>
      </c>
      <c r="H394" s="231">
        <v>30</v>
      </c>
      <c r="I394" s="232"/>
      <c r="J394" s="231">
        <f>ROUND(I394*H394,2)</f>
        <v>0</v>
      </c>
      <c r="K394" s="229" t="s">
        <v>21</v>
      </c>
      <c r="L394" s="233"/>
      <c r="M394" s="234" t="s">
        <v>21</v>
      </c>
      <c r="N394" s="235" t="s">
        <v>48</v>
      </c>
      <c r="O394" s="59"/>
      <c r="P394" s="189">
        <f>O394*H394</f>
        <v>0</v>
      </c>
      <c r="Q394" s="189">
        <v>6.0000000000000001E-3</v>
      </c>
      <c r="R394" s="189">
        <f>Q394*H394</f>
        <v>0.18</v>
      </c>
      <c r="S394" s="189">
        <v>0</v>
      </c>
      <c r="T394" s="190">
        <f>S394*H394</f>
        <v>0</v>
      </c>
      <c r="AR394" s="16" t="s">
        <v>298</v>
      </c>
      <c r="AT394" s="16" t="s">
        <v>338</v>
      </c>
      <c r="AU394" s="16" t="s">
        <v>86</v>
      </c>
      <c r="AY394" s="16" t="s">
        <v>255</v>
      </c>
      <c r="BE394" s="191">
        <f>IF(N394="základní",J394,0)</f>
        <v>0</v>
      </c>
      <c r="BF394" s="191">
        <f>IF(N394="snížená",J394,0)</f>
        <v>0</v>
      </c>
      <c r="BG394" s="191">
        <f>IF(N394="zákl. přenesená",J394,0)</f>
        <v>0</v>
      </c>
      <c r="BH394" s="191">
        <f>IF(N394="sníž. přenesená",J394,0)</f>
        <v>0</v>
      </c>
      <c r="BI394" s="191">
        <f>IF(N394="nulová",J394,0)</f>
        <v>0</v>
      </c>
      <c r="BJ394" s="16" t="s">
        <v>84</v>
      </c>
      <c r="BK394" s="191">
        <f>ROUND(I394*H394,2)</f>
        <v>0</v>
      </c>
      <c r="BL394" s="16" t="s">
        <v>262</v>
      </c>
      <c r="BM394" s="16" t="s">
        <v>855</v>
      </c>
    </row>
    <row r="395" spans="2:65" s="1" customFormat="1" ht="19.5">
      <c r="B395" s="33"/>
      <c r="C395" s="34"/>
      <c r="D395" s="194" t="s">
        <v>295</v>
      </c>
      <c r="E395" s="34"/>
      <c r="F395" s="214" t="s">
        <v>856</v>
      </c>
      <c r="G395" s="34"/>
      <c r="H395" s="34"/>
      <c r="I395" s="111"/>
      <c r="J395" s="34"/>
      <c r="K395" s="34"/>
      <c r="L395" s="37"/>
      <c r="M395" s="215"/>
      <c r="N395" s="59"/>
      <c r="O395" s="59"/>
      <c r="P395" s="59"/>
      <c r="Q395" s="59"/>
      <c r="R395" s="59"/>
      <c r="S395" s="59"/>
      <c r="T395" s="60"/>
      <c r="AT395" s="16" t="s">
        <v>295</v>
      </c>
      <c r="AU395" s="16" t="s">
        <v>86</v>
      </c>
    </row>
    <row r="396" spans="2:65" s="12" customFormat="1" ht="11.25">
      <c r="B396" s="192"/>
      <c r="C396" s="193"/>
      <c r="D396" s="194" t="s">
        <v>264</v>
      </c>
      <c r="E396" s="195" t="s">
        <v>21</v>
      </c>
      <c r="F396" s="196" t="s">
        <v>857</v>
      </c>
      <c r="G396" s="193"/>
      <c r="H396" s="197">
        <v>30</v>
      </c>
      <c r="I396" s="198"/>
      <c r="J396" s="193"/>
      <c r="K396" s="193"/>
      <c r="L396" s="199"/>
      <c r="M396" s="200"/>
      <c r="N396" s="201"/>
      <c r="O396" s="201"/>
      <c r="P396" s="201"/>
      <c r="Q396" s="201"/>
      <c r="R396" s="201"/>
      <c r="S396" s="201"/>
      <c r="T396" s="202"/>
      <c r="AT396" s="203" t="s">
        <v>264</v>
      </c>
      <c r="AU396" s="203" t="s">
        <v>86</v>
      </c>
      <c r="AV396" s="12" t="s">
        <v>86</v>
      </c>
      <c r="AW396" s="12" t="s">
        <v>38</v>
      </c>
      <c r="AX396" s="12" t="s">
        <v>84</v>
      </c>
      <c r="AY396" s="203" t="s">
        <v>255</v>
      </c>
    </row>
    <row r="397" spans="2:65" s="1" customFormat="1" ht="16.5" customHeight="1">
      <c r="B397" s="33"/>
      <c r="C397" s="227" t="s">
        <v>858</v>
      </c>
      <c r="D397" s="227" t="s">
        <v>338</v>
      </c>
      <c r="E397" s="228" t="s">
        <v>859</v>
      </c>
      <c r="F397" s="229" t="s">
        <v>860</v>
      </c>
      <c r="G397" s="230" t="s">
        <v>395</v>
      </c>
      <c r="H397" s="231">
        <v>7</v>
      </c>
      <c r="I397" s="232"/>
      <c r="J397" s="231">
        <f>ROUND(I397*H397,2)</f>
        <v>0</v>
      </c>
      <c r="K397" s="229" t="s">
        <v>21</v>
      </c>
      <c r="L397" s="233"/>
      <c r="M397" s="234" t="s">
        <v>21</v>
      </c>
      <c r="N397" s="235" t="s">
        <v>48</v>
      </c>
      <c r="O397" s="59"/>
      <c r="P397" s="189">
        <f>O397*H397</f>
        <v>0</v>
      </c>
      <c r="Q397" s="189">
        <v>6.1000000000000004E-3</v>
      </c>
      <c r="R397" s="189">
        <f>Q397*H397</f>
        <v>4.2700000000000002E-2</v>
      </c>
      <c r="S397" s="189">
        <v>0</v>
      </c>
      <c r="T397" s="190">
        <f>S397*H397</f>
        <v>0</v>
      </c>
      <c r="AR397" s="16" t="s">
        <v>298</v>
      </c>
      <c r="AT397" s="16" t="s">
        <v>338</v>
      </c>
      <c r="AU397" s="16" t="s">
        <v>86</v>
      </c>
      <c r="AY397" s="16" t="s">
        <v>255</v>
      </c>
      <c r="BE397" s="191">
        <f>IF(N397="základní",J397,0)</f>
        <v>0</v>
      </c>
      <c r="BF397" s="191">
        <f>IF(N397="snížená",J397,0)</f>
        <v>0</v>
      </c>
      <c r="BG397" s="191">
        <f>IF(N397="zákl. přenesená",J397,0)</f>
        <v>0</v>
      </c>
      <c r="BH397" s="191">
        <f>IF(N397="sníž. přenesená",J397,0)</f>
        <v>0</v>
      </c>
      <c r="BI397" s="191">
        <f>IF(N397="nulová",J397,0)</f>
        <v>0</v>
      </c>
      <c r="BJ397" s="16" t="s">
        <v>84</v>
      </c>
      <c r="BK397" s="191">
        <f>ROUND(I397*H397,2)</f>
        <v>0</v>
      </c>
      <c r="BL397" s="16" t="s">
        <v>262</v>
      </c>
      <c r="BM397" s="16" t="s">
        <v>861</v>
      </c>
    </row>
    <row r="398" spans="2:65" s="1" customFormat="1" ht="19.5">
      <c r="B398" s="33"/>
      <c r="C398" s="34"/>
      <c r="D398" s="194" t="s">
        <v>295</v>
      </c>
      <c r="E398" s="34"/>
      <c r="F398" s="214" t="s">
        <v>862</v>
      </c>
      <c r="G398" s="34"/>
      <c r="H398" s="34"/>
      <c r="I398" s="111"/>
      <c r="J398" s="34"/>
      <c r="K398" s="34"/>
      <c r="L398" s="37"/>
      <c r="M398" s="215"/>
      <c r="N398" s="59"/>
      <c r="O398" s="59"/>
      <c r="P398" s="59"/>
      <c r="Q398" s="59"/>
      <c r="R398" s="59"/>
      <c r="S398" s="59"/>
      <c r="T398" s="60"/>
      <c r="AT398" s="16" t="s">
        <v>295</v>
      </c>
      <c r="AU398" s="16" t="s">
        <v>86</v>
      </c>
    </row>
    <row r="399" spans="2:65" s="12" customFormat="1" ht="11.25">
      <c r="B399" s="192"/>
      <c r="C399" s="193"/>
      <c r="D399" s="194" t="s">
        <v>264</v>
      </c>
      <c r="E399" s="195" t="s">
        <v>21</v>
      </c>
      <c r="F399" s="196" t="s">
        <v>863</v>
      </c>
      <c r="G399" s="193"/>
      <c r="H399" s="197">
        <v>7</v>
      </c>
      <c r="I399" s="198"/>
      <c r="J399" s="193"/>
      <c r="K399" s="193"/>
      <c r="L399" s="199"/>
      <c r="M399" s="200"/>
      <c r="N399" s="201"/>
      <c r="O399" s="201"/>
      <c r="P399" s="201"/>
      <c r="Q399" s="201"/>
      <c r="R399" s="201"/>
      <c r="S399" s="201"/>
      <c r="T399" s="202"/>
      <c r="AT399" s="203" t="s">
        <v>264</v>
      </c>
      <c r="AU399" s="203" t="s">
        <v>86</v>
      </c>
      <c r="AV399" s="12" t="s">
        <v>86</v>
      </c>
      <c r="AW399" s="12" t="s">
        <v>38</v>
      </c>
      <c r="AX399" s="12" t="s">
        <v>84</v>
      </c>
      <c r="AY399" s="203" t="s">
        <v>255</v>
      </c>
    </row>
    <row r="400" spans="2:65" s="1" customFormat="1" ht="16.5" customHeight="1">
      <c r="B400" s="33"/>
      <c r="C400" s="227" t="s">
        <v>864</v>
      </c>
      <c r="D400" s="227" t="s">
        <v>338</v>
      </c>
      <c r="E400" s="228" t="s">
        <v>865</v>
      </c>
      <c r="F400" s="229" t="s">
        <v>866</v>
      </c>
      <c r="G400" s="230" t="s">
        <v>395</v>
      </c>
      <c r="H400" s="231">
        <v>17</v>
      </c>
      <c r="I400" s="232"/>
      <c r="J400" s="231">
        <f>ROUND(I400*H400,2)</f>
        <v>0</v>
      </c>
      <c r="K400" s="229" t="s">
        <v>21</v>
      </c>
      <c r="L400" s="233"/>
      <c r="M400" s="234" t="s">
        <v>21</v>
      </c>
      <c r="N400" s="235" t="s">
        <v>48</v>
      </c>
      <c r="O400" s="59"/>
      <c r="P400" s="189">
        <f>O400*H400</f>
        <v>0</v>
      </c>
      <c r="Q400" s="189">
        <v>6.7000000000000002E-3</v>
      </c>
      <c r="R400" s="189">
        <f>Q400*H400</f>
        <v>0.1139</v>
      </c>
      <c r="S400" s="189">
        <v>0</v>
      </c>
      <c r="T400" s="190">
        <f>S400*H400</f>
        <v>0</v>
      </c>
      <c r="AR400" s="16" t="s">
        <v>298</v>
      </c>
      <c r="AT400" s="16" t="s">
        <v>338</v>
      </c>
      <c r="AU400" s="16" t="s">
        <v>86</v>
      </c>
      <c r="AY400" s="16" t="s">
        <v>255</v>
      </c>
      <c r="BE400" s="191">
        <f>IF(N400="základní",J400,0)</f>
        <v>0</v>
      </c>
      <c r="BF400" s="191">
        <f>IF(N400="snížená",J400,0)</f>
        <v>0</v>
      </c>
      <c r="BG400" s="191">
        <f>IF(N400="zákl. přenesená",J400,0)</f>
        <v>0</v>
      </c>
      <c r="BH400" s="191">
        <f>IF(N400="sníž. přenesená",J400,0)</f>
        <v>0</v>
      </c>
      <c r="BI400" s="191">
        <f>IF(N400="nulová",J400,0)</f>
        <v>0</v>
      </c>
      <c r="BJ400" s="16" t="s">
        <v>84</v>
      </c>
      <c r="BK400" s="191">
        <f>ROUND(I400*H400,2)</f>
        <v>0</v>
      </c>
      <c r="BL400" s="16" t="s">
        <v>262</v>
      </c>
      <c r="BM400" s="16" t="s">
        <v>867</v>
      </c>
    </row>
    <row r="401" spans="2:65" s="12" customFormat="1" ht="11.25">
      <c r="B401" s="192"/>
      <c r="C401" s="193"/>
      <c r="D401" s="194" t="s">
        <v>264</v>
      </c>
      <c r="E401" s="195" t="s">
        <v>21</v>
      </c>
      <c r="F401" s="196" t="s">
        <v>868</v>
      </c>
      <c r="G401" s="193"/>
      <c r="H401" s="197">
        <v>17</v>
      </c>
      <c r="I401" s="198"/>
      <c r="J401" s="193"/>
      <c r="K401" s="193"/>
      <c r="L401" s="199"/>
      <c r="M401" s="200"/>
      <c r="N401" s="201"/>
      <c r="O401" s="201"/>
      <c r="P401" s="201"/>
      <c r="Q401" s="201"/>
      <c r="R401" s="201"/>
      <c r="S401" s="201"/>
      <c r="T401" s="202"/>
      <c r="AT401" s="203" t="s">
        <v>264</v>
      </c>
      <c r="AU401" s="203" t="s">
        <v>86</v>
      </c>
      <c r="AV401" s="12" t="s">
        <v>86</v>
      </c>
      <c r="AW401" s="12" t="s">
        <v>38</v>
      </c>
      <c r="AX401" s="12" t="s">
        <v>84</v>
      </c>
      <c r="AY401" s="203" t="s">
        <v>255</v>
      </c>
    </row>
    <row r="402" spans="2:65" s="1" customFormat="1" ht="22.5" customHeight="1">
      <c r="B402" s="33"/>
      <c r="C402" s="181" t="s">
        <v>869</v>
      </c>
      <c r="D402" s="181" t="s">
        <v>257</v>
      </c>
      <c r="E402" s="182" t="s">
        <v>870</v>
      </c>
      <c r="F402" s="183" t="s">
        <v>871</v>
      </c>
      <c r="G402" s="184" t="s">
        <v>319</v>
      </c>
      <c r="H402" s="185">
        <v>7</v>
      </c>
      <c r="I402" s="186"/>
      <c r="J402" s="185">
        <f>ROUND(I402*H402,2)</f>
        <v>0</v>
      </c>
      <c r="K402" s="183" t="s">
        <v>261</v>
      </c>
      <c r="L402" s="37"/>
      <c r="M402" s="187" t="s">
        <v>21</v>
      </c>
      <c r="N402" s="188" t="s">
        <v>48</v>
      </c>
      <c r="O402" s="59"/>
      <c r="P402" s="189">
        <f>O402*H402</f>
        <v>0</v>
      </c>
      <c r="Q402" s="189">
        <v>0</v>
      </c>
      <c r="R402" s="189">
        <f>Q402*H402</f>
        <v>0</v>
      </c>
      <c r="S402" s="189">
        <v>0</v>
      </c>
      <c r="T402" s="190">
        <f>S402*H402</f>
        <v>0</v>
      </c>
      <c r="AR402" s="16" t="s">
        <v>262</v>
      </c>
      <c r="AT402" s="16" t="s">
        <v>257</v>
      </c>
      <c r="AU402" s="16" t="s">
        <v>86</v>
      </c>
      <c r="AY402" s="16" t="s">
        <v>255</v>
      </c>
      <c r="BE402" s="191">
        <f>IF(N402="základní",J402,0)</f>
        <v>0</v>
      </c>
      <c r="BF402" s="191">
        <f>IF(N402="snížená",J402,0)</f>
        <v>0</v>
      </c>
      <c r="BG402" s="191">
        <f>IF(N402="zákl. přenesená",J402,0)</f>
        <v>0</v>
      </c>
      <c r="BH402" s="191">
        <f>IF(N402="sníž. přenesená",J402,0)</f>
        <v>0</v>
      </c>
      <c r="BI402" s="191">
        <f>IF(N402="nulová",J402,0)</f>
        <v>0</v>
      </c>
      <c r="BJ402" s="16" t="s">
        <v>84</v>
      </c>
      <c r="BK402" s="191">
        <f>ROUND(I402*H402,2)</f>
        <v>0</v>
      </c>
      <c r="BL402" s="16" t="s">
        <v>262</v>
      </c>
      <c r="BM402" s="16" t="s">
        <v>872</v>
      </c>
    </row>
    <row r="403" spans="2:65" s="13" customFormat="1" ht="11.25">
      <c r="B403" s="204"/>
      <c r="C403" s="205"/>
      <c r="D403" s="194" t="s">
        <v>264</v>
      </c>
      <c r="E403" s="206" t="s">
        <v>21</v>
      </c>
      <c r="F403" s="207" t="s">
        <v>700</v>
      </c>
      <c r="G403" s="205"/>
      <c r="H403" s="206" t="s">
        <v>21</v>
      </c>
      <c r="I403" s="208"/>
      <c r="J403" s="205"/>
      <c r="K403" s="205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264</v>
      </c>
      <c r="AU403" s="213" t="s">
        <v>86</v>
      </c>
      <c r="AV403" s="13" t="s">
        <v>84</v>
      </c>
      <c r="AW403" s="13" t="s">
        <v>38</v>
      </c>
      <c r="AX403" s="13" t="s">
        <v>77</v>
      </c>
      <c r="AY403" s="213" t="s">
        <v>255</v>
      </c>
    </row>
    <row r="404" spans="2:65" s="12" customFormat="1" ht="11.25">
      <c r="B404" s="192"/>
      <c r="C404" s="193"/>
      <c r="D404" s="194" t="s">
        <v>264</v>
      </c>
      <c r="E404" s="195" t="s">
        <v>21</v>
      </c>
      <c r="F404" s="196" t="s">
        <v>863</v>
      </c>
      <c r="G404" s="193"/>
      <c r="H404" s="197">
        <v>7</v>
      </c>
      <c r="I404" s="198"/>
      <c r="J404" s="193"/>
      <c r="K404" s="193"/>
      <c r="L404" s="199"/>
      <c r="M404" s="200"/>
      <c r="N404" s="201"/>
      <c r="O404" s="201"/>
      <c r="P404" s="201"/>
      <c r="Q404" s="201"/>
      <c r="R404" s="201"/>
      <c r="S404" s="201"/>
      <c r="T404" s="202"/>
      <c r="AT404" s="203" t="s">
        <v>264</v>
      </c>
      <c r="AU404" s="203" t="s">
        <v>86</v>
      </c>
      <c r="AV404" s="12" t="s">
        <v>86</v>
      </c>
      <c r="AW404" s="12" t="s">
        <v>38</v>
      </c>
      <c r="AX404" s="12" t="s">
        <v>84</v>
      </c>
      <c r="AY404" s="203" t="s">
        <v>255</v>
      </c>
    </row>
    <row r="405" spans="2:65" s="1" customFormat="1" ht="16.5" customHeight="1">
      <c r="B405" s="33"/>
      <c r="C405" s="227" t="s">
        <v>873</v>
      </c>
      <c r="D405" s="227" t="s">
        <v>338</v>
      </c>
      <c r="E405" s="228" t="s">
        <v>874</v>
      </c>
      <c r="F405" s="229" t="s">
        <v>875</v>
      </c>
      <c r="G405" s="230" t="s">
        <v>319</v>
      </c>
      <c r="H405" s="231">
        <v>7</v>
      </c>
      <c r="I405" s="232"/>
      <c r="J405" s="231">
        <f>ROUND(I405*H405,2)</f>
        <v>0</v>
      </c>
      <c r="K405" s="229" t="s">
        <v>261</v>
      </c>
      <c r="L405" s="233"/>
      <c r="M405" s="234" t="s">
        <v>21</v>
      </c>
      <c r="N405" s="235" t="s">
        <v>48</v>
      </c>
      <c r="O405" s="59"/>
      <c r="P405" s="189">
        <f>O405*H405</f>
        <v>0</v>
      </c>
      <c r="Q405" s="189">
        <v>2.4599999999999999E-3</v>
      </c>
      <c r="R405" s="189">
        <f>Q405*H405</f>
        <v>1.7219999999999999E-2</v>
      </c>
      <c r="S405" s="189">
        <v>0</v>
      </c>
      <c r="T405" s="190">
        <f>S405*H405</f>
        <v>0</v>
      </c>
      <c r="AR405" s="16" t="s">
        <v>298</v>
      </c>
      <c r="AT405" s="16" t="s">
        <v>338</v>
      </c>
      <c r="AU405" s="16" t="s">
        <v>86</v>
      </c>
      <c r="AY405" s="16" t="s">
        <v>255</v>
      </c>
      <c r="BE405" s="191">
        <f>IF(N405="základní",J405,0)</f>
        <v>0</v>
      </c>
      <c r="BF405" s="191">
        <f>IF(N405="snížená",J405,0)</f>
        <v>0</v>
      </c>
      <c r="BG405" s="191">
        <f>IF(N405="zákl. přenesená",J405,0)</f>
        <v>0</v>
      </c>
      <c r="BH405" s="191">
        <f>IF(N405="sníž. přenesená",J405,0)</f>
        <v>0</v>
      </c>
      <c r="BI405" s="191">
        <f>IF(N405="nulová",J405,0)</f>
        <v>0</v>
      </c>
      <c r="BJ405" s="16" t="s">
        <v>84</v>
      </c>
      <c r="BK405" s="191">
        <f>ROUND(I405*H405,2)</f>
        <v>0</v>
      </c>
      <c r="BL405" s="16" t="s">
        <v>262</v>
      </c>
      <c r="BM405" s="16" t="s">
        <v>876</v>
      </c>
    </row>
    <row r="406" spans="2:65" s="1" customFormat="1" ht="16.5" customHeight="1">
      <c r="B406" s="33"/>
      <c r="C406" s="181" t="s">
        <v>877</v>
      </c>
      <c r="D406" s="181" t="s">
        <v>257</v>
      </c>
      <c r="E406" s="182" t="s">
        <v>878</v>
      </c>
      <c r="F406" s="183" t="s">
        <v>879</v>
      </c>
      <c r="G406" s="184" t="s">
        <v>319</v>
      </c>
      <c r="H406" s="185">
        <v>1</v>
      </c>
      <c r="I406" s="186"/>
      <c r="J406" s="185">
        <f>ROUND(I406*H406,2)</f>
        <v>0</v>
      </c>
      <c r="K406" s="183" t="s">
        <v>21</v>
      </c>
      <c r="L406" s="37"/>
      <c r="M406" s="187" t="s">
        <v>21</v>
      </c>
      <c r="N406" s="188" t="s">
        <v>48</v>
      </c>
      <c r="O406" s="59"/>
      <c r="P406" s="189">
        <f>O406*H406</f>
        <v>0</v>
      </c>
      <c r="Q406" s="189">
        <v>0</v>
      </c>
      <c r="R406" s="189">
        <f>Q406*H406</f>
        <v>0</v>
      </c>
      <c r="S406" s="189">
        <v>0</v>
      </c>
      <c r="T406" s="190">
        <f>S406*H406</f>
        <v>0</v>
      </c>
      <c r="AR406" s="16" t="s">
        <v>262</v>
      </c>
      <c r="AT406" s="16" t="s">
        <v>257</v>
      </c>
      <c r="AU406" s="16" t="s">
        <v>86</v>
      </c>
      <c r="AY406" s="16" t="s">
        <v>255</v>
      </c>
      <c r="BE406" s="191">
        <f>IF(N406="základní",J406,0)</f>
        <v>0</v>
      </c>
      <c r="BF406" s="191">
        <f>IF(N406="snížená",J406,0)</f>
        <v>0</v>
      </c>
      <c r="BG406" s="191">
        <f>IF(N406="zákl. přenesená",J406,0)</f>
        <v>0</v>
      </c>
      <c r="BH406" s="191">
        <f>IF(N406="sníž. přenesená",J406,0)</f>
        <v>0</v>
      </c>
      <c r="BI406" s="191">
        <f>IF(N406="nulová",J406,0)</f>
        <v>0</v>
      </c>
      <c r="BJ406" s="16" t="s">
        <v>84</v>
      </c>
      <c r="BK406" s="191">
        <f>ROUND(I406*H406,2)</f>
        <v>0</v>
      </c>
      <c r="BL406" s="16" t="s">
        <v>262</v>
      </c>
      <c r="BM406" s="16" t="s">
        <v>880</v>
      </c>
    </row>
    <row r="407" spans="2:65" s="13" customFormat="1" ht="11.25">
      <c r="B407" s="204"/>
      <c r="C407" s="205"/>
      <c r="D407" s="194" t="s">
        <v>264</v>
      </c>
      <c r="E407" s="206" t="s">
        <v>21</v>
      </c>
      <c r="F407" s="207" t="s">
        <v>881</v>
      </c>
      <c r="G407" s="205"/>
      <c r="H407" s="206" t="s">
        <v>21</v>
      </c>
      <c r="I407" s="208"/>
      <c r="J407" s="205"/>
      <c r="K407" s="205"/>
      <c r="L407" s="209"/>
      <c r="M407" s="210"/>
      <c r="N407" s="211"/>
      <c r="O407" s="211"/>
      <c r="P407" s="211"/>
      <c r="Q407" s="211"/>
      <c r="R407" s="211"/>
      <c r="S407" s="211"/>
      <c r="T407" s="212"/>
      <c r="AT407" s="213" t="s">
        <v>264</v>
      </c>
      <c r="AU407" s="213" t="s">
        <v>86</v>
      </c>
      <c r="AV407" s="13" t="s">
        <v>84</v>
      </c>
      <c r="AW407" s="13" t="s">
        <v>38</v>
      </c>
      <c r="AX407" s="13" t="s">
        <v>77</v>
      </c>
      <c r="AY407" s="213" t="s">
        <v>255</v>
      </c>
    </row>
    <row r="408" spans="2:65" s="12" customFormat="1" ht="11.25">
      <c r="B408" s="192"/>
      <c r="C408" s="193"/>
      <c r="D408" s="194" t="s">
        <v>264</v>
      </c>
      <c r="E408" s="195" t="s">
        <v>21</v>
      </c>
      <c r="F408" s="196" t="s">
        <v>84</v>
      </c>
      <c r="G408" s="193"/>
      <c r="H408" s="197">
        <v>1</v>
      </c>
      <c r="I408" s="198"/>
      <c r="J408" s="193"/>
      <c r="K408" s="193"/>
      <c r="L408" s="199"/>
      <c r="M408" s="200"/>
      <c r="N408" s="201"/>
      <c r="O408" s="201"/>
      <c r="P408" s="201"/>
      <c r="Q408" s="201"/>
      <c r="R408" s="201"/>
      <c r="S408" s="201"/>
      <c r="T408" s="202"/>
      <c r="AT408" s="203" t="s">
        <v>264</v>
      </c>
      <c r="AU408" s="203" t="s">
        <v>86</v>
      </c>
      <c r="AV408" s="12" t="s">
        <v>86</v>
      </c>
      <c r="AW408" s="12" t="s">
        <v>38</v>
      </c>
      <c r="AX408" s="12" t="s">
        <v>84</v>
      </c>
      <c r="AY408" s="203" t="s">
        <v>255</v>
      </c>
    </row>
    <row r="409" spans="2:65" s="1" customFormat="1" ht="16.5" customHeight="1">
      <c r="B409" s="33"/>
      <c r="C409" s="227" t="s">
        <v>882</v>
      </c>
      <c r="D409" s="227" t="s">
        <v>338</v>
      </c>
      <c r="E409" s="228" t="s">
        <v>883</v>
      </c>
      <c r="F409" s="229" t="s">
        <v>884</v>
      </c>
      <c r="G409" s="230" t="s">
        <v>395</v>
      </c>
      <c r="H409" s="231">
        <v>1</v>
      </c>
      <c r="I409" s="232"/>
      <c r="J409" s="231">
        <f>ROUND(I409*H409,2)</f>
        <v>0</v>
      </c>
      <c r="K409" s="229" t="s">
        <v>21</v>
      </c>
      <c r="L409" s="233"/>
      <c r="M409" s="234" t="s">
        <v>21</v>
      </c>
      <c r="N409" s="235" t="s">
        <v>48</v>
      </c>
      <c r="O409" s="59"/>
      <c r="P409" s="189">
        <f>O409*H409</f>
        <v>0</v>
      </c>
      <c r="Q409" s="189">
        <v>4.6999999999999999E-4</v>
      </c>
      <c r="R409" s="189">
        <f>Q409*H409</f>
        <v>4.6999999999999999E-4</v>
      </c>
      <c r="S409" s="189">
        <v>0</v>
      </c>
      <c r="T409" s="190">
        <f>S409*H409</f>
        <v>0</v>
      </c>
      <c r="AR409" s="16" t="s">
        <v>298</v>
      </c>
      <c r="AT409" s="16" t="s">
        <v>338</v>
      </c>
      <c r="AU409" s="16" t="s">
        <v>86</v>
      </c>
      <c r="AY409" s="16" t="s">
        <v>255</v>
      </c>
      <c r="BE409" s="191">
        <f>IF(N409="základní",J409,0)</f>
        <v>0</v>
      </c>
      <c r="BF409" s="191">
        <f>IF(N409="snížená",J409,0)</f>
        <v>0</v>
      </c>
      <c r="BG409" s="191">
        <f>IF(N409="zákl. přenesená",J409,0)</f>
        <v>0</v>
      </c>
      <c r="BH409" s="191">
        <f>IF(N409="sníž. přenesená",J409,0)</f>
        <v>0</v>
      </c>
      <c r="BI409" s="191">
        <f>IF(N409="nulová",J409,0)</f>
        <v>0</v>
      </c>
      <c r="BJ409" s="16" t="s">
        <v>84</v>
      </c>
      <c r="BK409" s="191">
        <f>ROUND(I409*H409,2)</f>
        <v>0</v>
      </c>
      <c r="BL409" s="16" t="s">
        <v>262</v>
      </c>
      <c r="BM409" s="16" t="s">
        <v>885</v>
      </c>
    </row>
    <row r="410" spans="2:65" s="1" customFormat="1" ht="16.5" customHeight="1">
      <c r="B410" s="33"/>
      <c r="C410" s="181" t="s">
        <v>886</v>
      </c>
      <c r="D410" s="181" t="s">
        <v>257</v>
      </c>
      <c r="E410" s="182" t="s">
        <v>887</v>
      </c>
      <c r="F410" s="183" t="s">
        <v>888</v>
      </c>
      <c r="G410" s="184" t="s">
        <v>319</v>
      </c>
      <c r="H410" s="185">
        <v>1</v>
      </c>
      <c r="I410" s="186"/>
      <c r="J410" s="185">
        <f>ROUND(I410*H410,2)</f>
        <v>0</v>
      </c>
      <c r="K410" s="183" t="s">
        <v>261</v>
      </c>
      <c r="L410" s="37"/>
      <c r="M410" s="187" t="s">
        <v>21</v>
      </c>
      <c r="N410" s="188" t="s">
        <v>48</v>
      </c>
      <c r="O410" s="59"/>
      <c r="P410" s="189">
        <f>O410*H410</f>
        <v>0</v>
      </c>
      <c r="Q410" s="189">
        <v>0</v>
      </c>
      <c r="R410" s="189">
        <f>Q410*H410</f>
        <v>0</v>
      </c>
      <c r="S410" s="189">
        <v>0</v>
      </c>
      <c r="T410" s="190">
        <f>S410*H410</f>
        <v>0</v>
      </c>
      <c r="AR410" s="16" t="s">
        <v>262</v>
      </c>
      <c r="AT410" s="16" t="s">
        <v>257</v>
      </c>
      <c r="AU410" s="16" t="s">
        <v>86</v>
      </c>
      <c r="AY410" s="16" t="s">
        <v>255</v>
      </c>
      <c r="BE410" s="191">
        <f>IF(N410="základní",J410,0)</f>
        <v>0</v>
      </c>
      <c r="BF410" s="191">
        <f>IF(N410="snížená",J410,0)</f>
        <v>0</v>
      </c>
      <c r="BG410" s="191">
        <f>IF(N410="zákl. přenesená",J410,0)</f>
        <v>0</v>
      </c>
      <c r="BH410" s="191">
        <f>IF(N410="sníž. přenesená",J410,0)</f>
        <v>0</v>
      </c>
      <c r="BI410" s="191">
        <f>IF(N410="nulová",J410,0)</f>
        <v>0</v>
      </c>
      <c r="BJ410" s="16" t="s">
        <v>84</v>
      </c>
      <c r="BK410" s="191">
        <f>ROUND(I410*H410,2)</f>
        <v>0</v>
      </c>
      <c r="BL410" s="16" t="s">
        <v>262</v>
      </c>
      <c r="BM410" s="16" t="s">
        <v>889</v>
      </c>
    </row>
    <row r="411" spans="2:65" s="13" customFormat="1" ht="11.25">
      <c r="B411" s="204"/>
      <c r="C411" s="205"/>
      <c r="D411" s="194" t="s">
        <v>264</v>
      </c>
      <c r="E411" s="206" t="s">
        <v>21</v>
      </c>
      <c r="F411" s="207" t="s">
        <v>881</v>
      </c>
      <c r="G411" s="205"/>
      <c r="H411" s="206" t="s">
        <v>21</v>
      </c>
      <c r="I411" s="208"/>
      <c r="J411" s="205"/>
      <c r="K411" s="205"/>
      <c r="L411" s="209"/>
      <c r="M411" s="210"/>
      <c r="N411" s="211"/>
      <c r="O411" s="211"/>
      <c r="P411" s="211"/>
      <c r="Q411" s="211"/>
      <c r="R411" s="211"/>
      <c r="S411" s="211"/>
      <c r="T411" s="212"/>
      <c r="AT411" s="213" t="s">
        <v>264</v>
      </c>
      <c r="AU411" s="213" t="s">
        <v>86</v>
      </c>
      <c r="AV411" s="13" t="s">
        <v>84</v>
      </c>
      <c r="AW411" s="13" t="s">
        <v>38</v>
      </c>
      <c r="AX411" s="13" t="s">
        <v>77</v>
      </c>
      <c r="AY411" s="213" t="s">
        <v>255</v>
      </c>
    </row>
    <row r="412" spans="2:65" s="12" customFormat="1" ht="11.25">
      <c r="B412" s="192"/>
      <c r="C412" s="193"/>
      <c r="D412" s="194" t="s">
        <v>264</v>
      </c>
      <c r="E412" s="195" t="s">
        <v>21</v>
      </c>
      <c r="F412" s="196" t="s">
        <v>84</v>
      </c>
      <c r="G412" s="193"/>
      <c r="H412" s="197">
        <v>1</v>
      </c>
      <c r="I412" s="198"/>
      <c r="J412" s="193"/>
      <c r="K412" s="193"/>
      <c r="L412" s="199"/>
      <c r="M412" s="200"/>
      <c r="N412" s="201"/>
      <c r="O412" s="201"/>
      <c r="P412" s="201"/>
      <c r="Q412" s="201"/>
      <c r="R412" s="201"/>
      <c r="S412" s="201"/>
      <c r="T412" s="202"/>
      <c r="AT412" s="203" t="s">
        <v>264</v>
      </c>
      <c r="AU412" s="203" t="s">
        <v>86</v>
      </c>
      <c r="AV412" s="12" t="s">
        <v>86</v>
      </c>
      <c r="AW412" s="12" t="s">
        <v>38</v>
      </c>
      <c r="AX412" s="12" t="s">
        <v>84</v>
      </c>
      <c r="AY412" s="203" t="s">
        <v>255</v>
      </c>
    </row>
    <row r="413" spans="2:65" s="1" customFormat="1" ht="16.5" customHeight="1">
      <c r="B413" s="33"/>
      <c r="C413" s="227" t="s">
        <v>890</v>
      </c>
      <c r="D413" s="227" t="s">
        <v>338</v>
      </c>
      <c r="E413" s="228" t="s">
        <v>891</v>
      </c>
      <c r="F413" s="229" t="s">
        <v>892</v>
      </c>
      <c r="G413" s="230" t="s">
        <v>319</v>
      </c>
      <c r="H413" s="231">
        <v>1</v>
      </c>
      <c r="I413" s="232"/>
      <c r="J413" s="231">
        <f>ROUND(I413*H413,2)</f>
        <v>0</v>
      </c>
      <c r="K413" s="229" t="s">
        <v>261</v>
      </c>
      <c r="L413" s="233"/>
      <c r="M413" s="234" t="s">
        <v>21</v>
      </c>
      <c r="N413" s="235" t="s">
        <v>48</v>
      </c>
      <c r="O413" s="59"/>
      <c r="P413" s="189">
        <f>O413*H413</f>
        <v>0</v>
      </c>
      <c r="Q413" s="189">
        <v>3.6000000000000002E-4</v>
      </c>
      <c r="R413" s="189">
        <f>Q413*H413</f>
        <v>3.6000000000000002E-4</v>
      </c>
      <c r="S413" s="189">
        <v>0</v>
      </c>
      <c r="T413" s="190">
        <f>S413*H413</f>
        <v>0</v>
      </c>
      <c r="AR413" s="16" t="s">
        <v>298</v>
      </c>
      <c r="AT413" s="16" t="s">
        <v>338</v>
      </c>
      <c r="AU413" s="16" t="s">
        <v>86</v>
      </c>
      <c r="AY413" s="16" t="s">
        <v>255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6" t="s">
        <v>84</v>
      </c>
      <c r="BK413" s="191">
        <f>ROUND(I413*H413,2)</f>
        <v>0</v>
      </c>
      <c r="BL413" s="16" t="s">
        <v>262</v>
      </c>
      <c r="BM413" s="16" t="s">
        <v>893</v>
      </c>
    </row>
    <row r="414" spans="2:65" s="1" customFormat="1" ht="16.5" customHeight="1">
      <c r="B414" s="33"/>
      <c r="C414" s="181" t="s">
        <v>894</v>
      </c>
      <c r="D414" s="181" t="s">
        <v>257</v>
      </c>
      <c r="E414" s="182" t="s">
        <v>895</v>
      </c>
      <c r="F414" s="183" t="s">
        <v>896</v>
      </c>
      <c r="G414" s="184" t="s">
        <v>319</v>
      </c>
      <c r="H414" s="185">
        <v>5</v>
      </c>
      <c r="I414" s="186"/>
      <c r="J414" s="185">
        <f>ROUND(I414*H414,2)</f>
        <v>0</v>
      </c>
      <c r="K414" s="183" t="s">
        <v>21</v>
      </c>
      <c r="L414" s="37"/>
      <c r="M414" s="187" t="s">
        <v>21</v>
      </c>
      <c r="N414" s="188" t="s">
        <v>48</v>
      </c>
      <c r="O414" s="59"/>
      <c r="P414" s="189">
        <f>O414*H414</f>
        <v>0</v>
      </c>
      <c r="Q414" s="189">
        <v>8.5999999999999998E-4</v>
      </c>
      <c r="R414" s="189">
        <f>Q414*H414</f>
        <v>4.3E-3</v>
      </c>
      <c r="S414" s="189">
        <v>0</v>
      </c>
      <c r="T414" s="190">
        <f>S414*H414</f>
        <v>0</v>
      </c>
      <c r="AR414" s="16" t="s">
        <v>262</v>
      </c>
      <c r="AT414" s="16" t="s">
        <v>257</v>
      </c>
      <c r="AU414" s="16" t="s">
        <v>86</v>
      </c>
      <c r="AY414" s="16" t="s">
        <v>255</v>
      </c>
      <c r="BE414" s="191">
        <f>IF(N414="základní",J414,0)</f>
        <v>0</v>
      </c>
      <c r="BF414" s="191">
        <f>IF(N414="snížená",J414,0)</f>
        <v>0</v>
      </c>
      <c r="BG414" s="191">
        <f>IF(N414="zákl. přenesená",J414,0)</f>
        <v>0</v>
      </c>
      <c r="BH414" s="191">
        <f>IF(N414="sníž. přenesená",J414,0)</f>
        <v>0</v>
      </c>
      <c r="BI414" s="191">
        <f>IF(N414="nulová",J414,0)</f>
        <v>0</v>
      </c>
      <c r="BJ414" s="16" t="s">
        <v>84</v>
      </c>
      <c r="BK414" s="191">
        <f>ROUND(I414*H414,2)</f>
        <v>0</v>
      </c>
      <c r="BL414" s="16" t="s">
        <v>262</v>
      </c>
      <c r="BM414" s="16" t="s">
        <v>897</v>
      </c>
    </row>
    <row r="415" spans="2:65" s="13" customFormat="1" ht="11.25">
      <c r="B415" s="204"/>
      <c r="C415" s="205"/>
      <c r="D415" s="194" t="s">
        <v>264</v>
      </c>
      <c r="E415" s="206" t="s">
        <v>21</v>
      </c>
      <c r="F415" s="207" t="s">
        <v>898</v>
      </c>
      <c r="G415" s="205"/>
      <c r="H415" s="206" t="s">
        <v>21</v>
      </c>
      <c r="I415" s="208"/>
      <c r="J415" s="205"/>
      <c r="K415" s="205"/>
      <c r="L415" s="209"/>
      <c r="M415" s="210"/>
      <c r="N415" s="211"/>
      <c r="O415" s="211"/>
      <c r="P415" s="211"/>
      <c r="Q415" s="211"/>
      <c r="R415" s="211"/>
      <c r="S415" s="211"/>
      <c r="T415" s="212"/>
      <c r="AT415" s="213" t="s">
        <v>264</v>
      </c>
      <c r="AU415" s="213" t="s">
        <v>86</v>
      </c>
      <c r="AV415" s="13" t="s">
        <v>84</v>
      </c>
      <c r="AW415" s="13" t="s">
        <v>38</v>
      </c>
      <c r="AX415" s="13" t="s">
        <v>77</v>
      </c>
      <c r="AY415" s="213" t="s">
        <v>255</v>
      </c>
    </row>
    <row r="416" spans="2:65" s="12" customFormat="1" ht="11.25">
      <c r="B416" s="192"/>
      <c r="C416" s="193"/>
      <c r="D416" s="194" t="s">
        <v>264</v>
      </c>
      <c r="E416" s="195" t="s">
        <v>21</v>
      </c>
      <c r="F416" s="196" t="s">
        <v>463</v>
      </c>
      <c r="G416" s="193"/>
      <c r="H416" s="197">
        <v>4</v>
      </c>
      <c r="I416" s="198"/>
      <c r="J416" s="193"/>
      <c r="K416" s="193"/>
      <c r="L416" s="199"/>
      <c r="M416" s="200"/>
      <c r="N416" s="201"/>
      <c r="O416" s="201"/>
      <c r="P416" s="201"/>
      <c r="Q416" s="201"/>
      <c r="R416" s="201"/>
      <c r="S416" s="201"/>
      <c r="T416" s="202"/>
      <c r="AT416" s="203" t="s">
        <v>264</v>
      </c>
      <c r="AU416" s="203" t="s">
        <v>86</v>
      </c>
      <c r="AV416" s="12" t="s">
        <v>86</v>
      </c>
      <c r="AW416" s="12" t="s">
        <v>38</v>
      </c>
      <c r="AX416" s="12" t="s">
        <v>77</v>
      </c>
      <c r="AY416" s="203" t="s">
        <v>255</v>
      </c>
    </row>
    <row r="417" spans="2:65" s="13" customFormat="1" ht="11.25">
      <c r="B417" s="204"/>
      <c r="C417" s="205"/>
      <c r="D417" s="194" t="s">
        <v>264</v>
      </c>
      <c r="E417" s="206" t="s">
        <v>21</v>
      </c>
      <c r="F417" s="207" t="s">
        <v>771</v>
      </c>
      <c r="G417" s="205"/>
      <c r="H417" s="206" t="s">
        <v>21</v>
      </c>
      <c r="I417" s="208"/>
      <c r="J417" s="205"/>
      <c r="K417" s="205"/>
      <c r="L417" s="209"/>
      <c r="M417" s="210"/>
      <c r="N417" s="211"/>
      <c r="O417" s="211"/>
      <c r="P417" s="211"/>
      <c r="Q417" s="211"/>
      <c r="R417" s="211"/>
      <c r="S417" s="211"/>
      <c r="T417" s="212"/>
      <c r="AT417" s="213" t="s">
        <v>264</v>
      </c>
      <c r="AU417" s="213" t="s">
        <v>86</v>
      </c>
      <c r="AV417" s="13" t="s">
        <v>84</v>
      </c>
      <c r="AW417" s="13" t="s">
        <v>38</v>
      </c>
      <c r="AX417" s="13" t="s">
        <v>77</v>
      </c>
      <c r="AY417" s="213" t="s">
        <v>255</v>
      </c>
    </row>
    <row r="418" spans="2:65" s="13" customFormat="1" ht="11.25">
      <c r="B418" s="204"/>
      <c r="C418" s="205"/>
      <c r="D418" s="194" t="s">
        <v>264</v>
      </c>
      <c r="E418" s="206" t="s">
        <v>21</v>
      </c>
      <c r="F418" s="207" t="s">
        <v>899</v>
      </c>
      <c r="G418" s="205"/>
      <c r="H418" s="206" t="s">
        <v>21</v>
      </c>
      <c r="I418" s="208"/>
      <c r="J418" s="205"/>
      <c r="K418" s="205"/>
      <c r="L418" s="209"/>
      <c r="M418" s="210"/>
      <c r="N418" s="211"/>
      <c r="O418" s="211"/>
      <c r="P418" s="211"/>
      <c r="Q418" s="211"/>
      <c r="R418" s="211"/>
      <c r="S418" s="211"/>
      <c r="T418" s="212"/>
      <c r="AT418" s="213" t="s">
        <v>264</v>
      </c>
      <c r="AU418" s="213" t="s">
        <v>86</v>
      </c>
      <c r="AV418" s="13" t="s">
        <v>84</v>
      </c>
      <c r="AW418" s="13" t="s">
        <v>38</v>
      </c>
      <c r="AX418" s="13" t="s">
        <v>77</v>
      </c>
      <c r="AY418" s="213" t="s">
        <v>255</v>
      </c>
    </row>
    <row r="419" spans="2:65" s="12" customFormat="1" ht="11.25">
      <c r="B419" s="192"/>
      <c r="C419" s="193"/>
      <c r="D419" s="194" t="s">
        <v>264</v>
      </c>
      <c r="E419" s="195" t="s">
        <v>21</v>
      </c>
      <c r="F419" s="196" t="s">
        <v>84</v>
      </c>
      <c r="G419" s="193"/>
      <c r="H419" s="197">
        <v>1</v>
      </c>
      <c r="I419" s="198"/>
      <c r="J419" s="193"/>
      <c r="K419" s="193"/>
      <c r="L419" s="199"/>
      <c r="M419" s="200"/>
      <c r="N419" s="201"/>
      <c r="O419" s="201"/>
      <c r="P419" s="201"/>
      <c r="Q419" s="201"/>
      <c r="R419" s="201"/>
      <c r="S419" s="201"/>
      <c r="T419" s="202"/>
      <c r="AT419" s="203" t="s">
        <v>264</v>
      </c>
      <c r="AU419" s="203" t="s">
        <v>86</v>
      </c>
      <c r="AV419" s="12" t="s">
        <v>86</v>
      </c>
      <c r="AW419" s="12" t="s">
        <v>38</v>
      </c>
      <c r="AX419" s="12" t="s">
        <v>77</v>
      </c>
      <c r="AY419" s="203" t="s">
        <v>255</v>
      </c>
    </row>
    <row r="420" spans="2:65" s="14" customFormat="1" ht="11.25">
      <c r="B420" s="216"/>
      <c r="C420" s="217"/>
      <c r="D420" s="194" t="s">
        <v>264</v>
      </c>
      <c r="E420" s="218" t="s">
        <v>21</v>
      </c>
      <c r="F420" s="219" t="s">
        <v>304</v>
      </c>
      <c r="G420" s="217"/>
      <c r="H420" s="220">
        <v>5</v>
      </c>
      <c r="I420" s="221"/>
      <c r="J420" s="217"/>
      <c r="K420" s="217"/>
      <c r="L420" s="222"/>
      <c r="M420" s="223"/>
      <c r="N420" s="224"/>
      <c r="O420" s="224"/>
      <c r="P420" s="224"/>
      <c r="Q420" s="224"/>
      <c r="R420" s="224"/>
      <c r="S420" s="224"/>
      <c r="T420" s="225"/>
      <c r="AT420" s="226" t="s">
        <v>264</v>
      </c>
      <c r="AU420" s="226" t="s">
        <v>86</v>
      </c>
      <c r="AV420" s="14" t="s">
        <v>262</v>
      </c>
      <c r="AW420" s="14" t="s">
        <v>38</v>
      </c>
      <c r="AX420" s="14" t="s">
        <v>84</v>
      </c>
      <c r="AY420" s="226" t="s">
        <v>255</v>
      </c>
    </row>
    <row r="421" spans="2:65" s="1" customFormat="1" ht="16.5" customHeight="1">
      <c r="B421" s="33"/>
      <c r="C421" s="227" t="s">
        <v>900</v>
      </c>
      <c r="D421" s="227" t="s">
        <v>338</v>
      </c>
      <c r="E421" s="228" t="s">
        <v>901</v>
      </c>
      <c r="F421" s="229" t="s">
        <v>902</v>
      </c>
      <c r="G421" s="230" t="s">
        <v>785</v>
      </c>
      <c r="H421" s="231">
        <v>4</v>
      </c>
      <c r="I421" s="232"/>
      <c r="J421" s="231">
        <f>ROUND(I421*H421,2)</f>
        <v>0</v>
      </c>
      <c r="K421" s="229" t="s">
        <v>21</v>
      </c>
      <c r="L421" s="233"/>
      <c r="M421" s="234" t="s">
        <v>21</v>
      </c>
      <c r="N421" s="235" t="s">
        <v>48</v>
      </c>
      <c r="O421" s="59"/>
      <c r="P421" s="189">
        <f>O421*H421</f>
        <v>0</v>
      </c>
      <c r="Q421" s="189">
        <v>1.6199999999999999E-2</v>
      </c>
      <c r="R421" s="189">
        <f>Q421*H421</f>
        <v>6.4799999999999996E-2</v>
      </c>
      <c r="S421" s="189">
        <v>0</v>
      </c>
      <c r="T421" s="190">
        <f>S421*H421</f>
        <v>0</v>
      </c>
      <c r="AR421" s="16" t="s">
        <v>298</v>
      </c>
      <c r="AT421" s="16" t="s">
        <v>338</v>
      </c>
      <c r="AU421" s="16" t="s">
        <v>86</v>
      </c>
      <c r="AY421" s="16" t="s">
        <v>255</v>
      </c>
      <c r="BE421" s="191">
        <f>IF(N421="základní",J421,0)</f>
        <v>0</v>
      </c>
      <c r="BF421" s="191">
        <f>IF(N421="snížená",J421,0)</f>
        <v>0</v>
      </c>
      <c r="BG421" s="191">
        <f>IF(N421="zákl. přenesená",J421,0)</f>
        <v>0</v>
      </c>
      <c r="BH421" s="191">
        <f>IF(N421="sníž. přenesená",J421,0)</f>
        <v>0</v>
      </c>
      <c r="BI421" s="191">
        <f>IF(N421="nulová",J421,0)</f>
        <v>0</v>
      </c>
      <c r="BJ421" s="16" t="s">
        <v>84</v>
      </c>
      <c r="BK421" s="191">
        <f>ROUND(I421*H421,2)</f>
        <v>0</v>
      </c>
      <c r="BL421" s="16" t="s">
        <v>262</v>
      </c>
      <c r="BM421" s="16" t="s">
        <v>903</v>
      </c>
    </row>
    <row r="422" spans="2:65" s="1" customFormat="1" ht="16.5" customHeight="1">
      <c r="B422" s="33"/>
      <c r="C422" s="227" t="s">
        <v>904</v>
      </c>
      <c r="D422" s="227" t="s">
        <v>338</v>
      </c>
      <c r="E422" s="228" t="s">
        <v>905</v>
      </c>
      <c r="F422" s="229" t="s">
        <v>906</v>
      </c>
      <c r="G422" s="230" t="s">
        <v>785</v>
      </c>
      <c r="H422" s="231">
        <v>4</v>
      </c>
      <c r="I422" s="232"/>
      <c r="J422" s="231">
        <f>ROUND(I422*H422,2)</f>
        <v>0</v>
      </c>
      <c r="K422" s="229" t="s">
        <v>21</v>
      </c>
      <c r="L422" s="233"/>
      <c r="M422" s="234" t="s">
        <v>21</v>
      </c>
      <c r="N422" s="235" t="s">
        <v>48</v>
      </c>
      <c r="O422" s="59"/>
      <c r="P422" s="189">
        <f>O422*H422</f>
        <v>0</v>
      </c>
      <c r="Q422" s="189">
        <v>1.0499999999999999E-3</v>
      </c>
      <c r="R422" s="189">
        <f>Q422*H422</f>
        <v>4.1999999999999997E-3</v>
      </c>
      <c r="S422" s="189">
        <v>0</v>
      </c>
      <c r="T422" s="190">
        <f>S422*H422</f>
        <v>0</v>
      </c>
      <c r="AR422" s="16" t="s">
        <v>298</v>
      </c>
      <c r="AT422" s="16" t="s">
        <v>338</v>
      </c>
      <c r="AU422" s="16" t="s">
        <v>86</v>
      </c>
      <c r="AY422" s="16" t="s">
        <v>255</v>
      </c>
      <c r="BE422" s="191">
        <f>IF(N422="základní",J422,0)</f>
        <v>0</v>
      </c>
      <c r="BF422" s="191">
        <f>IF(N422="snížená",J422,0)</f>
        <v>0</v>
      </c>
      <c r="BG422" s="191">
        <f>IF(N422="zákl. přenesená",J422,0)</f>
        <v>0</v>
      </c>
      <c r="BH422" s="191">
        <f>IF(N422="sníž. přenesená",J422,0)</f>
        <v>0</v>
      </c>
      <c r="BI422" s="191">
        <f>IF(N422="nulová",J422,0)</f>
        <v>0</v>
      </c>
      <c r="BJ422" s="16" t="s">
        <v>84</v>
      </c>
      <c r="BK422" s="191">
        <f>ROUND(I422*H422,2)</f>
        <v>0</v>
      </c>
      <c r="BL422" s="16" t="s">
        <v>262</v>
      </c>
      <c r="BM422" s="16" t="s">
        <v>907</v>
      </c>
    </row>
    <row r="423" spans="2:65" s="1" customFormat="1" ht="16.5" customHeight="1">
      <c r="B423" s="33"/>
      <c r="C423" s="181" t="s">
        <v>908</v>
      </c>
      <c r="D423" s="181" t="s">
        <v>257</v>
      </c>
      <c r="E423" s="182" t="s">
        <v>909</v>
      </c>
      <c r="F423" s="183" t="s">
        <v>910</v>
      </c>
      <c r="G423" s="184" t="s">
        <v>319</v>
      </c>
      <c r="H423" s="185">
        <v>1</v>
      </c>
      <c r="I423" s="186"/>
      <c r="J423" s="185">
        <f>ROUND(I423*H423,2)</f>
        <v>0</v>
      </c>
      <c r="K423" s="183" t="s">
        <v>21</v>
      </c>
      <c r="L423" s="37"/>
      <c r="M423" s="187" t="s">
        <v>21</v>
      </c>
      <c r="N423" s="188" t="s">
        <v>48</v>
      </c>
      <c r="O423" s="59"/>
      <c r="P423" s="189">
        <f>O423*H423</f>
        <v>0</v>
      </c>
      <c r="Q423" s="189">
        <v>0</v>
      </c>
      <c r="R423" s="189">
        <f>Q423*H423</f>
        <v>0</v>
      </c>
      <c r="S423" s="189">
        <v>1.83E-2</v>
      </c>
      <c r="T423" s="190">
        <f>S423*H423</f>
        <v>1.83E-2</v>
      </c>
      <c r="AR423" s="16" t="s">
        <v>262</v>
      </c>
      <c r="AT423" s="16" t="s">
        <v>257</v>
      </c>
      <c r="AU423" s="16" t="s">
        <v>86</v>
      </c>
      <c r="AY423" s="16" t="s">
        <v>255</v>
      </c>
      <c r="BE423" s="191">
        <f>IF(N423="základní",J423,0)</f>
        <v>0</v>
      </c>
      <c r="BF423" s="191">
        <f>IF(N423="snížená",J423,0)</f>
        <v>0</v>
      </c>
      <c r="BG423" s="191">
        <f>IF(N423="zákl. přenesená",J423,0)</f>
        <v>0</v>
      </c>
      <c r="BH423" s="191">
        <f>IF(N423="sníž. přenesená",J423,0)</f>
        <v>0</v>
      </c>
      <c r="BI423" s="191">
        <f>IF(N423="nulová",J423,0)</f>
        <v>0</v>
      </c>
      <c r="BJ423" s="16" t="s">
        <v>84</v>
      </c>
      <c r="BK423" s="191">
        <f>ROUND(I423*H423,2)</f>
        <v>0</v>
      </c>
      <c r="BL423" s="16" t="s">
        <v>262</v>
      </c>
      <c r="BM423" s="16" t="s">
        <v>911</v>
      </c>
    </row>
    <row r="424" spans="2:65" s="1" customFormat="1" ht="22.5" customHeight="1">
      <c r="B424" s="33"/>
      <c r="C424" s="181" t="s">
        <v>912</v>
      </c>
      <c r="D424" s="181" t="s">
        <v>257</v>
      </c>
      <c r="E424" s="182" t="s">
        <v>913</v>
      </c>
      <c r="F424" s="183" t="s">
        <v>914</v>
      </c>
      <c r="G424" s="184" t="s">
        <v>319</v>
      </c>
      <c r="H424" s="185">
        <v>4</v>
      </c>
      <c r="I424" s="186"/>
      <c r="J424" s="185">
        <f>ROUND(I424*H424,2)</f>
        <v>0</v>
      </c>
      <c r="K424" s="183" t="s">
        <v>261</v>
      </c>
      <c r="L424" s="37"/>
      <c r="M424" s="187" t="s">
        <v>21</v>
      </c>
      <c r="N424" s="188" t="s">
        <v>48</v>
      </c>
      <c r="O424" s="59"/>
      <c r="P424" s="189">
        <f>O424*H424</f>
        <v>0</v>
      </c>
      <c r="Q424" s="189">
        <v>8.0000000000000004E-4</v>
      </c>
      <c r="R424" s="189">
        <f>Q424*H424</f>
        <v>3.2000000000000002E-3</v>
      </c>
      <c r="S424" s="189">
        <v>0</v>
      </c>
      <c r="T424" s="190">
        <f>S424*H424</f>
        <v>0</v>
      </c>
      <c r="AR424" s="16" t="s">
        <v>262</v>
      </c>
      <c r="AT424" s="16" t="s">
        <v>257</v>
      </c>
      <c r="AU424" s="16" t="s">
        <v>86</v>
      </c>
      <c r="AY424" s="16" t="s">
        <v>255</v>
      </c>
      <c r="BE424" s="191">
        <f>IF(N424="základní",J424,0)</f>
        <v>0</v>
      </c>
      <c r="BF424" s="191">
        <f>IF(N424="snížená",J424,0)</f>
        <v>0</v>
      </c>
      <c r="BG424" s="191">
        <f>IF(N424="zákl. přenesená",J424,0)</f>
        <v>0</v>
      </c>
      <c r="BH424" s="191">
        <f>IF(N424="sníž. přenesená",J424,0)</f>
        <v>0</v>
      </c>
      <c r="BI424" s="191">
        <f>IF(N424="nulová",J424,0)</f>
        <v>0</v>
      </c>
      <c r="BJ424" s="16" t="s">
        <v>84</v>
      </c>
      <c r="BK424" s="191">
        <f>ROUND(I424*H424,2)</f>
        <v>0</v>
      </c>
      <c r="BL424" s="16" t="s">
        <v>262</v>
      </c>
      <c r="BM424" s="16" t="s">
        <v>915</v>
      </c>
    </row>
    <row r="425" spans="2:65" s="13" customFormat="1" ht="11.25">
      <c r="B425" s="204"/>
      <c r="C425" s="205"/>
      <c r="D425" s="194" t="s">
        <v>264</v>
      </c>
      <c r="E425" s="206" t="s">
        <v>21</v>
      </c>
      <c r="F425" s="207" t="s">
        <v>700</v>
      </c>
      <c r="G425" s="205"/>
      <c r="H425" s="206" t="s">
        <v>21</v>
      </c>
      <c r="I425" s="208"/>
      <c r="J425" s="205"/>
      <c r="K425" s="205"/>
      <c r="L425" s="209"/>
      <c r="M425" s="210"/>
      <c r="N425" s="211"/>
      <c r="O425" s="211"/>
      <c r="P425" s="211"/>
      <c r="Q425" s="211"/>
      <c r="R425" s="211"/>
      <c r="S425" s="211"/>
      <c r="T425" s="212"/>
      <c r="AT425" s="213" t="s">
        <v>264</v>
      </c>
      <c r="AU425" s="213" t="s">
        <v>86</v>
      </c>
      <c r="AV425" s="13" t="s">
        <v>84</v>
      </c>
      <c r="AW425" s="13" t="s">
        <v>38</v>
      </c>
      <c r="AX425" s="13" t="s">
        <v>77</v>
      </c>
      <c r="AY425" s="213" t="s">
        <v>255</v>
      </c>
    </row>
    <row r="426" spans="2:65" s="12" customFormat="1" ht="11.25">
      <c r="B426" s="192"/>
      <c r="C426" s="193"/>
      <c r="D426" s="194" t="s">
        <v>264</v>
      </c>
      <c r="E426" s="195" t="s">
        <v>21</v>
      </c>
      <c r="F426" s="196" t="s">
        <v>463</v>
      </c>
      <c r="G426" s="193"/>
      <c r="H426" s="197">
        <v>4</v>
      </c>
      <c r="I426" s="198"/>
      <c r="J426" s="193"/>
      <c r="K426" s="193"/>
      <c r="L426" s="199"/>
      <c r="M426" s="200"/>
      <c r="N426" s="201"/>
      <c r="O426" s="201"/>
      <c r="P426" s="201"/>
      <c r="Q426" s="201"/>
      <c r="R426" s="201"/>
      <c r="S426" s="201"/>
      <c r="T426" s="202"/>
      <c r="AT426" s="203" t="s">
        <v>264</v>
      </c>
      <c r="AU426" s="203" t="s">
        <v>86</v>
      </c>
      <c r="AV426" s="12" t="s">
        <v>86</v>
      </c>
      <c r="AW426" s="12" t="s">
        <v>38</v>
      </c>
      <c r="AX426" s="12" t="s">
        <v>84</v>
      </c>
      <c r="AY426" s="203" t="s">
        <v>255</v>
      </c>
    </row>
    <row r="427" spans="2:65" s="1" customFormat="1" ht="16.5" customHeight="1">
      <c r="B427" s="33"/>
      <c r="C427" s="227" t="s">
        <v>916</v>
      </c>
      <c r="D427" s="227" t="s">
        <v>338</v>
      </c>
      <c r="E427" s="228" t="s">
        <v>917</v>
      </c>
      <c r="F427" s="229" t="s">
        <v>918</v>
      </c>
      <c r="G427" s="230" t="s">
        <v>785</v>
      </c>
      <c r="H427" s="231">
        <v>4</v>
      </c>
      <c r="I427" s="232"/>
      <c r="J427" s="231">
        <f>ROUND(I427*H427,2)</f>
        <v>0</v>
      </c>
      <c r="K427" s="229" t="s">
        <v>21</v>
      </c>
      <c r="L427" s="233"/>
      <c r="M427" s="234" t="s">
        <v>21</v>
      </c>
      <c r="N427" s="235" t="s">
        <v>48</v>
      </c>
      <c r="O427" s="59"/>
      <c r="P427" s="189">
        <f>O427*H427</f>
        <v>0</v>
      </c>
      <c r="Q427" s="189">
        <v>1.6500000000000001E-2</v>
      </c>
      <c r="R427" s="189">
        <f>Q427*H427</f>
        <v>6.6000000000000003E-2</v>
      </c>
      <c r="S427" s="189">
        <v>0</v>
      </c>
      <c r="T427" s="190">
        <f>S427*H427</f>
        <v>0</v>
      </c>
      <c r="AR427" s="16" t="s">
        <v>298</v>
      </c>
      <c r="AT427" s="16" t="s">
        <v>338</v>
      </c>
      <c r="AU427" s="16" t="s">
        <v>86</v>
      </c>
      <c r="AY427" s="16" t="s">
        <v>255</v>
      </c>
      <c r="BE427" s="191">
        <f>IF(N427="základní",J427,0)</f>
        <v>0</v>
      </c>
      <c r="BF427" s="191">
        <f>IF(N427="snížená",J427,0)</f>
        <v>0</v>
      </c>
      <c r="BG427" s="191">
        <f>IF(N427="zákl. přenesená",J427,0)</f>
        <v>0</v>
      </c>
      <c r="BH427" s="191">
        <f>IF(N427="sníž. přenesená",J427,0)</f>
        <v>0</v>
      </c>
      <c r="BI427" s="191">
        <f>IF(N427="nulová",J427,0)</f>
        <v>0</v>
      </c>
      <c r="BJ427" s="16" t="s">
        <v>84</v>
      </c>
      <c r="BK427" s="191">
        <f>ROUND(I427*H427,2)</f>
        <v>0</v>
      </c>
      <c r="BL427" s="16" t="s">
        <v>262</v>
      </c>
      <c r="BM427" s="16" t="s">
        <v>919</v>
      </c>
    </row>
    <row r="428" spans="2:65" s="1" customFormat="1" ht="16.5" customHeight="1">
      <c r="B428" s="33"/>
      <c r="C428" s="181" t="s">
        <v>920</v>
      </c>
      <c r="D428" s="181" t="s">
        <v>257</v>
      </c>
      <c r="E428" s="182" t="s">
        <v>921</v>
      </c>
      <c r="F428" s="183" t="s">
        <v>922</v>
      </c>
      <c r="G428" s="184" t="s">
        <v>319</v>
      </c>
      <c r="H428" s="185">
        <v>4</v>
      </c>
      <c r="I428" s="186"/>
      <c r="J428" s="185">
        <f>ROUND(I428*H428,2)</f>
        <v>0</v>
      </c>
      <c r="K428" s="183" t="s">
        <v>21</v>
      </c>
      <c r="L428" s="37"/>
      <c r="M428" s="187" t="s">
        <v>21</v>
      </c>
      <c r="N428" s="188" t="s">
        <v>48</v>
      </c>
      <c r="O428" s="59"/>
      <c r="P428" s="189">
        <f>O428*H428</f>
        <v>0</v>
      </c>
      <c r="Q428" s="189">
        <v>1.65E-3</v>
      </c>
      <c r="R428" s="189">
        <f>Q428*H428</f>
        <v>6.6E-3</v>
      </c>
      <c r="S428" s="189">
        <v>0</v>
      </c>
      <c r="T428" s="190">
        <f>S428*H428</f>
        <v>0</v>
      </c>
      <c r="AR428" s="16" t="s">
        <v>262</v>
      </c>
      <c r="AT428" s="16" t="s">
        <v>257</v>
      </c>
      <c r="AU428" s="16" t="s">
        <v>86</v>
      </c>
      <c r="AY428" s="16" t="s">
        <v>255</v>
      </c>
      <c r="BE428" s="191">
        <f>IF(N428="základní",J428,0)</f>
        <v>0</v>
      </c>
      <c r="BF428" s="191">
        <f>IF(N428="snížená",J428,0)</f>
        <v>0</v>
      </c>
      <c r="BG428" s="191">
        <f>IF(N428="zákl. přenesená",J428,0)</f>
        <v>0</v>
      </c>
      <c r="BH428" s="191">
        <f>IF(N428="sníž. přenesená",J428,0)</f>
        <v>0</v>
      </c>
      <c r="BI428" s="191">
        <f>IF(N428="nulová",J428,0)</f>
        <v>0</v>
      </c>
      <c r="BJ428" s="16" t="s">
        <v>84</v>
      </c>
      <c r="BK428" s="191">
        <f>ROUND(I428*H428,2)</f>
        <v>0</v>
      </c>
      <c r="BL428" s="16" t="s">
        <v>262</v>
      </c>
      <c r="BM428" s="16" t="s">
        <v>923</v>
      </c>
    </row>
    <row r="429" spans="2:65" s="13" customFormat="1" ht="11.25">
      <c r="B429" s="204"/>
      <c r="C429" s="205"/>
      <c r="D429" s="194" t="s">
        <v>264</v>
      </c>
      <c r="E429" s="206" t="s">
        <v>21</v>
      </c>
      <c r="F429" s="207" t="s">
        <v>700</v>
      </c>
      <c r="G429" s="205"/>
      <c r="H429" s="206" t="s">
        <v>21</v>
      </c>
      <c r="I429" s="208"/>
      <c r="J429" s="205"/>
      <c r="K429" s="205"/>
      <c r="L429" s="209"/>
      <c r="M429" s="210"/>
      <c r="N429" s="211"/>
      <c r="O429" s="211"/>
      <c r="P429" s="211"/>
      <c r="Q429" s="211"/>
      <c r="R429" s="211"/>
      <c r="S429" s="211"/>
      <c r="T429" s="212"/>
      <c r="AT429" s="213" t="s">
        <v>264</v>
      </c>
      <c r="AU429" s="213" t="s">
        <v>86</v>
      </c>
      <c r="AV429" s="13" t="s">
        <v>84</v>
      </c>
      <c r="AW429" s="13" t="s">
        <v>38</v>
      </c>
      <c r="AX429" s="13" t="s">
        <v>77</v>
      </c>
      <c r="AY429" s="213" t="s">
        <v>255</v>
      </c>
    </row>
    <row r="430" spans="2:65" s="12" customFormat="1" ht="11.25">
      <c r="B430" s="192"/>
      <c r="C430" s="193"/>
      <c r="D430" s="194" t="s">
        <v>264</v>
      </c>
      <c r="E430" s="195" t="s">
        <v>21</v>
      </c>
      <c r="F430" s="196" t="s">
        <v>792</v>
      </c>
      <c r="G430" s="193"/>
      <c r="H430" s="197">
        <v>4</v>
      </c>
      <c r="I430" s="198"/>
      <c r="J430" s="193"/>
      <c r="K430" s="193"/>
      <c r="L430" s="199"/>
      <c r="M430" s="200"/>
      <c r="N430" s="201"/>
      <c r="O430" s="201"/>
      <c r="P430" s="201"/>
      <c r="Q430" s="201"/>
      <c r="R430" s="201"/>
      <c r="S430" s="201"/>
      <c r="T430" s="202"/>
      <c r="AT430" s="203" t="s">
        <v>264</v>
      </c>
      <c r="AU430" s="203" t="s">
        <v>86</v>
      </c>
      <c r="AV430" s="12" t="s">
        <v>86</v>
      </c>
      <c r="AW430" s="12" t="s">
        <v>38</v>
      </c>
      <c r="AX430" s="12" t="s">
        <v>84</v>
      </c>
      <c r="AY430" s="203" t="s">
        <v>255</v>
      </c>
    </row>
    <row r="431" spans="2:65" s="1" customFormat="1" ht="16.5" customHeight="1">
      <c r="B431" s="33"/>
      <c r="C431" s="227" t="s">
        <v>924</v>
      </c>
      <c r="D431" s="227" t="s">
        <v>338</v>
      </c>
      <c r="E431" s="228" t="s">
        <v>925</v>
      </c>
      <c r="F431" s="229" t="s">
        <v>926</v>
      </c>
      <c r="G431" s="230" t="s">
        <v>785</v>
      </c>
      <c r="H431" s="231">
        <v>4</v>
      </c>
      <c r="I431" s="232"/>
      <c r="J431" s="231">
        <f>ROUND(I431*H431,2)</f>
        <v>0</v>
      </c>
      <c r="K431" s="229" t="s">
        <v>21</v>
      </c>
      <c r="L431" s="233"/>
      <c r="M431" s="234" t="s">
        <v>21</v>
      </c>
      <c r="N431" s="235" t="s">
        <v>48</v>
      </c>
      <c r="O431" s="59"/>
      <c r="P431" s="189">
        <f>O431*H431</f>
        <v>0</v>
      </c>
      <c r="Q431" s="189">
        <v>0.02</v>
      </c>
      <c r="R431" s="189">
        <f>Q431*H431</f>
        <v>0.08</v>
      </c>
      <c r="S431" s="189">
        <v>0</v>
      </c>
      <c r="T431" s="190">
        <f>S431*H431</f>
        <v>0</v>
      </c>
      <c r="AR431" s="16" t="s">
        <v>298</v>
      </c>
      <c r="AT431" s="16" t="s">
        <v>338</v>
      </c>
      <c r="AU431" s="16" t="s">
        <v>86</v>
      </c>
      <c r="AY431" s="16" t="s">
        <v>255</v>
      </c>
      <c r="BE431" s="191">
        <f>IF(N431="základní",J431,0)</f>
        <v>0</v>
      </c>
      <c r="BF431" s="191">
        <f>IF(N431="snížená",J431,0)</f>
        <v>0</v>
      </c>
      <c r="BG431" s="191">
        <f>IF(N431="zákl. přenesená",J431,0)</f>
        <v>0</v>
      </c>
      <c r="BH431" s="191">
        <f>IF(N431="sníž. přenesená",J431,0)</f>
        <v>0</v>
      </c>
      <c r="BI431" s="191">
        <f>IF(N431="nulová",J431,0)</f>
        <v>0</v>
      </c>
      <c r="BJ431" s="16" t="s">
        <v>84</v>
      </c>
      <c r="BK431" s="191">
        <f>ROUND(I431*H431,2)</f>
        <v>0</v>
      </c>
      <c r="BL431" s="16" t="s">
        <v>262</v>
      </c>
      <c r="BM431" s="16" t="s">
        <v>927</v>
      </c>
    </row>
    <row r="432" spans="2:65" s="1" customFormat="1" ht="16.5" customHeight="1">
      <c r="B432" s="33"/>
      <c r="C432" s="227" t="s">
        <v>928</v>
      </c>
      <c r="D432" s="227" t="s">
        <v>338</v>
      </c>
      <c r="E432" s="228" t="s">
        <v>929</v>
      </c>
      <c r="F432" s="229" t="s">
        <v>930</v>
      </c>
      <c r="G432" s="230" t="s">
        <v>785</v>
      </c>
      <c r="H432" s="231">
        <v>4</v>
      </c>
      <c r="I432" s="232"/>
      <c r="J432" s="231">
        <f>ROUND(I432*H432,2)</f>
        <v>0</v>
      </c>
      <c r="K432" s="229" t="s">
        <v>21</v>
      </c>
      <c r="L432" s="233"/>
      <c r="M432" s="234" t="s">
        <v>21</v>
      </c>
      <c r="N432" s="235" t="s">
        <v>48</v>
      </c>
      <c r="O432" s="59"/>
      <c r="P432" s="189">
        <f>O432*H432</f>
        <v>0</v>
      </c>
      <c r="Q432" s="189">
        <v>1.4499999999999999E-3</v>
      </c>
      <c r="R432" s="189">
        <f>Q432*H432</f>
        <v>5.7999999999999996E-3</v>
      </c>
      <c r="S432" s="189">
        <v>0</v>
      </c>
      <c r="T432" s="190">
        <f>S432*H432</f>
        <v>0</v>
      </c>
      <c r="AR432" s="16" t="s">
        <v>298</v>
      </c>
      <c r="AT432" s="16" t="s">
        <v>338</v>
      </c>
      <c r="AU432" s="16" t="s">
        <v>86</v>
      </c>
      <c r="AY432" s="16" t="s">
        <v>255</v>
      </c>
      <c r="BE432" s="191">
        <f>IF(N432="základní",J432,0)</f>
        <v>0</v>
      </c>
      <c r="BF432" s="191">
        <f>IF(N432="snížená",J432,0)</f>
        <v>0</v>
      </c>
      <c r="BG432" s="191">
        <f>IF(N432="zákl. přenesená",J432,0)</f>
        <v>0</v>
      </c>
      <c r="BH432" s="191">
        <f>IF(N432="sníž. přenesená",J432,0)</f>
        <v>0</v>
      </c>
      <c r="BI432" s="191">
        <f>IF(N432="nulová",J432,0)</f>
        <v>0</v>
      </c>
      <c r="BJ432" s="16" t="s">
        <v>84</v>
      </c>
      <c r="BK432" s="191">
        <f>ROUND(I432*H432,2)</f>
        <v>0</v>
      </c>
      <c r="BL432" s="16" t="s">
        <v>262</v>
      </c>
      <c r="BM432" s="16" t="s">
        <v>931</v>
      </c>
    </row>
    <row r="433" spans="2:65" s="1" customFormat="1" ht="16.5" customHeight="1">
      <c r="B433" s="33"/>
      <c r="C433" s="181" t="s">
        <v>932</v>
      </c>
      <c r="D433" s="181" t="s">
        <v>257</v>
      </c>
      <c r="E433" s="182" t="s">
        <v>933</v>
      </c>
      <c r="F433" s="183" t="s">
        <v>934</v>
      </c>
      <c r="G433" s="184" t="s">
        <v>319</v>
      </c>
      <c r="H433" s="185">
        <v>8</v>
      </c>
      <c r="I433" s="186"/>
      <c r="J433" s="185">
        <f>ROUND(I433*H433,2)</f>
        <v>0</v>
      </c>
      <c r="K433" s="183" t="s">
        <v>21</v>
      </c>
      <c r="L433" s="37"/>
      <c r="M433" s="187" t="s">
        <v>21</v>
      </c>
      <c r="N433" s="188" t="s">
        <v>48</v>
      </c>
      <c r="O433" s="59"/>
      <c r="P433" s="189">
        <f>O433*H433</f>
        <v>0</v>
      </c>
      <c r="Q433" s="189">
        <v>2.96E-3</v>
      </c>
      <c r="R433" s="189">
        <f>Q433*H433</f>
        <v>2.368E-2</v>
      </c>
      <c r="S433" s="189">
        <v>0</v>
      </c>
      <c r="T433" s="190">
        <f>S433*H433</f>
        <v>0</v>
      </c>
      <c r="AR433" s="16" t="s">
        <v>262</v>
      </c>
      <c r="AT433" s="16" t="s">
        <v>257</v>
      </c>
      <c r="AU433" s="16" t="s">
        <v>86</v>
      </c>
      <c r="AY433" s="16" t="s">
        <v>255</v>
      </c>
      <c r="BE433" s="191">
        <f>IF(N433="základní",J433,0)</f>
        <v>0</v>
      </c>
      <c r="BF433" s="191">
        <f>IF(N433="snížená",J433,0)</f>
        <v>0</v>
      </c>
      <c r="BG433" s="191">
        <f>IF(N433="zákl. přenesená",J433,0)</f>
        <v>0</v>
      </c>
      <c r="BH433" s="191">
        <f>IF(N433="sníž. přenesená",J433,0)</f>
        <v>0</v>
      </c>
      <c r="BI433" s="191">
        <f>IF(N433="nulová",J433,0)</f>
        <v>0</v>
      </c>
      <c r="BJ433" s="16" t="s">
        <v>84</v>
      </c>
      <c r="BK433" s="191">
        <f>ROUND(I433*H433,2)</f>
        <v>0</v>
      </c>
      <c r="BL433" s="16" t="s">
        <v>262</v>
      </c>
      <c r="BM433" s="16" t="s">
        <v>935</v>
      </c>
    </row>
    <row r="434" spans="2:65" s="13" customFormat="1" ht="11.25">
      <c r="B434" s="204"/>
      <c r="C434" s="205"/>
      <c r="D434" s="194" t="s">
        <v>264</v>
      </c>
      <c r="E434" s="206" t="s">
        <v>21</v>
      </c>
      <c r="F434" s="207" t="s">
        <v>700</v>
      </c>
      <c r="G434" s="205"/>
      <c r="H434" s="206" t="s">
        <v>21</v>
      </c>
      <c r="I434" s="208"/>
      <c r="J434" s="205"/>
      <c r="K434" s="205"/>
      <c r="L434" s="209"/>
      <c r="M434" s="210"/>
      <c r="N434" s="211"/>
      <c r="O434" s="211"/>
      <c r="P434" s="211"/>
      <c r="Q434" s="211"/>
      <c r="R434" s="211"/>
      <c r="S434" s="211"/>
      <c r="T434" s="212"/>
      <c r="AT434" s="213" t="s">
        <v>264</v>
      </c>
      <c r="AU434" s="213" t="s">
        <v>86</v>
      </c>
      <c r="AV434" s="13" t="s">
        <v>84</v>
      </c>
      <c r="AW434" s="13" t="s">
        <v>38</v>
      </c>
      <c r="AX434" s="13" t="s">
        <v>77</v>
      </c>
      <c r="AY434" s="213" t="s">
        <v>255</v>
      </c>
    </row>
    <row r="435" spans="2:65" s="12" customFormat="1" ht="11.25">
      <c r="B435" s="192"/>
      <c r="C435" s="193"/>
      <c r="D435" s="194" t="s">
        <v>264</v>
      </c>
      <c r="E435" s="195" t="s">
        <v>21</v>
      </c>
      <c r="F435" s="196" t="s">
        <v>936</v>
      </c>
      <c r="G435" s="193"/>
      <c r="H435" s="197">
        <v>8</v>
      </c>
      <c r="I435" s="198"/>
      <c r="J435" s="193"/>
      <c r="K435" s="193"/>
      <c r="L435" s="199"/>
      <c r="M435" s="200"/>
      <c r="N435" s="201"/>
      <c r="O435" s="201"/>
      <c r="P435" s="201"/>
      <c r="Q435" s="201"/>
      <c r="R435" s="201"/>
      <c r="S435" s="201"/>
      <c r="T435" s="202"/>
      <c r="AT435" s="203" t="s">
        <v>264</v>
      </c>
      <c r="AU435" s="203" t="s">
        <v>86</v>
      </c>
      <c r="AV435" s="12" t="s">
        <v>86</v>
      </c>
      <c r="AW435" s="12" t="s">
        <v>38</v>
      </c>
      <c r="AX435" s="12" t="s">
        <v>84</v>
      </c>
      <c r="AY435" s="203" t="s">
        <v>255</v>
      </c>
    </row>
    <row r="436" spans="2:65" s="1" customFormat="1" ht="16.5" customHeight="1">
      <c r="B436" s="33"/>
      <c r="C436" s="227" t="s">
        <v>937</v>
      </c>
      <c r="D436" s="227" t="s">
        <v>338</v>
      </c>
      <c r="E436" s="228" t="s">
        <v>938</v>
      </c>
      <c r="F436" s="229" t="s">
        <v>939</v>
      </c>
      <c r="G436" s="230" t="s">
        <v>785</v>
      </c>
      <c r="H436" s="231">
        <v>8</v>
      </c>
      <c r="I436" s="232"/>
      <c r="J436" s="231">
        <f>ROUND(I436*H436,2)</f>
        <v>0</v>
      </c>
      <c r="K436" s="229" t="s">
        <v>21</v>
      </c>
      <c r="L436" s="233"/>
      <c r="M436" s="234" t="s">
        <v>21</v>
      </c>
      <c r="N436" s="235" t="s">
        <v>48</v>
      </c>
      <c r="O436" s="59"/>
      <c r="P436" s="189">
        <f>O436*H436</f>
        <v>0</v>
      </c>
      <c r="Q436" s="189">
        <v>3.7499999999999999E-2</v>
      </c>
      <c r="R436" s="189">
        <f>Q436*H436</f>
        <v>0.3</v>
      </c>
      <c r="S436" s="189">
        <v>0</v>
      </c>
      <c r="T436" s="190">
        <f>S436*H436</f>
        <v>0</v>
      </c>
      <c r="AR436" s="16" t="s">
        <v>298</v>
      </c>
      <c r="AT436" s="16" t="s">
        <v>338</v>
      </c>
      <c r="AU436" s="16" t="s">
        <v>86</v>
      </c>
      <c r="AY436" s="16" t="s">
        <v>255</v>
      </c>
      <c r="BE436" s="191">
        <f>IF(N436="základní",J436,0)</f>
        <v>0</v>
      </c>
      <c r="BF436" s="191">
        <f>IF(N436="snížená",J436,0)</f>
        <v>0</v>
      </c>
      <c r="BG436" s="191">
        <f>IF(N436="zákl. přenesená",J436,0)</f>
        <v>0</v>
      </c>
      <c r="BH436" s="191">
        <f>IF(N436="sníž. přenesená",J436,0)</f>
        <v>0</v>
      </c>
      <c r="BI436" s="191">
        <f>IF(N436="nulová",J436,0)</f>
        <v>0</v>
      </c>
      <c r="BJ436" s="16" t="s">
        <v>84</v>
      </c>
      <c r="BK436" s="191">
        <f>ROUND(I436*H436,2)</f>
        <v>0</v>
      </c>
      <c r="BL436" s="16" t="s">
        <v>262</v>
      </c>
      <c r="BM436" s="16" t="s">
        <v>940</v>
      </c>
    </row>
    <row r="437" spans="2:65" s="1" customFormat="1" ht="16.5" customHeight="1">
      <c r="B437" s="33"/>
      <c r="C437" s="227" t="s">
        <v>941</v>
      </c>
      <c r="D437" s="227" t="s">
        <v>338</v>
      </c>
      <c r="E437" s="228" t="s">
        <v>942</v>
      </c>
      <c r="F437" s="229" t="s">
        <v>943</v>
      </c>
      <c r="G437" s="230" t="s">
        <v>785</v>
      </c>
      <c r="H437" s="231">
        <v>8</v>
      </c>
      <c r="I437" s="232"/>
      <c r="J437" s="231">
        <f>ROUND(I437*H437,2)</f>
        <v>0</v>
      </c>
      <c r="K437" s="229" t="s">
        <v>21</v>
      </c>
      <c r="L437" s="233"/>
      <c r="M437" s="234" t="s">
        <v>21</v>
      </c>
      <c r="N437" s="235" t="s">
        <v>48</v>
      </c>
      <c r="O437" s="59"/>
      <c r="P437" s="189">
        <f>O437*H437</f>
        <v>0</v>
      </c>
      <c r="Q437" s="189">
        <v>2.3800000000000002E-3</v>
      </c>
      <c r="R437" s="189">
        <f>Q437*H437</f>
        <v>1.9040000000000001E-2</v>
      </c>
      <c r="S437" s="189">
        <v>0</v>
      </c>
      <c r="T437" s="190">
        <f>S437*H437</f>
        <v>0</v>
      </c>
      <c r="AR437" s="16" t="s">
        <v>298</v>
      </c>
      <c r="AT437" s="16" t="s">
        <v>338</v>
      </c>
      <c r="AU437" s="16" t="s">
        <v>86</v>
      </c>
      <c r="AY437" s="16" t="s">
        <v>255</v>
      </c>
      <c r="BE437" s="191">
        <f>IF(N437="základní",J437,0)</f>
        <v>0</v>
      </c>
      <c r="BF437" s="191">
        <f>IF(N437="snížená",J437,0)</f>
        <v>0</v>
      </c>
      <c r="BG437" s="191">
        <f>IF(N437="zákl. přenesená",J437,0)</f>
        <v>0</v>
      </c>
      <c r="BH437" s="191">
        <f>IF(N437="sníž. přenesená",J437,0)</f>
        <v>0</v>
      </c>
      <c r="BI437" s="191">
        <f>IF(N437="nulová",J437,0)</f>
        <v>0</v>
      </c>
      <c r="BJ437" s="16" t="s">
        <v>84</v>
      </c>
      <c r="BK437" s="191">
        <f>ROUND(I437*H437,2)</f>
        <v>0</v>
      </c>
      <c r="BL437" s="16" t="s">
        <v>262</v>
      </c>
      <c r="BM437" s="16" t="s">
        <v>944</v>
      </c>
    </row>
    <row r="438" spans="2:65" s="1" customFormat="1" ht="16.5" customHeight="1">
      <c r="B438" s="33"/>
      <c r="C438" s="181" t="s">
        <v>945</v>
      </c>
      <c r="D438" s="181" t="s">
        <v>257</v>
      </c>
      <c r="E438" s="182" t="s">
        <v>946</v>
      </c>
      <c r="F438" s="183" t="s">
        <v>947</v>
      </c>
      <c r="G438" s="184" t="s">
        <v>268</v>
      </c>
      <c r="H438" s="185">
        <v>2488.87</v>
      </c>
      <c r="I438" s="186"/>
      <c r="J438" s="185">
        <f>ROUND(I438*H438,2)</f>
        <v>0</v>
      </c>
      <c r="K438" s="183" t="s">
        <v>261</v>
      </c>
      <c r="L438" s="37"/>
      <c r="M438" s="187" t="s">
        <v>21</v>
      </c>
      <c r="N438" s="188" t="s">
        <v>48</v>
      </c>
      <c r="O438" s="59"/>
      <c r="P438" s="189">
        <f>O438*H438</f>
        <v>0</v>
      </c>
      <c r="Q438" s="189">
        <v>0</v>
      </c>
      <c r="R438" s="189">
        <f>Q438*H438</f>
        <v>0</v>
      </c>
      <c r="S438" s="189">
        <v>0</v>
      </c>
      <c r="T438" s="190">
        <f>S438*H438</f>
        <v>0</v>
      </c>
      <c r="AR438" s="16" t="s">
        <v>262</v>
      </c>
      <c r="AT438" s="16" t="s">
        <v>257</v>
      </c>
      <c r="AU438" s="16" t="s">
        <v>86</v>
      </c>
      <c r="AY438" s="16" t="s">
        <v>255</v>
      </c>
      <c r="BE438" s="191">
        <f>IF(N438="základní",J438,0)</f>
        <v>0</v>
      </c>
      <c r="BF438" s="191">
        <f>IF(N438="snížená",J438,0)</f>
        <v>0</v>
      </c>
      <c r="BG438" s="191">
        <f>IF(N438="zákl. přenesená",J438,0)</f>
        <v>0</v>
      </c>
      <c r="BH438" s="191">
        <f>IF(N438="sníž. přenesená",J438,0)</f>
        <v>0</v>
      </c>
      <c r="BI438" s="191">
        <f>IF(N438="nulová",J438,0)</f>
        <v>0</v>
      </c>
      <c r="BJ438" s="16" t="s">
        <v>84</v>
      </c>
      <c r="BK438" s="191">
        <f>ROUND(I438*H438,2)</f>
        <v>0</v>
      </c>
      <c r="BL438" s="16" t="s">
        <v>262</v>
      </c>
      <c r="BM438" s="16" t="s">
        <v>948</v>
      </c>
    </row>
    <row r="439" spans="2:65" s="1" customFormat="1" ht="16.5" customHeight="1">
      <c r="B439" s="33"/>
      <c r="C439" s="181" t="s">
        <v>949</v>
      </c>
      <c r="D439" s="181" t="s">
        <v>257</v>
      </c>
      <c r="E439" s="182" t="s">
        <v>950</v>
      </c>
      <c r="F439" s="183" t="s">
        <v>951</v>
      </c>
      <c r="G439" s="184" t="s">
        <v>319</v>
      </c>
      <c r="H439" s="185">
        <v>50</v>
      </c>
      <c r="I439" s="186"/>
      <c r="J439" s="185">
        <f>ROUND(I439*H439,2)</f>
        <v>0</v>
      </c>
      <c r="K439" s="183" t="s">
        <v>261</v>
      </c>
      <c r="L439" s="37"/>
      <c r="M439" s="187" t="s">
        <v>21</v>
      </c>
      <c r="N439" s="188" t="s">
        <v>48</v>
      </c>
      <c r="O439" s="59"/>
      <c r="P439" s="189">
        <f>O439*H439</f>
        <v>0</v>
      </c>
      <c r="Q439" s="189">
        <v>0.46009</v>
      </c>
      <c r="R439" s="189">
        <f>Q439*H439</f>
        <v>23.0045</v>
      </c>
      <c r="S439" s="189">
        <v>0</v>
      </c>
      <c r="T439" s="190">
        <f>S439*H439</f>
        <v>0</v>
      </c>
      <c r="AR439" s="16" t="s">
        <v>262</v>
      </c>
      <c r="AT439" s="16" t="s">
        <v>257</v>
      </c>
      <c r="AU439" s="16" t="s">
        <v>86</v>
      </c>
      <c r="AY439" s="16" t="s">
        <v>255</v>
      </c>
      <c r="BE439" s="191">
        <f>IF(N439="základní",J439,0)</f>
        <v>0</v>
      </c>
      <c r="BF439" s="191">
        <f>IF(N439="snížená",J439,0)</f>
        <v>0</v>
      </c>
      <c r="BG439" s="191">
        <f>IF(N439="zákl. přenesená",J439,0)</f>
        <v>0</v>
      </c>
      <c r="BH439" s="191">
        <f>IF(N439="sníž. přenesená",J439,0)</f>
        <v>0</v>
      </c>
      <c r="BI439" s="191">
        <f>IF(N439="nulová",J439,0)</f>
        <v>0</v>
      </c>
      <c r="BJ439" s="16" t="s">
        <v>84</v>
      </c>
      <c r="BK439" s="191">
        <f>ROUND(I439*H439,2)</f>
        <v>0</v>
      </c>
      <c r="BL439" s="16" t="s">
        <v>262</v>
      </c>
      <c r="BM439" s="16" t="s">
        <v>952</v>
      </c>
    </row>
    <row r="440" spans="2:65" s="1" customFormat="1" ht="16.5" customHeight="1">
      <c r="B440" s="33"/>
      <c r="C440" s="181" t="s">
        <v>953</v>
      </c>
      <c r="D440" s="181" t="s">
        <v>257</v>
      </c>
      <c r="E440" s="182" t="s">
        <v>473</v>
      </c>
      <c r="F440" s="183" t="s">
        <v>474</v>
      </c>
      <c r="G440" s="184" t="s">
        <v>319</v>
      </c>
      <c r="H440" s="185">
        <v>5</v>
      </c>
      <c r="I440" s="186"/>
      <c r="J440" s="185">
        <f>ROUND(I440*H440,2)</f>
        <v>0</v>
      </c>
      <c r="K440" s="183" t="s">
        <v>261</v>
      </c>
      <c r="L440" s="37"/>
      <c r="M440" s="187" t="s">
        <v>21</v>
      </c>
      <c r="N440" s="188" t="s">
        <v>48</v>
      </c>
      <c r="O440" s="59"/>
      <c r="P440" s="189">
        <f>O440*H440</f>
        <v>0</v>
      </c>
      <c r="Q440" s="189">
        <v>9.1800000000000007E-3</v>
      </c>
      <c r="R440" s="189">
        <f>Q440*H440</f>
        <v>4.5900000000000003E-2</v>
      </c>
      <c r="S440" s="189">
        <v>0</v>
      </c>
      <c r="T440" s="190">
        <f>S440*H440</f>
        <v>0</v>
      </c>
      <c r="AR440" s="16" t="s">
        <v>262</v>
      </c>
      <c r="AT440" s="16" t="s">
        <v>257</v>
      </c>
      <c r="AU440" s="16" t="s">
        <v>86</v>
      </c>
      <c r="AY440" s="16" t="s">
        <v>255</v>
      </c>
      <c r="BE440" s="191">
        <f>IF(N440="základní",J440,0)</f>
        <v>0</v>
      </c>
      <c r="BF440" s="191">
        <f>IF(N440="snížená",J440,0)</f>
        <v>0</v>
      </c>
      <c r="BG440" s="191">
        <f>IF(N440="zákl. přenesená",J440,0)</f>
        <v>0</v>
      </c>
      <c r="BH440" s="191">
        <f>IF(N440="sníž. přenesená",J440,0)</f>
        <v>0</v>
      </c>
      <c r="BI440" s="191">
        <f>IF(N440="nulová",J440,0)</f>
        <v>0</v>
      </c>
      <c r="BJ440" s="16" t="s">
        <v>84</v>
      </c>
      <c r="BK440" s="191">
        <f>ROUND(I440*H440,2)</f>
        <v>0</v>
      </c>
      <c r="BL440" s="16" t="s">
        <v>262</v>
      </c>
      <c r="BM440" s="16" t="s">
        <v>954</v>
      </c>
    </row>
    <row r="441" spans="2:65" s="13" customFormat="1" ht="11.25">
      <c r="B441" s="204"/>
      <c r="C441" s="205"/>
      <c r="D441" s="194" t="s">
        <v>264</v>
      </c>
      <c r="E441" s="206" t="s">
        <v>21</v>
      </c>
      <c r="F441" s="207" t="s">
        <v>681</v>
      </c>
      <c r="G441" s="205"/>
      <c r="H441" s="206" t="s">
        <v>21</v>
      </c>
      <c r="I441" s="208"/>
      <c r="J441" s="205"/>
      <c r="K441" s="205"/>
      <c r="L441" s="209"/>
      <c r="M441" s="210"/>
      <c r="N441" s="211"/>
      <c r="O441" s="211"/>
      <c r="P441" s="211"/>
      <c r="Q441" s="211"/>
      <c r="R441" s="211"/>
      <c r="S441" s="211"/>
      <c r="T441" s="212"/>
      <c r="AT441" s="213" t="s">
        <v>264</v>
      </c>
      <c r="AU441" s="213" t="s">
        <v>86</v>
      </c>
      <c r="AV441" s="13" t="s">
        <v>84</v>
      </c>
      <c r="AW441" s="13" t="s">
        <v>38</v>
      </c>
      <c r="AX441" s="13" t="s">
        <v>77</v>
      </c>
      <c r="AY441" s="213" t="s">
        <v>255</v>
      </c>
    </row>
    <row r="442" spans="2:65" s="12" customFormat="1" ht="11.25">
      <c r="B442" s="192"/>
      <c r="C442" s="193"/>
      <c r="D442" s="194" t="s">
        <v>264</v>
      </c>
      <c r="E442" s="195" t="s">
        <v>21</v>
      </c>
      <c r="F442" s="196" t="s">
        <v>955</v>
      </c>
      <c r="G442" s="193"/>
      <c r="H442" s="197">
        <v>5</v>
      </c>
      <c r="I442" s="198"/>
      <c r="J442" s="193"/>
      <c r="K442" s="193"/>
      <c r="L442" s="199"/>
      <c r="M442" s="200"/>
      <c r="N442" s="201"/>
      <c r="O442" s="201"/>
      <c r="P442" s="201"/>
      <c r="Q442" s="201"/>
      <c r="R442" s="201"/>
      <c r="S442" s="201"/>
      <c r="T442" s="202"/>
      <c r="AT442" s="203" t="s">
        <v>264</v>
      </c>
      <c r="AU442" s="203" t="s">
        <v>86</v>
      </c>
      <c r="AV442" s="12" t="s">
        <v>86</v>
      </c>
      <c r="AW442" s="12" t="s">
        <v>38</v>
      </c>
      <c r="AX442" s="12" t="s">
        <v>84</v>
      </c>
      <c r="AY442" s="203" t="s">
        <v>255</v>
      </c>
    </row>
    <row r="443" spans="2:65" s="1" customFormat="1" ht="16.5" customHeight="1">
      <c r="B443" s="33"/>
      <c r="C443" s="227" t="s">
        <v>956</v>
      </c>
      <c r="D443" s="227" t="s">
        <v>338</v>
      </c>
      <c r="E443" s="228" t="s">
        <v>957</v>
      </c>
      <c r="F443" s="229" t="s">
        <v>958</v>
      </c>
      <c r="G443" s="230" t="s">
        <v>319</v>
      </c>
      <c r="H443" s="231">
        <v>4</v>
      </c>
      <c r="I443" s="232"/>
      <c r="J443" s="231">
        <f>ROUND(I443*H443,2)</f>
        <v>0</v>
      </c>
      <c r="K443" s="229" t="s">
        <v>261</v>
      </c>
      <c r="L443" s="233"/>
      <c r="M443" s="234" t="s">
        <v>21</v>
      </c>
      <c r="N443" s="235" t="s">
        <v>48</v>
      </c>
      <c r="O443" s="59"/>
      <c r="P443" s="189">
        <f>O443*H443</f>
        <v>0</v>
      </c>
      <c r="Q443" s="189">
        <v>0.254</v>
      </c>
      <c r="R443" s="189">
        <f>Q443*H443</f>
        <v>1.016</v>
      </c>
      <c r="S443" s="189">
        <v>0</v>
      </c>
      <c r="T443" s="190">
        <f>S443*H443</f>
        <v>0</v>
      </c>
      <c r="AR443" s="16" t="s">
        <v>298</v>
      </c>
      <c r="AT443" s="16" t="s">
        <v>338</v>
      </c>
      <c r="AU443" s="16" t="s">
        <v>86</v>
      </c>
      <c r="AY443" s="16" t="s">
        <v>255</v>
      </c>
      <c r="BE443" s="191">
        <f>IF(N443="základní",J443,0)</f>
        <v>0</v>
      </c>
      <c r="BF443" s="191">
        <f>IF(N443="snížená",J443,0)</f>
        <v>0</v>
      </c>
      <c r="BG443" s="191">
        <f>IF(N443="zákl. přenesená",J443,0)</f>
        <v>0</v>
      </c>
      <c r="BH443" s="191">
        <f>IF(N443="sníž. přenesená",J443,0)</f>
        <v>0</v>
      </c>
      <c r="BI443" s="191">
        <f>IF(N443="nulová",J443,0)</f>
        <v>0</v>
      </c>
      <c r="BJ443" s="16" t="s">
        <v>84</v>
      </c>
      <c r="BK443" s="191">
        <f>ROUND(I443*H443,2)</f>
        <v>0</v>
      </c>
      <c r="BL443" s="16" t="s">
        <v>262</v>
      </c>
      <c r="BM443" s="16" t="s">
        <v>959</v>
      </c>
    </row>
    <row r="444" spans="2:65" s="1" customFormat="1" ht="16.5" customHeight="1">
      <c r="B444" s="33"/>
      <c r="C444" s="227" t="s">
        <v>960</v>
      </c>
      <c r="D444" s="227" t="s">
        <v>338</v>
      </c>
      <c r="E444" s="228" t="s">
        <v>961</v>
      </c>
      <c r="F444" s="229" t="s">
        <v>962</v>
      </c>
      <c r="G444" s="230" t="s">
        <v>319</v>
      </c>
      <c r="H444" s="231">
        <v>1</v>
      </c>
      <c r="I444" s="232"/>
      <c r="J444" s="231">
        <f>ROUND(I444*H444,2)</f>
        <v>0</v>
      </c>
      <c r="K444" s="229" t="s">
        <v>261</v>
      </c>
      <c r="L444" s="233"/>
      <c r="M444" s="234" t="s">
        <v>21</v>
      </c>
      <c r="N444" s="235" t="s">
        <v>48</v>
      </c>
      <c r="O444" s="59"/>
      <c r="P444" s="189">
        <f>O444*H444</f>
        <v>0</v>
      </c>
      <c r="Q444" s="189">
        <v>1.0129999999999999</v>
      </c>
      <c r="R444" s="189">
        <f>Q444*H444</f>
        <v>1.0129999999999999</v>
      </c>
      <c r="S444" s="189">
        <v>0</v>
      </c>
      <c r="T444" s="190">
        <f>S444*H444</f>
        <v>0</v>
      </c>
      <c r="AR444" s="16" t="s">
        <v>298</v>
      </c>
      <c r="AT444" s="16" t="s">
        <v>338</v>
      </c>
      <c r="AU444" s="16" t="s">
        <v>86</v>
      </c>
      <c r="AY444" s="16" t="s">
        <v>255</v>
      </c>
      <c r="BE444" s="191">
        <f>IF(N444="základní",J444,0)</f>
        <v>0</v>
      </c>
      <c r="BF444" s="191">
        <f>IF(N444="snížená",J444,0)</f>
        <v>0</v>
      </c>
      <c r="BG444" s="191">
        <f>IF(N444="zákl. přenesená",J444,0)</f>
        <v>0</v>
      </c>
      <c r="BH444" s="191">
        <f>IF(N444="sníž. přenesená",J444,0)</f>
        <v>0</v>
      </c>
      <c r="BI444" s="191">
        <f>IF(N444="nulová",J444,0)</f>
        <v>0</v>
      </c>
      <c r="BJ444" s="16" t="s">
        <v>84</v>
      </c>
      <c r="BK444" s="191">
        <f>ROUND(I444*H444,2)</f>
        <v>0</v>
      </c>
      <c r="BL444" s="16" t="s">
        <v>262</v>
      </c>
      <c r="BM444" s="16" t="s">
        <v>963</v>
      </c>
    </row>
    <row r="445" spans="2:65" s="1" customFormat="1" ht="16.5" customHeight="1">
      <c r="B445" s="33"/>
      <c r="C445" s="181" t="s">
        <v>964</v>
      </c>
      <c r="D445" s="181" t="s">
        <v>257</v>
      </c>
      <c r="E445" s="182" t="s">
        <v>965</v>
      </c>
      <c r="F445" s="183" t="s">
        <v>966</v>
      </c>
      <c r="G445" s="184" t="s">
        <v>319</v>
      </c>
      <c r="H445" s="185">
        <v>8</v>
      </c>
      <c r="I445" s="186"/>
      <c r="J445" s="185">
        <f>ROUND(I445*H445,2)</f>
        <v>0</v>
      </c>
      <c r="K445" s="183" t="s">
        <v>261</v>
      </c>
      <c r="L445" s="37"/>
      <c r="M445" s="187" t="s">
        <v>21</v>
      </c>
      <c r="N445" s="188" t="s">
        <v>48</v>
      </c>
      <c r="O445" s="59"/>
      <c r="P445" s="189">
        <f>O445*H445</f>
        <v>0</v>
      </c>
      <c r="Q445" s="189">
        <v>1.1469999999999999E-2</v>
      </c>
      <c r="R445" s="189">
        <f>Q445*H445</f>
        <v>9.1759999999999994E-2</v>
      </c>
      <c r="S445" s="189">
        <v>0</v>
      </c>
      <c r="T445" s="190">
        <f>S445*H445</f>
        <v>0</v>
      </c>
      <c r="AR445" s="16" t="s">
        <v>262</v>
      </c>
      <c r="AT445" s="16" t="s">
        <v>257</v>
      </c>
      <c r="AU445" s="16" t="s">
        <v>86</v>
      </c>
      <c r="AY445" s="16" t="s">
        <v>255</v>
      </c>
      <c r="BE445" s="191">
        <f>IF(N445="základní",J445,0)</f>
        <v>0</v>
      </c>
      <c r="BF445" s="191">
        <f>IF(N445="snížená",J445,0)</f>
        <v>0</v>
      </c>
      <c r="BG445" s="191">
        <f>IF(N445="zákl. přenesená",J445,0)</f>
        <v>0</v>
      </c>
      <c r="BH445" s="191">
        <f>IF(N445="sníž. přenesená",J445,0)</f>
        <v>0</v>
      </c>
      <c r="BI445" s="191">
        <f>IF(N445="nulová",J445,0)</f>
        <v>0</v>
      </c>
      <c r="BJ445" s="16" t="s">
        <v>84</v>
      </c>
      <c r="BK445" s="191">
        <f>ROUND(I445*H445,2)</f>
        <v>0</v>
      </c>
      <c r="BL445" s="16" t="s">
        <v>262</v>
      </c>
      <c r="BM445" s="16" t="s">
        <v>967</v>
      </c>
    </row>
    <row r="446" spans="2:65" s="13" customFormat="1" ht="11.25">
      <c r="B446" s="204"/>
      <c r="C446" s="205"/>
      <c r="D446" s="194" t="s">
        <v>264</v>
      </c>
      <c r="E446" s="206" t="s">
        <v>21</v>
      </c>
      <c r="F446" s="207" t="s">
        <v>681</v>
      </c>
      <c r="G446" s="205"/>
      <c r="H446" s="206" t="s">
        <v>21</v>
      </c>
      <c r="I446" s="208"/>
      <c r="J446" s="205"/>
      <c r="K446" s="205"/>
      <c r="L446" s="209"/>
      <c r="M446" s="210"/>
      <c r="N446" s="211"/>
      <c r="O446" s="211"/>
      <c r="P446" s="211"/>
      <c r="Q446" s="211"/>
      <c r="R446" s="211"/>
      <c r="S446" s="211"/>
      <c r="T446" s="212"/>
      <c r="AT446" s="213" t="s">
        <v>264</v>
      </c>
      <c r="AU446" s="213" t="s">
        <v>86</v>
      </c>
      <c r="AV446" s="13" t="s">
        <v>84</v>
      </c>
      <c r="AW446" s="13" t="s">
        <v>38</v>
      </c>
      <c r="AX446" s="13" t="s">
        <v>77</v>
      </c>
      <c r="AY446" s="213" t="s">
        <v>255</v>
      </c>
    </row>
    <row r="447" spans="2:65" s="12" customFormat="1" ht="11.25">
      <c r="B447" s="192"/>
      <c r="C447" s="193"/>
      <c r="D447" s="194" t="s">
        <v>264</v>
      </c>
      <c r="E447" s="195" t="s">
        <v>21</v>
      </c>
      <c r="F447" s="196" t="s">
        <v>968</v>
      </c>
      <c r="G447" s="193"/>
      <c r="H447" s="197">
        <v>8</v>
      </c>
      <c r="I447" s="198"/>
      <c r="J447" s="193"/>
      <c r="K447" s="193"/>
      <c r="L447" s="199"/>
      <c r="M447" s="200"/>
      <c r="N447" s="201"/>
      <c r="O447" s="201"/>
      <c r="P447" s="201"/>
      <c r="Q447" s="201"/>
      <c r="R447" s="201"/>
      <c r="S447" s="201"/>
      <c r="T447" s="202"/>
      <c r="AT447" s="203" t="s">
        <v>264</v>
      </c>
      <c r="AU447" s="203" t="s">
        <v>86</v>
      </c>
      <c r="AV447" s="12" t="s">
        <v>86</v>
      </c>
      <c r="AW447" s="12" t="s">
        <v>38</v>
      </c>
      <c r="AX447" s="12" t="s">
        <v>84</v>
      </c>
      <c r="AY447" s="203" t="s">
        <v>255</v>
      </c>
    </row>
    <row r="448" spans="2:65" s="1" customFormat="1" ht="16.5" customHeight="1">
      <c r="B448" s="33"/>
      <c r="C448" s="227" t="s">
        <v>969</v>
      </c>
      <c r="D448" s="227" t="s">
        <v>338</v>
      </c>
      <c r="E448" s="228" t="s">
        <v>970</v>
      </c>
      <c r="F448" s="229" t="s">
        <v>971</v>
      </c>
      <c r="G448" s="230" t="s">
        <v>319</v>
      </c>
      <c r="H448" s="231">
        <v>3</v>
      </c>
      <c r="I448" s="232"/>
      <c r="J448" s="231">
        <f>ROUND(I448*H448,2)</f>
        <v>0</v>
      </c>
      <c r="K448" s="229" t="s">
        <v>261</v>
      </c>
      <c r="L448" s="233"/>
      <c r="M448" s="234" t="s">
        <v>21</v>
      </c>
      <c r="N448" s="235" t="s">
        <v>48</v>
      </c>
      <c r="O448" s="59"/>
      <c r="P448" s="189">
        <f>O448*H448</f>
        <v>0</v>
      </c>
      <c r="Q448" s="189">
        <v>0.58499999999999996</v>
      </c>
      <c r="R448" s="189">
        <f>Q448*H448</f>
        <v>1.7549999999999999</v>
      </c>
      <c r="S448" s="189">
        <v>0</v>
      </c>
      <c r="T448" s="190">
        <f>S448*H448</f>
        <v>0</v>
      </c>
      <c r="AR448" s="16" t="s">
        <v>298</v>
      </c>
      <c r="AT448" s="16" t="s">
        <v>338</v>
      </c>
      <c r="AU448" s="16" t="s">
        <v>86</v>
      </c>
      <c r="AY448" s="16" t="s">
        <v>255</v>
      </c>
      <c r="BE448" s="191">
        <f>IF(N448="základní",J448,0)</f>
        <v>0</v>
      </c>
      <c r="BF448" s="191">
        <f>IF(N448="snížená",J448,0)</f>
        <v>0</v>
      </c>
      <c r="BG448" s="191">
        <f>IF(N448="zákl. přenesená",J448,0)</f>
        <v>0</v>
      </c>
      <c r="BH448" s="191">
        <f>IF(N448="sníž. přenesená",J448,0)</f>
        <v>0</v>
      </c>
      <c r="BI448" s="191">
        <f>IF(N448="nulová",J448,0)</f>
        <v>0</v>
      </c>
      <c r="BJ448" s="16" t="s">
        <v>84</v>
      </c>
      <c r="BK448" s="191">
        <f>ROUND(I448*H448,2)</f>
        <v>0</v>
      </c>
      <c r="BL448" s="16" t="s">
        <v>262</v>
      </c>
      <c r="BM448" s="16" t="s">
        <v>972</v>
      </c>
    </row>
    <row r="449" spans="2:65" s="1" customFormat="1" ht="16.5" customHeight="1">
      <c r="B449" s="33"/>
      <c r="C449" s="227" t="s">
        <v>973</v>
      </c>
      <c r="D449" s="227" t="s">
        <v>338</v>
      </c>
      <c r="E449" s="228" t="s">
        <v>974</v>
      </c>
      <c r="F449" s="229" t="s">
        <v>975</v>
      </c>
      <c r="G449" s="230" t="s">
        <v>395</v>
      </c>
      <c r="H449" s="231">
        <v>5</v>
      </c>
      <c r="I449" s="232"/>
      <c r="J449" s="231">
        <f>ROUND(I449*H449,2)</f>
        <v>0</v>
      </c>
      <c r="K449" s="229" t="s">
        <v>21</v>
      </c>
      <c r="L449" s="233"/>
      <c r="M449" s="234" t="s">
        <v>21</v>
      </c>
      <c r="N449" s="235" t="s">
        <v>48</v>
      </c>
      <c r="O449" s="59"/>
      <c r="P449" s="189">
        <f>O449*H449</f>
        <v>0</v>
      </c>
      <c r="Q449" s="189">
        <v>0</v>
      </c>
      <c r="R449" s="189">
        <f>Q449*H449</f>
        <v>0</v>
      </c>
      <c r="S449" s="189">
        <v>0</v>
      </c>
      <c r="T449" s="190">
        <f>S449*H449</f>
        <v>0</v>
      </c>
      <c r="AR449" s="16" t="s">
        <v>298</v>
      </c>
      <c r="AT449" s="16" t="s">
        <v>338</v>
      </c>
      <c r="AU449" s="16" t="s">
        <v>86</v>
      </c>
      <c r="AY449" s="16" t="s">
        <v>255</v>
      </c>
      <c r="BE449" s="191">
        <f>IF(N449="základní",J449,0)</f>
        <v>0</v>
      </c>
      <c r="BF449" s="191">
        <f>IF(N449="snížená",J449,0)</f>
        <v>0</v>
      </c>
      <c r="BG449" s="191">
        <f>IF(N449="zákl. přenesená",J449,0)</f>
        <v>0</v>
      </c>
      <c r="BH449" s="191">
        <f>IF(N449="sníž. přenesená",J449,0)</f>
        <v>0</v>
      </c>
      <c r="BI449" s="191">
        <f>IF(N449="nulová",J449,0)</f>
        <v>0</v>
      </c>
      <c r="BJ449" s="16" t="s">
        <v>84</v>
      </c>
      <c r="BK449" s="191">
        <f>ROUND(I449*H449,2)</f>
        <v>0</v>
      </c>
      <c r="BL449" s="16" t="s">
        <v>262</v>
      </c>
      <c r="BM449" s="16" t="s">
        <v>976</v>
      </c>
    </row>
    <row r="450" spans="2:65" s="1" customFormat="1" ht="16.5" customHeight="1">
      <c r="B450" s="33"/>
      <c r="C450" s="181" t="s">
        <v>977</v>
      </c>
      <c r="D450" s="181" t="s">
        <v>257</v>
      </c>
      <c r="E450" s="182" t="s">
        <v>978</v>
      </c>
      <c r="F450" s="183" t="s">
        <v>979</v>
      </c>
      <c r="G450" s="184" t="s">
        <v>319</v>
      </c>
      <c r="H450" s="185">
        <v>5</v>
      </c>
      <c r="I450" s="186"/>
      <c r="J450" s="185">
        <f>ROUND(I450*H450,2)</f>
        <v>0</v>
      </c>
      <c r="K450" s="183" t="s">
        <v>261</v>
      </c>
      <c r="L450" s="37"/>
      <c r="M450" s="187" t="s">
        <v>21</v>
      </c>
      <c r="N450" s="188" t="s">
        <v>48</v>
      </c>
      <c r="O450" s="59"/>
      <c r="P450" s="189">
        <f>O450*H450</f>
        <v>0</v>
      </c>
      <c r="Q450" s="189">
        <v>2.7529999999999999E-2</v>
      </c>
      <c r="R450" s="189">
        <f>Q450*H450</f>
        <v>0.13764999999999999</v>
      </c>
      <c r="S450" s="189">
        <v>0</v>
      </c>
      <c r="T450" s="190">
        <f>S450*H450</f>
        <v>0</v>
      </c>
      <c r="AR450" s="16" t="s">
        <v>262</v>
      </c>
      <c r="AT450" s="16" t="s">
        <v>257</v>
      </c>
      <c r="AU450" s="16" t="s">
        <v>86</v>
      </c>
      <c r="AY450" s="16" t="s">
        <v>255</v>
      </c>
      <c r="BE450" s="191">
        <f>IF(N450="základní",J450,0)</f>
        <v>0</v>
      </c>
      <c r="BF450" s="191">
        <f>IF(N450="snížená",J450,0)</f>
        <v>0</v>
      </c>
      <c r="BG450" s="191">
        <f>IF(N450="zákl. přenesená",J450,0)</f>
        <v>0</v>
      </c>
      <c r="BH450" s="191">
        <f>IF(N450="sníž. přenesená",J450,0)</f>
        <v>0</v>
      </c>
      <c r="BI450" s="191">
        <f>IF(N450="nulová",J450,0)</f>
        <v>0</v>
      </c>
      <c r="BJ450" s="16" t="s">
        <v>84</v>
      </c>
      <c r="BK450" s="191">
        <f>ROUND(I450*H450,2)</f>
        <v>0</v>
      </c>
      <c r="BL450" s="16" t="s">
        <v>262</v>
      </c>
      <c r="BM450" s="16" t="s">
        <v>980</v>
      </c>
    </row>
    <row r="451" spans="2:65" s="13" customFormat="1" ht="11.25">
      <c r="B451" s="204"/>
      <c r="C451" s="205"/>
      <c r="D451" s="194" t="s">
        <v>264</v>
      </c>
      <c r="E451" s="206" t="s">
        <v>21</v>
      </c>
      <c r="F451" s="207" t="s">
        <v>681</v>
      </c>
      <c r="G451" s="205"/>
      <c r="H451" s="206" t="s">
        <v>21</v>
      </c>
      <c r="I451" s="208"/>
      <c r="J451" s="205"/>
      <c r="K451" s="205"/>
      <c r="L451" s="209"/>
      <c r="M451" s="210"/>
      <c r="N451" s="211"/>
      <c r="O451" s="211"/>
      <c r="P451" s="211"/>
      <c r="Q451" s="211"/>
      <c r="R451" s="211"/>
      <c r="S451" s="211"/>
      <c r="T451" s="212"/>
      <c r="AT451" s="213" t="s">
        <v>264</v>
      </c>
      <c r="AU451" s="213" t="s">
        <v>86</v>
      </c>
      <c r="AV451" s="13" t="s">
        <v>84</v>
      </c>
      <c r="AW451" s="13" t="s">
        <v>38</v>
      </c>
      <c r="AX451" s="13" t="s">
        <v>77</v>
      </c>
      <c r="AY451" s="213" t="s">
        <v>255</v>
      </c>
    </row>
    <row r="452" spans="2:65" s="12" customFormat="1" ht="11.25">
      <c r="B452" s="192"/>
      <c r="C452" s="193"/>
      <c r="D452" s="194" t="s">
        <v>264</v>
      </c>
      <c r="E452" s="195" t="s">
        <v>21</v>
      </c>
      <c r="F452" s="196" t="s">
        <v>280</v>
      </c>
      <c r="G452" s="193"/>
      <c r="H452" s="197">
        <v>5</v>
      </c>
      <c r="I452" s="198"/>
      <c r="J452" s="193"/>
      <c r="K452" s="193"/>
      <c r="L452" s="199"/>
      <c r="M452" s="200"/>
      <c r="N452" s="201"/>
      <c r="O452" s="201"/>
      <c r="P452" s="201"/>
      <c r="Q452" s="201"/>
      <c r="R452" s="201"/>
      <c r="S452" s="201"/>
      <c r="T452" s="202"/>
      <c r="AT452" s="203" t="s">
        <v>264</v>
      </c>
      <c r="AU452" s="203" t="s">
        <v>86</v>
      </c>
      <c r="AV452" s="12" t="s">
        <v>86</v>
      </c>
      <c r="AW452" s="12" t="s">
        <v>38</v>
      </c>
      <c r="AX452" s="12" t="s">
        <v>84</v>
      </c>
      <c r="AY452" s="203" t="s">
        <v>255</v>
      </c>
    </row>
    <row r="453" spans="2:65" s="1" customFormat="1" ht="16.5" customHeight="1">
      <c r="B453" s="33"/>
      <c r="C453" s="227" t="s">
        <v>981</v>
      </c>
      <c r="D453" s="227" t="s">
        <v>338</v>
      </c>
      <c r="E453" s="228" t="s">
        <v>982</v>
      </c>
      <c r="F453" s="229" t="s">
        <v>983</v>
      </c>
      <c r="G453" s="230" t="s">
        <v>395</v>
      </c>
      <c r="H453" s="231">
        <v>5</v>
      </c>
      <c r="I453" s="232"/>
      <c r="J453" s="231">
        <f>ROUND(I453*H453,2)</f>
        <v>0</v>
      </c>
      <c r="K453" s="229" t="s">
        <v>21</v>
      </c>
      <c r="L453" s="233"/>
      <c r="M453" s="234" t="s">
        <v>21</v>
      </c>
      <c r="N453" s="235" t="s">
        <v>48</v>
      </c>
      <c r="O453" s="59"/>
      <c r="P453" s="189">
        <f>O453*H453</f>
        <v>0</v>
      </c>
      <c r="Q453" s="189">
        <v>0</v>
      </c>
      <c r="R453" s="189">
        <f>Q453*H453</f>
        <v>0</v>
      </c>
      <c r="S453" s="189">
        <v>0</v>
      </c>
      <c r="T453" s="190">
        <f>S453*H453</f>
        <v>0</v>
      </c>
      <c r="AR453" s="16" t="s">
        <v>298</v>
      </c>
      <c r="AT453" s="16" t="s">
        <v>338</v>
      </c>
      <c r="AU453" s="16" t="s">
        <v>86</v>
      </c>
      <c r="AY453" s="16" t="s">
        <v>255</v>
      </c>
      <c r="BE453" s="191">
        <f>IF(N453="základní",J453,0)</f>
        <v>0</v>
      </c>
      <c r="BF453" s="191">
        <f>IF(N453="snížená",J453,0)</f>
        <v>0</v>
      </c>
      <c r="BG453" s="191">
        <f>IF(N453="zákl. přenesená",J453,0)</f>
        <v>0</v>
      </c>
      <c r="BH453" s="191">
        <f>IF(N453="sníž. přenesená",J453,0)</f>
        <v>0</v>
      </c>
      <c r="BI453" s="191">
        <f>IF(N453="nulová",J453,0)</f>
        <v>0</v>
      </c>
      <c r="BJ453" s="16" t="s">
        <v>84</v>
      </c>
      <c r="BK453" s="191">
        <f>ROUND(I453*H453,2)</f>
        <v>0</v>
      </c>
      <c r="BL453" s="16" t="s">
        <v>262</v>
      </c>
      <c r="BM453" s="16" t="s">
        <v>984</v>
      </c>
    </row>
    <row r="454" spans="2:65" s="1" customFormat="1" ht="16.5" customHeight="1">
      <c r="B454" s="33"/>
      <c r="C454" s="227" t="s">
        <v>985</v>
      </c>
      <c r="D454" s="227" t="s">
        <v>338</v>
      </c>
      <c r="E454" s="228" t="s">
        <v>986</v>
      </c>
      <c r="F454" s="229" t="s">
        <v>987</v>
      </c>
      <c r="G454" s="230" t="s">
        <v>319</v>
      </c>
      <c r="H454" s="231">
        <v>10</v>
      </c>
      <c r="I454" s="232"/>
      <c r="J454" s="231">
        <f>ROUND(I454*H454,2)</f>
        <v>0</v>
      </c>
      <c r="K454" s="229" t="s">
        <v>261</v>
      </c>
      <c r="L454" s="233"/>
      <c r="M454" s="234" t="s">
        <v>21</v>
      </c>
      <c r="N454" s="235" t="s">
        <v>48</v>
      </c>
      <c r="O454" s="59"/>
      <c r="P454" s="189">
        <f>O454*H454</f>
        <v>0</v>
      </c>
      <c r="Q454" s="189">
        <v>2E-3</v>
      </c>
      <c r="R454" s="189">
        <f>Q454*H454</f>
        <v>0.02</v>
      </c>
      <c r="S454" s="189">
        <v>0</v>
      </c>
      <c r="T454" s="190">
        <f>S454*H454</f>
        <v>0</v>
      </c>
      <c r="AR454" s="16" t="s">
        <v>298</v>
      </c>
      <c r="AT454" s="16" t="s">
        <v>338</v>
      </c>
      <c r="AU454" s="16" t="s">
        <v>86</v>
      </c>
      <c r="AY454" s="16" t="s">
        <v>255</v>
      </c>
      <c r="BE454" s="191">
        <f>IF(N454="základní",J454,0)</f>
        <v>0</v>
      </c>
      <c r="BF454" s="191">
        <f>IF(N454="snížená",J454,0)</f>
        <v>0</v>
      </c>
      <c r="BG454" s="191">
        <f>IF(N454="zákl. přenesená",J454,0)</f>
        <v>0</v>
      </c>
      <c r="BH454" s="191">
        <f>IF(N454="sníž. přenesená",J454,0)</f>
        <v>0</v>
      </c>
      <c r="BI454" s="191">
        <f>IF(N454="nulová",J454,0)</f>
        <v>0</v>
      </c>
      <c r="BJ454" s="16" t="s">
        <v>84</v>
      </c>
      <c r="BK454" s="191">
        <f>ROUND(I454*H454,2)</f>
        <v>0</v>
      </c>
      <c r="BL454" s="16" t="s">
        <v>262</v>
      </c>
      <c r="BM454" s="16" t="s">
        <v>988</v>
      </c>
    </row>
    <row r="455" spans="2:65" s="1" customFormat="1" ht="16.5" customHeight="1">
      <c r="B455" s="33"/>
      <c r="C455" s="227" t="s">
        <v>989</v>
      </c>
      <c r="D455" s="227" t="s">
        <v>338</v>
      </c>
      <c r="E455" s="228" t="s">
        <v>990</v>
      </c>
      <c r="F455" s="229" t="s">
        <v>991</v>
      </c>
      <c r="G455" s="230" t="s">
        <v>319</v>
      </c>
      <c r="H455" s="231">
        <v>5</v>
      </c>
      <c r="I455" s="232"/>
      <c r="J455" s="231">
        <f>ROUND(I455*H455,2)</f>
        <v>0</v>
      </c>
      <c r="K455" s="229" t="s">
        <v>21</v>
      </c>
      <c r="L455" s="233"/>
      <c r="M455" s="234" t="s">
        <v>21</v>
      </c>
      <c r="N455" s="235" t="s">
        <v>48</v>
      </c>
      <c r="O455" s="59"/>
      <c r="P455" s="189">
        <f>O455*H455</f>
        <v>0</v>
      </c>
      <c r="Q455" s="189">
        <v>2E-3</v>
      </c>
      <c r="R455" s="189">
        <f>Q455*H455</f>
        <v>0.01</v>
      </c>
      <c r="S455" s="189">
        <v>0</v>
      </c>
      <c r="T455" s="190">
        <f>S455*H455</f>
        <v>0</v>
      </c>
      <c r="AR455" s="16" t="s">
        <v>298</v>
      </c>
      <c r="AT455" s="16" t="s">
        <v>338</v>
      </c>
      <c r="AU455" s="16" t="s">
        <v>86</v>
      </c>
      <c r="AY455" s="16" t="s">
        <v>255</v>
      </c>
      <c r="BE455" s="191">
        <f>IF(N455="základní",J455,0)</f>
        <v>0</v>
      </c>
      <c r="BF455" s="191">
        <f>IF(N455="snížená",J455,0)</f>
        <v>0</v>
      </c>
      <c r="BG455" s="191">
        <f>IF(N455="zákl. přenesená",J455,0)</f>
        <v>0</v>
      </c>
      <c r="BH455" s="191">
        <f>IF(N455="sníž. přenesená",J455,0)</f>
        <v>0</v>
      </c>
      <c r="BI455" s="191">
        <f>IF(N455="nulová",J455,0)</f>
        <v>0</v>
      </c>
      <c r="BJ455" s="16" t="s">
        <v>84</v>
      </c>
      <c r="BK455" s="191">
        <f>ROUND(I455*H455,2)</f>
        <v>0</v>
      </c>
      <c r="BL455" s="16" t="s">
        <v>262</v>
      </c>
      <c r="BM455" s="16" t="s">
        <v>992</v>
      </c>
    </row>
    <row r="456" spans="2:65" s="1" customFormat="1" ht="16.5" customHeight="1">
      <c r="B456" s="33"/>
      <c r="C456" s="181" t="s">
        <v>993</v>
      </c>
      <c r="D456" s="181" t="s">
        <v>257</v>
      </c>
      <c r="E456" s="182" t="s">
        <v>994</v>
      </c>
      <c r="F456" s="183" t="s">
        <v>995</v>
      </c>
      <c r="G456" s="184" t="s">
        <v>319</v>
      </c>
      <c r="H456" s="185">
        <v>2</v>
      </c>
      <c r="I456" s="186"/>
      <c r="J456" s="185">
        <f>ROUND(I456*H456,2)</f>
        <v>0</v>
      </c>
      <c r="K456" s="183" t="s">
        <v>261</v>
      </c>
      <c r="L456" s="37"/>
      <c r="M456" s="187" t="s">
        <v>21</v>
      </c>
      <c r="N456" s="188" t="s">
        <v>48</v>
      </c>
      <c r="O456" s="59"/>
      <c r="P456" s="189">
        <f>O456*H456</f>
        <v>0</v>
      </c>
      <c r="Q456" s="189">
        <v>3.8260000000000002E-2</v>
      </c>
      <c r="R456" s="189">
        <f>Q456*H456</f>
        <v>7.6520000000000005E-2</v>
      </c>
      <c r="S456" s="189">
        <v>0</v>
      </c>
      <c r="T456" s="190">
        <f>S456*H456</f>
        <v>0</v>
      </c>
      <c r="AR456" s="16" t="s">
        <v>262</v>
      </c>
      <c r="AT456" s="16" t="s">
        <v>257</v>
      </c>
      <c r="AU456" s="16" t="s">
        <v>86</v>
      </c>
      <c r="AY456" s="16" t="s">
        <v>255</v>
      </c>
      <c r="BE456" s="191">
        <f>IF(N456="základní",J456,0)</f>
        <v>0</v>
      </c>
      <c r="BF456" s="191">
        <f>IF(N456="snížená",J456,0)</f>
        <v>0</v>
      </c>
      <c r="BG456" s="191">
        <f>IF(N456="zákl. přenesená",J456,0)</f>
        <v>0</v>
      </c>
      <c r="BH456" s="191">
        <f>IF(N456="sníž. přenesená",J456,0)</f>
        <v>0</v>
      </c>
      <c r="BI456" s="191">
        <f>IF(N456="nulová",J456,0)</f>
        <v>0</v>
      </c>
      <c r="BJ456" s="16" t="s">
        <v>84</v>
      </c>
      <c r="BK456" s="191">
        <f>ROUND(I456*H456,2)</f>
        <v>0</v>
      </c>
      <c r="BL456" s="16" t="s">
        <v>262</v>
      </c>
      <c r="BM456" s="16" t="s">
        <v>996</v>
      </c>
    </row>
    <row r="457" spans="2:65" s="13" customFormat="1" ht="11.25">
      <c r="B457" s="204"/>
      <c r="C457" s="205"/>
      <c r="D457" s="194" t="s">
        <v>264</v>
      </c>
      <c r="E457" s="206" t="s">
        <v>21</v>
      </c>
      <c r="F457" s="207" t="s">
        <v>681</v>
      </c>
      <c r="G457" s="205"/>
      <c r="H457" s="206" t="s">
        <v>21</v>
      </c>
      <c r="I457" s="208"/>
      <c r="J457" s="205"/>
      <c r="K457" s="205"/>
      <c r="L457" s="209"/>
      <c r="M457" s="210"/>
      <c r="N457" s="211"/>
      <c r="O457" s="211"/>
      <c r="P457" s="211"/>
      <c r="Q457" s="211"/>
      <c r="R457" s="211"/>
      <c r="S457" s="211"/>
      <c r="T457" s="212"/>
      <c r="AT457" s="213" t="s">
        <v>264</v>
      </c>
      <c r="AU457" s="213" t="s">
        <v>86</v>
      </c>
      <c r="AV457" s="13" t="s">
        <v>84</v>
      </c>
      <c r="AW457" s="13" t="s">
        <v>38</v>
      </c>
      <c r="AX457" s="13" t="s">
        <v>77</v>
      </c>
      <c r="AY457" s="213" t="s">
        <v>255</v>
      </c>
    </row>
    <row r="458" spans="2:65" s="12" customFormat="1" ht="11.25">
      <c r="B458" s="192"/>
      <c r="C458" s="193"/>
      <c r="D458" s="194" t="s">
        <v>264</v>
      </c>
      <c r="E458" s="195" t="s">
        <v>21</v>
      </c>
      <c r="F458" s="196" t="s">
        <v>86</v>
      </c>
      <c r="G458" s="193"/>
      <c r="H458" s="197">
        <v>2</v>
      </c>
      <c r="I458" s="198"/>
      <c r="J458" s="193"/>
      <c r="K458" s="193"/>
      <c r="L458" s="199"/>
      <c r="M458" s="200"/>
      <c r="N458" s="201"/>
      <c r="O458" s="201"/>
      <c r="P458" s="201"/>
      <c r="Q458" s="201"/>
      <c r="R458" s="201"/>
      <c r="S458" s="201"/>
      <c r="T458" s="202"/>
      <c r="AT458" s="203" t="s">
        <v>264</v>
      </c>
      <c r="AU458" s="203" t="s">
        <v>86</v>
      </c>
      <c r="AV458" s="12" t="s">
        <v>86</v>
      </c>
      <c r="AW458" s="12" t="s">
        <v>38</v>
      </c>
      <c r="AX458" s="12" t="s">
        <v>84</v>
      </c>
      <c r="AY458" s="203" t="s">
        <v>255</v>
      </c>
    </row>
    <row r="459" spans="2:65" s="1" customFormat="1" ht="16.5" customHeight="1">
      <c r="B459" s="33"/>
      <c r="C459" s="227" t="s">
        <v>997</v>
      </c>
      <c r="D459" s="227" t="s">
        <v>338</v>
      </c>
      <c r="E459" s="228" t="s">
        <v>998</v>
      </c>
      <c r="F459" s="229" t="s">
        <v>999</v>
      </c>
      <c r="G459" s="230" t="s">
        <v>319</v>
      </c>
      <c r="H459" s="231">
        <v>2</v>
      </c>
      <c r="I459" s="232"/>
      <c r="J459" s="231">
        <f>ROUND(I459*H459,2)</f>
        <v>0</v>
      </c>
      <c r="K459" s="229" t="s">
        <v>261</v>
      </c>
      <c r="L459" s="233"/>
      <c r="M459" s="234" t="s">
        <v>21</v>
      </c>
      <c r="N459" s="235" t="s">
        <v>48</v>
      </c>
      <c r="O459" s="59"/>
      <c r="P459" s="189">
        <f>O459*H459</f>
        <v>0</v>
      </c>
      <c r="Q459" s="189">
        <v>0.44900000000000001</v>
      </c>
      <c r="R459" s="189">
        <f>Q459*H459</f>
        <v>0.89800000000000002</v>
      </c>
      <c r="S459" s="189">
        <v>0</v>
      </c>
      <c r="T459" s="190">
        <f>S459*H459</f>
        <v>0</v>
      </c>
      <c r="AR459" s="16" t="s">
        <v>298</v>
      </c>
      <c r="AT459" s="16" t="s">
        <v>338</v>
      </c>
      <c r="AU459" s="16" t="s">
        <v>86</v>
      </c>
      <c r="AY459" s="16" t="s">
        <v>255</v>
      </c>
      <c r="BE459" s="191">
        <f>IF(N459="základní",J459,0)</f>
        <v>0</v>
      </c>
      <c r="BF459" s="191">
        <f>IF(N459="snížená",J459,0)</f>
        <v>0</v>
      </c>
      <c r="BG459" s="191">
        <f>IF(N459="zákl. přenesená",J459,0)</f>
        <v>0</v>
      </c>
      <c r="BH459" s="191">
        <f>IF(N459="sníž. přenesená",J459,0)</f>
        <v>0</v>
      </c>
      <c r="BI459" s="191">
        <f>IF(N459="nulová",J459,0)</f>
        <v>0</v>
      </c>
      <c r="BJ459" s="16" t="s">
        <v>84</v>
      </c>
      <c r="BK459" s="191">
        <f>ROUND(I459*H459,2)</f>
        <v>0</v>
      </c>
      <c r="BL459" s="16" t="s">
        <v>262</v>
      </c>
      <c r="BM459" s="16" t="s">
        <v>1000</v>
      </c>
    </row>
    <row r="460" spans="2:65" s="1" customFormat="1" ht="16.5" customHeight="1">
      <c r="B460" s="33"/>
      <c r="C460" s="181" t="s">
        <v>1001</v>
      </c>
      <c r="D460" s="181" t="s">
        <v>257</v>
      </c>
      <c r="E460" s="182" t="s">
        <v>1002</v>
      </c>
      <c r="F460" s="183" t="s">
        <v>1003</v>
      </c>
      <c r="G460" s="184" t="s">
        <v>319</v>
      </c>
      <c r="H460" s="185">
        <v>3</v>
      </c>
      <c r="I460" s="186"/>
      <c r="J460" s="185">
        <f>ROUND(I460*H460,2)</f>
        <v>0</v>
      </c>
      <c r="K460" s="183" t="s">
        <v>261</v>
      </c>
      <c r="L460" s="37"/>
      <c r="M460" s="187" t="s">
        <v>21</v>
      </c>
      <c r="N460" s="188" t="s">
        <v>48</v>
      </c>
      <c r="O460" s="59"/>
      <c r="P460" s="189">
        <f>O460*H460</f>
        <v>0</v>
      </c>
      <c r="Q460" s="189">
        <v>0.217338</v>
      </c>
      <c r="R460" s="189">
        <f>Q460*H460</f>
        <v>0.65201399999999998</v>
      </c>
      <c r="S460" s="189">
        <v>0</v>
      </c>
      <c r="T460" s="190">
        <f>S460*H460</f>
        <v>0</v>
      </c>
      <c r="AR460" s="16" t="s">
        <v>262</v>
      </c>
      <c r="AT460" s="16" t="s">
        <v>257</v>
      </c>
      <c r="AU460" s="16" t="s">
        <v>86</v>
      </c>
      <c r="AY460" s="16" t="s">
        <v>255</v>
      </c>
      <c r="BE460" s="191">
        <f>IF(N460="základní",J460,0)</f>
        <v>0</v>
      </c>
      <c r="BF460" s="191">
        <f>IF(N460="snížená",J460,0)</f>
        <v>0</v>
      </c>
      <c r="BG460" s="191">
        <f>IF(N460="zákl. přenesená",J460,0)</f>
        <v>0</v>
      </c>
      <c r="BH460" s="191">
        <f>IF(N460="sníž. přenesená",J460,0)</f>
        <v>0</v>
      </c>
      <c r="BI460" s="191">
        <f>IF(N460="nulová",J460,0)</f>
        <v>0</v>
      </c>
      <c r="BJ460" s="16" t="s">
        <v>84</v>
      </c>
      <c r="BK460" s="191">
        <f>ROUND(I460*H460,2)</f>
        <v>0</v>
      </c>
      <c r="BL460" s="16" t="s">
        <v>262</v>
      </c>
      <c r="BM460" s="16" t="s">
        <v>1004</v>
      </c>
    </row>
    <row r="461" spans="2:65" s="13" customFormat="1" ht="11.25">
      <c r="B461" s="204"/>
      <c r="C461" s="205"/>
      <c r="D461" s="194" t="s">
        <v>264</v>
      </c>
      <c r="E461" s="206" t="s">
        <v>21</v>
      </c>
      <c r="F461" s="207" t="s">
        <v>681</v>
      </c>
      <c r="G461" s="205"/>
      <c r="H461" s="206" t="s">
        <v>21</v>
      </c>
      <c r="I461" s="208"/>
      <c r="J461" s="205"/>
      <c r="K461" s="205"/>
      <c r="L461" s="209"/>
      <c r="M461" s="210"/>
      <c r="N461" s="211"/>
      <c r="O461" s="211"/>
      <c r="P461" s="211"/>
      <c r="Q461" s="211"/>
      <c r="R461" s="211"/>
      <c r="S461" s="211"/>
      <c r="T461" s="212"/>
      <c r="AT461" s="213" t="s">
        <v>264</v>
      </c>
      <c r="AU461" s="213" t="s">
        <v>86</v>
      </c>
      <c r="AV461" s="13" t="s">
        <v>84</v>
      </c>
      <c r="AW461" s="13" t="s">
        <v>38</v>
      </c>
      <c r="AX461" s="13" t="s">
        <v>77</v>
      </c>
      <c r="AY461" s="213" t="s">
        <v>255</v>
      </c>
    </row>
    <row r="462" spans="2:65" s="12" customFormat="1" ht="11.25">
      <c r="B462" s="192"/>
      <c r="C462" s="193"/>
      <c r="D462" s="194" t="s">
        <v>264</v>
      </c>
      <c r="E462" s="195" t="s">
        <v>21</v>
      </c>
      <c r="F462" s="196" t="s">
        <v>92</v>
      </c>
      <c r="G462" s="193"/>
      <c r="H462" s="197">
        <v>3</v>
      </c>
      <c r="I462" s="198"/>
      <c r="J462" s="193"/>
      <c r="K462" s="193"/>
      <c r="L462" s="199"/>
      <c r="M462" s="200"/>
      <c r="N462" s="201"/>
      <c r="O462" s="201"/>
      <c r="P462" s="201"/>
      <c r="Q462" s="201"/>
      <c r="R462" s="201"/>
      <c r="S462" s="201"/>
      <c r="T462" s="202"/>
      <c r="AT462" s="203" t="s">
        <v>264</v>
      </c>
      <c r="AU462" s="203" t="s">
        <v>86</v>
      </c>
      <c r="AV462" s="12" t="s">
        <v>86</v>
      </c>
      <c r="AW462" s="12" t="s">
        <v>38</v>
      </c>
      <c r="AX462" s="12" t="s">
        <v>84</v>
      </c>
      <c r="AY462" s="203" t="s">
        <v>255</v>
      </c>
    </row>
    <row r="463" spans="2:65" s="1" customFormat="1" ht="16.5" customHeight="1">
      <c r="B463" s="33"/>
      <c r="C463" s="227" t="s">
        <v>1005</v>
      </c>
      <c r="D463" s="227" t="s">
        <v>338</v>
      </c>
      <c r="E463" s="228" t="s">
        <v>1006</v>
      </c>
      <c r="F463" s="229" t="s">
        <v>1007</v>
      </c>
      <c r="G463" s="230" t="s">
        <v>319</v>
      </c>
      <c r="H463" s="231">
        <v>3</v>
      </c>
      <c r="I463" s="232"/>
      <c r="J463" s="231">
        <f>ROUND(I463*H463,2)</f>
        <v>0</v>
      </c>
      <c r="K463" s="229" t="s">
        <v>21</v>
      </c>
      <c r="L463" s="233"/>
      <c r="M463" s="234" t="s">
        <v>21</v>
      </c>
      <c r="N463" s="235" t="s">
        <v>48</v>
      </c>
      <c r="O463" s="59"/>
      <c r="P463" s="189">
        <f>O463*H463</f>
        <v>0</v>
      </c>
      <c r="Q463" s="189">
        <v>7.9000000000000001E-2</v>
      </c>
      <c r="R463" s="189">
        <f>Q463*H463</f>
        <v>0.23699999999999999</v>
      </c>
      <c r="S463" s="189">
        <v>0</v>
      </c>
      <c r="T463" s="190">
        <f>S463*H463</f>
        <v>0</v>
      </c>
      <c r="AR463" s="16" t="s">
        <v>298</v>
      </c>
      <c r="AT463" s="16" t="s">
        <v>338</v>
      </c>
      <c r="AU463" s="16" t="s">
        <v>86</v>
      </c>
      <c r="AY463" s="16" t="s">
        <v>255</v>
      </c>
      <c r="BE463" s="191">
        <f>IF(N463="základní",J463,0)</f>
        <v>0</v>
      </c>
      <c r="BF463" s="191">
        <f>IF(N463="snížená",J463,0)</f>
        <v>0</v>
      </c>
      <c r="BG463" s="191">
        <f>IF(N463="zákl. přenesená",J463,0)</f>
        <v>0</v>
      </c>
      <c r="BH463" s="191">
        <f>IF(N463="sníž. přenesená",J463,0)</f>
        <v>0</v>
      </c>
      <c r="BI463" s="191">
        <f>IF(N463="nulová",J463,0)</f>
        <v>0</v>
      </c>
      <c r="BJ463" s="16" t="s">
        <v>84</v>
      </c>
      <c r="BK463" s="191">
        <f>ROUND(I463*H463,2)</f>
        <v>0</v>
      </c>
      <c r="BL463" s="16" t="s">
        <v>262</v>
      </c>
      <c r="BM463" s="16" t="s">
        <v>1008</v>
      </c>
    </row>
    <row r="464" spans="2:65" s="1" customFormat="1" ht="16.5" customHeight="1">
      <c r="B464" s="33"/>
      <c r="C464" s="181" t="s">
        <v>1009</v>
      </c>
      <c r="D464" s="181" t="s">
        <v>257</v>
      </c>
      <c r="E464" s="182" t="s">
        <v>1010</v>
      </c>
      <c r="F464" s="183" t="s">
        <v>1011</v>
      </c>
      <c r="G464" s="184" t="s">
        <v>319</v>
      </c>
      <c r="H464" s="185">
        <v>2</v>
      </c>
      <c r="I464" s="186"/>
      <c r="J464" s="185">
        <f>ROUND(I464*H464,2)</f>
        <v>0</v>
      </c>
      <c r="K464" s="183" t="s">
        <v>21</v>
      </c>
      <c r="L464" s="37"/>
      <c r="M464" s="187" t="s">
        <v>21</v>
      </c>
      <c r="N464" s="188" t="s">
        <v>48</v>
      </c>
      <c r="O464" s="59"/>
      <c r="P464" s="189">
        <f>O464*H464</f>
        <v>0</v>
      </c>
      <c r="Q464" s="189">
        <v>0.217338</v>
      </c>
      <c r="R464" s="189">
        <f>Q464*H464</f>
        <v>0.43467600000000001</v>
      </c>
      <c r="S464" s="189">
        <v>0</v>
      </c>
      <c r="T464" s="190">
        <f>S464*H464</f>
        <v>0</v>
      </c>
      <c r="AR464" s="16" t="s">
        <v>262</v>
      </c>
      <c r="AT464" s="16" t="s">
        <v>257</v>
      </c>
      <c r="AU464" s="16" t="s">
        <v>86</v>
      </c>
      <c r="AY464" s="16" t="s">
        <v>255</v>
      </c>
      <c r="BE464" s="191">
        <f>IF(N464="základní",J464,0)</f>
        <v>0</v>
      </c>
      <c r="BF464" s="191">
        <f>IF(N464="snížená",J464,0)</f>
        <v>0</v>
      </c>
      <c r="BG464" s="191">
        <f>IF(N464="zákl. přenesená",J464,0)</f>
        <v>0</v>
      </c>
      <c r="BH464" s="191">
        <f>IF(N464="sníž. přenesená",J464,0)</f>
        <v>0</v>
      </c>
      <c r="BI464" s="191">
        <f>IF(N464="nulová",J464,0)</f>
        <v>0</v>
      </c>
      <c r="BJ464" s="16" t="s">
        <v>84</v>
      </c>
      <c r="BK464" s="191">
        <f>ROUND(I464*H464,2)</f>
        <v>0</v>
      </c>
      <c r="BL464" s="16" t="s">
        <v>262</v>
      </c>
      <c r="BM464" s="16" t="s">
        <v>1012</v>
      </c>
    </row>
    <row r="465" spans="2:65" s="13" customFormat="1" ht="11.25">
      <c r="B465" s="204"/>
      <c r="C465" s="205"/>
      <c r="D465" s="194" t="s">
        <v>264</v>
      </c>
      <c r="E465" s="206" t="s">
        <v>21</v>
      </c>
      <c r="F465" s="207" t="s">
        <v>681</v>
      </c>
      <c r="G465" s="205"/>
      <c r="H465" s="206" t="s">
        <v>21</v>
      </c>
      <c r="I465" s="208"/>
      <c r="J465" s="205"/>
      <c r="K465" s="205"/>
      <c r="L465" s="209"/>
      <c r="M465" s="210"/>
      <c r="N465" s="211"/>
      <c r="O465" s="211"/>
      <c r="P465" s="211"/>
      <c r="Q465" s="211"/>
      <c r="R465" s="211"/>
      <c r="S465" s="211"/>
      <c r="T465" s="212"/>
      <c r="AT465" s="213" t="s">
        <v>264</v>
      </c>
      <c r="AU465" s="213" t="s">
        <v>86</v>
      </c>
      <c r="AV465" s="13" t="s">
        <v>84</v>
      </c>
      <c r="AW465" s="13" t="s">
        <v>38</v>
      </c>
      <c r="AX465" s="13" t="s">
        <v>77</v>
      </c>
      <c r="AY465" s="213" t="s">
        <v>255</v>
      </c>
    </row>
    <row r="466" spans="2:65" s="12" customFormat="1" ht="11.25">
      <c r="B466" s="192"/>
      <c r="C466" s="193"/>
      <c r="D466" s="194" t="s">
        <v>264</v>
      </c>
      <c r="E466" s="195" t="s">
        <v>21</v>
      </c>
      <c r="F466" s="196" t="s">
        <v>86</v>
      </c>
      <c r="G466" s="193"/>
      <c r="H466" s="197">
        <v>2</v>
      </c>
      <c r="I466" s="198"/>
      <c r="J466" s="193"/>
      <c r="K466" s="193"/>
      <c r="L466" s="199"/>
      <c r="M466" s="200"/>
      <c r="N466" s="201"/>
      <c r="O466" s="201"/>
      <c r="P466" s="201"/>
      <c r="Q466" s="201"/>
      <c r="R466" s="201"/>
      <c r="S466" s="201"/>
      <c r="T466" s="202"/>
      <c r="AT466" s="203" t="s">
        <v>264</v>
      </c>
      <c r="AU466" s="203" t="s">
        <v>86</v>
      </c>
      <c r="AV466" s="12" t="s">
        <v>86</v>
      </c>
      <c r="AW466" s="12" t="s">
        <v>38</v>
      </c>
      <c r="AX466" s="12" t="s">
        <v>84</v>
      </c>
      <c r="AY466" s="203" t="s">
        <v>255</v>
      </c>
    </row>
    <row r="467" spans="2:65" s="1" customFormat="1" ht="16.5" customHeight="1">
      <c r="B467" s="33"/>
      <c r="C467" s="227" t="s">
        <v>1013</v>
      </c>
      <c r="D467" s="227" t="s">
        <v>338</v>
      </c>
      <c r="E467" s="228" t="s">
        <v>1014</v>
      </c>
      <c r="F467" s="229" t="s">
        <v>1015</v>
      </c>
      <c r="G467" s="230" t="s">
        <v>319</v>
      </c>
      <c r="H467" s="231">
        <v>2</v>
      </c>
      <c r="I467" s="232"/>
      <c r="J467" s="231">
        <f>ROUND(I467*H467,2)</f>
        <v>0</v>
      </c>
      <c r="K467" s="229" t="s">
        <v>21</v>
      </c>
      <c r="L467" s="233"/>
      <c r="M467" s="234" t="s">
        <v>21</v>
      </c>
      <c r="N467" s="235" t="s">
        <v>48</v>
      </c>
      <c r="O467" s="59"/>
      <c r="P467" s="189">
        <f>O467*H467</f>
        <v>0</v>
      </c>
      <c r="Q467" s="189">
        <v>8.1000000000000003E-2</v>
      </c>
      <c r="R467" s="189">
        <f>Q467*H467</f>
        <v>0.16200000000000001</v>
      </c>
      <c r="S467" s="189">
        <v>0</v>
      </c>
      <c r="T467" s="190">
        <f>S467*H467</f>
        <v>0</v>
      </c>
      <c r="AR467" s="16" t="s">
        <v>298</v>
      </c>
      <c r="AT467" s="16" t="s">
        <v>338</v>
      </c>
      <c r="AU467" s="16" t="s">
        <v>86</v>
      </c>
      <c r="AY467" s="16" t="s">
        <v>255</v>
      </c>
      <c r="BE467" s="191">
        <f>IF(N467="základní",J467,0)</f>
        <v>0</v>
      </c>
      <c r="BF467" s="191">
        <f>IF(N467="snížená",J467,0)</f>
        <v>0</v>
      </c>
      <c r="BG467" s="191">
        <f>IF(N467="zákl. přenesená",J467,0)</f>
        <v>0</v>
      </c>
      <c r="BH467" s="191">
        <f>IF(N467="sníž. přenesená",J467,0)</f>
        <v>0</v>
      </c>
      <c r="BI467" s="191">
        <f>IF(N467="nulová",J467,0)</f>
        <v>0</v>
      </c>
      <c r="BJ467" s="16" t="s">
        <v>84</v>
      </c>
      <c r="BK467" s="191">
        <f>ROUND(I467*H467,2)</f>
        <v>0</v>
      </c>
      <c r="BL467" s="16" t="s">
        <v>262</v>
      </c>
      <c r="BM467" s="16" t="s">
        <v>1016</v>
      </c>
    </row>
    <row r="468" spans="2:65" s="1" customFormat="1" ht="16.5" customHeight="1">
      <c r="B468" s="33"/>
      <c r="C468" s="181" t="s">
        <v>1017</v>
      </c>
      <c r="D468" s="181" t="s">
        <v>257</v>
      </c>
      <c r="E468" s="182" t="s">
        <v>1018</v>
      </c>
      <c r="F468" s="183" t="s">
        <v>1019</v>
      </c>
      <c r="G468" s="184" t="s">
        <v>268</v>
      </c>
      <c r="H468" s="185">
        <v>2500</v>
      </c>
      <c r="I468" s="186"/>
      <c r="J468" s="185">
        <f>ROUND(I468*H468,2)</f>
        <v>0</v>
      </c>
      <c r="K468" s="183" t="s">
        <v>21</v>
      </c>
      <c r="L468" s="37"/>
      <c r="M468" s="187" t="s">
        <v>21</v>
      </c>
      <c r="N468" s="188" t="s">
        <v>48</v>
      </c>
      <c r="O468" s="59"/>
      <c r="P468" s="189">
        <f>O468*H468</f>
        <v>0</v>
      </c>
      <c r="Q468" s="189">
        <v>1.9000000000000001E-4</v>
      </c>
      <c r="R468" s="189">
        <f>Q468*H468</f>
        <v>0.47500000000000003</v>
      </c>
      <c r="S468" s="189">
        <v>0</v>
      </c>
      <c r="T468" s="190">
        <f>S468*H468</f>
        <v>0</v>
      </c>
      <c r="AR468" s="16" t="s">
        <v>262</v>
      </c>
      <c r="AT468" s="16" t="s">
        <v>257</v>
      </c>
      <c r="AU468" s="16" t="s">
        <v>86</v>
      </c>
      <c r="AY468" s="16" t="s">
        <v>255</v>
      </c>
      <c r="BE468" s="191">
        <f>IF(N468="základní",J468,0)</f>
        <v>0</v>
      </c>
      <c r="BF468" s="191">
        <f>IF(N468="snížená",J468,0)</f>
        <v>0</v>
      </c>
      <c r="BG468" s="191">
        <f>IF(N468="zákl. přenesená",J468,0)</f>
        <v>0</v>
      </c>
      <c r="BH468" s="191">
        <f>IF(N468="sníž. přenesená",J468,0)</f>
        <v>0</v>
      </c>
      <c r="BI468" s="191">
        <f>IF(N468="nulová",J468,0)</f>
        <v>0</v>
      </c>
      <c r="BJ468" s="16" t="s">
        <v>84</v>
      </c>
      <c r="BK468" s="191">
        <f>ROUND(I468*H468,2)</f>
        <v>0</v>
      </c>
      <c r="BL468" s="16" t="s">
        <v>262</v>
      </c>
      <c r="BM468" s="16" t="s">
        <v>1020</v>
      </c>
    </row>
    <row r="469" spans="2:65" s="13" customFormat="1" ht="11.25">
      <c r="B469" s="204"/>
      <c r="C469" s="205"/>
      <c r="D469" s="194" t="s">
        <v>264</v>
      </c>
      <c r="E469" s="206" t="s">
        <v>21</v>
      </c>
      <c r="F469" s="207" t="s">
        <v>1021</v>
      </c>
      <c r="G469" s="205"/>
      <c r="H469" s="206" t="s">
        <v>21</v>
      </c>
      <c r="I469" s="208"/>
      <c r="J469" s="205"/>
      <c r="K469" s="205"/>
      <c r="L469" s="209"/>
      <c r="M469" s="210"/>
      <c r="N469" s="211"/>
      <c r="O469" s="211"/>
      <c r="P469" s="211"/>
      <c r="Q469" s="211"/>
      <c r="R469" s="211"/>
      <c r="S469" s="211"/>
      <c r="T469" s="212"/>
      <c r="AT469" s="213" t="s">
        <v>264</v>
      </c>
      <c r="AU469" s="213" t="s">
        <v>86</v>
      </c>
      <c r="AV469" s="13" t="s">
        <v>84</v>
      </c>
      <c r="AW469" s="13" t="s">
        <v>38</v>
      </c>
      <c r="AX469" s="13" t="s">
        <v>77</v>
      </c>
      <c r="AY469" s="213" t="s">
        <v>255</v>
      </c>
    </row>
    <row r="470" spans="2:65" s="12" customFormat="1" ht="11.25">
      <c r="B470" s="192"/>
      <c r="C470" s="193"/>
      <c r="D470" s="194" t="s">
        <v>264</v>
      </c>
      <c r="E470" s="195" t="s">
        <v>21</v>
      </c>
      <c r="F470" s="196" t="s">
        <v>1022</v>
      </c>
      <c r="G470" s="193"/>
      <c r="H470" s="197">
        <v>2500</v>
      </c>
      <c r="I470" s="198"/>
      <c r="J470" s="193"/>
      <c r="K470" s="193"/>
      <c r="L470" s="199"/>
      <c r="M470" s="200"/>
      <c r="N470" s="201"/>
      <c r="O470" s="201"/>
      <c r="P470" s="201"/>
      <c r="Q470" s="201"/>
      <c r="R470" s="201"/>
      <c r="S470" s="201"/>
      <c r="T470" s="202"/>
      <c r="AT470" s="203" t="s">
        <v>264</v>
      </c>
      <c r="AU470" s="203" t="s">
        <v>86</v>
      </c>
      <c r="AV470" s="12" t="s">
        <v>86</v>
      </c>
      <c r="AW470" s="12" t="s">
        <v>38</v>
      </c>
      <c r="AX470" s="12" t="s">
        <v>84</v>
      </c>
      <c r="AY470" s="203" t="s">
        <v>255</v>
      </c>
    </row>
    <row r="471" spans="2:65" s="1" customFormat="1" ht="16.5" customHeight="1">
      <c r="B471" s="33"/>
      <c r="C471" s="181" t="s">
        <v>1023</v>
      </c>
      <c r="D471" s="181" t="s">
        <v>257</v>
      </c>
      <c r="E471" s="182" t="s">
        <v>1024</v>
      </c>
      <c r="F471" s="183" t="s">
        <v>1025</v>
      </c>
      <c r="G471" s="184" t="s">
        <v>268</v>
      </c>
      <c r="H471" s="185">
        <v>2488.87</v>
      </c>
      <c r="I471" s="186"/>
      <c r="J471" s="185">
        <f>ROUND(I471*H471,2)</f>
        <v>0</v>
      </c>
      <c r="K471" s="183" t="s">
        <v>261</v>
      </c>
      <c r="L471" s="37"/>
      <c r="M471" s="187" t="s">
        <v>21</v>
      </c>
      <c r="N471" s="188" t="s">
        <v>48</v>
      </c>
      <c r="O471" s="59"/>
      <c r="P471" s="189">
        <f>O471*H471</f>
        <v>0</v>
      </c>
      <c r="Q471" s="189">
        <v>9.0000000000000006E-5</v>
      </c>
      <c r="R471" s="189">
        <f>Q471*H471</f>
        <v>0.22399830000000001</v>
      </c>
      <c r="S471" s="189">
        <v>0</v>
      </c>
      <c r="T471" s="190">
        <f>S471*H471</f>
        <v>0</v>
      </c>
      <c r="AR471" s="16" t="s">
        <v>262</v>
      </c>
      <c r="AT471" s="16" t="s">
        <v>257</v>
      </c>
      <c r="AU471" s="16" t="s">
        <v>86</v>
      </c>
      <c r="AY471" s="16" t="s">
        <v>255</v>
      </c>
      <c r="BE471" s="191">
        <f>IF(N471="základní",J471,0)</f>
        <v>0</v>
      </c>
      <c r="BF471" s="191">
        <f>IF(N471="snížená",J471,0)</f>
        <v>0</v>
      </c>
      <c r="BG471" s="191">
        <f>IF(N471="zákl. přenesená",J471,0)</f>
        <v>0</v>
      </c>
      <c r="BH471" s="191">
        <f>IF(N471="sníž. přenesená",J471,0)</f>
        <v>0</v>
      </c>
      <c r="BI471" s="191">
        <f>IF(N471="nulová",J471,0)</f>
        <v>0</v>
      </c>
      <c r="BJ471" s="16" t="s">
        <v>84</v>
      </c>
      <c r="BK471" s="191">
        <f>ROUND(I471*H471,2)</f>
        <v>0</v>
      </c>
      <c r="BL471" s="16" t="s">
        <v>262</v>
      </c>
      <c r="BM471" s="16" t="s">
        <v>1026</v>
      </c>
    </row>
    <row r="472" spans="2:65" s="11" customFormat="1" ht="22.9" customHeight="1">
      <c r="B472" s="165"/>
      <c r="C472" s="166"/>
      <c r="D472" s="167" t="s">
        <v>76</v>
      </c>
      <c r="E472" s="179" t="s">
        <v>305</v>
      </c>
      <c r="F472" s="179" t="s">
        <v>481</v>
      </c>
      <c r="G472" s="166"/>
      <c r="H472" s="166"/>
      <c r="I472" s="169"/>
      <c r="J472" s="180">
        <f>BK472</f>
        <v>0</v>
      </c>
      <c r="K472" s="166"/>
      <c r="L472" s="171"/>
      <c r="M472" s="172"/>
      <c r="N472" s="173"/>
      <c r="O472" s="173"/>
      <c r="P472" s="174">
        <f>SUM(P473:P506)</f>
        <v>0</v>
      </c>
      <c r="Q472" s="173"/>
      <c r="R472" s="174">
        <f>SUM(R473:R506)</f>
        <v>0.61808510000000005</v>
      </c>
      <c r="S472" s="173"/>
      <c r="T472" s="175">
        <f>SUM(T473:T506)</f>
        <v>5.8799999999999998E-2</v>
      </c>
      <c r="AR472" s="176" t="s">
        <v>84</v>
      </c>
      <c r="AT472" s="177" t="s">
        <v>76</v>
      </c>
      <c r="AU472" s="177" t="s">
        <v>84</v>
      </c>
      <c r="AY472" s="176" t="s">
        <v>255</v>
      </c>
      <c r="BK472" s="178">
        <f>SUM(BK473:BK506)</f>
        <v>0</v>
      </c>
    </row>
    <row r="473" spans="2:65" s="1" customFormat="1" ht="16.5" customHeight="1">
      <c r="B473" s="33"/>
      <c r="C473" s="181" t="s">
        <v>1027</v>
      </c>
      <c r="D473" s="181" t="s">
        <v>257</v>
      </c>
      <c r="E473" s="182" t="s">
        <v>1028</v>
      </c>
      <c r="F473" s="183" t="s">
        <v>1029</v>
      </c>
      <c r="G473" s="184" t="s">
        <v>268</v>
      </c>
      <c r="H473" s="185">
        <v>1247.02</v>
      </c>
      <c r="I473" s="186"/>
      <c r="J473" s="185">
        <f>ROUND(I473*H473,2)</f>
        <v>0</v>
      </c>
      <c r="K473" s="183" t="s">
        <v>261</v>
      </c>
      <c r="L473" s="37"/>
      <c r="M473" s="187" t="s">
        <v>21</v>
      </c>
      <c r="N473" s="188" t="s">
        <v>48</v>
      </c>
      <c r="O473" s="59"/>
      <c r="P473" s="189">
        <f>O473*H473</f>
        <v>0</v>
      </c>
      <c r="Q473" s="189">
        <v>1.0000000000000001E-5</v>
      </c>
      <c r="R473" s="189">
        <f>Q473*H473</f>
        <v>1.2470200000000001E-2</v>
      </c>
      <c r="S473" s="189">
        <v>0</v>
      </c>
      <c r="T473" s="190">
        <f>S473*H473</f>
        <v>0</v>
      </c>
      <c r="AR473" s="16" t="s">
        <v>262</v>
      </c>
      <c r="AT473" s="16" t="s">
        <v>257</v>
      </c>
      <c r="AU473" s="16" t="s">
        <v>86</v>
      </c>
      <c r="AY473" s="16" t="s">
        <v>255</v>
      </c>
      <c r="BE473" s="191">
        <f>IF(N473="základní",J473,0)</f>
        <v>0</v>
      </c>
      <c r="BF473" s="191">
        <f>IF(N473="snížená",J473,0)</f>
        <v>0</v>
      </c>
      <c r="BG473" s="191">
        <f>IF(N473="zákl. přenesená",J473,0)</f>
        <v>0</v>
      </c>
      <c r="BH473" s="191">
        <f>IF(N473="sníž. přenesená",J473,0)</f>
        <v>0</v>
      </c>
      <c r="BI473" s="191">
        <f>IF(N473="nulová",J473,0)</f>
        <v>0</v>
      </c>
      <c r="BJ473" s="16" t="s">
        <v>84</v>
      </c>
      <c r="BK473" s="191">
        <f>ROUND(I473*H473,2)</f>
        <v>0</v>
      </c>
      <c r="BL473" s="16" t="s">
        <v>262</v>
      </c>
      <c r="BM473" s="16" t="s">
        <v>1030</v>
      </c>
    </row>
    <row r="474" spans="2:65" s="13" customFormat="1" ht="11.25">
      <c r="B474" s="204"/>
      <c r="C474" s="205"/>
      <c r="D474" s="194" t="s">
        <v>264</v>
      </c>
      <c r="E474" s="206" t="s">
        <v>21</v>
      </c>
      <c r="F474" s="207" t="s">
        <v>525</v>
      </c>
      <c r="G474" s="205"/>
      <c r="H474" s="206" t="s">
        <v>21</v>
      </c>
      <c r="I474" s="208"/>
      <c r="J474" s="205"/>
      <c r="K474" s="205"/>
      <c r="L474" s="209"/>
      <c r="M474" s="210"/>
      <c r="N474" s="211"/>
      <c r="O474" s="211"/>
      <c r="P474" s="211"/>
      <c r="Q474" s="211"/>
      <c r="R474" s="211"/>
      <c r="S474" s="211"/>
      <c r="T474" s="212"/>
      <c r="AT474" s="213" t="s">
        <v>264</v>
      </c>
      <c r="AU474" s="213" t="s">
        <v>86</v>
      </c>
      <c r="AV474" s="13" t="s">
        <v>84</v>
      </c>
      <c r="AW474" s="13" t="s">
        <v>38</v>
      </c>
      <c r="AX474" s="13" t="s">
        <v>77</v>
      </c>
      <c r="AY474" s="213" t="s">
        <v>255</v>
      </c>
    </row>
    <row r="475" spans="2:65" s="13" customFormat="1" ht="11.25">
      <c r="B475" s="204"/>
      <c r="C475" s="205"/>
      <c r="D475" s="194" t="s">
        <v>264</v>
      </c>
      <c r="E475" s="206" t="s">
        <v>21</v>
      </c>
      <c r="F475" s="207" t="s">
        <v>518</v>
      </c>
      <c r="G475" s="205"/>
      <c r="H475" s="206" t="s">
        <v>21</v>
      </c>
      <c r="I475" s="208"/>
      <c r="J475" s="205"/>
      <c r="K475" s="205"/>
      <c r="L475" s="209"/>
      <c r="M475" s="210"/>
      <c r="N475" s="211"/>
      <c r="O475" s="211"/>
      <c r="P475" s="211"/>
      <c r="Q475" s="211"/>
      <c r="R475" s="211"/>
      <c r="S475" s="211"/>
      <c r="T475" s="212"/>
      <c r="AT475" s="213" t="s">
        <v>264</v>
      </c>
      <c r="AU475" s="213" t="s">
        <v>86</v>
      </c>
      <c r="AV475" s="13" t="s">
        <v>84</v>
      </c>
      <c r="AW475" s="13" t="s">
        <v>38</v>
      </c>
      <c r="AX475" s="13" t="s">
        <v>77</v>
      </c>
      <c r="AY475" s="213" t="s">
        <v>255</v>
      </c>
    </row>
    <row r="476" spans="2:65" s="12" customFormat="1" ht="11.25">
      <c r="B476" s="192"/>
      <c r="C476" s="193"/>
      <c r="D476" s="194" t="s">
        <v>264</v>
      </c>
      <c r="E476" s="195" t="s">
        <v>21</v>
      </c>
      <c r="F476" s="196" t="s">
        <v>1031</v>
      </c>
      <c r="G476" s="193"/>
      <c r="H476" s="197">
        <v>1118.82</v>
      </c>
      <c r="I476" s="198"/>
      <c r="J476" s="193"/>
      <c r="K476" s="193"/>
      <c r="L476" s="199"/>
      <c r="M476" s="200"/>
      <c r="N476" s="201"/>
      <c r="O476" s="201"/>
      <c r="P476" s="201"/>
      <c r="Q476" s="201"/>
      <c r="R476" s="201"/>
      <c r="S476" s="201"/>
      <c r="T476" s="202"/>
      <c r="AT476" s="203" t="s">
        <v>264</v>
      </c>
      <c r="AU476" s="203" t="s">
        <v>86</v>
      </c>
      <c r="AV476" s="12" t="s">
        <v>86</v>
      </c>
      <c r="AW476" s="12" t="s">
        <v>38</v>
      </c>
      <c r="AX476" s="12" t="s">
        <v>77</v>
      </c>
      <c r="AY476" s="203" t="s">
        <v>255</v>
      </c>
    </row>
    <row r="477" spans="2:65" s="12" customFormat="1" ht="11.25">
      <c r="B477" s="192"/>
      <c r="C477" s="193"/>
      <c r="D477" s="194" t="s">
        <v>264</v>
      </c>
      <c r="E477" s="195" t="s">
        <v>21</v>
      </c>
      <c r="F477" s="196" t="s">
        <v>1032</v>
      </c>
      <c r="G477" s="193"/>
      <c r="H477" s="197">
        <v>128.19999999999999</v>
      </c>
      <c r="I477" s="198"/>
      <c r="J477" s="193"/>
      <c r="K477" s="193"/>
      <c r="L477" s="199"/>
      <c r="M477" s="200"/>
      <c r="N477" s="201"/>
      <c r="O477" s="201"/>
      <c r="P477" s="201"/>
      <c r="Q477" s="201"/>
      <c r="R477" s="201"/>
      <c r="S477" s="201"/>
      <c r="T477" s="202"/>
      <c r="AT477" s="203" t="s">
        <v>264</v>
      </c>
      <c r="AU477" s="203" t="s">
        <v>86</v>
      </c>
      <c r="AV477" s="12" t="s">
        <v>86</v>
      </c>
      <c r="AW477" s="12" t="s">
        <v>38</v>
      </c>
      <c r="AX477" s="12" t="s">
        <v>77</v>
      </c>
      <c r="AY477" s="203" t="s">
        <v>255</v>
      </c>
    </row>
    <row r="478" spans="2:65" s="14" customFormat="1" ht="11.25">
      <c r="B478" s="216"/>
      <c r="C478" s="217"/>
      <c r="D478" s="194" t="s">
        <v>264</v>
      </c>
      <c r="E478" s="218" t="s">
        <v>21</v>
      </c>
      <c r="F478" s="219" t="s">
        <v>304</v>
      </c>
      <c r="G478" s="217"/>
      <c r="H478" s="220">
        <v>1247.02</v>
      </c>
      <c r="I478" s="221"/>
      <c r="J478" s="217"/>
      <c r="K478" s="217"/>
      <c r="L478" s="222"/>
      <c r="M478" s="223"/>
      <c r="N478" s="224"/>
      <c r="O478" s="224"/>
      <c r="P478" s="224"/>
      <c r="Q478" s="224"/>
      <c r="R478" s="224"/>
      <c r="S478" s="224"/>
      <c r="T478" s="225"/>
      <c r="AT478" s="226" t="s">
        <v>264</v>
      </c>
      <c r="AU478" s="226" t="s">
        <v>86</v>
      </c>
      <c r="AV478" s="14" t="s">
        <v>262</v>
      </c>
      <c r="AW478" s="14" t="s">
        <v>38</v>
      </c>
      <c r="AX478" s="14" t="s">
        <v>84</v>
      </c>
      <c r="AY478" s="226" t="s">
        <v>255</v>
      </c>
    </row>
    <row r="479" spans="2:65" s="1" customFormat="1" ht="22.5" customHeight="1">
      <c r="B479" s="33"/>
      <c r="C479" s="181" t="s">
        <v>1033</v>
      </c>
      <c r="D479" s="181" t="s">
        <v>257</v>
      </c>
      <c r="E479" s="182" t="s">
        <v>1034</v>
      </c>
      <c r="F479" s="183" t="s">
        <v>1035</v>
      </c>
      <c r="G479" s="184" t="s">
        <v>268</v>
      </c>
      <c r="H479" s="185">
        <v>1247.02</v>
      </c>
      <c r="I479" s="186"/>
      <c r="J479" s="185">
        <f>ROUND(I479*H479,2)</f>
        <v>0</v>
      </c>
      <c r="K479" s="183" t="s">
        <v>261</v>
      </c>
      <c r="L479" s="37"/>
      <c r="M479" s="187" t="s">
        <v>21</v>
      </c>
      <c r="N479" s="188" t="s">
        <v>48</v>
      </c>
      <c r="O479" s="59"/>
      <c r="P479" s="189">
        <f>O479*H479</f>
        <v>0</v>
      </c>
      <c r="Q479" s="189">
        <v>3.4000000000000002E-4</v>
      </c>
      <c r="R479" s="189">
        <f>Q479*H479</f>
        <v>0.4239868</v>
      </c>
      <c r="S479" s="189">
        <v>0</v>
      </c>
      <c r="T479" s="190">
        <f>S479*H479</f>
        <v>0</v>
      </c>
      <c r="AR479" s="16" t="s">
        <v>262</v>
      </c>
      <c r="AT479" s="16" t="s">
        <v>257</v>
      </c>
      <c r="AU479" s="16" t="s">
        <v>86</v>
      </c>
      <c r="AY479" s="16" t="s">
        <v>255</v>
      </c>
      <c r="BE479" s="191">
        <f>IF(N479="základní",J479,0)</f>
        <v>0</v>
      </c>
      <c r="BF479" s="191">
        <f>IF(N479="snížená",J479,0)</f>
        <v>0</v>
      </c>
      <c r="BG479" s="191">
        <f>IF(N479="zákl. přenesená",J479,0)</f>
        <v>0</v>
      </c>
      <c r="BH479" s="191">
        <f>IF(N479="sníž. přenesená",J479,0)</f>
        <v>0</v>
      </c>
      <c r="BI479" s="191">
        <f>IF(N479="nulová",J479,0)</f>
        <v>0</v>
      </c>
      <c r="BJ479" s="16" t="s">
        <v>84</v>
      </c>
      <c r="BK479" s="191">
        <f>ROUND(I479*H479,2)</f>
        <v>0</v>
      </c>
      <c r="BL479" s="16" t="s">
        <v>262</v>
      </c>
      <c r="BM479" s="16" t="s">
        <v>1036</v>
      </c>
    </row>
    <row r="480" spans="2:65" s="13" customFormat="1" ht="11.25">
      <c r="B480" s="204"/>
      <c r="C480" s="205"/>
      <c r="D480" s="194" t="s">
        <v>264</v>
      </c>
      <c r="E480" s="206" t="s">
        <v>21</v>
      </c>
      <c r="F480" s="207" t="s">
        <v>525</v>
      </c>
      <c r="G480" s="205"/>
      <c r="H480" s="206" t="s">
        <v>21</v>
      </c>
      <c r="I480" s="208"/>
      <c r="J480" s="205"/>
      <c r="K480" s="205"/>
      <c r="L480" s="209"/>
      <c r="M480" s="210"/>
      <c r="N480" s="211"/>
      <c r="O480" s="211"/>
      <c r="P480" s="211"/>
      <c r="Q480" s="211"/>
      <c r="R480" s="211"/>
      <c r="S480" s="211"/>
      <c r="T480" s="212"/>
      <c r="AT480" s="213" t="s">
        <v>264</v>
      </c>
      <c r="AU480" s="213" t="s">
        <v>86</v>
      </c>
      <c r="AV480" s="13" t="s">
        <v>84</v>
      </c>
      <c r="AW480" s="13" t="s">
        <v>38</v>
      </c>
      <c r="AX480" s="13" t="s">
        <v>77</v>
      </c>
      <c r="AY480" s="213" t="s">
        <v>255</v>
      </c>
    </row>
    <row r="481" spans="2:65" s="13" customFormat="1" ht="11.25">
      <c r="B481" s="204"/>
      <c r="C481" s="205"/>
      <c r="D481" s="194" t="s">
        <v>264</v>
      </c>
      <c r="E481" s="206" t="s">
        <v>21</v>
      </c>
      <c r="F481" s="207" t="s">
        <v>518</v>
      </c>
      <c r="G481" s="205"/>
      <c r="H481" s="206" t="s">
        <v>21</v>
      </c>
      <c r="I481" s="208"/>
      <c r="J481" s="205"/>
      <c r="K481" s="205"/>
      <c r="L481" s="209"/>
      <c r="M481" s="210"/>
      <c r="N481" s="211"/>
      <c r="O481" s="211"/>
      <c r="P481" s="211"/>
      <c r="Q481" s="211"/>
      <c r="R481" s="211"/>
      <c r="S481" s="211"/>
      <c r="T481" s="212"/>
      <c r="AT481" s="213" t="s">
        <v>264</v>
      </c>
      <c r="AU481" s="213" t="s">
        <v>86</v>
      </c>
      <c r="AV481" s="13" t="s">
        <v>84</v>
      </c>
      <c r="AW481" s="13" t="s">
        <v>38</v>
      </c>
      <c r="AX481" s="13" t="s">
        <v>77</v>
      </c>
      <c r="AY481" s="213" t="s">
        <v>255</v>
      </c>
    </row>
    <row r="482" spans="2:65" s="12" customFormat="1" ht="11.25">
      <c r="B482" s="192"/>
      <c r="C482" s="193"/>
      <c r="D482" s="194" t="s">
        <v>264</v>
      </c>
      <c r="E482" s="195" t="s">
        <v>21</v>
      </c>
      <c r="F482" s="196" t="s">
        <v>1031</v>
      </c>
      <c r="G482" s="193"/>
      <c r="H482" s="197">
        <v>1118.82</v>
      </c>
      <c r="I482" s="198"/>
      <c r="J482" s="193"/>
      <c r="K482" s="193"/>
      <c r="L482" s="199"/>
      <c r="M482" s="200"/>
      <c r="N482" s="201"/>
      <c r="O482" s="201"/>
      <c r="P482" s="201"/>
      <c r="Q482" s="201"/>
      <c r="R482" s="201"/>
      <c r="S482" s="201"/>
      <c r="T482" s="202"/>
      <c r="AT482" s="203" t="s">
        <v>264</v>
      </c>
      <c r="AU482" s="203" t="s">
        <v>86</v>
      </c>
      <c r="AV482" s="12" t="s">
        <v>86</v>
      </c>
      <c r="AW482" s="12" t="s">
        <v>38</v>
      </c>
      <c r="AX482" s="12" t="s">
        <v>77</v>
      </c>
      <c r="AY482" s="203" t="s">
        <v>255</v>
      </c>
    </row>
    <row r="483" spans="2:65" s="12" customFormat="1" ht="11.25">
      <c r="B483" s="192"/>
      <c r="C483" s="193"/>
      <c r="D483" s="194" t="s">
        <v>264</v>
      </c>
      <c r="E483" s="195" t="s">
        <v>21</v>
      </c>
      <c r="F483" s="196" t="s">
        <v>1032</v>
      </c>
      <c r="G483" s="193"/>
      <c r="H483" s="197">
        <v>128.19999999999999</v>
      </c>
      <c r="I483" s="198"/>
      <c r="J483" s="193"/>
      <c r="K483" s="193"/>
      <c r="L483" s="199"/>
      <c r="M483" s="200"/>
      <c r="N483" s="201"/>
      <c r="O483" s="201"/>
      <c r="P483" s="201"/>
      <c r="Q483" s="201"/>
      <c r="R483" s="201"/>
      <c r="S483" s="201"/>
      <c r="T483" s="202"/>
      <c r="AT483" s="203" t="s">
        <v>264</v>
      </c>
      <c r="AU483" s="203" t="s">
        <v>86</v>
      </c>
      <c r="AV483" s="12" t="s">
        <v>86</v>
      </c>
      <c r="AW483" s="12" t="s">
        <v>38</v>
      </c>
      <c r="AX483" s="12" t="s">
        <v>77</v>
      </c>
      <c r="AY483" s="203" t="s">
        <v>255</v>
      </c>
    </row>
    <row r="484" spans="2:65" s="14" customFormat="1" ht="11.25">
      <c r="B484" s="216"/>
      <c r="C484" s="217"/>
      <c r="D484" s="194" t="s">
        <v>264</v>
      </c>
      <c r="E484" s="218" t="s">
        <v>21</v>
      </c>
      <c r="F484" s="219" t="s">
        <v>304</v>
      </c>
      <c r="G484" s="217"/>
      <c r="H484" s="220">
        <v>1247.02</v>
      </c>
      <c r="I484" s="221"/>
      <c r="J484" s="217"/>
      <c r="K484" s="217"/>
      <c r="L484" s="222"/>
      <c r="M484" s="223"/>
      <c r="N484" s="224"/>
      <c r="O484" s="224"/>
      <c r="P484" s="224"/>
      <c r="Q484" s="224"/>
      <c r="R484" s="224"/>
      <c r="S484" s="224"/>
      <c r="T484" s="225"/>
      <c r="AT484" s="226" t="s">
        <v>264</v>
      </c>
      <c r="AU484" s="226" t="s">
        <v>86</v>
      </c>
      <c r="AV484" s="14" t="s">
        <v>262</v>
      </c>
      <c r="AW484" s="14" t="s">
        <v>38</v>
      </c>
      <c r="AX484" s="14" t="s">
        <v>84</v>
      </c>
      <c r="AY484" s="226" t="s">
        <v>255</v>
      </c>
    </row>
    <row r="485" spans="2:65" s="1" customFormat="1" ht="16.5" customHeight="1">
      <c r="B485" s="33"/>
      <c r="C485" s="181" t="s">
        <v>1037</v>
      </c>
      <c r="D485" s="181" t="s">
        <v>257</v>
      </c>
      <c r="E485" s="182" t="s">
        <v>1038</v>
      </c>
      <c r="F485" s="183" t="s">
        <v>1039</v>
      </c>
      <c r="G485" s="184" t="s">
        <v>268</v>
      </c>
      <c r="H485" s="185">
        <v>1534.02</v>
      </c>
      <c r="I485" s="186"/>
      <c r="J485" s="185">
        <f>ROUND(I485*H485,2)</f>
        <v>0</v>
      </c>
      <c r="K485" s="183" t="s">
        <v>261</v>
      </c>
      <c r="L485" s="37"/>
      <c r="M485" s="187" t="s">
        <v>21</v>
      </c>
      <c r="N485" s="188" t="s">
        <v>48</v>
      </c>
      <c r="O485" s="59"/>
      <c r="P485" s="189">
        <f>O485*H485</f>
        <v>0</v>
      </c>
      <c r="Q485" s="189">
        <v>0</v>
      </c>
      <c r="R485" s="189">
        <f>Q485*H485</f>
        <v>0</v>
      </c>
      <c r="S485" s="189">
        <v>0</v>
      </c>
      <c r="T485" s="190">
        <f>S485*H485</f>
        <v>0</v>
      </c>
      <c r="AR485" s="16" t="s">
        <v>262</v>
      </c>
      <c r="AT485" s="16" t="s">
        <v>257</v>
      </c>
      <c r="AU485" s="16" t="s">
        <v>86</v>
      </c>
      <c r="AY485" s="16" t="s">
        <v>255</v>
      </c>
      <c r="BE485" s="191">
        <f>IF(N485="základní",J485,0)</f>
        <v>0</v>
      </c>
      <c r="BF485" s="191">
        <f>IF(N485="snížená",J485,0)</f>
        <v>0</v>
      </c>
      <c r="BG485" s="191">
        <f>IF(N485="zákl. přenesená",J485,0)</f>
        <v>0</v>
      </c>
      <c r="BH485" s="191">
        <f>IF(N485="sníž. přenesená",J485,0)</f>
        <v>0</v>
      </c>
      <c r="BI485" s="191">
        <f>IF(N485="nulová",J485,0)</f>
        <v>0</v>
      </c>
      <c r="BJ485" s="16" t="s">
        <v>84</v>
      </c>
      <c r="BK485" s="191">
        <f>ROUND(I485*H485,2)</f>
        <v>0</v>
      </c>
      <c r="BL485" s="16" t="s">
        <v>262</v>
      </c>
      <c r="BM485" s="16" t="s">
        <v>1040</v>
      </c>
    </row>
    <row r="486" spans="2:65" s="13" customFormat="1" ht="11.25">
      <c r="B486" s="204"/>
      <c r="C486" s="205"/>
      <c r="D486" s="194" t="s">
        <v>264</v>
      </c>
      <c r="E486" s="206" t="s">
        <v>21</v>
      </c>
      <c r="F486" s="207" t="s">
        <v>525</v>
      </c>
      <c r="G486" s="205"/>
      <c r="H486" s="206" t="s">
        <v>21</v>
      </c>
      <c r="I486" s="208"/>
      <c r="J486" s="205"/>
      <c r="K486" s="205"/>
      <c r="L486" s="209"/>
      <c r="M486" s="210"/>
      <c r="N486" s="211"/>
      <c r="O486" s="211"/>
      <c r="P486" s="211"/>
      <c r="Q486" s="211"/>
      <c r="R486" s="211"/>
      <c r="S486" s="211"/>
      <c r="T486" s="212"/>
      <c r="AT486" s="213" t="s">
        <v>264</v>
      </c>
      <c r="AU486" s="213" t="s">
        <v>86</v>
      </c>
      <c r="AV486" s="13" t="s">
        <v>84</v>
      </c>
      <c r="AW486" s="13" t="s">
        <v>38</v>
      </c>
      <c r="AX486" s="13" t="s">
        <v>77</v>
      </c>
      <c r="AY486" s="213" t="s">
        <v>255</v>
      </c>
    </row>
    <row r="487" spans="2:65" s="13" customFormat="1" ht="11.25">
      <c r="B487" s="204"/>
      <c r="C487" s="205"/>
      <c r="D487" s="194" t="s">
        <v>264</v>
      </c>
      <c r="E487" s="206" t="s">
        <v>21</v>
      </c>
      <c r="F487" s="207" t="s">
        <v>518</v>
      </c>
      <c r="G487" s="205"/>
      <c r="H487" s="206" t="s">
        <v>21</v>
      </c>
      <c r="I487" s="208"/>
      <c r="J487" s="205"/>
      <c r="K487" s="205"/>
      <c r="L487" s="209"/>
      <c r="M487" s="210"/>
      <c r="N487" s="211"/>
      <c r="O487" s="211"/>
      <c r="P487" s="211"/>
      <c r="Q487" s="211"/>
      <c r="R487" s="211"/>
      <c r="S487" s="211"/>
      <c r="T487" s="212"/>
      <c r="AT487" s="213" t="s">
        <v>264</v>
      </c>
      <c r="AU487" s="213" t="s">
        <v>86</v>
      </c>
      <c r="AV487" s="13" t="s">
        <v>84</v>
      </c>
      <c r="AW487" s="13" t="s">
        <v>38</v>
      </c>
      <c r="AX487" s="13" t="s">
        <v>77</v>
      </c>
      <c r="AY487" s="213" t="s">
        <v>255</v>
      </c>
    </row>
    <row r="488" spans="2:65" s="12" customFormat="1" ht="11.25">
      <c r="B488" s="192"/>
      <c r="C488" s="193"/>
      <c r="D488" s="194" t="s">
        <v>264</v>
      </c>
      <c r="E488" s="195" t="s">
        <v>21</v>
      </c>
      <c r="F488" s="196" t="s">
        <v>1031</v>
      </c>
      <c r="G488" s="193"/>
      <c r="H488" s="197">
        <v>1118.82</v>
      </c>
      <c r="I488" s="198"/>
      <c r="J488" s="193"/>
      <c r="K488" s="193"/>
      <c r="L488" s="199"/>
      <c r="M488" s="200"/>
      <c r="N488" s="201"/>
      <c r="O488" s="201"/>
      <c r="P488" s="201"/>
      <c r="Q488" s="201"/>
      <c r="R488" s="201"/>
      <c r="S488" s="201"/>
      <c r="T488" s="202"/>
      <c r="AT488" s="203" t="s">
        <v>264</v>
      </c>
      <c r="AU488" s="203" t="s">
        <v>86</v>
      </c>
      <c r="AV488" s="12" t="s">
        <v>86</v>
      </c>
      <c r="AW488" s="12" t="s">
        <v>38</v>
      </c>
      <c r="AX488" s="12" t="s">
        <v>77</v>
      </c>
      <c r="AY488" s="203" t="s">
        <v>255</v>
      </c>
    </row>
    <row r="489" spans="2:65" s="12" customFormat="1" ht="11.25">
      <c r="B489" s="192"/>
      <c r="C489" s="193"/>
      <c r="D489" s="194" t="s">
        <v>264</v>
      </c>
      <c r="E489" s="195" t="s">
        <v>21</v>
      </c>
      <c r="F489" s="196" t="s">
        <v>1032</v>
      </c>
      <c r="G489" s="193"/>
      <c r="H489" s="197">
        <v>128.19999999999999</v>
      </c>
      <c r="I489" s="198"/>
      <c r="J489" s="193"/>
      <c r="K489" s="193"/>
      <c r="L489" s="199"/>
      <c r="M489" s="200"/>
      <c r="N489" s="201"/>
      <c r="O489" s="201"/>
      <c r="P489" s="201"/>
      <c r="Q489" s="201"/>
      <c r="R489" s="201"/>
      <c r="S489" s="201"/>
      <c r="T489" s="202"/>
      <c r="AT489" s="203" t="s">
        <v>264</v>
      </c>
      <c r="AU489" s="203" t="s">
        <v>86</v>
      </c>
      <c r="AV489" s="12" t="s">
        <v>86</v>
      </c>
      <c r="AW489" s="12" t="s">
        <v>38</v>
      </c>
      <c r="AX489" s="12" t="s">
        <v>77</v>
      </c>
      <c r="AY489" s="203" t="s">
        <v>255</v>
      </c>
    </row>
    <row r="490" spans="2:65" s="12" customFormat="1" ht="11.25">
      <c r="B490" s="192"/>
      <c r="C490" s="193"/>
      <c r="D490" s="194" t="s">
        <v>264</v>
      </c>
      <c r="E490" s="195" t="s">
        <v>21</v>
      </c>
      <c r="F490" s="196" t="s">
        <v>1041</v>
      </c>
      <c r="G490" s="193"/>
      <c r="H490" s="197">
        <v>287</v>
      </c>
      <c r="I490" s="198"/>
      <c r="J490" s="193"/>
      <c r="K490" s="193"/>
      <c r="L490" s="199"/>
      <c r="M490" s="200"/>
      <c r="N490" s="201"/>
      <c r="O490" s="201"/>
      <c r="P490" s="201"/>
      <c r="Q490" s="201"/>
      <c r="R490" s="201"/>
      <c r="S490" s="201"/>
      <c r="T490" s="202"/>
      <c r="AT490" s="203" t="s">
        <v>264</v>
      </c>
      <c r="AU490" s="203" t="s">
        <v>86</v>
      </c>
      <c r="AV490" s="12" t="s">
        <v>86</v>
      </c>
      <c r="AW490" s="12" t="s">
        <v>38</v>
      </c>
      <c r="AX490" s="12" t="s">
        <v>77</v>
      </c>
      <c r="AY490" s="203" t="s">
        <v>255</v>
      </c>
    </row>
    <row r="491" spans="2:65" s="14" customFormat="1" ht="11.25">
      <c r="B491" s="216"/>
      <c r="C491" s="217"/>
      <c r="D491" s="194" t="s">
        <v>264</v>
      </c>
      <c r="E491" s="218" t="s">
        <v>21</v>
      </c>
      <c r="F491" s="219" t="s">
        <v>304</v>
      </c>
      <c r="G491" s="217"/>
      <c r="H491" s="220">
        <v>1534.02</v>
      </c>
      <c r="I491" s="221"/>
      <c r="J491" s="217"/>
      <c r="K491" s="217"/>
      <c r="L491" s="222"/>
      <c r="M491" s="223"/>
      <c r="N491" s="224"/>
      <c r="O491" s="224"/>
      <c r="P491" s="224"/>
      <c r="Q491" s="224"/>
      <c r="R491" s="224"/>
      <c r="S491" s="224"/>
      <c r="T491" s="225"/>
      <c r="AT491" s="226" t="s">
        <v>264</v>
      </c>
      <c r="AU491" s="226" t="s">
        <v>86</v>
      </c>
      <c r="AV491" s="14" t="s">
        <v>262</v>
      </c>
      <c r="AW491" s="14" t="s">
        <v>38</v>
      </c>
      <c r="AX491" s="14" t="s">
        <v>84</v>
      </c>
      <c r="AY491" s="226" t="s">
        <v>255</v>
      </c>
    </row>
    <row r="492" spans="2:65" s="1" customFormat="1" ht="16.5" customHeight="1">
      <c r="B492" s="33"/>
      <c r="C492" s="181" t="s">
        <v>1042</v>
      </c>
      <c r="D492" s="181" t="s">
        <v>257</v>
      </c>
      <c r="E492" s="182" t="s">
        <v>1043</v>
      </c>
      <c r="F492" s="183" t="s">
        <v>1044</v>
      </c>
      <c r="G492" s="184" t="s">
        <v>268</v>
      </c>
      <c r="H492" s="185">
        <v>1534.02</v>
      </c>
      <c r="I492" s="186"/>
      <c r="J492" s="185">
        <f>ROUND(I492*H492,2)</f>
        <v>0</v>
      </c>
      <c r="K492" s="183" t="s">
        <v>261</v>
      </c>
      <c r="L492" s="37"/>
      <c r="M492" s="187" t="s">
        <v>21</v>
      </c>
      <c r="N492" s="188" t="s">
        <v>48</v>
      </c>
      <c r="O492" s="59"/>
      <c r="P492" s="189">
        <f>O492*H492</f>
        <v>0</v>
      </c>
      <c r="Q492" s="189">
        <v>0</v>
      </c>
      <c r="R492" s="189">
        <f>Q492*H492</f>
        <v>0</v>
      </c>
      <c r="S492" s="189">
        <v>0</v>
      </c>
      <c r="T492" s="190">
        <f>S492*H492</f>
        <v>0</v>
      </c>
      <c r="AR492" s="16" t="s">
        <v>262</v>
      </c>
      <c r="AT492" s="16" t="s">
        <v>257</v>
      </c>
      <c r="AU492" s="16" t="s">
        <v>86</v>
      </c>
      <c r="AY492" s="16" t="s">
        <v>255</v>
      </c>
      <c r="BE492" s="191">
        <f>IF(N492="základní",J492,0)</f>
        <v>0</v>
      </c>
      <c r="BF492" s="191">
        <f>IF(N492="snížená",J492,0)</f>
        <v>0</v>
      </c>
      <c r="BG492" s="191">
        <f>IF(N492="zákl. přenesená",J492,0)</f>
        <v>0</v>
      </c>
      <c r="BH492" s="191">
        <f>IF(N492="sníž. přenesená",J492,0)</f>
        <v>0</v>
      </c>
      <c r="BI492" s="191">
        <f>IF(N492="nulová",J492,0)</f>
        <v>0</v>
      </c>
      <c r="BJ492" s="16" t="s">
        <v>84</v>
      </c>
      <c r="BK492" s="191">
        <f>ROUND(I492*H492,2)</f>
        <v>0</v>
      </c>
      <c r="BL492" s="16" t="s">
        <v>262</v>
      </c>
      <c r="BM492" s="16" t="s">
        <v>1045</v>
      </c>
    </row>
    <row r="493" spans="2:65" s="13" customFormat="1" ht="11.25">
      <c r="B493" s="204"/>
      <c r="C493" s="205"/>
      <c r="D493" s="194" t="s">
        <v>264</v>
      </c>
      <c r="E493" s="206" t="s">
        <v>21</v>
      </c>
      <c r="F493" s="207" t="s">
        <v>525</v>
      </c>
      <c r="G493" s="205"/>
      <c r="H493" s="206" t="s">
        <v>21</v>
      </c>
      <c r="I493" s="208"/>
      <c r="J493" s="205"/>
      <c r="K493" s="205"/>
      <c r="L493" s="209"/>
      <c r="M493" s="210"/>
      <c r="N493" s="211"/>
      <c r="O493" s="211"/>
      <c r="P493" s="211"/>
      <c r="Q493" s="211"/>
      <c r="R493" s="211"/>
      <c r="S493" s="211"/>
      <c r="T493" s="212"/>
      <c r="AT493" s="213" t="s">
        <v>264</v>
      </c>
      <c r="AU493" s="213" t="s">
        <v>86</v>
      </c>
      <c r="AV493" s="13" t="s">
        <v>84</v>
      </c>
      <c r="AW493" s="13" t="s">
        <v>38</v>
      </c>
      <c r="AX493" s="13" t="s">
        <v>77</v>
      </c>
      <c r="AY493" s="213" t="s">
        <v>255</v>
      </c>
    </row>
    <row r="494" spans="2:65" s="13" customFormat="1" ht="11.25">
      <c r="B494" s="204"/>
      <c r="C494" s="205"/>
      <c r="D494" s="194" t="s">
        <v>264</v>
      </c>
      <c r="E494" s="206" t="s">
        <v>21</v>
      </c>
      <c r="F494" s="207" t="s">
        <v>518</v>
      </c>
      <c r="G494" s="205"/>
      <c r="H494" s="206" t="s">
        <v>21</v>
      </c>
      <c r="I494" s="208"/>
      <c r="J494" s="205"/>
      <c r="K494" s="205"/>
      <c r="L494" s="209"/>
      <c r="M494" s="210"/>
      <c r="N494" s="211"/>
      <c r="O494" s="211"/>
      <c r="P494" s="211"/>
      <c r="Q494" s="211"/>
      <c r="R494" s="211"/>
      <c r="S494" s="211"/>
      <c r="T494" s="212"/>
      <c r="AT494" s="213" t="s">
        <v>264</v>
      </c>
      <c r="AU494" s="213" t="s">
        <v>86</v>
      </c>
      <c r="AV494" s="13" t="s">
        <v>84</v>
      </c>
      <c r="AW494" s="13" t="s">
        <v>38</v>
      </c>
      <c r="AX494" s="13" t="s">
        <v>77</v>
      </c>
      <c r="AY494" s="213" t="s">
        <v>255</v>
      </c>
    </row>
    <row r="495" spans="2:65" s="12" customFormat="1" ht="11.25">
      <c r="B495" s="192"/>
      <c r="C495" s="193"/>
      <c r="D495" s="194" t="s">
        <v>264</v>
      </c>
      <c r="E495" s="195" t="s">
        <v>21</v>
      </c>
      <c r="F495" s="196" t="s">
        <v>1031</v>
      </c>
      <c r="G495" s="193"/>
      <c r="H495" s="197">
        <v>1118.82</v>
      </c>
      <c r="I495" s="198"/>
      <c r="J495" s="193"/>
      <c r="K495" s="193"/>
      <c r="L495" s="199"/>
      <c r="M495" s="200"/>
      <c r="N495" s="201"/>
      <c r="O495" s="201"/>
      <c r="P495" s="201"/>
      <c r="Q495" s="201"/>
      <c r="R495" s="201"/>
      <c r="S495" s="201"/>
      <c r="T495" s="202"/>
      <c r="AT495" s="203" t="s">
        <v>264</v>
      </c>
      <c r="AU495" s="203" t="s">
        <v>86</v>
      </c>
      <c r="AV495" s="12" t="s">
        <v>86</v>
      </c>
      <c r="AW495" s="12" t="s">
        <v>38</v>
      </c>
      <c r="AX495" s="12" t="s">
        <v>77</v>
      </c>
      <c r="AY495" s="203" t="s">
        <v>255</v>
      </c>
    </row>
    <row r="496" spans="2:65" s="12" customFormat="1" ht="11.25">
      <c r="B496" s="192"/>
      <c r="C496" s="193"/>
      <c r="D496" s="194" t="s">
        <v>264</v>
      </c>
      <c r="E496" s="195" t="s">
        <v>21</v>
      </c>
      <c r="F496" s="196" t="s">
        <v>1032</v>
      </c>
      <c r="G496" s="193"/>
      <c r="H496" s="197">
        <v>128.19999999999999</v>
      </c>
      <c r="I496" s="198"/>
      <c r="J496" s="193"/>
      <c r="K496" s="193"/>
      <c r="L496" s="199"/>
      <c r="M496" s="200"/>
      <c r="N496" s="201"/>
      <c r="O496" s="201"/>
      <c r="P496" s="201"/>
      <c r="Q496" s="201"/>
      <c r="R496" s="201"/>
      <c r="S496" s="201"/>
      <c r="T496" s="202"/>
      <c r="AT496" s="203" t="s">
        <v>264</v>
      </c>
      <c r="AU496" s="203" t="s">
        <v>86</v>
      </c>
      <c r="AV496" s="12" t="s">
        <v>86</v>
      </c>
      <c r="AW496" s="12" t="s">
        <v>38</v>
      </c>
      <c r="AX496" s="12" t="s">
        <v>77</v>
      </c>
      <c r="AY496" s="203" t="s">
        <v>255</v>
      </c>
    </row>
    <row r="497" spans="2:65" s="12" customFormat="1" ht="11.25">
      <c r="B497" s="192"/>
      <c r="C497" s="193"/>
      <c r="D497" s="194" t="s">
        <v>264</v>
      </c>
      <c r="E497" s="195" t="s">
        <v>21</v>
      </c>
      <c r="F497" s="196" t="s">
        <v>1041</v>
      </c>
      <c r="G497" s="193"/>
      <c r="H497" s="197">
        <v>287</v>
      </c>
      <c r="I497" s="198"/>
      <c r="J497" s="193"/>
      <c r="K497" s="193"/>
      <c r="L497" s="199"/>
      <c r="M497" s="200"/>
      <c r="N497" s="201"/>
      <c r="O497" s="201"/>
      <c r="P497" s="201"/>
      <c r="Q497" s="201"/>
      <c r="R497" s="201"/>
      <c r="S497" s="201"/>
      <c r="T497" s="202"/>
      <c r="AT497" s="203" t="s">
        <v>264</v>
      </c>
      <c r="AU497" s="203" t="s">
        <v>86</v>
      </c>
      <c r="AV497" s="12" t="s">
        <v>86</v>
      </c>
      <c r="AW497" s="12" t="s">
        <v>38</v>
      </c>
      <c r="AX497" s="12" t="s">
        <v>77</v>
      </c>
      <c r="AY497" s="203" t="s">
        <v>255</v>
      </c>
    </row>
    <row r="498" spans="2:65" s="14" customFormat="1" ht="11.25">
      <c r="B498" s="216"/>
      <c r="C498" s="217"/>
      <c r="D498" s="194" t="s">
        <v>264</v>
      </c>
      <c r="E498" s="218" t="s">
        <v>21</v>
      </c>
      <c r="F498" s="219" t="s">
        <v>304</v>
      </c>
      <c r="G498" s="217"/>
      <c r="H498" s="220">
        <v>1534.02</v>
      </c>
      <c r="I498" s="221"/>
      <c r="J498" s="217"/>
      <c r="K498" s="217"/>
      <c r="L498" s="222"/>
      <c r="M498" s="223"/>
      <c r="N498" s="224"/>
      <c r="O498" s="224"/>
      <c r="P498" s="224"/>
      <c r="Q498" s="224"/>
      <c r="R498" s="224"/>
      <c r="S498" s="224"/>
      <c r="T498" s="225"/>
      <c r="AT498" s="226" t="s">
        <v>264</v>
      </c>
      <c r="AU498" s="226" t="s">
        <v>86</v>
      </c>
      <c r="AV498" s="14" t="s">
        <v>262</v>
      </c>
      <c r="AW498" s="14" t="s">
        <v>38</v>
      </c>
      <c r="AX498" s="14" t="s">
        <v>84</v>
      </c>
      <c r="AY498" s="226" t="s">
        <v>255</v>
      </c>
    </row>
    <row r="499" spans="2:65" s="1" customFormat="1" ht="22.5" customHeight="1">
      <c r="B499" s="33"/>
      <c r="C499" s="181" t="s">
        <v>1046</v>
      </c>
      <c r="D499" s="181" t="s">
        <v>257</v>
      </c>
      <c r="E499" s="182" t="s">
        <v>1047</v>
      </c>
      <c r="F499" s="183" t="s">
        <v>1048</v>
      </c>
      <c r="G499" s="184" t="s">
        <v>283</v>
      </c>
      <c r="H499" s="185">
        <v>7.0000000000000007E-2</v>
      </c>
      <c r="I499" s="186"/>
      <c r="J499" s="185">
        <f>ROUND(I499*H499,2)</f>
        <v>0</v>
      </c>
      <c r="K499" s="183" t="s">
        <v>21</v>
      </c>
      <c r="L499" s="37"/>
      <c r="M499" s="187" t="s">
        <v>21</v>
      </c>
      <c r="N499" s="188" t="s">
        <v>48</v>
      </c>
      <c r="O499" s="59"/>
      <c r="P499" s="189">
        <f>O499*H499</f>
        <v>0</v>
      </c>
      <c r="Q499" s="189">
        <v>2.5791300000000001</v>
      </c>
      <c r="R499" s="189">
        <f>Q499*H499</f>
        <v>0.18053910000000004</v>
      </c>
      <c r="S499" s="189">
        <v>0</v>
      </c>
      <c r="T499" s="190">
        <f>S499*H499</f>
        <v>0</v>
      </c>
      <c r="AR499" s="16" t="s">
        <v>262</v>
      </c>
      <c r="AT499" s="16" t="s">
        <v>257</v>
      </c>
      <c r="AU499" s="16" t="s">
        <v>86</v>
      </c>
      <c r="AY499" s="16" t="s">
        <v>255</v>
      </c>
      <c r="BE499" s="191">
        <f>IF(N499="základní",J499,0)</f>
        <v>0</v>
      </c>
      <c r="BF499" s="191">
        <f>IF(N499="snížená",J499,0)</f>
        <v>0</v>
      </c>
      <c r="BG499" s="191">
        <f>IF(N499="zákl. přenesená",J499,0)</f>
        <v>0</v>
      </c>
      <c r="BH499" s="191">
        <f>IF(N499="sníž. přenesená",J499,0)</f>
        <v>0</v>
      </c>
      <c r="BI499" s="191">
        <f>IF(N499="nulová",J499,0)</f>
        <v>0</v>
      </c>
      <c r="BJ499" s="16" t="s">
        <v>84</v>
      </c>
      <c r="BK499" s="191">
        <f>ROUND(I499*H499,2)</f>
        <v>0</v>
      </c>
      <c r="BL499" s="16" t="s">
        <v>262</v>
      </c>
      <c r="BM499" s="16" t="s">
        <v>1049</v>
      </c>
    </row>
    <row r="500" spans="2:65" s="13" customFormat="1" ht="11.25">
      <c r="B500" s="204"/>
      <c r="C500" s="205"/>
      <c r="D500" s="194" t="s">
        <v>264</v>
      </c>
      <c r="E500" s="206" t="s">
        <v>21</v>
      </c>
      <c r="F500" s="207" t="s">
        <v>1050</v>
      </c>
      <c r="G500" s="205"/>
      <c r="H500" s="206" t="s">
        <v>21</v>
      </c>
      <c r="I500" s="208"/>
      <c r="J500" s="205"/>
      <c r="K500" s="205"/>
      <c r="L500" s="209"/>
      <c r="M500" s="210"/>
      <c r="N500" s="211"/>
      <c r="O500" s="211"/>
      <c r="P500" s="211"/>
      <c r="Q500" s="211"/>
      <c r="R500" s="211"/>
      <c r="S500" s="211"/>
      <c r="T500" s="212"/>
      <c r="AT500" s="213" t="s">
        <v>264</v>
      </c>
      <c r="AU500" s="213" t="s">
        <v>86</v>
      </c>
      <c r="AV500" s="13" t="s">
        <v>84</v>
      </c>
      <c r="AW500" s="13" t="s">
        <v>38</v>
      </c>
      <c r="AX500" s="13" t="s">
        <v>77</v>
      </c>
      <c r="AY500" s="213" t="s">
        <v>255</v>
      </c>
    </row>
    <row r="501" spans="2:65" s="13" customFormat="1" ht="11.25">
      <c r="B501" s="204"/>
      <c r="C501" s="205"/>
      <c r="D501" s="194" t="s">
        <v>264</v>
      </c>
      <c r="E501" s="206" t="s">
        <v>21</v>
      </c>
      <c r="F501" s="207" t="s">
        <v>1051</v>
      </c>
      <c r="G501" s="205"/>
      <c r="H501" s="206" t="s">
        <v>21</v>
      </c>
      <c r="I501" s="208"/>
      <c r="J501" s="205"/>
      <c r="K501" s="205"/>
      <c r="L501" s="209"/>
      <c r="M501" s="210"/>
      <c r="N501" s="211"/>
      <c r="O501" s="211"/>
      <c r="P501" s="211"/>
      <c r="Q501" s="211"/>
      <c r="R501" s="211"/>
      <c r="S501" s="211"/>
      <c r="T501" s="212"/>
      <c r="AT501" s="213" t="s">
        <v>264</v>
      </c>
      <c r="AU501" s="213" t="s">
        <v>86</v>
      </c>
      <c r="AV501" s="13" t="s">
        <v>84</v>
      </c>
      <c r="AW501" s="13" t="s">
        <v>38</v>
      </c>
      <c r="AX501" s="13" t="s">
        <v>77</v>
      </c>
      <c r="AY501" s="213" t="s">
        <v>255</v>
      </c>
    </row>
    <row r="502" spans="2:65" s="12" customFormat="1" ht="11.25">
      <c r="B502" s="192"/>
      <c r="C502" s="193"/>
      <c r="D502" s="194" t="s">
        <v>264</v>
      </c>
      <c r="E502" s="195" t="s">
        <v>21</v>
      </c>
      <c r="F502" s="196" t="s">
        <v>1052</v>
      </c>
      <c r="G502" s="193"/>
      <c r="H502" s="197">
        <v>0.03</v>
      </c>
      <c r="I502" s="198"/>
      <c r="J502" s="193"/>
      <c r="K502" s="193"/>
      <c r="L502" s="199"/>
      <c r="M502" s="200"/>
      <c r="N502" s="201"/>
      <c r="O502" s="201"/>
      <c r="P502" s="201"/>
      <c r="Q502" s="201"/>
      <c r="R502" s="201"/>
      <c r="S502" s="201"/>
      <c r="T502" s="202"/>
      <c r="AT502" s="203" t="s">
        <v>264</v>
      </c>
      <c r="AU502" s="203" t="s">
        <v>86</v>
      </c>
      <c r="AV502" s="12" t="s">
        <v>86</v>
      </c>
      <c r="AW502" s="12" t="s">
        <v>38</v>
      </c>
      <c r="AX502" s="12" t="s">
        <v>77</v>
      </c>
      <c r="AY502" s="203" t="s">
        <v>255</v>
      </c>
    </row>
    <row r="503" spans="2:65" s="12" customFormat="1" ht="11.25">
      <c r="B503" s="192"/>
      <c r="C503" s="193"/>
      <c r="D503" s="194" t="s">
        <v>264</v>
      </c>
      <c r="E503" s="195" t="s">
        <v>21</v>
      </c>
      <c r="F503" s="196" t="s">
        <v>1053</v>
      </c>
      <c r="G503" s="193"/>
      <c r="H503" s="197">
        <v>0.04</v>
      </c>
      <c r="I503" s="198"/>
      <c r="J503" s="193"/>
      <c r="K503" s="193"/>
      <c r="L503" s="199"/>
      <c r="M503" s="200"/>
      <c r="N503" s="201"/>
      <c r="O503" s="201"/>
      <c r="P503" s="201"/>
      <c r="Q503" s="201"/>
      <c r="R503" s="201"/>
      <c r="S503" s="201"/>
      <c r="T503" s="202"/>
      <c r="AT503" s="203" t="s">
        <v>264</v>
      </c>
      <c r="AU503" s="203" t="s">
        <v>86</v>
      </c>
      <c r="AV503" s="12" t="s">
        <v>86</v>
      </c>
      <c r="AW503" s="12" t="s">
        <v>38</v>
      </c>
      <c r="AX503" s="12" t="s">
        <v>77</v>
      </c>
      <c r="AY503" s="203" t="s">
        <v>255</v>
      </c>
    </row>
    <row r="504" spans="2:65" s="14" customFormat="1" ht="11.25">
      <c r="B504" s="216"/>
      <c r="C504" s="217"/>
      <c r="D504" s="194" t="s">
        <v>264</v>
      </c>
      <c r="E504" s="218" t="s">
        <v>21</v>
      </c>
      <c r="F504" s="219" t="s">
        <v>304</v>
      </c>
      <c r="G504" s="217"/>
      <c r="H504" s="220">
        <v>7.0000000000000007E-2</v>
      </c>
      <c r="I504" s="221"/>
      <c r="J504" s="217"/>
      <c r="K504" s="217"/>
      <c r="L504" s="222"/>
      <c r="M504" s="223"/>
      <c r="N504" s="224"/>
      <c r="O504" s="224"/>
      <c r="P504" s="224"/>
      <c r="Q504" s="224"/>
      <c r="R504" s="224"/>
      <c r="S504" s="224"/>
      <c r="T504" s="225"/>
      <c r="AT504" s="226" t="s">
        <v>264</v>
      </c>
      <c r="AU504" s="226" t="s">
        <v>86</v>
      </c>
      <c r="AV504" s="14" t="s">
        <v>262</v>
      </c>
      <c r="AW504" s="14" t="s">
        <v>38</v>
      </c>
      <c r="AX504" s="14" t="s">
        <v>84</v>
      </c>
      <c r="AY504" s="226" t="s">
        <v>255</v>
      </c>
    </row>
    <row r="505" spans="2:65" s="1" customFormat="1" ht="22.5" customHeight="1">
      <c r="B505" s="33"/>
      <c r="C505" s="181" t="s">
        <v>1054</v>
      </c>
      <c r="D505" s="181" t="s">
        <v>257</v>
      </c>
      <c r="E505" s="182" t="s">
        <v>1055</v>
      </c>
      <c r="F505" s="183" t="s">
        <v>1056</v>
      </c>
      <c r="G505" s="184" t="s">
        <v>268</v>
      </c>
      <c r="H505" s="185">
        <v>0.3</v>
      </c>
      <c r="I505" s="186"/>
      <c r="J505" s="185">
        <f>ROUND(I505*H505,2)</f>
        <v>0</v>
      </c>
      <c r="K505" s="183" t="s">
        <v>261</v>
      </c>
      <c r="L505" s="37"/>
      <c r="M505" s="187" t="s">
        <v>21</v>
      </c>
      <c r="N505" s="188" t="s">
        <v>48</v>
      </c>
      <c r="O505" s="59"/>
      <c r="P505" s="189">
        <f>O505*H505</f>
        <v>0</v>
      </c>
      <c r="Q505" s="189">
        <v>3.63E-3</v>
      </c>
      <c r="R505" s="189">
        <f>Q505*H505</f>
        <v>1.0889999999999999E-3</v>
      </c>
      <c r="S505" s="189">
        <v>0.19600000000000001</v>
      </c>
      <c r="T505" s="190">
        <f>S505*H505</f>
        <v>5.8799999999999998E-2</v>
      </c>
      <c r="AR505" s="16" t="s">
        <v>262</v>
      </c>
      <c r="AT505" s="16" t="s">
        <v>257</v>
      </c>
      <c r="AU505" s="16" t="s">
        <v>86</v>
      </c>
      <c r="AY505" s="16" t="s">
        <v>255</v>
      </c>
      <c r="BE505" s="191">
        <f>IF(N505="základní",J505,0)</f>
        <v>0</v>
      </c>
      <c r="BF505" s="191">
        <f>IF(N505="snížená",J505,0)</f>
        <v>0</v>
      </c>
      <c r="BG505" s="191">
        <f>IF(N505="zákl. přenesená",J505,0)</f>
        <v>0</v>
      </c>
      <c r="BH505" s="191">
        <f>IF(N505="sníž. přenesená",J505,0)</f>
        <v>0</v>
      </c>
      <c r="BI505" s="191">
        <f>IF(N505="nulová",J505,0)</f>
        <v>0</v>
      </c>
      <c r="BJ505" s="16" t="s">
        <v>84</v>
      </c>
      <c r="BK505" s="191">
        <f>ROUND(I505*H505,2)</f>
        <v>0</v>
      </c>
      <c r="BL505" s="16" t="s">
        <v>262</v>
      </c>
      <c r="BM505" s="16" t="s">
        <v>1057</v>
      </c>
    </row>
    <row r="506" spans="2:65" s="12" customFormat="1" ht="11.25">
      <c r="B506" s="192"/>
      <c r="C506" s="193"/>
      <c r="D506" s="194" t="s">
        <v>264</v>
      </c>
      <c r="E506" s="195" t="s">
        <v>21</v>
      </c>
      <c r="F506" s="196" t="s">
        <v>1058</v>
      </c>
      <c r="G506" s="193"/>
      <c r="H506" s="197">
        <v>0.3</v>
      </c>
      <c r="I506" s="198"/>
      <c r="J506" s="193"/>
      <c r="K506" s="193"/>
      <c r="L506" s="199"/>
      <c r="M506" s="200"/>
      <c r="N506" s="201"/>
      <c r="O506" s="201"/>
      <c r="P506" s="201"/>
      <c r="Q506" s="201"/>
      <c r="R506" s="201"/>
      <c r="S506" s="201"/>
      <c r="T506" s="202"/>
      <c r="AT506" s="203" t="s">
        <v>264</v>
      </c>
      <c r="AU506" s="203" t="s">
        <v>86</v>
      </c>
      <c r="AV506" s="12" t="s">
        <v>86</v>
      </c>
      <c r="AW506" s="12" t="s">
        <v>38</v>
      </c>
      <c r="AX506" s="12" t="s">
        <v>84</v>
      </c>
      <c r="AY506" s="203" t="s">
        <v>255</v>
      </c>
    </row>
    <row r="507" spans="2:65" s="11" customFormat="1" ht="22.9" customHeight="1">
      <c r="B507" s="165"/>
      <c r="C507" s="166"/>
      <c r="D507" s="167" t="s">
        <v>76</v>
      </c>
      <c r="E507" s="179" t="s">
        <v>1059</v>
      </c>
      <c r="F507" s="179" t="s">
        <v>1060</v>
      </c>
      <c r="G507" s="166"/>
      <c r="H507" s="166"/>
      <c r="I507" s="169"/>
      <c r="J507" s="180">
        <f>BK507</f>
        <v>0</v>
      </c>
      <c r="K507" s="166"/>
      <c r="L507" s="171"/>
      <c r="M507" s="172"/>
      <c r="N507" s="173"/>
      <c r="O507" s="173"/>
      <c r="P507" s="174">
        <f>SUM(P508:P516)</f>
        <v>0</v>
      </c>
      <c r="Q507" s="173"/>
      <c r="R507" s="174">
        <f>SUM(R508:R516)</f>
        <v>0</v>
      </c>
      <c r="S507" s="173"/>
      <c r="T507" s="175">
        <f>SUM(T508:T516)</f>
        <v>0</v>
      </c>
      <c r="AR507" s="176" t="s">
        <v>84</v>
      </c>
      <c r="AT507" s="177" t="s">
        <v>76</v>
      </c>
      <c r="AU507" s="177" t="s">
        <v>84</v>
      </c>
      <c r="AY507" s="176" t="s">
        <v>255</v>
      </c>
      <c r="BK507" s="178">
        <f>SUM(BK508:BK516)</f>
        <v>0</v>
      </c>
    </row>
    <row r="508" spans="2:65" s="1" customFormat="1" ht="16.5" customHeight="1">
      <c r="B508" s="33"/>
      <c r="C508" s="181" t="s">
        <v>1061</v>
      </c>
      <c r="D508" s="181" t="s">
        <v>257</v>
      </c>
      <c r="E508" s="182" t="s">
        <v>1062</v>
      </c>
      <c r="F508" s="183" t="s">
        <v>1063</v>
      </c>
      <c r="G508" s="184" t="s">
        <v>341</v>
      </c>
      <c r="H508" s="185">
        <v>2336.0700000000002</v>
      </c>
      <c r="I508" s="186"/>
      <c r="J508" s="185">
        <f>ROUND(I508*H508,2)</f>
        <v>0</v>
      </c>
      <c r="K508" s="183" t="s">
        <v>21</v>
      </c>
      <c r="L508" s="37"/>
      <c r="M508" s="187" t="s">
        <v>21</v>
      </c>
      <c r="N508" s="188" t="s">
        <v>48</v>
      </c>
      <c r="O508" s="59"/>
      <c r="P508" s="189">
        <f>O508*H508</f>
        <v>0</v>
      </c>
      <c r="Q508" s="189">
        <v>0</v>
      </c>
      <c r="R508" s="189">
        <f>Q508*H508</f>
        <v>0</v>
      </c>
      <c r="S508" s="189">
        <v>0</v>
      </c>
      <c r="T508" s="190">
        <f>S508*H508</f>
        <v>0</v>
      </c>
      <c r="AR508" s="16" t="s">
        <v>262</v>
      </c>
      <c r="AT508" s="16" t="s">
        <v>257</v>
      </c>
      <c r="AU508" s="16" t="s">
        <v>86</v>
      </c>
      <c r="AY508" s="16" t="s">
        <v>255</v>
      </c>
      <c r="BE508" s="191">
        <f>IF(N508="základní",J508,0)</f>
        <v>0</v>
      </c>
      <c r="BF508" s="191">
        <f>IF(N508="snížená",J508,0)</f>
        <v>0</v>
      </c>
      <c r="BG508" s="191">
        <f>IF(N508="zákl. přenesená",J508,0)</f>
        <v>0</v>
      </c>
      <c r="BH508" s="191">
        <f>IF(N508="sníž. přenesená",J508,0)</f>
        <v>0</v>
      </c>
      <c r="BI508" s="191">
        <f>IF(N508="nulová",J508,0)</f>
        <v>0</v>
      </c>
      <c r="BJ508" s="16" t="s">
        <v>84</v>
      </c>
      <c r="BK508" s="191">
        <f>ROUND(I508*H508,2)</f>
        <v>0</v>
      </c>
      <c r="BL508" s="16" t="s">
        <v>262</v>
      </c>
      <c r="BM508" s="16" t="s">
        <v>1064</v>
      </c>
    </row>
    <row r="509" spans="2:65" s="13" customFormat="1" ht="11.25">
      <c r="B509" s="204"/>
      <c r="C509" s="205"/>
      <c r="D509" s="194" t="s">
        <v>264</v>
      </c>
      <c r="E509" s="206" t="s">
        <v>21</v>
      </c>
      <c r="F509" s="207" t="s">
        <v>1065</v>
      </c>
      <c r="G509" s="205"/>
      <c r="H509" s="206" t="s">
        <v>21</v>
      </c>
      <c r="I509" s="208"/>
      <c r="J509" s="205"/>
      <c r="K509" s="205"/>
      <c r="L509" s="209"/>
      <c r="M509" s="210"/>
      <c r="N509" s="211"/>
      <c r="O509" s="211"/>
      <c r="P509" s="211"/>
      <c r="Q509" s="211"/>
      <c r="R509" s="211"/>
      <c r="S509" s="211"/>
      <c r="T509" s="212"/>
      <c r="AT509" s="213" t="s">
        <v>264</v>
      </c>
      <c r="AU509" s="213" t="s">
        <v>86</v>
      </c>
      <c r="AV509" s="13" t="s">
        <v>84</v>
      </c>
      <c r="AW509" s="13" t="s">
        <v>38</v>
      </c>
      <c r="AX509" s="13" t="s">
        <v>77</v>
      </c>
      <c r="AY509" s="213" t="s">
        <v>255</v>
      </c>
    </row>
    <row r="510" spans="2:65" s="13" customFormat="1" ht="11.25">
      <c r="B510" s="204"/>
      <c r="C510" s="205"/>
      <c r="D510" s="194" t="s">
        <v>264</v>
      </c>
      <c r="E510" s="206" t="s">
        <v>21</v>
      </c>
      <c r="F510" s="207" t="s">
        <v>367</v>
      </c>
      <c r="G510" s="205"/>
      <c r="H510" s="206" t="s">
        <v>21</v>
      </c>
      <c r="I510" s="208"/>
      <c r="J510" s="205"/>
      <c r="K510" s="205"/>
      <c r="L510" s="209"/>
      <c r="M510" s="210"/>
      <c r="N510" s="211"/>
      <c r="O510" s="211"/>
      <c r="P510" s="211"/>
      <c r="Q510" s="211"/>
      <c r="R510" s="211"/>
      <c r="S510" s="211"/>
      <c r="T510" s="212"/>
      <c r="AT510" s="213" t="s">
        <v>264</v>
      </c>
      <c r="AU510" s="213" t="s">
        <v>86</v>
      </c>
      <c r="AV510" s="13" t="s">
        <v>84</v>
      </c>
      <c r="AW510" s="13" t="s">
        <v>38</v>
      </c>
      <c r="AX510" s="13" t="s">
        <v>77</v>
      </c>
      <c r="AY510" s="213" t="s">
        <v>255</v>
      </c>
    </row>
    <row r="511" spans="2:65" s="12" customFormat="1" ht="11.25">
      <c r="B511" s="192"/>
      <c r="C511" s="193"/>
      <c r="D511" s="194" t="s">
        <v>264</v>
      </c>
      <c r="E511" s="195" t="s">
        <v>21</v>
      </c>
      <c r="F511" s="196" t="s">
        <v>1066</v>
      </c>
      <c r="G511" s="193"/>
      <c r="H511" s="197">
        <v>230.23</v>
      </c>
      <c r="I511" s="198"/>
      <c r="J511" s="193"/>
      <c r="K511" s="193"/>
      <c r="L511" s="199"/>
      <c r="M511" s="200"/>
      <c r="N511" s="201"/>
      <c r="O511" s="201"/>
      <c r="P511" s="201"/>
      <c r="Q511" s="201"/>
      <c r="R511" s="201"/>
      <c r="S511" s="201"/>
      <c r="T511" s="202"/>
      <c r="AT511" s="203" t="s">
        <v>264</v>
      </c>
      <c r="AU511" s="203" t="s">
        <v>86</v>
      </c>
      <c r="AV511" s="12" t="s">
        <v>86</v>
      </c>
      <c r="AW511" s="12" t="s">
        <v>38</v>
      </c>
      <c r="AX511" s="12" t="s">
        <v>77</v>
      </c>
      <c r="AY511" s="203" t="s">
        <v>255</v>
      </c>
    </row>
    <row r="512" spans="2:65" s="12" customFormat="1" ht="11.25">
      <c r="B512" s="192"/>
      <c r="C512" s="193"/>
      <c r="D512" s="194" t="s">
        <v>264</v>
      </c>
      <c r="E512" s="195" t="s">
        <v>21</v>
      </c>
      <c r="F512" s="196" t="s">
        <v>1067</v>
      </c>
      <c r="G512" s="193"/>
      <c r="H512" s="197">
        <v>282.64</v>
      </c>
      <c r="I512" s="198"/>
      <c r="J512" s="193"/>
      <c r="K512" s="193"/>
      <c r="L512" s="199"/>
      <c r="M512" s="200"/>
      <c r="N512" s="201"/>
      <c r="O512" s="201"/>
      <c r="P512" s="201"/>
      <c r="Q512" s="201"/>
      <c r="R512" s="201"/>
      <c r="S512" s="201"/>
      <c r="T512" s="202"/>
      <c r="AT512" s="203" t="s">
        <v>264</v>
      </c>
      <c r="AU512" s="203" t="s">
        <v>86</v>
      </c>
      <c r="AV512" s="12" t="s">
        <v>86</v>
      </c>
      <c r="AW512" s="12" t="s">
        <v>38</v>
      </c>
      <c r="AX512" s="12" t="s">
        <v>77</v>
      </c>
      <c r="AY512" s="203" t="s">
        <v>255</v>
      </c>
    </row>
    <row r="513" spans="2:65" s="12" customFormat="1" ht="11.25">
      <c r="B513" s="192"/>
      <c r="C513" s="193"/>
      <c r="D513" s="194" t="s">
        <v>264</v>
      </c>
      <c r="E513" s="195" t="s">
        <v>21</v>
      </c>
      <c r="F513" s="196" t="s">
        <v>1068</v>
      </c>
      <c r="G513" s="193"/>
      <c r="H513" s="197">
        <v>1350.77</v>
      </c>
      <c r="I513" s="198"/>
      <c r="J513" s="193"/>
      <c r="K513" s="193"/>
      <c r="L513" s="199"/>
      <c r="M513" s="200"/>
      <c r="N513" s="201"/>
      <c r="O513" s="201"/>
      <c r="P513" s="201"/>
      <c r="Q513" s="201"/>
      <c r="R513" s="201"/>
      <c r="S513" s="201"/>
      <c r="T513" s="202"/>
      <c r="AT513" s="203" t="s">
        <v>264</v>
      </c>
      <c r="AU513" s="203" t="s">
        <v>86</v>
      </c>
      <c r="AV513" s="12" t="s">
        <v>86</v>
      </c>
      <c r="AW513" s="12" t="s">
        <v>38</v>
      </c>
      <c r="AX513" s="12" t="s">
        <v>77</v>
      </c>
      <c r="AY513" s="203" t="s">
        <v>255</v>
      </c>
    </row>
    <row r="514" spans="2:65" s="12" customFormat="1" ht="11.25">
      <c r="B514" s="192"/>
      <c r="C514" s="193"/>
      <c r="D514" s="194" t="s">
        <v>264</v>
      </c>
      <c r="E514" s="195" t="s">
        <v>21</v>
      </c>
      <c r="F514" s="196" t="s">
        <v>1069</v>
      </c>
      <c r="G514" s="193"/>
      <c r="H514" s="197">
        <v>98.18</v>
      </c>
      <c r="I514" s="198"/>
      <c r="J514" s="193"/>
      <c r="K514" s="193"/>
      <c r="L514" s="199"/>
      <c r="M514" s="200"/>
      <c r="N514" s="201"/>
      <c r="O514" s="201"/>
      <c r="P514" s="201"/>
      <c r="Q514" s="201"/>
      <c r="R514" s="201"/>
      <c r="S514" s="201"/>
      <c r="T514" s="202"/>
      <c r="AT514" s="203" t="s">
        <v>264</v>
      </c>
      <c r="AU514" s="203" t="s">
        <v>86</v>
      </c>
      <c r="AV514" s="12" t="s">
        <v>86</v>
      </c>
      <c r="AW514" s="12" t="s">
        <v>38</v>
      </c>
      <c r="AX514" s="12" t="s">
        <v>77</v>
      </c>
      <c r="AY514" s="203" t="s">
        <v>255</v>
      </c>
    </row>
    <row r="515" spans="2:65" s="12" customFormat="1" ht="11.25">
      <c r="B515" s="192"/>
      <c r="C515" s="193"/>
      <c r="D515" s="194" t="s">
        <v>264</v>
      </c>
      <c r="E515" s="195" t="s">
        <v>21</v>
      </c>
      <c r="F515" s="196" t="s">
        <v>1070</v>
      </c>
      <c r="G515" s="193"/>
      <c r="H515" s="197">
        <v>374.25</v>
      </c>
      <c r="I515" s="198"/>
      <c r="J515" s="193"/>
      <c r="K515" s="193"/>
      <c r="L515" s="199"/>
      <c r="M515" s="200"/>
      <c r="N515" s="201"/>
      <c r="O515" s="201"/>
      <c r="P515" s="201"/>
      <c r="Q515" s="201"/>
      <c r="R515" s="201"/>
      <c r="S515" s="201"/>
      <c r="T515" s="202"/>
      <c r="AT515" s="203" t="s">
        <v>264</v>
      </c>
      <c r="AU515" s="203" t="s">
        <v>86</v>
      </c>
      <c r="AV515" s="12" t="s">
        <v>86</v>
      </c>
      <c r="AW515" s="12" t="s">
        <v>38</v>
      </c>
      <c r="AX515" s="12" t="s">
        <v>77</v>
      </c>
      <c r="AY515" s="203" t="s">
        <v>255</v>
      </c>
    </row>
    <row r="516" spans="2:65" s="14" customFormat="1" ht="11.25">
      <c r="B516" s="216"/>
      <c r="C516" s="217"/>
      <c r="D516" s="194" t="s">
        <v>264</v>
      </c>
      <c r="E516" s="218" t="s">
        <v>21</v>
      </c>
      <c r="F516" s="219" t="s">
        <v>304</v>
      </c>
      <c r="G516" s="217"/>
      <c r="H516" s="220">
        <v>2336.0700000000002</v>
      </c>
      <c r="I516" s="221"/>
      <c r="J516" s="217"/>
      <c r="K516" s="217"/>
      <c r="L516" s="222"/>
      <c r="M516" s="223"/>
      <c r="N516" s="224"/>
      <c r="O516" s="224"/>
      <c r="P516" s="224"/>
      <c r="Q516" s="224"/>
      <c r="R516" s="224"/>
      <c r="S516" s="224"/>
      <c r="T516" s="225"/>
      <c r="AT516" s="226" t="s">
        <v>264</v>
      </c>
      <c r="AU516" s="226" t="s">
        <v>86</v>
      </c>
      <c r="AV516" s="14" t="s">
        <v>262</v>
      </c>
      <c r="AW516" s="14" t="s">
        <v>38</v>
      </c>
      <c r="AX516" s="14" t="s">
        <v>84</v>
      </c>
      <c r="AY516" s="226" t="s">
        <v>255</v>
      </c>
    </row>
    <row r="517" spans="2:65" s="11" customFormat="1" ht="22.9" customHeight="1">
      <c r="B517" s="165"/>
      <c r="C517" s="166"/>
      <c r="D517" s="167" t="s">
        <v>76</v>
      </c>
      <c r="E517" s="179" t="s">
        <v>502</v>
      </c>
      <c r="F517" s="179" t="s">
        <v>503</v>
      </c>
      <c r="G517" s="166"/>
      <c r="H517" s="166"/>
      <c r="I517" s="169"/>
      <c r="J517" s="180">
        <f>BK517</f>
        <v>0</v>
      </c>
      <c r="K517" s="166"/>
      <c r="L517" s="171"/>
      <c r="M517" s="172"/>
      <c r="N517" s="173"/>
      <c r="O517" s="173"/>
      <c r="P517" s="174">
        <f>P518</f>
        <v>0</v>
      </c>
      <c r="Q517" s="173"/>
      <c r="R517" s="174">
        <f>R518</f>
        <v>0</v>
      </c>
      <c r="S517" s="173"/>
      <c r="T517" s="175">
        <f>T518</f>
        <v>0</v>
      </c>
      <c r="AR517" s="176" t="s">
        <v>84</v>
      </c>
      <c r="AT517" s="177" t="s">
        <v>76</v>
      </c>
      <c r="AU517" s="177" t="s">
        <v>84</v>
      </c>
      <c r="AY517" s="176" t="s">
        <v>255</v>
      </c>
      <c r="BK517" s="178">
        <f>BK518</f>
        <v>0</v>
      </c>
    </row>
    <row r="518" spans="2:65" s="1" customFormat="1" ht="22.5" customHeight="1">
      <c r="B518" s="33"/>
      <c r="C518" s="181" t="s">
        <v>1071</v>
      </c>
      <c r="D518" s="181" t="s">
        <v>257</v>
      </c>
      <c r="E518" s="182" t="s">
        <v>1072</v>
      </c>
      <c r="F518" s="183" t="s">
        <v>1073</v>
      </c>
      <c r="G518" s="184" t="s">
        <v>341</v>
      </c>
      <c r="H518" s="185">
        <v>2105.9299999999998</v>
      </c>
      <c r="I518" s="186"/>
      <c r="J518" s="185">
        <f>ROUND(I518*H518,2)</f>
        <v>0</v>
      </c>
      <c r="K518" s="183" t="s">
        <v>261</v>
      </c>
      <c r="L518" s="37"/>
      <c r="M518" s="187" t="s">
        <v>21</v>
      </c>
      <c r="N518" s="188" t="s">
        <v>48</v>
      </c>
      <c r="O518" s="59"/>
      <c r="P518" s="189">
        <f>O518*H518</f>
        <v>0</v>
      </c>
      <c r="Q518" s="189">
        <v>0</v>
      </c>
      <c r="R518" s="189">
        <f>Q518*H518</f>
        <v>0</v>
      </c>
      <c r="S518" s="189">
        <v>0</v>
      </c>
      <c r="T518" s="190">
        <f>S518*H518</f>
        <v>0</v>
      </c>
      <c r="AR518" s="16" t="s">
        <v>262</v>
      </c>
      <c r="AT518" s="16" t="s">
        <v>257</v>
      </c>
      <c r="AU518" s="16" t="s">
        <v>86</v>
      </c>
      <c r="AY518" s="16" t="s">
        <v>255</v>
      </c>
      <c r="BE518" s="191">
        <f>IF(N518="základní",J518,0)</f>
        <v>0</v>
      </c>
      <c r="BF518" s="191">
        <f>IF(N518="snížená",J518,0)</f>
        <v>0</v>
      </c>
      <c r="BG518" s="191">
        <f>IF(N518="zákl. přenesená",J518,0)</f>
        <v>0</v>
      </c>
      <c r="BH518" s="191">
        <f>IF(N518="sníž. přenesená",J518,0)</f>
        <v>0</v>
      </c>
      <c r="BI518" s="191">
        <f>IF(N518="nulová",J518,0)</f>
        <v>0</v>
      </c>
      <c r="BJ518" s="16" t="s">
        <v>84</v>
      </c>
      <c r="BK518" s="191">
        <f>ROUND(I518*H518,2)</f>
        <v>0</v>
      </c>
      <c r="BL518" s="16" t="s">
        <v>262</v>
      </c>
      <c r="BM518" s="16" t="s">
        <v>1074</v>
      </c>
    </row>
    <row r="519" spans="2:65" s="11" customFormat="1" ht="25.9" customHeight="1">
      <c r="B519" s="165"/>
      <c r="C519" s="166"/>
      <c r="D519" s="167" t="s">
        <v>76</v>
      </c>
      <c r="E519" s="168" t="s">
        <v>1075</v>
      </c>
      <c r="F519" s="168" t="s">
        <v>1076</v>
      </c>
      <c r="G519" s="166"/>
      <c r="H519" s="166"/>
      <c r="I519" s="169"/>
      <c r="J519" s="170">
        <f>BK519</f>
        <v>0</v>
      </c>
      <c r="K519" s="166"/>
      <c r="L519" s="171"/>
      <c r="M519" s="172"/>
      <c r="N519" s="173"/>
      <c r="O519" s="173"/>
      <c r="P519" s="174">
        <f>SUM(P520:P523)</f>
        <v>0</v>
      </c>
      <c r="Q519" s="173"/>
      <c r="R519" s="174">
        <f>SUM(R520:R523)</f>
        <v>0</v>
      </c>
      <c r="S519" s="173"/>
      <c r="T519" s="175">
        <f>SUM(T520:T523)</f>
        <v>0</v>
      </c>
      <c r="AR519" s="176" t="s">
        <v>262</v>
      </c>
      <c r="AT519" s="177" t="s">
        <v>76</v>
      </c>
      <c r="AU519" s="177" t="s">
        <v>77</v>
      </c>
      <c r="AY519" s="176" t="s">
        <v>255</v>
      </c>
      <c r="BK519" s="178">
        <f>SUM(BK520:BK523)</f>
        <v>0</v>
      </c>
    </row>
    <row r="520" spans="2:65" s="1" customFormat="1" ht="16.5" customHeight="1">
      <c r="B520" s="33"/>
      <c r="C520" s="181" t="s">
        <v>1077</v>
      </c>
      <c r="D520" s="181" t="s">
        <v>257</v>
      </c>
      <c r="E520" s="182" t="s">
        <v>1078</v>
      </c>
      <c r="F520" s="183" t="s">
        <v>1079</v>
      </c>
      <c r="G520" s="184" t="s">
        <v>268</v>
      </c>
      <c r="H520" s="185">
        <v>2488.87</v>
      </c>
      <c r="I520" s="186"/>
      <c r="J520" s="185">
        <f>ROUND(I520*H520,2)</f>
        <v>0</v>
      </c>
      <c r="K520" s="183" t="s">
        <v>21</v>
      </c>
      <c r="L520" s="37"/>
      <c r="M520" s="187" t="s">
        <v>21</v>
      </c>
      <c r="N520" s="188" t="s">
        <v>48</v>
      </c>
      <c r="O520" s="59"/>
      <c r="P520" s="189">
        <f>O520*H520</f>
        <v>0</v>
      </c>
      <c r="Q520" s="189">
        <v>0</v>
      </c>
      <c r="R520" s="189">
        <f>Q520*H520</f>
        <v>0</v>
      </c>
      <c r="S520" s="189">
        <v>0</v>
      </c>
      <c r="T520" s="190">
        <f>S520*H520</f>
        <v>0</v>
      </c>
      <c r="AR520" s="16" t="s">
        <v>1080</v>
      </c>
      <c r="AT520" s="16" t="s">
        <v>257</v>
      </c>
      <c r="AU520" s="16" t="s">
        <v>84</v>
      </c>
      <c r="AY520" s="16" t="s">
        <v>255</v>
      </c>
      <c r="BE520" s="191">
        <f>IF(N520="základní",J520,0)</f>
        <v>0</v>
      </c>
      <c r="BF520" s="191">
        <f>IF(N520="snížená",J520,0)</f>
        <v>0</v>
      </c>
      <c r="BG520" s="191">
        <f>IF(N520="zákl. přenesená",J520,0)</f>
        <v>0</v>
      </c>
      <c r="BH520" s="191">
        <f>IF(N520="sníž. přenesená",J520,0)</f>
        <v>0</v>
      </c>
      <c r="BI520" s="191">
        <f>IF(N520="nulová",J520,0)</f>
        <v>0</v>
      </c>
      <c r="BJ520" s="16" t="s">
        <v>84</v>
      </c>
      <c r="BK520" s="191">
        <f>ROUND(I520*H520,2)</f>
        <v>0</v>
      </c>
      <c r="BL520" s="16" t="s">
        <v>1080</v>
      </c>
      <c r="BM520" s="16" t="s">
        <v>1081</v>
      </c>
    </row>
    <row r="521" spans="2:65" s="1" customFormat="1" ht="16.5" customHeight="1">
      <c r="B521" s="33"/>
      <c r="C521" s="181" t="s">
        <v>1082</v>
      </c>
      <c r="D521" s="181" t="s">
        <v>257</v>
      </c>
      <c r="E521" s="182" t="s">
        <v>1083</v>
      </c>
      <c r="F521" s="183" t="s">
        <v>1084</v>
      </c>
      <c r="G521" s="184" t="s">
        <v>395</v>
      </c>
      <c r="H521" s="185">
        <v>3</v>
      </c>
      <c r="I521" s="186"/>
      <c r="J521" s="185">
        <f>ROUND(I521*H521,2)</f>
        <v>0</v>
      </c>
      <c r="K521" s="183" t="s">
        <v>21</v>
      </c>
      <c r="L521" s="37"/>
      <c r="M521" s="187" t="s">
        <v>21</v>
      </c>
      <c r="N521" s="188" t="s">
        <v>48</v>
      </c>
      <c r="O521" s="59"/>
      <c r="P521" s="189">
        <f>O521*H521</f>
        <v>0</v>
      </c>
      <c r="Q521" s="189">
        <v>0</v>
      </c>
      <c r="R521" s="189">
        <f>Q521*H521</f>
        <v>0</v>
      </c>
      <c r="S521" s="189">
        <v>0</v>
      </c>
      <c r="T521" s="190">
        <f>S521*H521</f>
        <v>0</v>
      </c>
      <c r="AR521" s="16" t="s">
        <v>1080</v>
      </c>
      <c r="AT521" s="16" t="s">
        <v>257</v>
      </c>
      <c r="AU521" s="16" t="s">
        <v>84</v>
      </c>
      <c r="AY521" s="16" t="s">
        <v>255</v>
      </c>
      <c r="BE521" s="191">
        <f>IF(N521="základní",J521,0)</f>
        <v>0</v>
      </c>
      <c r="BF521" s="191">
        <f>IF(N521="snížená",J521,0)</f>
        <v>0</v>
      </c>
      <c r="BG521" s="191">
        <f>IF(N521="zákl. přenesená",J521,0)</f>
        <v>0</v>
      </c>
      <c r="BH521" s="191">
        <f>IF(N521="sníž. přenesená",J521,0)</f>
        <v>0</v>
      </c>
      <c r="BI521" s="191">
        <f>IF(N521="nulová",J521,0)</f>
        <v>0</v>
      </c>
      <c r="BJ521" s="16" t="s">
        <v>84</v>
      </c>
      <c r="BK521" s="191">
        <f>ROUND(I521*H521,2)</f>
        <v>0</v>
      </c>
      <c r="BL521" s="16" t="s">
        <v>1080</v>
      </c>
      <c r="BM521" s="16" t="s">
        <v>1085</v>
      </c>
    </row>
    <row r="522" spans="2:65" s="13" customFormat="1" ht="11.25">
      <c r="B522" s="204"/>
      <c r="C522" s="205"/>
      <c r="D522" s="194" t="s">
        <v>264</v>
      </c>
      <c r="E522" s="206" t="s">
        <v>21</v>
      </c>
      <c r="F522" s="207" t="s">
        <v>1086</v>
      </c>
      <c r="G522" s="205"/>
      <c r="H522" s="206" t="s">
        <v>21</v>
      </c>
      <c r="I522" s="208"/>
      <c r="J522" s="205"/>
      <c r="K522" s="205"/>
      <c r="L522" s="209"/>
      <c r="M522" s="210"/>
      <c r="N522" s="211"/>
      <c r="O522" s="211"/>
      <c r="P522" s="211"/>
      <c r="Q522" s="211"/>
      <c r="R522" s="211"/>
      <c r="S522" s="211"/>
      <c r="T522" s="212"/>
      <c r="AT522" s="213" t="s">
        <v>264</v>
      </c>
      <c r="AU522" s="213" t="s">
        <v>84</v>
      </c>
      <c r="AV522" s="13" t="s">
        <v>84</v>
      </c>
      <c r="AW522" s="13" t="s">
        <v>38</v>
      </c>
      <c r="AX522" s="13" t="s">
        <v>77</v>
      </c>
      <c r="AY522" s="213" t="s">
        <v>255</v>
      </c>
    </row>
    <row r="523" spans="2:65" s="12" customFormat="1" ht="11.25">
      <c r="B523" s="192"/>
      <c r="C523" s="193"/>
      <c r="D523" s="194" t="s">
        <v>264</v>
      </c>
      <c r="E523" s="195" t="s">
        <v>21</v>
      </c>
      <c r="F523" s="196" t="s">
        <v>92</v>
      </c>
      <c r="G523" s="193"/>
      <c r="H523" s="197">
        <v>3</v>
      </c>
      <c r="I523" s="198"/>
      <c r="J523" s="193"/>
      <c r="K523" s="193"/>
      <c r="L523" s="199"/>
      <c r="M523" s="241"/>
      <c r="N523" s="242"/>
      <c r="O523" s="242"/>
      <c r="P523" s="242"/>
      <c r="Q523" s="242"/>
      <c r="R523" s="242"/>
      <c r="S523" s="242"/>
      <c r="T523" s="243"/>
      <c r="AT523" s="203" t="s">
        <v>264</v>
      </c>
      <c r="AU523" s="203" t="s">
        <v>84</v>
      </c>
      <c r="AV523" s="12" t="s">
        <v>86</v>
      </c>
      <c r="AW523" s="12" t="s">
        <v>38</v>
      </c>
      <c r="AX523" s="12" t="s">
        <v>84</v>
      </c>
      <c r="AY523" s="203" t="s">
        <v>255</v>
      </c>
    </row>
    <row r="524" spans="2:65" s="1" customFormat="1" ht="6.95" customHeight="1">
      <c r="B524" s="45"/>
      <c r="C524" s="46"/>
      <c r="D524" s="46"/>
      <c r="E524" s="46"/>
      <c r="F524" s="46"/>
      <c r="G524" s="46"/>
      <c r="H524" s="46"/>
      <c r="I524" s="133"/>
      <c r="J524" s="46"/>
      <c r="K524" s="46"/>
      <c r="L524" s="37"/>
    </row>
  </sheetData>
  <sheetProtection algorithmName="SHA-512" hashValue="KISA//t7WPtFYyJOdMnlb/0hsHF6zDxK+cT96jqEzV8wgQW2gTzu1T+q11Bxselc1f/6i+ADBYtT7+Mxa55sOw==" saltValue="1wjpFB4OoAwVU37+cOvAqOn6LZOjOmnYc5GxNNgUkhzWAU6m7QSmB5g8qnCSIVt8TcsM8CumK+pFJhteUAxgBQ==" spinCount="100000" sheet="1" objects="1" scenarios="1" formatColumns="0" formatRows="0" autoFilter="0"/>
  <autoFilter ref="C101:K523" xr:uid="{00000000-0009-0000-0000-000002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01"/>
  <sheetViews>
    <sheetView showGridLines="0" workbookViewId="0">
      <selection activeCell="F19" sqref="F19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99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225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227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1087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225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227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02.2. - Přípojka NN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225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227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SO 02.2. - Přípojka NN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SUM(BK96:BK100)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1094</v>
      </c>
      <c r="F96" s="183" t="s">
        <v>1095</v>
      </c>
      <c r="G96" s="184" t="s">
        <v>1096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1097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1098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3" customFormat="1" ht="11.25">
      <c r="B98" s="204"/>
      <c r="C98" s="205"/>
      <c r="D98" s="194" t="s">
        <v>264</v>
      </c>
      <c r="E98" s="206" t="s">
        <v>21</v>
      </c>
      <c r="F98" s="207" t="s">
        <v>1099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51" s="13" customFormat="1" ht="22.5">
      <c r="B99" s="204"/>
      <c r="C99" s="205"/>
      <c r="D99" s="194" t="s">
        <v>264</v>
      </c>
      <c r="E99" s="206" t="s">
        <v>21</v>
      </c>
      <c r="F99" s="207" t="s">
        <v>1100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51" s="12" customFormat="1" ht="11.25">
      <c r="B100" s="192"/>
      <c r="C100" s="193"/>
      <c r="D100" s="194" t="s">
        <v>264</v>
      </c>
      <c r="E100" s="195" t="s">
        <v>21</v>
      </c>
      <c r="F100" s="196" t="s">
        <v>84</v>
      </c>
      <c r="G100" s="193"/>
      <c r="H100" s="197">
        <v>1</v>
      </c>
      <c r="I100" s="198"/>
      <c r="J100" s="193"/>
      <c r="K100" s="193"/>
      <c r="L100" s="199"/>
      <c r="M100" s="241"/>
      <c r="N100" s="242"/>
      <c r="O100" s="242"/>
      <c r="P100" s="242"/>
      <c r="Q100" s="242"/>
      <c r="R100" s="242"/>
      <c r="S100" s="242"/>
      <c r="T100" s="243"/>
      <c r="AT100" s="203" t="s">
        <v>264</v>
      </c>
      <c r="AU100" s="203" t="s">
        <v>86</v>
      </c>
      <c r="AV100" s="12" t="s">
        <v>86</v>
      </c>
      <c r="AW100" s="12" t="s">
        <v>38</v>
      </c>
      <c r="AX100" s="12" t="s">
        <v>84</v>
      </c>
      <c r="AY100" s="203" t="s">
        <v>255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luP8KSzjfSPGJ/An5i6tJCAdOaNNw8zVufaj8yCj5ti65JAxzNH/AtCafRHPa0qSb8rpzYnAP1W02nJeafQA1g==" saltValue="vap0orKKWHaSlSU3MENcxQI/kghwFNhvV5R/auRP3PyvT+hAUymDGo+feV9PeklABkiKLgp5pMAMCwIhkzOBCg==" spinCount="100000" sheet="1" objects="1" scenarios="1" formatColumns="0" formatRows="0" autoFilter="0"/>
  <autoFilter ref="C92:K100" xr:uid="{00000000-0009-0000-0000-00000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62CEA-8FDA-4D40-995E-CF846E59E2EF}">
  <dimension ref="A1:C25"/>
  <sheetViews>
    <sheetView zoomScale="120" zoomScaleNormal="120" workbookViewId="0">
      <selection activeCell="G25" sqref="G25"/>
    </sheetView>
  </sheetViews>
  <sheetFormatPr defaultColWidth="10.33203125" defaultRowHeight="11.25"/>
  <cols>
    <col min="1" max="1" width="19.5" style="297" customWidth="1"/>
    <col min="2" max="2" width="62.6640625" style="297" customWidth="1"/>
    <col min="3" max="3" width="19.5" style="297" customWidth="1"/>
    <col min="4" max="16384" width="10.33203125" style="297"/>
  </cols>
  <sheetData>
    <row r="1" spans="1:3" ht="26.25">
      <c r="A1" s="316" t="s">
        <v>4618</v>
      </c>
      <c r="B1" s="316"/>
      <c r="C1" s="316"/>
    </row>
    <row r="2" spans="1:3" ht="15">
      <c r="A2" s="315" t="s">
        <v>4617</v>
      </c>
      <c r="B2" s="315"/>
      <c r="C2" s="315"/>
    </row>
    <row r="3" spans="1:3" ht="15.75" thickBot="1">
      <c r="A3" s="314" t="s">
        <v>4616</v>
      </c>
      <c r="B3" s="314"/>
      <c r="C3" s="314"/>
    </row>
    <row r="4" spans="1:3" ht="12.75" thickTop="1" thickBot="1"/>
    <row r="5" spans="1:3" ht="15">
      <c r="A5" s="313" t="s">
        <v>4615</v>
      </c>
      <c r="B5" s="312" t="s">
        <v>4614</v>
      </c>
      <c r="C5" s="311"/>
    </row>
    <row r="6" spans="1:3" ht="15">
      <c r="A6" s="310" t="s">
        <v>4613</v>
      </c>
      <c r="B6" s="309" t="s">
        <v>4612</v>
      </c>
      <c r="C6" s="308"/>
    </row>
    <row r="7" spans="1:3" ht="15">
      <c r="A7" s="310"/>
      <c r="B7" s="309" t="s">
        <v>4611</v>
      </c>
      <c r="C7" s="308"/>
    </row>
    <row r="8" spans="1:3" ht="15">
      <c r="A8" s="310"/>
      <c r="B8" s="309" t="s">
        <v>4610</v>
      </c>
      <c r="C8" s="308"/>
    </row>
    <row r="9" spans="1:3" ht="15.75" thickBot="1">
      <c r="A9" s="307"/>
      <c r="B9" s="306" t="s">
        <v>240</v>
      </c>
      <c r="C9" s="305"/>
    </row>
    <row r="11" spans="1:3" ht="15">
      <c r="A11" s="304" t="s">
        <v>4609</v>
      </c>
      <c r="B11" s="303" t="s">
        <v>29</v>
      </c>
    </row>
    <row r="12" spans="1:3" ht="15">
      <c r="B12" s="303" t="s">
        <v>4608</v>
      </c>
    </row>
    <row r="13" spans="1:3" ht="15" customHeight="1"/>
    <row r="14" spans="1:3" ht="15" customHeight="1">
      <c r="A14" s="301" t="s">
        <v>4607</v>
      </c>
      <c r="B14" s="302" t="s">
        <v>4606</v>
      </c>
    </row>
    <row r="15" spans="1:3" ht="15" customHeight="1">
      <c r="A15" s="301" t="s">
        <v>4605</v>
      </c>
      <c r="B15" s="302" t="s">
        <v>4604</v>
      </c>
    </row>
    <row r="16" spans="1:3" ht="15" customHeight="1">
      <c r="A16" s="301" t="s">
        <v>4603</v>
      </c>
      <c r="B16" s="300">
        <v>43272</v>
      </c>
    </row>
    <row r="17" spans="1:2" ht="15" customHeight="1">
      <c r="A17" s="298"/>
      <c r="B17" s="299"/>
    </row>
    <row r="18" spans="1:2" ht="15" customHeight="1">
      <c r="A18" s="298"/>
      <c r="B18" s="298" t="s">
        <v>4602</v>
      </c>
    </row>
    <row r="19" spans="1:2" ht="15" customHeight="1">
      <c r="A19" s="298"/>
      <c r="B19" s="298" t="s">
        <v>4601</v>
      </c>
    </row>
    <row r="20" spans="1:2" ht="15" customHeight="1">
      <c r="A20" s="298"/>
      <c r="B20" s="298" t="s">
        <v>4600</v>
      </c>
    </row>
    <row r="21" spans="1:2" ht="15" customHeight="1">
      <c r="A21" s="298"/>
      <c r="B21" s="298" t="s">
        <v>4599</v>
      </c>
    </row>
    <row r="22" spans="1:2" ht="15" customHeight="1">
      <c r="A22" s="298"/>
      <c r="B22" s="298" t="s">
        <v>4598</v>
      </c>
    </row>
    <row r="23" spans="1:2" ht="15" customHeight="1">
      <c r="A23" s="298"/>
      <c r="B23" s="298"/>
    </row>
    <row r="24" spans="1:2" ht="15" customHeight="1">
      <c r="A24" s="298"/>
      <c r="B24" s="298" t="s">
        <v>4597</v>
      </c>
    </row>
    <row r="25" spans="1:2" ht="15" customHeight="1">
      <c r="A25" s="298"/>
      <c r="B25" s="298" t="s">
        <v>4596</v>
      </c>
    </row>
  </sheetData>
  <sheetProtection algorithmName="SHA-512" hashValue="WF8BwG/zlYSGSHBpkIY59HjaVBm2gPALIaD6oZWNpXWz+tGX+f8Mh0C19WEUU1qsDW5EUhZRc1sn77JAkPaMMQ==" saltValue="Pxk6QeN0dvzgTGAxgvrJK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F66B8-9968-47CF-BD69-738EF1FB7F32}">
  <dimension ref="A1:C18"/>
  <sheetViews>
    <sheetView zoomScale="120" zoomScaleNormal="120" workbookViewId="0">
      <selection activeCell="B15" sqref="B15"/>
    </sheetView>
  </sheetViews>
  <sheetFormatPr defaultColWidth="10.33203125" defaultRowHeight="11.25"/>
  <cols>
    <col min="1" max="1" width="5.5" style="317" customWidth="1"/>
    <col min="2" max="2" width="59.1640625" style="317" customWidth="1"/>
    <col min="3" max="3" width="13.6640625" style="317" customWidth="1"/>
    <col min="4" max="4" width="6.6640625" style="317" customWidth="1"/>
    <col min="5" max="5" width="3.1640625" style="317" customWidth="1"/>
    <col min="6" max="16384" width="10.33203125" style="317"/>
  </cols>
  <sheetData>
    <row r="1" spans="1:3" ht="18">
      <c r="A1" s="333" t="s">
        <v>4635</v>
      </c>
      <c r="B1" s="333"/>
      <c r="C1" s="333"/>
    </row>
    <row r="3" spans="1:3" s="318" customFormat="1" ht="15" customHeight="1">
      <c r="A3" s="331" t="s">
        <v>4634</v>
      </c>
      <c r="B3" s="332" t="s">
        <v>4633</v>
      </c>
      <c r="C3" s="331" t="s">
        <v>4632</v>
      </c>
    </row>
    <row r="4" spans="1:3" s="318" customFormat="1" ht="15" customHeight="1">
      <c r="A4" s="330" t="s">
        <v>4631</v>
      </c>
      <c r="B4" s="329" t="s">
        <v>4630</v>
      </c>
      <c r="C4" s="328"/>
    </row>
    <row r="5" spans="1:3" s="318" customFormat="1" ht="15" customHeight="1">
      <c r="A5" s="324">
        <v>1</v>
      </c>
      <c r="B5" s="323" t="s">
        <v>4629</v>
      </c>
      <c r="C5" s="322">
        <f>'Položky_přípojka NN ČS 1'!$G$10</f>
        <v>0</v>
      </c>
    </row>
    <row r="6" spans="1:3" s="318" customFormat="1" ht="15" customHeight="1">
      <c r="A6" s="324">
        <v>2</v>
      </c>
      <c r="B6" s="323" t="s">
        <v>4628</v>
      </c>
      <c r="C6" s="322">
        <f>'Položky_přípojka NN ČS 1'!$G$23</f>
        <v>0</v>
      </c>
    </row>
    <row r="7" spans="1:3" s="318" customFormat="1" ht="15" customHeight="1">
      <c r="A7" s="324">
        <v>3</v>
      </c>
      <c r="B7" s="323" t="s">
        <v>4627</v>
      </c>
      <c r="C7" s="322">
        <f>'Položky_přípojka NN ČS 1'!$G$37</f>
        <v>0</v>
      </c>
    </row>
    <row r="8" spans="1:3" s="318" customFormat="1" ht="15" customHeight="1">
      <c r="A8" s="327"/>
      <c r="B8" s="326" t="s">
        <v>4626</v>
      </c>
      <c r="C8" s="325">
        <f>SUM(C5:C7)</f>
        <v>0</v>
      </c>
    </row>
    <row r="9" spans="1:3" s="318" customFormat="1" ht="15" customHeight="1">
      <c r="A9" s="324"/>
      <c r="B9" s="323"/>
      <c r="C9" s="322"/>
    </row>
    <row r="10" spans="1:3" s="318" customFormat="1" ht="15" customHeight="1">
      <c r="A10" s="330" t="s">
        <v>4625</v>
      </c>
      <c r="B10" s="329" t="s">
        <v>4624</v>
      </c>
      <c r="C10" s="328"/>
    </row>
    <row r="11" spans="1:3" s="318" customFormat="1" ht="15" customHeight="1">
      <c r="A11" s="324">
        <v>4</v>
      </c>
      <c r="B11" s="323" t="s">
        <v>4624</v>
      </c>
      <c r="C11" s="322">
        <f>'Položky_přípojka NN ČS 1'!$G$52</f>
        <v>0</v>
      </c>
    </row>
    <row r="12" spans="1:3" s="318" customFormat="1" ht="15" customHeight="1">
      <c r="A12" s="327"/>
      <c r="B12" s="326" t="s">
        <v>4623</v>
      </c>
      <c r="C12" s="325">
        <f>SUM(C11)</f>
        <v>0</v>
      </c>
    </row>
    <row r="13" spans="1:3" s="318" customFormat="1" ht="15" customHeight="1">
      <c r="A13" s="324"/>
      <c r="B13" s="323"/>
      <c r="C13" s="322"/>
    </row>
    <row r="14" spans="1:3" s="318" customFormat="1" ht="15" customHeight="1">
      <c r="A14" s="330" t="s">
        <v>4622</v>
      </c>
      <c r="B14" s="329" t="s">
        <v>4621</v>
      </c>
      <c r="C14" s="328"/>
    </row>
    <row r="15" spans="1:3" s="318" customFormat="1" ht="15" customHeight="1">
      <c r="A15" s="327"/>
      <c r="B15" s="326" t="s">
        <v>4620</v>
      </c>
      <c r="C15" s="325"/>
    </row>
    <row r="16" spans="1:3" s="318" customFormat="1" ht="15" customHeight="1">
      <c r="A16" s="324"/>
      <c r="B16" s="323"/>
      <c r="C16" s="322"/>
    </row>
    <row r="17" spans="1:3" s="318" customFormat="1" ht="15" customHeight="1" thickBot="1">
      <c r="A17" s="324"/>
      <c r="B17" s="323"/>
      <c r="C17" s="322"/>
    </row>
    <row r="18" spans="1:3" s="318" customFormat="1" ht="15" customHeight="1" thickTop="1">
      <c r="A18" s="321"/>
      <c r="B18" s="320" t="s">
        <v>4619</v>
      </c>
      <c r="C18" s="319">
        <f>C8+C12</f>
        <v>0</v>
      </c>
    </row>
  </sheetData>
  <sheetProtection algorithmName="SHA-512" hashValue="+BeEtzp9oGgUorXHOzJC58a/qOpDvcS1NwNPZObau+9eEf4nBmeYF+JT83+juB8uA4UtYV9nG/LtVl7lUpt4Dg==" saltValue="lc1CjbLN6mu0CrLVSGbdSQ==" spinCount="100000" sheet="1"/>
  <mergeCells count="1">
    <mergeCell ref="A1:C1"/>
  </mergeCells>
  <pageMargins left="0.7" right="0.7" top="0.78740157499999996" bottom="0.78740157499999996" header="0.3" footer="0.3"/>
  <pageSetup paperSize="9" orientation="portrait" r:id="rId1"/>
  <headerFooter>
    <oddFooter>&amp;CStrana 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450C1-B3B1-46D4-96A4-D26DAD48A379}">
  <dimension ref="A1:G55"/>
  <sheetViews>
    <sheetView workbookViewId="0">
      <selection activeCell="C44" sqref="C44"/>
    </sheetView>
  </sheetViews>
  <sheetFormatPr defaultColWidth="10.33203125" defaultRowHeight="11.25"/>
  <cols>
    <col min="1" max="1" width="5.5" style="297" customWidth="1"/>
    <col min="2" max="2" width="11.33203125" style="297" customWidth="1"/>
    <col min="3" max="3" width="51" style="297" customWidth="1"/>
    <col min="4" max="4" width="9" style="297" customWidth="1"/>
    <col min="5" max="5" width="7.83203125" style="297" customWidth="1"/>
    <col min="6" max="6" width="4.33203125" style="297" customWidth="1"/>
    <col min="7" max="7" width="11.33203125" style="297" customWidth="1"/>
    <col min="8" max="16384" width="10.33203125" style="297"/>
  </cols>
  <sheetData>
    <row r="1" spans="1:7" ht="18">
      <c r="A1" s="348" t="s">
        <v>4695</v>
      </c>
      <c r="B1" s="348"/>
      <c r="C1" s="348"/>
      <c r="D1" s="348"/>
      <c r="E1" s="348"/>
      <c r="F1" s="348"/>
      <c r="G1" s="348"/>
    </row>
    <row r="2" spans="1:7">
      <c r="A2" s="353" t="s">
        <v>4663</v>
      </c>
      <c r="B2" s="354" t="s">
        <v>4662</v>
      </c>
      <c r="C2" s="354" t="s">
        <v>4633</v>
      </c>
      <c r="D2" s="353" t="s">
        <v>4661</v>
      </c>
      <c r="E2" s="353" t="s">
        <v>4660</v>
      </c>
      <c r="F2" s="354" t="s">
        <v>4659</v>
      </c>
      <c r="G2" s="353" t="s">
        <v>4658</v>
      </c>
    </row>
    <row r="3" spans="1:7" s="339" customFormat="1" ht="12" customHeight="1">
      <c r="A3" s="345">
        <v>1</v>
      </c>
      <c r="B3" s="341">
        <v>210100014</v>
      </c>
      <c r="C3" s="341" t="s">
        <v>4694</v>
      </c>
      <c r="D3" s="342">
        <v>0</v>
      </c>
      <c r="E3" s="340">
        <v>8</v>
      </c>
      <c r="F3" s="341" t="s">
        <v>395</v>
      </c>
      <c r="G3" s="340">
        <f>D3*E3</f>
        <v>0</v>
      </c>
    </row>
    <row r="4" spans="1:7" s="339" customFormat="1" ht="12" customHeight="1">
      <c r="A4" s="345">
        <v>2</v>
      </c>
      <c r="B4" s="341">
        <v>210120102</v>
      </c>
      <c r="C4" s="341" t="s">
        <v>4693</v>
      </c>
      <c r="D4" s="342">
        <v>0</v>
      </c>
      <c r="E4" s="340">
        <v>3</v>
      </c>
      <c r="F4" s="341" t="s">
        <v>395</v>
      </c>
      <c r="G4" s="340">
        <f>D4*E4</f>
        <v>0</v>
      </c>
    </row>
    <row r="5" spans="1:7" s="339" customFormat="1" ht="12" customHeight="1">
      <c r="A5" s="345">
        <v>3</v>
      </c>
      <c r="B5" s="341">
        <v>210120465</v>
      </c>
      <c r="C5" s="341" t="s">
        <v>4692</v>
      </c>
      <c r="D5" s="342">
        <v>0</v>
      </c>
      <c r="E5" s="340">
        <v>1</v>
      </c>
      <c r="F5" s="341" t="s">
        <v>395</v>
      </c>
      <c r="G5" s="340">
        <f>D5*E5</f>
        <v>0</v>
      </c>
    </row>
    <row r="6" spans="1:7" s="339" customFormat="1" ht="12" customHeight="1">
      <c r="A6" s="345">
        <v>4</v>
      </c>
      <c r="B6" s="341">
        <v>210191506</v>
      </c>
      <c r="C6" s="341" t="s">
        <v>4691</v>
      </c>
      <c r="D6" s="342">
        <v>0</v>
      </c>
      <c r="E6" s="340">
        <v>1</v>
      </c>
      <c r="F6" s="341" t="s">
        <v>395</v>
      </c>
      <c r="G6" s="340">
        <f>D6*E6</f>
        <v>0</v>
      </c>
    </row>
    <row r="7" spans="1:7" s="339" customFormat="1" ht="12" customHeight="1">
      <c r="A7" s="345">
        <v>5</v>
      </c>
      <c r="B7" s="341">
        <v>210220021</v>
      </c>
      <c r="C7" s="341" t="s">
        <v>4690</v>
      </c>
      <c r="D7" s="342">
        <v>0</v>
      </c>
      <c r="E7" s="340">
        <v>50</v>
      </c>
      <c r="F7" s="341" t="s">
        <v>268</v>
      </c>
      <c r="G7" s="340">
        <f>D7*E7</f>
        <v>0</v>
      </c>
    </row>
    <row r="8" spans="1:7" s="339" customFormat="1" ht="12" customHeight="1">
      <c r="A8" s="345">
        <v>6</v>
      </c>
      <c r="B8" s="341">
        <v>210810013</v>
      </c>
      <c r="C8" s="341" t="s">
        <v>4689</v>
      </c>
      <c r="D8" s="342">
        <v>0</v>
      </c>
      <c r="E8" s="340">
        <v>23</v>
      </c>
      <c r="F8" s="341" t="s">
        <v>268</v>
      </c>
      <c r="G8" s="340">
        <f>D8*E8</f>
        <v>0</v>
      </c>
    </row>
    <row r="9" spans="1:7" s="339" customFormat="1" ht="12" customHeight="1">
      <c r="A9" s="345">
        <v>7</v>
      </c>
      <c r="B9" s="341">
        <v>210950201</v>
      </c>
      <c r="C9" s="341" t="s">
        <v>4688</v>
      </c>
      <c r="D9" s="342">
        <v>0</v>
      </c>
      <c r="E9" s="340">
        <v>21</v>
      </c>
      <c r="F9" s="341" t="s">
        <v>268</v>
      </c>
      <c r="G9" s="340">
        <f>D9*E9</f>
        <v>0</v>
      </c>
    </row>
    <row r="10" spans="1:7" s="336" customFormat="1" ht="15" customHeight="1" thickBot="1">
      <c r="A10" s="338" t="s">
        <v>4687</v>
      </c>
      <c r="G10" s="337">
        <f>SUM(G3:G9)</f>
        <v>0</v>
      </c>
    </row>
    <row r="11" spans="1:7" s="339" customFormat="1" ht="12" customHeight="1" thickTop="1">
      <c r="A11" s="350"/>
      <c r="B11" s="350"/>
      <c r="C11" s="350"/>
      <c r="D11" s="350"/>
      <c r="E11" s="350"/>
      <c r="F11" s="350"/>
      <c r="G11" s="349"/>
    </row>
    <row r="12" spans="1:7" s="339" customFormat="1" ht="12" customHeight="1"/>
    <row r="13" spans="1:7" ht="18">
      <c r="A13" s="348" t="s">
        <v>4686</v>
      </c>
      <c r="B13" s="348"/>
      <c r="C13" s="348"/>
      <c r="D13" s="348"/>
      <c r="E13" s="348"/>
      <c r="F13" s="348"/>
      <c r="G13" s="348"/>
    </row>
    <row r="14" spans="1:7" s="339" customFormat="1" ht="12" customHeight="1">
      <c r="A14" s="346" t="s">
        <v>4663</v>
      </c>
      <c r="B14" s="347" t="s">
        <v>4662</v>
      </c>
      <c r="C14" s="347" t="s">
        <v>4633</v>
      </c>
      <c r="D14" s="346" t="s">
        <v>4661</v>
      </c>
      <c r="E14" s="346" t="s">
        <v>4660</v>
      </c>
      <c r="F14" s="347" t="s">
        <v>4659</v>
      </c>
      <c r="G14" s="346" t="s">
        <v>4658</v>
      </c>
    </row>
    <row r="15" spans="1:7" s="339" customFormat="1" ht="12" customHeight="1">
      <c r="A15" s="345">
        <v>1</v>
      </c>
      <c r="B15" s="341">
        <v>460010024</v>
      </c>
      <c r="C15" s="341" t="s">
        <v>4685</v>
      </c>
      <c r="D15" s="342">
        <v>0</v>
      </c>
      <c r="E15" s="340">
        <v>0.02</v>
      </c>
      <c r="F15" s="341" t="s">
        <v>4684</v>
      </c>
      <c r="G15" s="340">
        <f>D15*E15</f>
        <v>0</v>
      </c>
    </row>
    <row r="16" spans="1:7" s="339" customFormat="1" ht="12" customHeight="1">
      <c r="A16" s="345">
        <v>2</v>
      </c>
      <c r="B16" s="341">
        <v>460070163</v>
      </c>
      <c r="C16" s="341" t="s">
        <v>4683</v>
      </c>
      <c r="D16" s="342">
        <v>0</v>
      </c>
      <c r="E16" s="340">
        <v>1</v>
      </c>
      <c r="F16" s="341" t="s">
        <v>395</v>
      </c>
      <c r="G16" s="340">
        <f>D16*E16</f>
        <v>0</v>
      </c>
    </row>
    <row r="17" spans="1:7" s="339" customFormat="1" ht="12" customHeight="1">
      <c r="A17" s="345">
        <v>3</v>
      </c>
      <c r="B17" s="341">
        <v>460080014</v>
      </c>
      <c r="C17" s="341" t="s">
        <v>4682</v>
      </c>
      <c r="D17" s="342">
        <v>0</v>
      </c>
      <c r="E17" s="340">
        <v>1</v>
      </c>
      <c r="F17" s="341" t="s">
        <v>283</v>
      </c>
      <c r="G17" s="340">
        <f>D17*E17</f>
        <v>0</v>
      </c>
    </row>
    <row r="18" spans="1:7" s="339" customFormat="1" ht="12" customHeight="1">
      <c r="A18" s="345">
        <v>4</v>
      </c>
      <c r="B18" s="341">
        <v>460150153</v>
      </c>
      <c r="C18" s="341" t="s">
        <v>4681</v>
      </c>
      <c r="D18" s="342">
        <v>0</v>
      </c>
      <c r="E18" s="340">
        <v>18</v>
      </c>
      <c r="F18" s="341" t="s">
        <v>268</v>
      </c>
      <c r="G18" s="340">
        <f>D18*E18</f>
        <v>0</v>
      </c>
    </row>
    <row r="19" spans="1:7" s="339" customFormat="1" ht="12" customHeight="1">
      <c r="A19" s="345">
        <v>5</v>
      </c>
      <c r="B19" s="341">
        <v>460270001</v>
      </c>
      <c r="C19" s="341" t="s">
        <v>4680</v>
      </c>
      <c r="D19" s="342">
        <v>0</v>
      </c>
      <c r="E19" s="340">
        <v>1</v>
      </c>
      <c r="F19" s="341" t="s">
        <v>395</v>
      </c>
      <c r="G19" s="340">
        <f>D19*E19</f>
        <v>0</v>
      </c>
    </row>
    <row r="20" spans="1:7" s="339" customFormat="1" ht="12" customHeight="1">
      <c r="A20" s="345">
        <v>6</v>
      </c>
      <c r="B20" s="341">
        <v>460490012</v>
      </c>
      <c r="C20" s="341" t="s">
        <v>4679</v>
      </c>
      <c r="D20" s="342">
        <v>0</v>
      </c>
      <c r="E20" s="340">
        <v>18</v>
      </c>
      <c r="F20" s="341" t="s">
        <v>268</v>
      </c>
      <c r="G20" s="340">
        <f>D20*E20</f>
        <v>0</v>
      </c>
    </row>
    <row r="21" spans="1:7" s="339" customFormat="1" ht="12" customHeight="1">
      <c r="A21" s="345">
        <v>7</v>
      </c>
      <c r="B21" s="341">
        <v>460510054</v>
      </c>
      <c r="C21" s="341" t="s">
        <v>4678</v>
      </c>
      <c r="D21" s="342">
        <v>0</v>
      </c>
      <c r="E21" s="340">
        <v>21</v>
      </c>
      <c r="F21" s="341" t="s">
        <v>268</v>
      </c>
      <c r="G21" s="340">
        <f>D21*E21</f>
        <v>0</v>
      </c>
    </row>
    <row r="22" spans="1:7" s="339" customFormat="1" ht="12" customHeight="1">
      <c r="A22" s="345">
        <v>8</v>
      </c>
      <c r="B22" s="341">
        <v>460560153</v>
      </c>
      <c r="C22" s="341" t="s">
        <v>4677</v>
      </c>
      <c r="D22" s="342">
        <v>0</v>
      </c>
      <c r="E22" s="340">
        <v>18</v>
      </c>
      <c r="F22" s="341" t="s">
        <v>268</v>
      </c>
      <c r="G22" s="340">
        <f>D22*E22</f>
        <v>0</v>
      </c>
    </row>
    <row r="23" spans="1:7" s="336" customFormat="1" ht="15" customHeight="1" thickBot="1">
      <c r="A23" s="338" t="s">
        <v>4676</v>
      </c>
      <c r="G23" s="337">
        <f>SUM(G15:G22)</f>
        <v>0</v>
      </c>
    </row>
    <row r="24" spans="1:7" s="339" customFormat="1" ht="12" customHeight="1" thickTop="1">
      <c r="A24" s="350"/>
      <c r="B24" s="350"/>
      <c r="C24" s="350"/>
      <c r="D24" s="350"/>
      <c r="E24" s="350"/>
      <c r="F24" s="350"/>
      <c r="G24" s="349"/>
    </row>
    <row r="25" spans="1:7" s="339" customFormat="1" ht="12" customHeight="1"/>
    <row r="26" spans="1:7" ht="18">
      <c r="A26" s="348" t="s">
        <v>4675</v>
      </c>
      <c r="B26" s="348"/>
      <c r="C26" s="348"/>
      <c r="D26" s="348"/>
      <c r="E26" s="348"/>
      <c r="F26" s="348"/>
      <c r="G26" s="348"/>
    </row>
    <row r="27" spans="1:7" s="339" customFormat="1" ht="12" customHeight="1">
      <c r="A27" s="346" t="s">
        <v>4663</v>
      </c>
      <c r="B27" s="347" t="s">
        <v>4662</v>
      </c>
      <c r="C27" s="347" t="s">
        <v>4633</v>
      </c>
      <c r="D27" s="346" t="s">
        <v>4661</v>
      </c>
      <c r="E27" s="346" t="s">
        <v>4660</v>
      </c>
      <c r="F27" s="347" t="s">
        <v>4659</v>
      </c>
      <c r="G27" s="346" t="s">
        <v>4658</v>
      </c>
    </row>
    <row r="28" spans="1:7" s="339" customFormat="1" ht="12" customHeight="1">
      <c r="A28" s="345">
        <v>1</v>
      </c>
      <c r="B28" s="341">
        <v>1400</v>
      </c>
      <c r="C28" s="341" t="s">
        <v>4674</v>
      </c>
      <c r="D28" s="342">
        <v>0</v>
      </c>
      <c r="E28" s="340">
        <v>50</v>
      </c>
      <c r="F28" s="341" t="s">
        <v>268</v>
      </c>
      <c r="G28" s="340">
        <f>D28*E28</f>
        <v>0</v>
      </c>
    </row>
    <row r="29" spans="1:7" s="339" customFormat="1" ht="12" customHeight="1">
      <c r="A29" s="345">
        <v>2</v>
      </c>
      <c r="B29" s="341">
        <v>2944</v>
      </c>
      <c r="C29" s="341" t="s">
        <v>4673</v>
      </c>
      <c r="D29" s="342">
        <v>0</v>
      </c>
      <c r="E29" s="340">
        <v>23</v>
      </c>
      <c r="F29" s="341" t="s">
        <v>268</v>
      </c>
      <c r="G29" s="340">
        <f>D29*E29</f>
        <v>0</v>
      </c>
    </row>
    <row r="30" spans="1:7" s="339" customFormat="1" ht="12" customHeight="1">
      <c r="A30" s="345">
        <v>3</v>
      </c>
      <c r="B30" s="341">
        <v>4305</v>
      </c>
      <c r="C30" s="341" t="s">
        <v>4672</v>
      </c>
      <c r="D30" s="342">
        <v>0</v>
      </c>
      <c r="E30" s="340">
        <v>3</v>
      </c>
      <c r="F30" s="341" t="s">
        <v>395</v>
      </c>
      <c r="G30" s="340">
        <f>D30*E30</f>
        <v>0</v>
      </c>
    </row>
    <row r="31" spans="1:7" s="339" customFormat="1" ht="12" customHeight="1">
      <c r="A31" s="345">
        <v>4</v>
      </c>
      <c r="B31" s="341">
        <v>4823</v>
      </c>
      <c r="C31" s="341" t="s">
        <v>4671</v>
      </c>
      <c r="D31" s="342">
        <v>0</v>
      </c>
      <c r="E31" s="340">
        <v>1</v>
      </c>
      <c r="F31" s="341" t="s">
        <v>395</v>
      </c>
      <c r="G31" s="340">
        <f>D31*E31</f>
        <v>0</v>
      </c>
    </row>
    <row r="32" spans="1:7" s="339" customFormat="1" ht="12" customHeight="1">
      <c r="A32" s="345">
        <v>5</v>
      </c>
      <c r="B32" s="341">
        <v>35702</v>
      </c>
      <c r="C32" s="341" t="s">
        <v>4670</v>
      </c>
      <c r="D32" s="342">
        <v>0</v>
      </c>
      <c r="E32" s="340">
        <v>1</v>
      </c>
      <c r="F32" s="341" t="s">
        <v>395</v>
      </c>
      <c r="G32" s="340">
        <f>D32*E32</f>
        <v>0</v>
      </c>
    </row>
    <row r="33" spans="1:7" s="339" customFormat="1" ht="12" customHeight="1">
      <c r="A33" s="345">
        <v>6</v>
      </c>
      <c r="B33" s="341">
        <v>91005</v>
      </c>
      <c r="C33" s="341" t="s">
        <v>4669</v>
      </c>
      <c r="D33" s="342">
        <v>0</v>
      </c>
      <c r="E33" s="340">
        <v>18</v>
      </c>
      <c r="F33" s="341" t="s">
        <v>268</v>
      </c>
      <c r="G33" s="340">
        <f>D33*E33</f>
        <v>0</v>
      </c>
    </row>
    <row r="34" spans="1:7" s="339" customFormat="1" ht="12" customHeight="1">
      <c r="A34" s="345">
        <v>7</v>
      </c>
      <c r="B34" s="341">
        <v>91027</v>
      </c>
      <c r="C34" s="341" t="s">
        <v>4668</v>
      </c>
      <c r="D34" s="342">
        <v>0</v>
      </c>
      <c r="E34" s="340">
        <v>21</v>
      </c>
      <c r="F34" s="341" t="s">
        <v>268</v>
      </c>
      <c r="G34" s="340">
        <f>D34*E34</f>
        <v>0</v>
      </c>
    </row>
    <row r="35" spans="1:7" s="339" customFormat="1" ht="12" customHeight="1">
      <c r="A35" s="352"/>
      <c r="B35" s="341"/>
      <c r="C35" s="341" t="s">
        <v>4667</v>
      </c>
      <c r="D35" s="351">
        <f>SUM(G28:G34)</f>
        <v>0</v>
      </c>
      <c r="E35" s="340">
        <v>5</v>
      </c>
      <c r="F35" s="339" t="s">
        <v>4665</v>
      </c>
      <c r="G35" s="340">
        <f>D35*E35/100</f>
        <v>0</v>
      </c>
    </row>
    <row r="36" spans="1:7" s="339" customFormat="1" ht="12" customHeight="1">
      <c r="A36" s="352"/>
      <c r="B36" s="341"/>
      <c r="C36" s="341" t="s">
        <v>4666</v>
      </c>
      <c r="D36" s="351">
        <f>G28+G29+G33+G34</f>
        <v>0</v>
      </c>
      <c r="E36" s="340">
        <v>5</v>
      </c>
      <c r="F36" s="339" t="s">
        <v>4665</v>
      </c>
      <c r="G36" s="340">
        <f>D36*E36/100</f>
        <v>0</v>
      </c>
    </row>
    <row r="37" spans="1:7" s="336" customFormat="1" ht="15" customHeight="1" thickBot="1">
      <c r="A37" s="338" t="s">
        <v>4664</v>
      </c>
      <c r="G37" s="337">
        <f>SUM(G28:G36)</f>
        <v>0</v>
      </c>
    </row>
    <row r="38" spans="1:7" s="339" customFormat="1" ht="12" customHeight="1" thickTop="1">
      <c r="A38" s="350"/>
      <c r="B38" s="350"/>
      <c r="C38" s="350"/>
      <c r="D38" s="350"/>
      <c r="E38" s="350"/>
      <c r="F38" s="350"/>
      <c r="G38" s="349"/>
    </row>
    <row r="39" spans="1:7" s="339" customFormat="1" ht="12" customHeight="1"/>
    <row r="40" spans="1:7" ht="18">
      <c r="A40" s="348" t="s">
        <v>4624</v>
      </c>
      <c r="B40" s="348"/>
      <c r="C40" s="348"/>
      <c r="D40" s="348"/>
      <c r="E40" s="348"/>
      <c r="F40" s="348"/>
      <c r="G40" s="348"/>
    </row>
    <row r="41" spans="1:7" s="339" customFormat="1" ht="12" customHeight="1">
      <c r="A41" s="346" t="s">
        <v>4663</v>
      </c>
      <c r="B41" s="347" t="s">
        <v>4662</v>
      </c>
      <c r="C41" s="347" t="s">
        <v>4633</v>
      </c>
      <c r="D41" s="346" t="s">
        <v>4661</v>
      </c>
      <c r="E41" s="346" t="s">
        <v>4660</v>
      </c>
      <c r="F41" s="347" t="s">
        <v>4659</v>
      </c>
      <c r="G41" s="346" t="s">
        <v>4658</v>
      </c>
    </row>
    <row r="42" spans="1:7" s="339" customFormat="1" ht="12" customHeight="1">
      <c r="A42" s="345">
        <v>1</v>
      </c>
      <c r="B42" s="344" t="s">
        <v>4657</v>
      </c>
      <c r="C42" s="343" t="s">
        <v>4656</v>
      </c>
      <c r="D42" s="342">
        <v>0</v>
      </c>
      <c r="E42" s="340">
        <v>1</v>
      </c>
      <c r="F42" s="341" t="s">
        <v>395</v>
      </c>
      <c r="G42" s="340">
        <f>D42*E42</f>
        <v>0</v>
      </c>
    </row>
    <row r="43" spans="1:7" s="339" customFormat="1" ht="12" customHeight="1">
      <c r="A43" s="345">
        <v>2</v>
      </c>
      <c r="B43" s="344" t="s">
        <v>4655</v>
      </c>
      <c r="C43" s="343" t="s">
        <v>4654</v>
      </c>
      <c r="D43" s="342">
        <v>0</v>
      </c>
      <c r="E43" s="340">
        <v>1</v>
      </c>
      <c r="F43" s="341" t="s">
        <v>395</v>
      </c>
      <c r="G43" s="340">
        <f>D43*E43</f>
        <v>0</v>
      </c>
    </row>
    <row r="44" spans="1:7" s="339" customFormat="1" ht="12" customHeight="1">
      <c r="A44" s="345">
        <v>3</v>
      </c>
      <c r="B44" s="344" t="s">
        <v>4653</v>
      </c>
      <c r="C44" s="343" t="s">
        <v>4652</v>
      </c>
      <c r="D44" s="342">
        <v>0</v>
      </c>
      <c r="E44" s="340">
        <v>1</v>
      </c>
      <c r="F44" s="341" t="s">
        <v>395</v>
      </c>
      <c r="G44" s="340">
        <f>D44*E44</f>
        <v>0</v>
      </c>
    </row>
    <row r="45" spans="1:7" s="339" customFormat="1" ht="12" customHeight="1">
      <c r="A45" s="345">
        <v>4</v>
      </c>
      <c r="B45" s="344" t="s">
        <v>4651</v>
      </c>
      <c r="C45" s="343" t="s">
        <v>4650</v>
      </c>
      <c r="D45" s="342">
        <v>0</v>
      </c>
      <c r="E45" s="340">
        <v>1</v>
      </c>
      <c r="F45" s="341" t="s">
        <v>395</v>
      </c>
      <c r="G45" s="340">
        <f>D45*E45</f>
        <v>0</v>
      </c>
    </row>
    <row r="46" spans="1:7" s="339" customFormat="1" ht="12" customHeight="1">
      <c r="A46" s="345">
        <v>5</v>
      </c>
      <c r="B46" s="344" t="s">
        <v>4649</v>
      </c>
      <c r="C46" s="343" t="s">
        <v>4648</v>
      </c>
      <c r="D46" s="342">
        <v>0</v>
      </c>
      <c r="E46" s="340">
        <v>1</v>
      </c>
      <c r="F46" s="341" t="s">
        <v>395</v>
      </c>
      <c r="G46" s="340">
        <f>D46*E46</f>
        <v>0</v>
      </c>
    </row>
    <row r="47" spans="1:7" s="339" customFormat="1" ht="24" customHeight="1">
      <c r="A47" s="345">
        <v>6</v>
      </c>
      <c r="B47" s="344" t="s">
        <v>4647</v>
      </c>
      <c r="C47" s="343" t="s">
        <v>4646</v>
      </c>
      <c r="D47" s="342">
        <v>0</v>
      </c>
      <c r="E47" s="340">
        <v>1</v>
      </c>
      <c r="F47" s="341" t="s">
        <v>395</v>
      </c>
      <c r="G47" s="340">
        <f>D47*E47</f>
        <v>0</v>
      </c>
    </row>
    <row r="48" spans="1:7" s="339" customFormat="1" ht="12" customHeight="1">
      <c r="A48" s="345">
        <v>7</v>
      </c>
      <c r="B48" s="344" t="s">
        <v>4645</v>
      </c>
      <c r="C48" s="343" t="s">
        <v>4644</v>
      </c>
      <c r="D48" s="342">
        <v>0</v>
      </c>
      <c r="E48" s="340">
        <v>1</v>
      </c>
      <c r="F48" s="341" t="s">
        <v>395</v>
      </c>
      <c r="G48" s="340">
        <f>D48*E48</f>
        <v>0</v>
      </c>
    </row>
    <row r="49" spans="1:7" s="339" customFormat="1" ht="12" customHeight="1">
      <c r="A49" s="345">
        <v>8</v>
      </c>
      <c r="B49" s="344" t="s">
        <v>4643</v>
      </c>
      <c r="C49" s="343" t="s">
        <v>4642</v>
      </c>
      <c r="D49" s="342">
        <v>0</v>
      </c>
      <c r="E49" s="340">
        <v>1</v>
      </c>
      <c r="F49" s="341" t="s">
        <v>395</v>
      </c>
      <c r="G49" s="340">
        <f>D49*E49</f>
        <v>0</v>
      </c>
    </row>
    <row r="50" spans="1:7" s="339" customFormat="1" ht="12" customHeight="1">
      <c r="A50" s="345">
        <v>9</v>
      </c>
      <c r="B50" s="344" t="s">
        <v>4641</v>
      </c>
      <c r="C50" s="343" t="s">
        <v>4640</v>
      </c>
      <c r="D50" s="342">
        <v>0</v>
      </c>
      <c r="E50" s="340">
        <v>1</v>
      </c>
      <c r="F50" s="341" t="s">
        <v>395</v>
      </c>
      <c r="G50" s="340">
        <f>D50*E50</f>
        <v>0</v>
      </c>
    </row>
    <row r="51" spans="1:7" s="339" customFormat="1" ht="12" customHeight="1">
      <c r="A51" s="345">
        <v>10</v>
      </c>
      <c r="B51" s="344" t="s">
        <v>4639</v>
      </c>
      <c r="C51" s="343" t="s">
        <v>4638</v>
      </c>
      <c r="D51" s="342">
        <v>0</v>
      </c>
      <c r="E51" s="340">
        <v>1</v>
      </c>
      <c r="F51" s="341" t="s">
        <v>395</v>
      </c>
      <c r="G51" s="340">
        <f>D51*E51</f>
        <v>0</v>
      </c>
    </row>
    <row r="52" spans="1:7" s="336" customFormat="1" ht="15" customHeight="1" thickBot="1">
      <c r="A52" s="338" t="s">
        <v>4637</v>
      </c>
      <c r="G52" s="337">
        <f>SUM(G42:G51)</f>
        <v>0</v>
      </c>
    </row>
    <row r="53" spans="1:7" ht="12.75" thickTop="1">
      <c r="A53" s="335"/>
      <c r="B53" s="335"/>
      <c r="C53" s="335"/>
      <c r="D53" s="335"/>
      <c r="E53" s="335"/>
      <c r="F53" s="335"/>
      <c r="G53" s="334"/>
    </row>
    <row r="54" spans="1:7" ht="12.75">
      <c r="A54" s="299" t="s">
        <v>4636</v>
      </c>
    </row>
    <row r="55" spans="1:7" ht="12.75">
      <c r="A55" s="299"/>
    </row>
  </sheetData>
  <sheetProtection algorithmName="SHA-512" hashValue="fePvPAOJUxcWrzzuvYJuTVh4dIl69Lqxe/9AbMSf72qxU76XcNRxtc/Q+N0gBQ97wZKz8gbv+EVqaYB+9qIq4A==" saltValue="ujqaRalDqTFAWrgvSUdCaQ==" spinCount="100000" sheet="1"/>
  <mergeCells count="4">
    <mergeCell ref="A1:G1"/>
    <mergeCell ref="A13:G13"/>
    <mergeCell ref="A26:G26"/>
    <mergeCell ref="A40:G40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2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102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225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227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1101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ROUND(J98,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ROUND((SUM(BE98:BE226)),  2)</f>
        <v>0</v>
      </c>
      <c r="I37" s="122">
        <v>0.21</v>
      </c>
      <c r="J37" s="121">
        <f>ROUND(((SUM(BE98:BE226))*I37),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ROUND((SUM(BF98:BF226)),  2)</f>
        <v>0</v>
      </c>
      <c r="I38" s="122">
        <v>0.15</v>
      </c>
      <c r="J38" s="121">
        <f>ROUND(((SUM(BF98:BF226))*I38),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ROUND((SUM(BG98:BG226)),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ROUND((SUM(BH98:BH226)),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ROUND((SUM(BI98:BI226)),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225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227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02.3. - Komunikace, zpevněné plochy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J98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J99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J100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235</v>
      </c>
      <c r="E70" s="151"/>
      <c r="F70" s="151"/>
      <c r="G70" s="151"/>
      <c r="H70" s="151"/>
      <c r="I70" s="152"/>
      <c r="J70" s="153">
        <f>J148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J154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J162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J213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239</v>
      </c>
      <c r="E74" s="151"/>
      <c r="F74" s="151"/>
      <c r="G74" s="151"/>
      <c r="H74" s="151"/>
      <c r="I74" s="152"/>
      <c r="J74" s="153">
        <f>J225</f>
        <v>0</v>
      </c>
      <c r="K74" s="92"/>
      <c r="L74" s="154"/>
    </row>
    <row r="75" spans="2:47" s="1" customFormat="1" ht="21.75" customHeight="1">
      <c r="B75" s="33"/>
      <c r="C75" s="34"/>
      <c r="D75" s="34"/>
      <c r="E75" s="34"/>
      <c r="F75" s="34"/>
      <c r="G75" s="34"/>
      <c r="H75" s="34"/>
      <c r="I75" s="111"/>
      <c r="J75" s="34"/>
      <c r="K75" s="34"/>
      <c r="L75" s="37"/>
    </row>
    <row r="76" spans="2:47" s="1" customFormat="1" ht="6.95" customHeight="1">
      <c r="B76" s="45"/>
      <c r="C76" s="46"/>
      <c r="D76" s="46"/>
      <c r="E76" s="46"/>
      <c r="F76" s="46"/>
      <c r="G76" s="46"/>
      <c r="H76" s="46"/>
      <c r="I76" s="133"/>
      <c r="J76" s="46"/>
      <c r="K76" s="46"/>
      <c r="L76" s="37"/>
    </row>
    <row r="80" spans="2:47" s="1" customFormat="1" ht="6.95" customHeight="1">
      <c r="B80" s="47"/>
      <c r="C80" s="48"/>
      <c r="D80" s="48"/>
      <c r="E80" s="48"/>
      <c r="F80" s="48"/>
      <c r="G80" s="48"/>
      <c r="H80" s="48"/>
      <c r="I80" s="136"/>
      <c r="J80" s="48"/>
      <c r="K80" s="48"/>
      <c r="L80" s="37"/>
    </row>
    <row r="81" spans="2:12" s="1" customFormat="1" ht="24.95" customHeight="1">
      <c r="B81" s="33"/>
      <c r="C81" s="22" t="s">
        <v>240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12" s="1" customFormat="1" ht="6.95" customHeight="1">
      <c r="B82" s="33"/>
      <c r="C82" s="34"/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12" customHeight="1">
      <c r="B83" s="33"/>
      <c r="C83" s="28" t="s">
        <v>16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6.5" customHeight="1">
      <c r="B84" s="33"/>
      <c r="C84" s="34"/>
      <c r="D84" s="34"/>
      <c r="E84" s="295" t="str">
        <f>E7</f>
        <v>Výstavba kanalizace Kolomuty - DPS - uznatelné náklady</v>
      </c>
      <c r="F84" s="296"/>
      <c r="G84" s="296"/>
      <c r="H84" s="296"/>
      <c r="I84" s="111"/>
      <c r="J84" s="34"/>
      <c r="K84" s="34"/>
      <c r="L84" s="37"/>
    </row>
    <row r="85" spans="2:12" ht="12" customHeight="1">
      <c r="B85" s="20"/>
      <c r="C85" s="28" t="s">
        <v>224</v>
      </c>
      <c r="D85" s="21"/>
      <c r="E85" s="21"/>
      <c r="F85" s="21"/>
      <c r="G85" s="21"/>
      <c r="H85" s="21"/>
      <c r="J85" s="21"/>
      <c r="K85" s="21"/>
      <c r="L85" s="19"/>
    </row>
    <row r="86" spans="2:12" ht="16.5" customHeight="1">
      <c r="B86" s="20"/>
      <c r="C86" s="21"/>
      <c r="D86" s="21"/>
      <c r="E86" s="295" t="s">
        <v>225</v>
      </c>
      <c r="F86" s="252"/>
      <c r="G86" s="252"/>
      <c r="H86" s="252"/>
      <c r="J86" s="21"/>
      <c r="K86" s="21"/>
      <c r="L86" s="19"/>
    </row>
    <row r="87" spans="2:12" ht="12" customHeight="1">
      <c r="B87" s="20"/>
      <c r="C87" s="28" t="s">
        <v>226</v>
      </c>
      <c r="D87" s="21"/>
      <c r="E87" s="21"/>
      <c r="F87" s="21"/>
      <c r="G87" s="21"/>
      <c r="H87" s="21"/>
      <c r="J87" s="21"/>
      <c r="K87" s="21"/>
      <c r="L87" s="19"/>
    </row>
    <row r="88" spans="2:12" s="1" customFormat="1" ht="16.5" customHeight="1">
      <c r="B88" s="33"/>
      <c r="C88" s="34"/>
      <c r="D88" s="34"/>
      <c r="E88" s="296" t="s">
        <v>227</v>
      </c>
      <c r="F88" s="277"/>
      <c r="G88" s="277"/>
      <c r="H88" s="277"/>
      <c r="I88" s="111"/>
      <c r="J88" s="34"/>
      <c r="K88" s="34"/>
      <c r="L88" s="37"/>
    </row>
    <row r="89" spans="2:12" s="1" customFormat="1" ht="12" customHeight="1">
      <c r="B89" s="33"/>
      <c r="C89" s="28" t="s">
        <v>508</v>
      </c>
      <c r="D89" s="34"/>
      <c r="E89" s="34"/>
      <c r="F89" s="34"/>
      <c r="G89" s="34"/>
      <c r="H89" s="34"/>
      <c r="I89" s="111"/>
      <c r="J89" s="34"/>
      <c r="K89" s="34"/>
      <c r="L89" s="37"/>
    </row>
    <row r="90" spans="2:12" s="1" customFormat="1" ht="16.5" customHeight="1">
      <c r="B90" s="33"/>
      <c r="C90" s="34"/>
      <c r="D90" s="34"/>
      <c r="E90" s="278" t="str">
        <f>E13</f>
        <v>SO 02.3. - Komunikace, zpevněné plochy</v>
      </c>
      <c r="F90" s="277"/>
      <c r="G90" s="277"/>
      <c r="H90" s="277"/>
      <c r="I90" s="111"/>
      <c r="J90" s="34"/>
      <c r="K90" s="34"/>
      <c r="L90" s="37"/>
    </row>
    <row r="91" spans="2:12" s="1" customFormat="1" ht="6.9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2" customHeight="1">
      <c r="B92" s="33"/>
      <c r="C92" s="28" t="s">
        <v>22</v>
      </c>
      <c r="D92" s="34"/>
      <c r="E92" s="34"/>
      <c r="F92" s="26" t="str">
        <f>F16</f>
        <v>Kolomuty</v>
      </c>
      <c r="G92" s="34"/>
      <c r="H92" s="34"/>
      <c r="I92" s="112" t="s">
        <v>24</v>
      </c>
      <c r="J92" s="54" t="str">
        <f>IF(J16="","",J16)</f>
        <v>21. 3. 2018</v>
      </c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3.7" customHeight="1">
      <c r="B94" s="33"/>
      <c r="C94" s="28" t="s">
        <v>26</v>
      </c>
      <c r="D94" s="34"/>
      <c r="E94" s="34"/>
      <c r="F94" s="26" t="str">
        <f>E19</f>
        <v>Vodovody a kanalizace Mladá Boleslav, a.s.</v>
      </c>
      <c r="G94" s="34"/>
      <c r="H94" s="34"/>
      <c r="I94" s="112" t="s">
        <v>34</v>
      </c>
      <c r="J94" s="31" t="str">
        <f>E25</f>
        <v>ŠINDLAR s.r.o.</v>
      </c>
      <c r="K94" s="34"/>
      <c r="L94" s="37"/>
    </row>
    <row r="95" spans="2:12" s="1" customFormat="1" ht="13.7" customHeight="1">
      <c r="B95" s="33"/>
      <c r="C95" s="28" t="s">
        <v>32</v>
      </c>
      <c r="D95" s="34"/>
      <c r="E95" s="34"/>
      <c r="F95" s="26" t="str">
        <f>IF(E22="","",E22)</f>
        <v>Vyplň údaj</v>
      </c>
      <c r="G95" s="34"/>
      <c r="H95" s="34"/>
      <c r="I95" s="112" t="s">
        <v>39</v>
      </c>
      <c r="J95" s="31" t="str">
        <f>E28</f>
        <v>Roman Bárta</v>
      </c>
      <c r="K95" s="34"/>
      <c r="L95" s="37"/>
    </row>
    <row r="96" spans="2:12" s="1" customFormat="1" ht="10.3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0" customFormat="1" ht="29.25" customHeight="1">
      <c r="B97" s="155"/>
      <c r="C97" s="156" t="s">
        <v>241</v>
      </c>
      <c r="D97" s="157" t="s">
        <v>62</v>
      </c>
      <c r="E97" s="157" t="s">
        <v>58</v>
      </c>
      <c r="F97" s="157" t="s">
        <v>59</v>
      </c>
      <c r="G97" s="157" t="s">
        <v>242</v>
      </c>
      <c r="H97" s="157" t="s">
        <v>243</v>
      </c>
      <c r="I97" s="158" t="s">
        <v>244</v>
      </c>
      <c r="J97" s="157" t="s">
        <v>230</v>
      </c>
      <c r="K97" s="159" t="s">
        <v>245</v>
      </c>
      <c r="L97" s="160"/>
      <c r="M97" s="63" t="s">
        <v>21</v>
      </c>
      <c r="N97" s="64" t="s">
        <v>47</v>
      </c>
      <c r="O97" s="64" t="s">
        <v>246</v>
      </c>
      <c r="P97" s="64" t="s">
        <v>247</v>
      </c>
      <c r="Q97" s="64" t="s">
        <v>248</v>
      </c>
      <c r="R97" s="64" t="s">
        <v>249</v>
      </c>
      <c r="S97" s="64" t="s">
        <v>250</v>
      </c>
      <c r="T97" s="65" t="s">
        <v>251</v>
      </c>
    </row>
    <row r="98" spans="2:65" s="1" customFormat="1" ht="22.9" customHeight="1">
      <c r="B98" s="33"/>
      <c r="C98" s="70" t="s">
        <v>252</v>
      </c>
      <c r="D98" s="34"/>
      <c r="E98" s="34"/>
      <c r="F98" s="34"/>
      <c r="G98" s="34"/>
      <c r="H98" s="34"/>
      <c r="I98" s="111"/>
      <c r="J98" s="161">
        <f>BK98</f>
        <v>0</v>
      </c>
      <c r="K98" s="34"/>
      <c r="L98" s="37"/>
      <c r="M98" s="66"/>
      <c r="N98" s="67"/>
      <c r="O98" s="67"/>
      <c r="P98" s="162">
        <f>P99</f>
        <v>0</v>
      </c>
      <c r="Q98" s="67"/>
      <c r="R98" s="162">
        <f>R99</f>
        <v>17.791309500000001</v>
      </c>
      <c r="S98" s="67"/>
      <c r="T98" s="163">
        <f>T99</f>
        <v>1.23</v>
      </c>
      <c r="AT98" s="16" t="s">
        <v>76</v>
      </c>
      <c r="AU98" s="16" t="s">
        <v>231</v>
      </c>
      <c r="BK98" s="164">
        <f>BK99</f>
        <v>0</v>
      </c>
    </row>
    <row r="99" spans="2:65" s="11" customFormat="1" ht="25.9" customHeight="1">
      <c r="B99" s="165"/>
      <c r="C99" s="166"/>
      <c r="D99" s="167" t="s">
        <v>76</v>
      </c>
      <c r="E99" s="168" t="s">
        <v>253</v>
      </c>
      <c r="F99" s="168" t="s">
        <v>254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P100+P148+P154+P162+P213+P225</f>
        <v>0</v>
      </c>
      <c r="Q99" s="173"/>
      <c r="R99" s="174">
        <f>R100+R148+R154+R162+R213+R225</f>
        <v>17.791309500000001</v>
      </c>
      <c r="S99" s="173"/>
      <c r="T99" s="175">
        <f>T100+T148+T154+T162+T213+T225</f>
        <v>1.23</v>
      </c>
      <c r="AR99" s="176" t="s">
        <v>84</v>
      </c>
      <c r="AT99" s="177" t="s">
        <v>76</v>
      </c>
      <c r="AU99" s="177" t="s">
        <v>77</v>
      </c>
      <c r="AY99" s="176" t="s">
        <v>255</v>
      </c>
      <c r="BK99" s="178">
        <f>BK100+BK148+BK154+BK162+BK213+BK225</f>
        <v>0</v>
      </c>
    </row>
    <row r="100" spans="2:65" s="11" customFormat="1" ht="22.9" customHeight="1">
      <c r="B100" s="165"/>
      <c r="C100" s="166"/>
      <c r="D100" s="167" t="s">
        <v>76</v>
      </c>
      <c r="E100" s="179" t="s">
        <v>84</v>
      </c>
      <c r="F100" s="179" t="s">
        <v>256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SUM(P101:P147)</f>
        <v>0</v>
      </c>
      <c r="Q100" s="173"/>
      <c r="R100" s="174">
        <f>SUM(R101:R147)</f>
        <v>3.5600000000000002E-3</v>
      </c>
      <c r="S100" s="173"/>
      <c r="T100" s="175">
        <f>SUM(T101:T147)</f>
        <v>1.23</v>
      </c>
      <c r="AR100" s="176" t="s">
        <v>84</v>
      </c>
      <c r="AT100" s="177" t="s">
        <v>76</v>
      </c>
      <c r="AU100" s="177" t="s">
        <v>84</v>
      </c>
      <c r="AY100" s="176" t="s">
        <v>255</v>
      </c>
      <c r="BK100" s="178">
        <f>SUM(BK101:BK147)</f>
        <v>0</v>
      </c>
    </row>
    <row r="101" spans="2:65" s="1" customFormat="1" ht="22.5" customHeight="1">
      <c r="B101" s="33"/>
      <c r="C101" s="181" t="s">
        <v>84</v>
      </c>
      <c r="D101" s="181" t="s">
        <v>257</v>
      </c>
      <c r="E101" s="182" t="s">
        <v>1102</v>
      </c>
      <c r="F101" s="183" t="s">
        <v>1103</v>
      </c>
      <c r="G101" s="184" t="s">
        <v>268</v>
      </c>
      <c r="H101" s="185">
        <v>6</v>
      </c>
      <c r="I101" s="186"/>
      <c r="J101" s="185">
        <f>ROUND(I101*H101,2)</f>
        <v>0</v>
      </c>
      <c r="K101" s="183" t="s">
        <v>261</v>
      </c>
      <c r="L101" s="37"/>
      <c r="M101" s="187" t="s">
        <v>21</v>
      </c>
      <c r="N101" s="188" t="s">
        <v>48</v>
      </c>
      <c r="O101" s="59"/>
      <c r="P101" s="189">
        <f>O101*H101</f>
        <v>0</v>
      </c>
      <c r="Q101" s="189">
        <v>0</v>
      </c>
      <c r="R101" s="189">
        <f>Q101*H101</f>
        <v>0</v>
      </c>
      <c r="S101" s="189">
        <v>0.20499999999999999</v>
      </c>
      <c r="T101" s="190">
        <f>S101*H101</f>
        <v>1.23</v>
      </c>
      <c r="AR101" s="16" t="s">
        <v>262</v>
      </c>
      <c r="AT101" s="16" t="s">
        <v>257</v>
      </c>
      <c r="AU101" s="16" t="s">
        <v>86</v>
      </c>
      <c r="AY101" s="16" t="s">
        <v>255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6" t="s">
        <v>84</v>
      </c>
      <c r="BK101" s="191">
        <f>ROUND(I101*H101,2)</f>
        <v>0</v>
      </c>
      <c r="BL101" s="16" t="s">
        <v>262</v>
      </c>
      <c r="BM101" s="16" t="s">
        <v>1104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1105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2" customFormat="1" ht="11.25">
      <c r="B103" s="192"/>
      <c r="C103" s="193"/>
      <c r="D103" s="194" t="s">
        <v>264</v>
      </c>
      <c r="E103" s="195" t="s">
        <v>21</v>
      </c>
      <c r="F103" s="196" t="s">
        <v>271</v>
      </c>
      <c r="G103" s="193"/>
      <c r="H103" s="197">
        <v>6</v>
      </c>
      <c r="I103" s="198"/>
      <c r="J103" s="193"/>
      <c r="K103" s="193"/>
      <c r="L103" s="199"/>
      <c r="M103" s="200"/>
      <c r="N103" s="201"/>
      <c r="O103" s="201"/>
      <c r="P103" s="201"/>
      <c r="Q103" s="201"/>
      <c r="R103" s="201"/>
      <c r="S103" s="201"/>
      <c r="T103" s="202"/>
      <c r="AT103" s="203" t="s">
        <v>264</v>
      </c>
      <c r="AU103" s="203" t="s">
        <v>86</v>
      </c>
      <c r="AV103" s="12" t="s">
        <v>86</v>
      </c>
      <c r="AW103" s="12" t="s">
        <v>38</v>
      </c>
      <c r="AX103" s="12" t="s">
        <v>84</v>
      </c>
      <c r="AY103" s="203" t="s">
        <v>255</v>
      </c>
    </row>
    <row r="104" spans="2:65" s="1" customFormat="1" ht="22.5" customHeight="1">
      <c r="B104" s="33"/>
      <c r="C104" s="181" t="s">
        <v>86</v>
      </c>
      <c r="D104" s="181" t="s">
        <v>257</v>
      </c>
      <c r="E104" s="182" t="s">
        <v>561</v>
      </c>
      <c r="F104" s="183" t="s">
        <v>562</v>
      </c>
      <c r="G104" s="184" t="s">
        <v>283</v>
      </c>
      <c r="H104" s="185">
        <v>18.53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</v>
      </c>
      <c r="T104" s="190">
        <f>S104*H104</f>
        <v>0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1106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1107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1108</v>
      </c>
      <c r="G106" s="193"/>
      <c r="H106" s="197">
        <v>10.73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77</v>
      </c>
      <c r="AY106" s="20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1109</v>
      </c>
      <c r="G107" s="193"/>
      <c r="H107" s="197">
        <v>7.8</v>
      </c>
      <c r="I107" s="198"/>
      <c r="J107" s="193"/>
      <c r="K107" s="193"/>
      <c r="L107" s="199"/>
      <c r="M107" s="200"/>
      <c r="N107" s="201"/>
      <c r="O107" s="201"/>
      <c r="P107" s="201"/>
      <c r="Q107" s="201"/>
      <c r="R107" s="201"/>
      <c r="S107" s="201"/>
      <c r="T107" s="202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77</v>
      </c>
      <c r="AY107" s="203" t="s">
        <v>255</v>
      </c>
    </row>
    <row r="108" spans="2:65" s="14" customFormat="1" ht="11.25">
      <c r="B108" s="216"/>
      <c r="C108" s="217"/>
      <c r="D108" s="194" t="s">
        <v>264</v>
      </c>
      <c r="E108" s="218" t="s">
        <v>21</v>
      </c>
      <c r="F108" s="219" t="s">
        <v>304</v>
      </c>
      <c r="G108" s="217"/>
      <c r="H108" s="220">
        <v>18.53</v>
      </c>
      <c r="I108" s="221"/>
      <c r="J108" s="217"/>
      <c r="K108" s="217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264</v>
      </c>
      <c r="AU108" s="226" t="s">
        <v>86</v>
      </c>
      <c r="AV108" s="14" t="s">
        <v>262</v>
      </c>
      <c r="AW108" s="14" t="s">
        <v>38</v>
      </c>
      <c r="AX108" s="14" t="s">
        <v>84</v>
      </c>
      <c r="AY108" s="226" t="s">
        <v>255</v>
      </c>
    </row>
    <row r="109" spans="2:65" s="1" customFormat="1" ht="22.5" customHeight="1">
      <c r="B109" s="33"/>
      <c r="C109" s="181" t="s">
        <v>92</v>
      </c>
      <c r="D109" s="181" t="s">
        <v>257</v>
      </c>
      <c r="E109" s="182" t="s">
        <v>1110</v>
      </c>
      <c r="F109" s="183" t="s">
        <v>1111</v>
      </c>
      <c r="G109" s="184" t="s">
        <v>283</v>
      </c>
      <c r="H109" s="185">
        <v>18.53</v>
      </c>
      <c r="I109" s="186"/>
      <c r="J109" s="185">
        <f>ROUND(I109*H109,2)</f>
        <v>0</v>
      </c>
      <c r="K109" s="183" t="s">
        <v>261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AR109" s="16" t="s">
        <v>262</v>
      </c>
      <c r="AT109" s="16" t="s">
        <v>257</v>
      </c>
      <c r="AU109" s="16" t="s">
        <v>86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262</v>
      </c>
      <c r="BM109" s="16" t="s">
        <v>1112</v>
      </c>
    </row>
    <row r="110" spans="2:65" s="13" customFormat="1" ht="11.25">
      <c r="B110" s="204"/>
      <c r="C110" s="205"/>
      <c r="D110" s="194" t="s">
        <v>264</v>
      </c>
      <c r="E110" s="206" t="s">
        <v>21</v>
      </c>
      <c r="F110" s="207" t="s">
        <v>1113</v>
      </c>
      <c r="G110" s="205"/>
      <c r="H110" s="206" t="s">
        <v>21</v>
      </c>
      <c r="I110" s="208"/>
      <c r="J110" s="205"/>
      <c r="K110" s="205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264</v>
      </c>
      <c r="AU110" s="213" t="s">
        <v>86</v>
      </c>
      <c r="AV110" s="13" t="s">
        <v>84</v>
      </c>
      <c r="AW110" s="13" t="s">
        <v>38</v>
      </c>
      <c r="AX110" s="13" t="s">
        <v>77</v>
      </c>
      <c r="AY110" s="213" t="s">
        <v>255</v>
      </c>
    </row>
    <row r="111" spans="2:65" s="12" customFormat="1" ht="11.25">
      <c r="B111" s="192"/>
      <c r="C111" s="193"/>
      <c r="D111" s="194" t="s">
        <v>264</v>
      </c>
      <c r="E111" s="195" t="s">
        <v>21</v>
      </c>
      <c r="F111" s="196" t="s">
        <v>1108</v>
      </c>
      <c r="G111" s="193"/>
      <c r="H111" s="197">
        <v>10.73</v>
      </c>
      <c r="I111" s="198"/>
      <c r="J111" s="193"/>
      <c r="K111" s="193"/>
      <c r="L111" s="199"/>
      <c r="M111" s="200"/>
      <c r="N111" s="201"/>
      <c r="O111" s="201"/>
      <c r="P111" s="201"/>
      <c r="Q111" s="201"/>
      <c r="R111" s="201"/>
      <c r="S111" s="201"/>
      <c r="T111" s="202"/>
      <c r="AT111" s="203" t="s">
        <v>264</v>
      </c>
      <c r="AU111" s="203" t="s">
        <v>86</v>
      </c>
      <c r="AV111" s="12" t="s">
        <v>86</v>
      </c>
      <c r="AW111" s="12" t="s">
        <v>38</v>
      </c>
      <c r="AX111" s="12" t="s">
        <v>77</v>
      </c>
      <c r="AY111" s="203" t="s">
        <v>255</v>
      </c>
    </row>
    <row r="112" spans="2:65" s="12" customFormat="1" ht="11.25">
      <c r="B112" s="192"/>
      <c r="C112" s="193"/>
      <c r="D112" s="194" t="s">
        <v>264</v>
      </c>
      <c r="E112" s="195" t="s">
        <v>21</v>
      </c>
      <c r="F112" s="196" t="s">
        <v>1109</v>
      </c>
      <c r="G112" s="193"/>
      <c r="H112" s="197">
        <v>7.8</v>
      </c>
      <c r="I112" s="198"/>
      <c r="J112" s="193"/>
      <c r="K112" s="193"/>
      <c r="L112" s="199"/>
      <c r="M112" s="200"/>
      <c r="N112" s="201"/>
      <c r="O112" s="201"/>
      <c r="P112" s="201"/>
      <c r="Q112" s="201"/>
      <c r="R112" s="201"/>
      <c r="S112" s="201"/>
      <c r="T112" s="202"/>
      <c r="AT112" s="203" t="s">
        <v>264</v>
      </c>
      <c r="AU112" s="203" t="s">
        <v>86</v>
      </c>
      <c r="AV112" s="12" t="s">
        <v>86</v>
      </c>
      <c r="AW112" s="12" t="s">
        <v>38</v>
      </c>
      <c r="AX112" s="12" t="s">
        <v>77</v>
      </c>
      <c r="AY112" s="203" t="s">
        <v>255</v>
      </c>
    </row>
    <row r="113" spans="2:65" s="14" customFormat="1" ht="11.25">
      <c r="B113" s="216"/>
      <c r="C113" s="217"/>
      <c r="D113" s="194" t="s">
        <v>264</v>
      </c>
      <c r="E113" s="218" t="s">
        <v>21</v>
      </c>
      <c r="F113" s="219" t="s">
        <v>304</v>
      </c>
      <c r="G113" s="217"/>
      <c r="H113" s="220">
        <v>18.53</v>
      </c>
      <c r="I113" s="221"/>
      <c r="J113" s="217"/>
      <c r="K113" s="217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264</v>
      </c>
      <c r="AU113" s="226" t="s">
        <v>86</v>
      </c>
      <c r="AV113" s="14" t="s">
        <v>262</v>
      </c>
      <c r="AW113" s="14" t="s">
        <v>38</v>
      </c>
      <c r="AX113" s="14" t="s">
        <v>84</v>
      </c>
      <c r="AY113" s="226" t="s">
        <v>255</v>
      </c>
    </row>
    <row r="114" spans="2:65" s="1" customFormat="1" ht="22.5" customHeight="1">
      <c r="B114" s="33"/>
      <c r="C114" s="181" t="s">
        <v>262</v>
      </c>
      <c r="D114" s="181" t="s">
        <v>257</v>
      </c>
      <c r="E114" s="182" t="s">
        <v>1114</v>
      </c>
      <c r="F114" s="183" t="s">
        <v>1115</v>
      </c>
      <c r="G114" s="184" t="s">
        <v>283</v>
      </c>
      <c r="H114" s="185">
        <v>5.56</v>
      </c>
      <c r="I114" s="186"/>
      <c r="J114" s="185">
        <f>ROUND(I114*H114,2)</f>
        <v>0</v>
      </c>
      <c r="K114" s="183" t="s">
        <v>261</v>
      </c>
      <c r="L114" s="37"/>
      <c r="M114" s="187" t="s">
        <v>21</v>
      </c>
      <c r="N114" s="188" t="s">
        <v>48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</v>
      </c>
      <c r="T114" s="190">
        <f>S114*H114</f>
        <v>0</v>
      </c>
      <c r="AR114" s="16" t="s">
        <v>262</v>
      </c>
      <c r="AT114" s="16" t="s">
        <v>257</v>
      </c>
      <c r="AU114" s="16" t="s">
        <v>86</v>
      </c>
      <c r="AY114" s="16" t="s">
        <v>255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84</v>
      </c>
      <c r="BK114" s="191">
        <f>ROUND(I114*H114,2)</f>
        <v>0</v>
      </c>
      <c r="BL114" s="16" t="s">
        <v>262</v>
      </c>
      <c r="BM114" s="16" t="s">
        <v>1116</v>
      </c>
    </row>
    <row r="115" spans="2:65" s="1" customFormat="1" ht="19.5">
      <c r="B115" s="33"/>
      <c r="C115" s="34"/>
      <c r="D115" s="194" t="s">
        <v>295</v>
      </c>
      <c r="E115" s="34"/>
      <c r="F115" s="214" t="s">
        <v>296</v>
      </c>
      <c r="G115" s="34"/>
      <c r="H115" s="34"/>
      <c r="I115" s="111"/>
      <c r="J115" s="34"/>
      <c r="K115" s="34"/>
      <c r="L115" s="37"/>
      <c r="M115" s="215"/>
      <c r="N115" s="59"/>
      <c r="O115" s="59"/>
      <c r="P115" s="59"/>
      <c r="Q115" s="59"/>
      <c r="R115" s="59"/>
      <c r="S115" s="59"/>
      <c r="T115" s="60"/>
      <c r="AT115" s="16" t="s">
        <v>295</v>
      </c>
      <c r="AU115" s="16" t="s">
        <v>86</v>
      </c>
    </row>
    <row r="116" spans="2:65" s="12" customFormat="1" ht="11.25">
      <c r="B116" s="192"/>
      <c r="C116" s="193"/>
      <c r="D116" s="194" t="s">
        <v>264</v>
      </c>
      <c r="E116" s="193"/>
      <c r="F116" s="196" t="s">
        <v>1117</v>
      </c>
      <c r="G116" s="193"/>
      <c r="H116" s="197">
        <v>5.56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4</v>
      </c>
      <c r="AX116" s="12" t="s">
        <v>84</v>
      </c>
      <c r="AY116" s="203" t="s">
        <v>255</v>
      </c>
    </row>
    <row r="117" spans="2:65" s="1" customFormat="1" ht="16.5" customHeight="1">
      <c r="B117" s="33"/>
      <c r="C117" s="181" t="s">
        <v>280</v>
      </c>
      <c r="D117" s="181" t="s">
        <v>257</v>
      </c>
      <c r="E117" s="182" t="s">
        <v>356</v>
      </c>
      <c r="F117" s="183" t="s">
        <v>357</v>
      </c>
      <c r="G117" s="184" t="s">
        <v>283</v>
      </c>
      <c r="H117" s="185">
        <v>26.81</v>
      </c>
      <c r="I117" s="186"/>
      <c r="J117" s="185">
        <f>ROUND(I117*H117,2)</f>
        <v>0</v>
      </c>
      <c r="K117" s="183" t="s">
        <v>21</v>
      </c>
      <c r="L117" s="37"/>
      <c r="M117" s="187" t="s">
        <v>21</v>
      </c>
      <c r="N117" s="188" t="s">
        <v>48</v>
      </c>
      <c r="O117" s="59"/>
      <c r="P117" s="189">
        <f>O117*H117</f>
        <v>0</v>
      </c>
      <c r="Q117" s="189">
        <v>0</v>
      </c>
      <c r="R117" s="189">
        <f>Q117*H117</f>
        <v>0</v>
      </c>
      <c r="S117" s="189">
        <v>0</v>
      </c>
      <c r="T117" s="190">
        <f>S117*H117</f>
        <v>0</v>
      </c>
      <c r="AR117" s="16" t="s">
        <v>262</v>
      </c>
      <c r="AT117" s="16" t="s">
        <v>257</v>
      </c>
      <c r="AU117" s="16" t="s">
        <v>86</v>
      </c>
      <c r="AY117" s="16" t="s">
        <v>255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84</v>
      </c>
      <c r="BK117" s="191">
        <f>ROUND(I117*H117,2)</f>
        <v>0</v>
      </c>
      <c r="BL117" s="16" t="s">
        <v>262</v>
      </c>
      <c r="BM117" s="16" t="s">
        <v>1118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359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3" customFormat="1" ht="11.25">
      <c r="B119" s="204"/>
      <c r="C119" s="205"/>
      <c r="D119" s="194" t="s">
        <v>264</v>
      </c>
      <c r="E119" s="206" t="s">
        <v>21</v>
      </c>
      <c r="F119" s="207" t="s">
        <v>360</v>
      </c>
      <c r="G119" s="205"/>
      <c r="H119" s="206" t="s">
        <v>21</v>
      </c>
      <c r="I119" s="208"/>
      <c r="J119" s="205"/>
      <c r="K119" s="205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264</v>
      </c>
      <c r="AU119" s="213" t="s">
        <v>86</v>
      </c>
      <c r="AV119" s="13" t="s">
        <v>84</v>
      </c>
      <c r="AW119" s="13" t="s">
        <v>38</v>
      </c>
      <c r="AX119" s="13" t="s">
        <v>77</v>
      </c>
      <c r="AY119" s="213" t="s">
        <v>255</v>
      </c>
    </row>
    <row r="120" spans="2:65" s="12" customFormat="1" ht="11.25">
      <c r="B120" s="192"/>
      <c r="C120" s="193"/>
      <c r="D120" s="194" t="s">
        <v>264</v>
      </c>
      <c r="E120" s="195" t="s">
        <v>21</v>
      </c>
      <c r="F120" s="196" t="s">
        <v>1119</v>
      </c>
      <c r="G120" s="193"/>
      <c r="H120" s="197">
        <v>8.2799999999999994</v>
      </c>
      <c r="I120" s="198"/>
      <c r="J120" s="193"/>
      <c r="K120" s="193"/>
      <c r="L120" s="199"/>
      <c r="M120" s="200"/>
      <c r="N120" s="201"/>
      <c r="O120" s="201"/>
      <c r="P120" s="201"/>
      <c r="Q120" s="201"/>
      <c r="R120" s="201"/>
      <c r="S120" s="201"/>
      <c r="T120" s="202"/>
      <c r="AT120" s="203" t="s">
        <v>264</v>
      </c>
      <c r="AU120" s="203" t="s">
        <v>86</v>
      </c>
      <c r="AV120" s="12" t="s">
        <v>86</v>
      </c>
      <c r="AW120" s="12" t="s">
        <v>38</v>
      </c>
      <c r="AX120" s="12" t="s">
        <v>77</v>
      </c>
      <c r="AY120" s="203" t="s">
        <v>255</v>
      </c>
    </row>
    <row r="121" spans="2:65" s="12" customFormat="1" ht="11.25">
      <c r="B121" s="192"/>
      <c r="C121" s="193"/>
      <c r="D121" s="194" t="s">
        <v>264</v>
      </c>
      <c r="E121" s="195" t="s">
        <v>21</v>
      </c>
      <c r="F121" s="196" t="s">
        <v>1120</v>
      </c>
      <c r="G121" s="193"/>
      <c r="H121" s="197">
        <v>18.53</v>
      </c>
      <c r="I121" s="198"/>
      <c r="J121" s="193"/>
      <c r="K121" s="193"/>
      <c r="L121" s="199"/>
      <c r="M121" s="200"/>
      <c r="N121" s="201"/>
      <c r="O121" s="201"/>
      <c r="P121" s="201"/>
      <c r="Q121" s="201"/>
      <c r="R121" s="201"/>
      <c r="S121" s="201"/>
      <c r="T121" s="202"/>
      <c r="AT121" s="203" t="s">
        <v>264</v>
      </c>
      <c r="AU121" s="203" t="s">
        <v>86</v>
      </c>
      <c r="AV121" s="12" t="s">
        <v>86</v>
      </c>
      <c r="AW121" s="12" t="s">
        <v>38</v>
      </c>
      <c r="AX121" s="12" t="s">
        <v>77</v>
      </c>
      <c r="AY121" s="203" t="s">
        <v>255</v>
      </c>
    </row>
    <row r="122" spans="2:65" s="14" customFormat="1" ht="11.25">
      <c r="B122" s="216"/>
      <c r="C122" s="217"/>
      <c r="D122" s="194" t="s">
        <v>264</v>
      </c>
      <c r="E122" s="218" t="s">
        <v>21</v>
      </c>
      <c r="F122" s="219" t="s">
        <v>304</v>
      </c>
      <c r="G122" s="217"/>
      <c r="H122" s="220">
        <v>26.81</v>
      </c>
      <c r="I122" s="221"/>
      <c r="J122" s="217"/>
      <c r="K122" s="217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264</v>
      </c>
      <c r="AU122" s="226" t="s">
        <v>86</v>
      </c>
      <c r="AV122" s="14" t="s">
        <v>262</v>
      </c>
      <c r="AW122" s="14" t="s">
        <v>38</v>
      </c>
      <c r="AX122" s="14" t="s">
        <v>84</v>
      </c>
      <c r="AY122" s="226" t="s">
        <v>255</v>
      </c>
    </row>
    <row r="123" spans="2:65" s="1" customFormat="1" ht="16.5" customHeight="1">
      <c r="B123" s="33"/>
      <c r="C123" s="181" t="s">
        <v>287</v>
      </c>
      <c r="D123" s="181" t="s">
        <v>257</v>
      </c>
      <c r="E123" s="182" t="s">
        <v>363</v>
      </c>
      <c r="F123" s="183" t="s">
        <v>364</v>
      </c>
      <c r="G123" s="184" t="s">
        <v>283</v>
      </c>
      <c r="H123" s="185">
        <v>10.25</v>
      </c>
      <c r="I123" s="186"/>
      <c r="J123" s="185">
        <f>ROUND(I123*H123,2)</f>
        <v>0</v>
      </c>
      <c r="K123" s="183" t="s">
        <v>21</v>
      </c>
      <c r="L123" s="37"/>
      <c r="M123" s="187" t="s">
        <v>21</v>
      </c>
      <c r="N123" s="188" t="s">
        <v>48</v>
      </c>
      <c r="O123" s="59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AR123" s="16" t="s">
        <v>262</v>
      </c>
      <c r="AT123" s="16" t="s">
        <v>257</v>
      </c>
      <c r="AU123" s="16" t="s">
        <v>86</v>
      </c>
      <c r="AY123" s="16" t="s">
        <v>255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84</v>
      </c>
      <c r="BK123" s="191">
        <f>ROUND(I123*H123,2)</f>
        <v>0</v>
      </c>
      <c r="BL123" s="16" t="s">
        <v>262</v>
      </c>
      <c r="BM123" s="16" t="s">
        <v>1121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366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367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1122</v>
      </c>
      <c r="G126" s="193"/>
      <c r="H126" s="197">
        <v>18.53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77</v>
      </c>
      <c r="AY126" s="203" t="s">
        <v>255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1123</v>
      </c>
      <c r="G127" s="193"/>
      <c r="H127" s="197">
        <v>-8.2799999999999994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77</v>
      </c>
      <c r="AY127" s="203" t="s">
        <v>255</v>
      </c>
    </row>
    <row r="128" spans="2:65" s="14" customFormat="1" ht="11.25">
      <c r="B128" s="216"/>
      <c r="C128" s="217"/>
      <c r="D128" s="194" t="s">
        <v>264</v>
      </c>
      <c r="E128" s="218" t="s">
        <v>21</v>
      </c>
      <c r="F128" s="219" t="s">
        <v>304</v>
      </c>
      <c r="G128" s="217"/>
      <c r="H128" s="220">
        <v>10.25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264</v>
      </c>
      <c r="AU128" s="226" t="s">
        <v>86</v>
      </c>
      <c r="AV128" s="14" t="s">
        <v>262</v>
      </c>
      <c r="AW128" s="14" t="s">
        <v>38</v>
      </c>
      <c r="AX128" s="14" t="s">
        <v>84</v>
      </c>
      <c r="AY128" s="226" t="s">
        <v>255</v>
      </c>
    </row>
    <row r="129" spans="2:65" s="1" customFormat="1" ht="22.5" customHeight="1">
      <c r="B129" s="33"/>
      <c r="C129" s="181" t="s">
        <v>291</v>
      </c>
      <c r="D129" s="181" t="s">
        <v>257</v>
      </c>
      <c r="E129" s="182" t="s">
        <v>1124</v>
      </c>
      <c r="F129" s="183" t="s">
        <v>1125</v>
      </c>
      <c r="G129" s="184" t="s">
        <v>283</v>
      </c>
      <c r="H129" s="185">
        <v>8.2799999999999994</v>
      </c>
      <c r="I129" s="186"/>
      <c r="J129" s="185">
        <f>ROUND(I129*H129,2)</f>
        <v>0</v>
      </c>
      <c r="K129" s="183" t="s">
        <v>261</v>
      </c>
      <c r="L129" s="37"/>
      <c r="M129" s="187" t="s">
        <v>21</v>
      </c>
      <c r="N129" s="188" t="s">
        <v>48</v>
      </c>
      <c r="O129" s="59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AR129" s="16" t="s">
        <v>262</v>
      </c>
      <c r="AT129" s="16" t="s">
        <v>257</v>
      </c>
      <c r="AU129" s="16" t="s">
        <v>86</v>
      </c>
      <c r="AY129" s="16" t="s">
        <v>255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84</v>
      </c>
      <c r="BK129" s="191">
        <f>ROUND(I129*H129,2)</f>
        <v>0</v>
      </c>
      <c r="BL129" s="16" t="s">
        <v>262</v>
      </c>
      <c r="BM129" s="16" t="s">
        <v>1126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1127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1128</v>
      </c>
      <c r="G131" s="193"/>
      <c r="H131" s="197">
        <v>8.2799999999999994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84</v>
      </c>
      <c r="AY131" s="203" t="s">
        <v>255</v>
      </c>
    </row>
    <row r="132" spans="2:65" s="1" customFormat="1" ht="22.5" customHeight="1">
      <c r="B132" s="33"/>
      <c r="C132" s="181" t="s">
        <v>298</v>
      </c>
      <c r="D132" s="181" t="s">
        <v>257</v>
      </c>
      <c r="E132" s="182" t="s">
        <v>643</v>
      </c>
      <c r="F132" s="183" t="s">
        <v>644</v>
      </c>
      <c r="G132" s="184" t="s">
        <v>329</v>
      </c>
      <c r="H132" s="185">
        <v>116.4</v>
      </c>
      <c r="I132" s="186"/>
      <c r="J132" s="185">
        <f>ROUND(I132*H132,2)</f>
        <v>0</v>
      </c>
      <c r="K132" s="183" t="s">
        <v>261</v>
      </c>
      <c r="L132" s="37"/>
      <c r="M132" s="187" t="s">
        <v>21</v>
      </c>
      <c r="N132" s="188" t="s">
        <v>48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262</v>
      </c>
      <c r="AT132" s="16" t="s">
        <v>257</v>
      </c>
      <c r="AU132" s="16" t="s">
        <v>86</v>
      </c>
      <c r="AY132" s="16" t="s">
        <v>255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84</v>
      </c>
      <c r="BK132" s="191">
        <f>ROUND(I132*H132,2)</f>
        <v>0</v>
      </c>
      <c r="BL132" s="16" t="s">
        <v>262</v>
      </c>
      <c r="BM132" s="16" t="s">
        <v>1129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1130</v>
      </c>
      <c r="G133" s="193"/>
      <c r="H133" s="197">
        <v>100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77</v>
      </c>
      <c r="AY133" s="203" t="s">
        <v>255</v>
      </c>
    </row>
    <row r="134" spans="2:65" s="12" customFormat="1" ht="11.25">
      <c r="B134" s="192"/>
      <c r="C134" s="193"/>
      <c r="D134" s="194" t="s">
        <v>264</v>
      </c>
      <c r="E134" s="195" t="s">
        <v>21</v>
      </c>
      <c r="F134" s="196" t="s">
        <v>1131</v>
      </c>
      <c r="G134" s="193"/>
      <c r="H134" s="197">
        <v>16.399999999999999</v>
      </c>
      <c r="I134" s="198"/>
      <c r="J134" s="193"/>
      <c r="K134" s="193"/>
      <c r="L134" s="199"/>
      <c r="M134" s="200"/>
      <c r="N134" s="201"/>
      <c r="O134" s="201"/>
      <c r="P134" s="201"/>
      <c r="Q134" s="201"/>
      <c r="R134" s="201"/>
      <c r="S134" s="201"/>
      <c r="T134" s="202"/>
      <c r="AT134" s="203" t="s">
        <v>264</v>
      </c>
      <c r="AU134" s="203" t="s">
        <v>86</v>
      </c>
      <c r="AV134" s="12" t="s">
        <v>86</v>
      </c>
      <c r="AW134" s="12" t="s">
        <v>38</v>
      </c>
      <c r="AX134" s="12" t="s">
        <v>77</v>
      </c>
      <c r="AY134" s="203" t="s">
        <v>255</v>
      </c>
    </row>
    <row r="135" spans="2:65" s="14" customFormat="1" ht="11.25">
      <c r="B135" s="216"/>
      <c r="C135" s="217"/>
      <c r="D135" s="194" t="s">
        <v>264</v>
      </c>
      <c r="E135" s="218" t="s">
        <v>21</v>
      </c>
      <c r="F135" s="219" t="s">
        <v>304</v>
      </c>
      <c r="G135" s="217"/>
      <c r="H135" s="220">
        <v>116.4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264</v>
      </c>
      <c r="AU135" s="226" t="s">
        <v>86</v>
      </c>
      <c r="AV135" s="14" t="s">
        <v>262</v>
      </c>
      <c r="AW135" s="14" t="s">
        <v>38</v>
      </c>
      <c r="AX135" s="14" t="s">
        <v>84</v>
      </c>
      <c r="AY135" s="226" t="s">
        <v>255</v>
      </c>
    </row>
    <row r="136" spans="2:65" s="1" customFormat="1" ht="22.5" customHeight="1">
      <c r="B136" s="33"/>
      <c r="C136" s="181" t="s">
        <v>305</v>
      </c>
      <c r="D136" s="181" t="s">
        <v>257</v>
      </c>
      <c r="E136" s="182" t="s">
        <v>648</v>
      </c>
      <c r="F136" s="183" t="s">
        <v>649</v>
      </c>
      <c r="G136" s="184" t="s">
        <v>329</v>
      </c>
      <c r="H136" s="185">
        <v>61.75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1132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651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1133</v>
      </c>
      <c r="G138" s="193"/>
      <c r="H138" s="197">
        <v>35.75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77</v>
      </c>
      <c r="AY138" s="20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1134</v>
      </c>
      <c r="G139" s="193"/>
      <c r="H139" s="197">
        <v>26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77</v>
      </c>
      <c r="AY139" s="203" t="s">
        <v>255</v>
      </c>
    </row>
    <row r="140" spans="2:65" s="14" customFormat="1" ht="11.25">
      <c r="B140" s="216"/>
      <c r="C140" s="217"/>
      <c r="D140" s="194" t="s">
        <v>264</v>
      </c>
      <c r="E140" s="218" t="s">
        <v>21</v>
      </c>
      <c r="F140" s="219" t="s">
        <v>304</v>
      </c>
      <c r="G140" s="217"/>
      <c r="H140" s="220">
        <v>61.75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264</v>
      </c>
      <c r="AU140" s="226" t="s">
        <v>86</v>
      </c>
      <c r="AV140" s="14" t="s">
        <v>262</v>
      </c>
      <c r="AW140" s="14" t="s">
        <v>38</v>
      </c>
      <c r="AX140" s="14" t="s">
        <v>84</v>
      </c>
      <c r="AY140" s="226" t="s">
        <v>255</v>
      </c>
    </row>
    <row r="141" spans="2:65" s="1" customFormat="1" ht="22.5" customHeight="1">
      <c r="B141" s="33"/>
      <c r="C141" s="181" t="s">
        <v>310</v>
      </c>
      <c r="D141" s="181" t="s">
        <v>257</v>
      </c>
      <c r="E141" s="182" t="s">
        <v>654</v>
      </c>
      <c r="F141" s="183" t="s">
        <v>655</v>
      </c>
      <c r="G141" s="184" t="s">
        <v>329</v>
      </c>
      <c r="H141" s="185">
        <v>178.15</v>
      </c>
      <c r="I141" s="186"/>
      <c r="J141" s="185">
        <f>ROUND(I141*H141,2)</f>
        <v>0</v>
      </c>
      <c r="K141" s="183" t="s">
        <v>261</v>
      </c>
      <c r="L141" s="37"/>
      <c r="M141" s="187" t="s">
        <v>21</v>
      </c>
      <c r="N141" s="188" t="s">
        <v>48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262</v>
      </c>
      <c r="AT141" s="16" t="s">
        <v>257</v>
      </c>
      <c r="AU141" s="16" t="s">
        <v>86</v>
      </c>
      <c r="AY141" s="16" t="s">
        <v>255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84</v>
      </c>
      <c r="BK141" s="191">
        <f>ROUND(I141*H141,2)</f>
        <v>0</v>
      </c>
      <c r="BL141" s="16" t="s">
        <v>262</v>
      </c>
      <c r="BM141" s="16" t="s">
        <v>1135</v>
      </c>
    </row>
    <row r="142" spans="2:65" s="12" customFormat="1" ht="11.25">
      <c r="B142" s="192"/>
      <c r="C142" s="193"/>
      <c r="D142" s="194" t="s">
        <v>264</v>
      </c>
      <c r="E142" s="195" t="s">
        <v>21</v>
      </c>
      <c r="F142" s="196" t="s">
        <v>1136</v>
      </c>
      <c r="G142" s="193"/>
      <c r="H142" s="197">
        <v>178.15</v>
      </c>
      <c r="I142" s="198"/>
      <c r="J142" s="193"/>
      <c r="K142" s="193"/>
      <c r="L142" s="199"/>
      <c r="M142" s="200"/>
      <c r="N142" s="201"/>
      <c r="O142" s="201"/>
      <c r="P142" s="201"/>
      <c r="Q142" s="201"/>
      <c r="R142" s="201"/>
      <c r="S142" s="201"/>
      <c r="T142" s="202"/>
      <c r="AT142" s="203" t="s">
        <v>264</v>
      </c>
      <c r="AU142" s="203" t="s">
        <v>86</v>
      </c>
      <c r="AV142" s="12" t="s">
        <v>86</v>
      </c>
      <c r="AW142" s="12" t="s">
        <v>38</v>
      </c>
      <c r="AX142" s="12" t="s">
        <v>84</v>
      </c>
      <c r="AY142" s="203" t="s">
        <v>255</v>
      </c>
    </row>
    <row r="143" spans="2:65" s="1" customFormat="1" ht="16.5" customHeight="1">
      <c r="B143" s="33"/>
      <c r="C143" s="227" t="s">
        <v>316</v>
      </c>
      <c r="D143" s="227" t="s">
        <v>338</v>
      </c>
      <c r="E143" s="228" t="s">
        <v>658</v>
      </c>
      <c r="F143" s="229" t="s">
        <v>659</v>
      </c>
      <c r="G143" s="230" t="s">
        <v>438</v>
      </c>
      <c r="H143" s="231">
        <v>3.56</v>
      </c>
      <c r="I143" s="232"/>
      <c r="J143" s="231">
        <f>ROUND(I143*H143,2)</f>
        <v>0</v>
      </c>
      <c r="K143" s="229" t="s">
        <v>261</v>
      </c>
      <c r="L143" s="233"/>
      <c r="M143" s="234" t="s">
        <v>21</v>
      </c>
      <c r="N143" s="235" t="s">
        <v>48</v>
      </c>
      <c r="O143" s="59"/>
      <c r="P143" s="189">
        <f>O143*H143</f>
        <v>0</v>
      </c>
      <c r="Q143" s="189">
        <v>1E-3</v>
      </c>
      <c r="R143" s="189">
        <f>Q143*H143</f>
        <v>3.5600000000000002E-3</v>
      </c>
      <c r="S143" s="189">
        <v>0</v>
      </c>
      <c r="T143" s="190">
        <f>S143*H143</f>
        <v>0</v>
      </c>
      <c r="AR143" s="16" t="s">
        <v>298</v>
      </c>
      <c r="AT143" s="16" t="s">
        <v>338</v>
      </c>
      <c r="AU143" s="16" t="s">
        <v>86</v>
      </c>
      <c r="AY143" s="16" t="s">
        <v>255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84</v>
      </c>
      <c r="BK143" s="191">
        <f>ROUND(I143*H143,2)</f>
        <v>0</v>
      </c>
      <c r="BL143" s="16" t="s">
        <v>262</v>
      </c>
      <c r="BM143" s="16" t="s">
        <v>1137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1138</v>
      </c>
      <c r="G144" s="193"/>
      <c r="H144" s="197">
        <v>3.56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322</v>
      </c>
      <c r="D145" s="181" t="s">
        <v>257</v>
      </c>
      <c r="E145" s="182" t="s">
        <v>1139</v>
      </c>
      <c r="F145" s="183" t="s">
        <v>1140</v>
      </c>
      <c r="G145" s="184" t="s">
        <v>329</v>
      </c>
      <c r="H145" s="185">
        <v>33.119999999999997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1141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1113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2" customFormat="1" ht="11.25">
      <c r="B147" s="192"/>
      <c r="C147" s="193"/>
      <c r="D147" s="194" t="s">
        <v>264</v>
      </c>
      <c r="E147" s="195" t="s">
        <v>21</v>
      </c>
      <c r="F147" s="196" t="s">
        <v>1142</v>
      </c>
      <c r="G147" s="193"/>
      <c r="H147" s="197">
        <v>33.119999999999997</v>
      </c>
      <c r="I147" s="198"/>
      <c r="J147" s="193"/>
      <c r="K147" s="193"/>
      <c r="L147" s="199"/>
      <c r="M147" s="200"/>
      <c r="N147" s="201"/>
      <c r="O147" s="201"/>
      <c r="P147" s="201"/>
      <c r="Q147" s="201"/>
      <c r="R147" s="201"/>
      <c r="S147" s="201"/>
      <c r="T147" s="202"/>
      <c r="AT147" s="203" t="s">
        <v>264</v>
      </c>
      <c r="AU147" s="203" t="s">
        <v>86</v>
      </c>
      <c r="AV147" s="12" t="s">
        <v>86</v>
      </c>
      <c r="AW147" s="12" t="s">
        <v>38</v>
      </c>
      <c r="AX147" s="12" t="s">
        <v>84</v>
      </c>
      <c r="AY147" s="203" t="s">
        <v>255</v>
      </c>
    </row>
    <row r="148" spans="2:65" s="11" customFormat="1" ht="22.9" customHeight="1">
      <c r="B148" s="165"/>
      <c r="C148" s="166"/>
      <c r="D148" s="167" t="s">
        <v>76</v>
      </c>
      <c r="E148" s="179" t="s">
        <v>92</v>
      </c>
      <c r="F148" s="179" t="s">
        <v>384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SUM(P149:P153)</f>
        <v>0</v>
      </c>
      <c r="Q148" s="173"/>
      <c r="R148" s="174">
        <f>SUM(R149:R153)</f>
        <v>4.7342686</v>
      </c>
      <c r="S148" s="173"/>
      <c r="T148" s="175">
        <f>SUM(T149:T153)</f>
        <v>0</v>
      </c>
      <c r="AR148" s="176" t="s">
        <v>84</v>
      </c>
      <c r="AT148" s="177" t="s">
        <v>76</v>
      </c>
      <c r="AU148" s="177" t="s">
        <v>84</v>
      </c>
      <c r="AY148" s="176" t="s">
        <v>255</v>
      </c>
      <c r="BK148" s="178">
        <f>SUM(BK149:BK153)</f>
        <v>0</v>
      </c>
    </row>
    <row r="149" spans="2:65" s="1" customFormat="1" ht="16.5" customHeight="1">
      <c r="B149" s="33"/>
      <c r="C149" s="181" t="s">
        <v>326</v>
      </c>
      <c r="D149" s="181" t="s">
        <v>257</v>
      </c>
      <c r="E149" s="182" t="s">
        <v>1143</v>
      </c>
      <c r="F149" s="183" t="s">
        <v>1144</v>
      </c>
      <c r="G149" s="184" t="s">
        <v>268</v>
      </c>
      <c r="H149" s="185">
        <v>8.68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0.24127000000000001</v>
      </c>
      <c r="R149" s="189">
        <f>Q149*H149</f>
        <v>2.0942235999999999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1145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1113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1146</v>
      </c>
      <c r="G151" s="193"/>
      <c r="H151" s="197">
        <v>8.68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84</v>
      </c>
      <c r="AY151" s="203" t="s">
        <v>255</v>
      </c>
    </row>
    <row r="152" spans="2:65" s="1" customFormat="1" ht="16.5" customHeight="1">
      <c r="B152" s="33"/>
      <c r="C152" s="227" t="s">
        <v>332</v>
      </c>
      <c r="D152" s="227" t="s">
        <v>338</v>
      </c>
      <c r="E152" s="228" t="s">
        <v>1147</v>
      </c>
      <c r="F152" s="229" t="s">
        <v>1148</v>
      </c>
      <c r="G152" s="230" t="s">
        <v>319</v>
      </c>
      <c r="H152" s="231">
        <v>72.33</v>
      </c>
      <c r="I152" s="232"/>
      <c r="J152" s="231">
        <f>ROUND(I152*H152,2)</f>
        <v>0</v>
      </c>
      <c r="K152" s="229" t="s">
        <v>21</v>
      </c>
      <c r="L152" s="233"/>
      <c r="M152" s="234" t="s">
        <v>21</v>
      </c>
      <c r="N152" s="235" t="s">
        <v>48</v>
      </c>
      <c r="O152" s="59"/>
      <c r="P152" s="189">
        <f>O152*H152</f>
        <v>0</v>
      </c>
      <c r="Q152" s="189">
        <v>3.6499999999999998E-2</v>
      </c>
      <c r="R152" s="189">
        <f>Q152*H152</f>
        <v>2.6400449999999998</v>
      </c>
      <c r="S152" s="189">
        <v>0</v>
      </c>
      <c r="T152" s="190">
        <f>S152*H152</f>
        <v>0</v>
      </c>
      <c r="AR152" s="16" t="s">
        <v>298</v>
      </c>
      <c r="AT152" s="16" t="s">
        <v>338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1149</v>
      </c>
    </row>
    <row r="153" spans="2:65" s="12" customFormat="1" ht="11.25">
      <c r="B153" s="192"/>
      <c r="C153" s="193"/>
      <c r="D153" s="194" t="s">
        <v>264</v>
      </c>
      <c r="E153" s="195" t="s">
        <v>21</v>
      </c>
      <c r="F153" s="196" t="s">
        <v>1150</v>
      </c>
      <c r="G153" s="193"/>
      <c r="H153" s="197">
        <v>72.33</v>
      </c>
      <c r="I153" s="198"/>
      <c r="J153" s="193"/>
      <c r="K153" s="193"/>
      <c r="L153" s="199"/>
      <c r="M153" s="200"/>
      <c r="N153" s="201"/>
      <c r="O153" s="201"/>
      <c r="P153" s="201"/>
      <c r="Q153" s="201"/>
      <c r="R153" s="201"/>
      <c r="S153" s="201"/>
      <c r="T153" s="202"/>
      <c r="AT153" s="203" t="s">
        <v>264</v>
      </c>
      <c r="AU153" s="203" t="s">
        <v>86</v>
      </c>
      <c r="AV153" s="12" t="s">
        <v>86</v>
      </c>
      <c r="AW153" s="12" t="s">
        <v>38</v>
      </c>
      <c r="AX153" s="12" t="s">
        <v>84</v>
      </c>
      <c r="AY153" s="203" t="s">
        <v>255</v>
      </c>
    </row>
    <row r="154" spans="2:65" s="11" customFormat="1" ht="22.9" customHeight="1">
      <c r="B154" s="165"/>
      <c r="C154" s="166"/>
      <c r="D154" s="167" t="s">
        <v>76</v>
      </c>
      <c r="E154" s="179" t="s">
        <v>262</v>
      </c>
      <c r="F154" s="179" t="s">
        <v>414</v>
      </c>
      <c r="G154" s="166"/>
      <c r="H154" s="166"/>
      <c r="I154" s="169"/>
      <c r="J154" s="180">
        <f>BK154</f>
        <v>0</v>
      </c>
      <c r="K154" s="166"/>
      <c r="L154" s="171"/>
      <c r="M154" s="172"/>
      <c r="N154" s="173"/>
      <c r="O154" s="173"/>
      <c r="P154" s="174">
        <f>SUM(P155:P161)</f>
        <v>0</v>
      </c>
      <c r="Q154" s="173"/>
      <c r="R154" s="174">
        <f>SUM(R155:R161)</f>
        <v>0</v>
      </c>
      <c r="S154" s="173"/>
      <c r="T154" s="175">
        <f>SUM(T155:T161)</f>
        <v>0</v>
      </c>
      <c r="AR154" s="176" t="s">
        <v>84</v>
      </c>
      <c r="AT154" s="177" t="s">
        <v>76</v>
      </c>
      <c r="AU154" s="177" t="s">
        <v>84</v>
      </c>
      <c r="AY154" s="176" t="s">
        <v>255</v>
      </c>
      <c r="BK154" s="178">
        <f>SUM(BK155:BK161)</f>
        <v>0</v>
      </c>
    </row>
    <row r="155" spans="2:65" s="1" customFormat="1" ht="22.5" customHeight="1">
      <c r="B155" s="33"/>
      <c r="C155" s="181" t="s">
        <v>9</v>
      </c>
      <c r="D155" s="181" t="s">
        <v>257</v>
      </c>
      <c r="E155" s="182" t="s">
        <v>1151</v>
      </c>
      <c r="F155" s="183" t="s">
        <v>1152</v>
      </c>
      <c r="G155" s="184" t="s">
        <v>329</v>
      </c>
      <c r="H155" s="185">
        <v>27.87</v>
      </c>
      <c r="I155" s="186"/>
      <c r="J155" s="185">
        <f>ROUND(I155*H155,2)</f>
        <v>0</v>
      </c>
      <c r="K155" s="183" t="s">
        <v>261</v>
      </c>
      <c r="L155" s="37"/>
      <c r="M155" s="187" t="s">
        <v>21</v>
      </c>
      <c r="N155" s="188" t="s">
        <v>48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262</v>
      </c>
      <c r="AT155" s="16" t="s">
        <v>257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1153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1113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86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1154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1155</v>
      </c>
      <c r="G158" s="193"/>
      <c r="H158" s="197">
        <v>30.38</v>
      </c>
      <c r="I158" s="198"/>
      <c r="J158" s="193"/>
      <c r="K158" s="193"/>
      <c r="L158" s="199"/>
      <c r="M158" s="200"/>
      <c r="N158" s="201"/>
      <c r="O158" s="201"/>
      <c r="P158" s="201"/>
      <c r="Q158" s="201"/>
      <c r="R158" s="201"/>
      <c r="S158" s="201"/>
      <c r="T158" s="202"/>
      <c r="AT158" s="203" t="s">
        <v>264</v>
      </c>
      <c r="AU158" s="203" t="s">
        <v>86</v>
      </c>
      <c r="AV158" s="12" t="s">
        <v>86</v>
      </c>
      <c r="AW158" s="12" t="s">
        <v>38</v>
      </c>
      <c r="AX158" s="12" t="s">
        <v>77</v>
      </c>
      <c r="AY158" s="203" t="s">
        <v>255</v>
      </c>
    </row>
    <row r="159" spans="2:65" s="12" customFormat="1" ht="11.25">
      <c r="B159" s="192"/>
      <c r="C159" s="193"/>
      <c r="D159" s="194" t="s">
        <v>264</v>
      </c>
      <c r="E159" s="195" t="s">
        <v>21</v>
      </c>
      <c r="F159" s="196" t="s">
        <v>1156</v>
      </c>
      <c r="G159" s="193"/>
      <c r="H159" s="197">
        <v>-1.3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38</v>
      </c>
      <c r="AX159" s="12" t="s">
        <v>77</v>
      </c>
      <c r="AY159" s="20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1157</v>
      </c>
      <c r="G160" s="193"/>
      <c r="H160" s="197">
        <v>-1.21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77</v>
      </c>
      <c r="AY160" s="203" t="s">
        <v>255</v>
      </c>
    </row>
    <row r="161" spans="2:65" s="14" customFormat="1" ht="11.25">
      <c r="B161" s="216"/>
      <c r="C161" s="217"/>
      <c r="D161" s="194" t="s">
        <v>264</v>
      </c>
      <c r="E161" s="218" t="s">
        <v>21</v>
      </c>
      <c r="F161" s="219" t="s">
        <v>304</v>
      </c>
      <c r="G161" s="217"/>
      <c r="H161" s="220">
        <v>27.87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264</v>
      </c>
      <c r="AU161" s="226" t="s">
        <v>86</v>
      </c>
      <c r="AV161" s="14" t="s">
        <v>262</v>
      </c>
      <c r="AW161" s="14" t="s">
        <v>38</v>
      </c>
      <c r="AX161" s="14" t="s">
        <v>84</v>
      </c>
      <c r="AY161" s="226" t="s">
        <v>255</v>
      </c>
    </row>
    <row r="162" spans="2:65" s="11" customFormat="1" ht="22.9" customHeight="1">
      <c r="B162" s="165"/>
      <c r="C162" s="166"/>
      <c r="D162" s="167" t="s">
        <v>76</v>
      </c>
      <c r="E162" s="179" t="s">
        <v>280</v>
      </c>
      <c r="F162" s="179" t="s">
        <v>706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SUM(P163:P212)</f>
        <v>0</v>
      </c>
      <c r="Q162" s="173"/>
      <c r="R162" s="174">
        <f>SUM(R163:R212)</f>
        <v>7.7930094000000008</v>
      </c>
      <c r="S162" s="173"/>
      <c r="T162" s="175">
        <f>SUM(T163:T212)</f>
        <v>0</v>
      </c>
      <c r="AR162" s="176" t="s">
        <v>84</v>
      </c>
      <c r="AT162" s="177" t="s">
        <v>76</v>
      </c>
      <c r="AU162" s="177" t="s">
        <v>84</v>
      </c>
      <c r="AY162" s="176" t="s">
        <v>255</v>
      </c>
      <c r="BK162" s="178">
        <f>SUM(BK163:BK212)</f>
        <v>0</v>
      </c>
    </row>
    <row r="163" spans="2:65" s="1" customFormat="1" ht="16.5" customHeight="1">
      <c r="B163" s="33"/>
      <c r="C163" s="181" t="s">
        <v>345</v>
      </c>
      <c r="D163" s="181" t="s">
        <v>257</v>
      </c>
      <c r="E163" s="182" t="s">
        <v>1158</v>
      </c>
      <c r="F163" s="183" t="s">
        <v>1159</v>
      </c>
      <c r="G163" s="184" t="s">
        <v>329</v>
      </c>
      <c r="H163" s="185">
        <v>24.34</v>
      </c>
      <c r="I163" s="186"/>
      <c r="J163" s="185">
        <f>ROUND(I163*H163,2)</f>
        <v>0</v>
      </c>
      <c r="K163" s="183" t="s">
        <v>261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1160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1113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1154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2" customFormat="1" ht="11.25">
      <c r="B166" s="192"/>
      <c r="C166" s="193"/>
      <c r="D166" s="194" t="s">
        <v>264</v>
      </c>
      <c r="E166" s="195" t="s">
        <v>21</v>
      </c>
      <c r="F166" s="196" t="s">
        <v>1155</v>
      </c>
      <c r="G166" s="193"/>
      <c r="H166" s="197">
        <v>30.38</v>
      </c>
      <c r="I166" s="198"/>
      <c r="J166" s="193"/>
      <c r="K166" s="193"/>
      <c r="L166" s="199"/>
      <c r="M166" s="200"/>
      <c r="N166" s="201"/>
      <c r="O166" s="201"/>
      <c r="P166" s="201"/>
      <c r="Q166" s="201"/>
      <c r="R166" s="201"/>
      <c r="S166" s="201"/>
      <c r="T166" s="202"/>
      <c r="AT166" s="203" t="s">
        <v>264</v>
      </c>
      <c r="AU166" s="203" t="s">
        <v>86</v>
      </c>
      <c r="AV166" s="12" t="s">
        <v>86</v>
      </c>
      <c r="AW166" s="12" t="s">
        <v>38</v>
      </c>
      <c r="AX166" s="12" t="s">
        <v>77</v>
      </c>
      <c r="AY166" s="203" t="s">
        <v>255</v>
      </c>
    </row>
    <row r="167" spans="2:65" s="12" customFormat="1" ht="11.25">
      <c r="B167" s="192"/>
      <c r="C167" s="193"/>
      <c r="D167" s="194" t="s">
        <v>264</v>
      </c>
      <c r="E167" s="195" t="s">
        <v>21</v>
      </c>
      <c r="F167" s="196" t="s">
        <v>1161</v>
      </c>
      <c r="G167" s="193"/>
      <c r="H167" s="197">
        <v>-4.83</v>
      </c>
      <c r="I167" s="198"/>
      <c r="J167" s="193"/>
      <c r="K167" s="193"/>
      <c r="L167" s="199"/>
      <c r="M167" s="200"/>
      <c r="N167" s="201"/>
      <c r="O167" s="201"/>
      <c r="P167" s="201"/>
      <c r="Q167" s="201"/>
      <c r="R167" s="201"/>
      <c r="S167" s="201"/>
      <c r="T167" s="202"/>
      <c r="AT167" s="203" t="s">
        <v>264</v>
      </c>
      <c r="AU167" s="203" t="s">
        <v>86</v>
      </c>
      <c r="AV167" s="12" t="s">
        <v>86</v>
      </c>
      <c r="AW167" s="12" t="s">
        <v>38</v>
      </c>
      <c r="AX167" s="12" t="s">
        <v>77</v>
      </c>
      <c r="AY167" s="20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1157</v>
      </c>
      <c r="G168" s="193"/>
      <c r="H168" s="197">
        <v>-1.21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77</v>
      </c>
      <c r="AY168" s="203" t="s">
        <v>255</v>
      </c>
    </row>
    <row r="169" spans="2:65" s="14" customFormat="1" ht="11.25">
      <c r="B169" s="216"/>
      <c r="C169" s="217"/>
      <c r="D169" s="194" t="s">
        <v>264</v>
      </c>
      <c r="E169" s="218" t="s">
        <v>21</v>
      </c>
      <c r="F169" s="219" t="s">
        <v>304</v>
      </c>
      <c r="G169" s="217"/>
      <c r="H169" s="220">
        <v>24.34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264</v>
      </c>
      <c r="AU169" s="226" t="s">
        <v>86</v>
      </c>
      <c r="AV169" s="14" t="s">
        <v>262</v>
      </c>
      <c r="AW169" s="14" t="s">
        <v>38</v>
      </c>
      <c r="AX169" s="14" t="s">
        <v>84</v>
      </c>
      <c r="AY169" s="226" t="s">
        <v>255</v>
      </c>
    </row>
    <row r="170" spans="2:65" s="1" customFormat="1" ht="16.5" customHeight="1">
      <c r="B170" s="33"/>
      <c r="C170" s="181" t="s">
        <v>351</v>
      </c>
      <c r="D170" s="181" t="s">
        <v>257</v>
      </c>
      <c r="E170" s="182" t="s">
        <v>708</v>
      </c>
      <c r="F170" s="183" t="s">
        <v>709</v>
      </c>
      <c r="G170" s="184" t="s">
        <v>329</v>
      </c>
      <c r="H170" s="185">
        <v>20.7</v>
      </c>
      <c r="I170" s="186"/>
      <c r="J170" s="185">
        <f>ROUND(I170*H170,2)</f>
        <v>0</v>
      </c>
      <c r="K170" s="183" t="s">
        <v>261</v>
      </c>
      <c r="L170" s="37"/>
      <c r="M170" s="187" t="s">
        <v>21</v>
      </c>
      <c r="N170" s="188" t="s">
        <v>48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262</v>
      </c>
      <c r="AT170" s="16" t="s">
        <v>257</v>
      </c>
      <c r="AU170" s="16" t="s">
        <v>86</v>
      </c>
      <c r="AY170" s="16" t="s">
        <v>255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84</v>
      </c>
      <c r="BK170" s="191">
        <f>ROUND(I170*H170,2)</f>
        <v>0</v>
      </c>
      <c r="BL170" s="16" t="s">
        <v>262</v>
      </c>
      <c r="BM170" s="16" t="s">
        <v>1162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1113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1163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2" customFormat="1" ht="11.25">
      <c r="B173" s="192"/>
      <c r="C173" s="193"/>
      <c r="D173" s="194" t="s">
        <v>264</v>
      </c>
      <c r="E173" s="195" t="s">
        <v>21</v>
      </c>
      <c r="F173" s="196" t="s">
        <v>1164</v>
      </c>
      <c r="G173" s="193"/>
      <c r="H173" s="197">
        <v>20.7</v>
      </c>
      <c r="I173" s="198"/>
      <c r="J173" s="193"/>
      <c r="K173" s="193"/>
      <c r="L173" s="199"/>
      <c r="M173" s="200"/>
      <c r="N173" s="201"/>
      <c r="O173" s="201"/>
      <c r="P173" s="201"/>
      <c r="Q173" s="201"/>
      <c r="R173" s="201"/>
      <c r="S173" s="201"/>
      <c r="T173" s="202"/>
      <c r="AT173" s="203" t="s">
        <v>264</v>
      </c>
      <c r="AU173" s="203" t="s">
        <v>86</v>
      </c>
      <c r="AV173" s="12" t="s">
        <v>86</v>
      </c>
      <c r="AW173" s="12" t="s">
        <v>38</v>
      </c>
      <c r="AX173" s="12" t="s">
        <v>84</v>
      </c>
      <c r="AY173" s="203" t="s">
        <v>255</v>
      </c>
    </row>
    <row r="174" spans="2:65" s="1" customFormat="1" ht="16.5" customHeight="1">
      <c r="B174" s="33"/>
      <c r="C174" s="181" t="s">
        <v>355</v>
      </c>
      <c r="D174" s="181" t="s">
        <v>257</v>
      </c>
      <c r="E174" s="182" t="s">
        <v>713</v>
      </c>
      <c r="F174" s="183" t="s">
        <v>714</v>
      </c>
      <c r="G174" s="184" t="s">
        <v>329</v>
      </c>
      <c r="H174" s="185">
        <v>48.68</v>
      </c>
      <c r="I174" s="186"/>
      <c r="J174" s="185">
        <f>ROUND(I174*H174,2)</f>
        <v>0</v>
      </c>
      <c r="K174" s="183" t="s">
        <v>261</v>
      </c>
      <c r="L174" s="37"/>
      <c r="M174" s="187" t="s">
        <v>21</v>
      </c>
      <c r="N174" s="188" t="s">
        <v>48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262</v>
      </c>
      <c r="AT174" s="16" t="s">
        <v>257</v>
      </c>
      <c r="AU174" s="16" t="s">
        <v>86</v>
      </c>
      <c r="AY174" s="16" t="s">
        <v>255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84</v>
      </c>
      <c r="BK174" s="191">
        <f>ROUND(I174*H174,2)</f>
        <v>0</v>
      </c>
      <c r="BL174" s="16" t="s">
        <v>262</v>
      </c>
      <c r="BM174" s="16" t="s">
        <v>1165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1113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1154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2" customFormat="1" ht="11.25">
      <c r="B177" s="192"/>
      <c r="C177" s="193"/>
      <c r="D177" s="194" t="s">
        <v>264</v>
      </c>
      <c r="E177" s="195" t="s">
        <v>21</v>
      </c>
      <c r="F177" s="196" t="s">
        <v>1166</v>
      </c>
      <c r="G177" s="193"/>
      <c r="H177" s="197">
        <v>60.76</v>
      </c>
      <c r="I177" s="198"/>
      <c r="J177" s="193"/>
      <c r="K177" s="193"/>
      <c r="L177" s="199"/>
      <c r="M177" s="200"/>
      <c r="N177" s="201"/>
      <c r="O177" s="201"/>
      <c r="P177" s="201"/>
      <c r="Q177" s="201"/>
      <c r="R177" s="201"/>
      <c r="S177" s="201"/>
      <c r="T177" s="202"/>
      <c r="AT177" s="203" t="s">
        <v>264</v>
      </c>
      <c r="AU177" s="203" t="s">
        <v>86</v>
      </c>
      <c r="AV177" s="12" t="s">
        <v>86</v>
      </c>
      <c r="AW177" s="12" t="s">
        <v>38</v>
      </c>
      <c r="AX177" s="12" t="s">
        <v>77</v>
      </c>
      <c r="AY177" s="20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1167</v>
      </c>
      <c r="G178" s="193"/>
      <c r="H178" s="197">
        <v>-9.66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77</v>
      </c>
      <c r="AY178" s="203" t="s">
        <v>255</v>
      </c>
    </row>
    <row r="179" spans="2:65" s="12" customFormat="1" ht="11.25">
      <c r="B179" s="192"/>
      <c r="C179" s="193"/>
      <c r="D179" s="194" t="s">
        <v>264</v>
      </c>
      <c r="E179" s="195" t="s">
        <v>21</v>
      </c>
      <c r="F179" s="196" t="s">
        <v>1168</v>
      </c>
      <c r="G179" s="193"/>
      <c r="H179" s="197">
        <v>-2.42</v>
      </c>
      <c r="I179" s="198"/>
      <c r="J179" s="193"/>
      <c r="K179" s="193"/>
      <c r="L179" s="199"/>
      <c r="M179" s="200"/>
      <c r="N179" s="201"/>
      <c r="O179" s="201"/>
      <c r="P179" s="201"/>
      <c r="Q179" s="201"/>
      <c r="R179" s="201"/>
      <c r="S179" s="201"/>
      <c r="T179" s="202"/>
      <c r="AT179" s="203" t="s">
        <v>264</v>
      </c>
      <c r="AU179" s="203" t="s">
        <v>86</v>
      </c>
      <c r="AV179" s="12" t="s">
        <v>86</v>
      </c>
      <c r="AW179" s="12" t="s">
        <v>38</v>
      </c>
      <c r="AX179" s="12" t="s">
        <v>77</v>
      </c>
      <c r="AY179" s="203" t="s">
        <v>255</v>
      </c>
    </row>
    <row r="180" spans="2:65" s="14" customFormat="1" ht="11.25">
      <c r="B180" s="216"/>
      <c r="C180" s="217"/>
      <c r="D180" s="194" t="s">
        <v>264</v>
      </c>
      <c r="E180" s="218" t="s">
        <v>21</v>
      </c>
      <c r="F180" s="219" t="s">
        <v>304</v>
      </c>
      <c r="G180" s="217"/>
      <c r="H180" s="220">
        <v>48.68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264</v>
      </c>
      <c r="AU180" s="226" t="s">
        <v>86</v>
      </c>
      <c r="AV180" s="14" t="s">
        <v>262</v>
      </c>
      <c r="AW180" s="14" t="s">
        <v>38</v>
      </c>
      <c r="AX180" s="14" t="s">
        <v>84</v>
      </c>
      <c r="AY180" s="226" t="s">
        <v>255</v>
      </c>
    </row>
    <row r="181" spans="2:65" s="1" customFormat="1" ht="16.5" customHeight="1">
      <c r="B181" s="33"/>
      <c r="C181" s="181" t="s">
        <v>362</v>
      </c>
      <c r="D181" s="181" t="s">
        <v>257</v>
      </c>
      <c r="E181" s="182" t="s">
        <v>1169</v>
      </c>
      <c r="F181" s="183" t="s">
        <v>1170</v>
      </c>
      <c r="G181" s="184" t="s">
        <v>329</v>
      </c>
      <c r="H181" s="185">
        <v>24.34</v>
      </c>
      <c r="I181" s="186"/>
      <c r="J181" s="185">
        <f>ROUND(I181*H181,2)</f>
        <v>0</v>
      </c>
      <c r="K181" s="183" t="s">
        <v>261</v>
      </c>
      <c r="L181" s="37"/>
      <c r="M181" s="187" t="s">
        <v>21</v>
      </c>
      <c r="N181" s="188" t="s">
        <v>48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262</v>
      </c>
      <c r="AT181" s="16" t="s">
        <v>257</v>
      </c>
      <c r="AU181" s="16" t="s">
        <v>86</v>
      </c>
      <c r="AY181" s="16" t="s">
        <v>255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84</v>
      </c>
      <c r="BK181" s="191">
        <f>ROUND(I181*H181,2)</f>
        <v>0</v>
      </c>
      <c r="BL181" s="16" t="s">
        <v>262</v>
      </c>
      <c r="BM181" s="16" t="s">
        <v>1171</v>
      </c>
    </row>
    <row r="182" spans="2:65" s="13" customFormat="1" ht="11.25">
      <c r="B182" s="204"/>
      <c r="C182" s="205"/>
      <c r="D182" s="194" t="s">
        <v>264</v>
      </c>
      <c r="E182" s="206" t="s">
        <v>21</v>
      </c>
      <c r="F182" s="207" t="s">
        <v>1113</v>
      </c>
      <c r="G182" s="205"/>
      <c r="H182" s="206" t="s">
        <v>21</v>
      </c>
      <c r="I182" s="208"/>
      <c r="J182" s="205"/>
      <c r="K182" s="205"/>
      <c r="L182" s="209"/>
      <c r="M182" s="210"/>
      <c r="N182" s="211"/>
      <c r="O182" s="211"/>
      <c r="P182" s="211"/>
      <c r="Q182" s="211"/>
      <c r="R182" s="211"/>
      <c r="S182" s="211"/>
      <c r="T182" s="212"/>
      <c r="AT182" s="213" t="s">
        <v>264</v>
      </c>
      <c r="AU182" s="213" t="s">
        <v>86</v>
      </c>
      <c r="AV182" s="13" t="s">
        <v>84</v>
      </c>
      <c r="AW182" s="13" t="s">
        <v>38</v>
      </c>
      <c r="AX182" s="13" t="s">
        <v>77</v>
      </c>
      <c r="AY182" s="213" t="s">
        <v>255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1154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2" customFormat="1" ht="11.25">
      <c r="B184" s="192"/>
      <c r="C184" s="193"/>
      <c r="D184" s="194" t="s">
        <v>264</v>
      </c>
      <c r="E184" s="195" t="s">
        <v>21</v>
      </c>
      <c r="F184" s="196" t="s">
        <v>1155</v>
      </c>
      <c r="G184" s="193"/>
      <c r="H184" s="197">
        <v>30.38</v>
      </c>
      <c r="I184" s="198"/>
      <c r="J184" s="193"/>
      <c r="K184" s="193"/>
      <c r="L184" s="199"/>
      <c r="M184" s="200"/>
      <c r="N184" s="201"/>
      <c r="O184" s="201"/>
      <c r="P184" s="201"/>
      <c r="Q184" s="201"/>
      <c r="R184" s="201"/>
      <c r="S184" s="201"/>
      <c r="T184" s="202"/>
      <c r="AT184" s="203" t="s">
        <v>264</v>
      </c>
      <c r="AU184" s="203" t="s">
        <v>86</v>
      </c>
      <c r="AV184" s="12" t="s">
        <v>86</v>
      </c>
      <c r="AW184" s="12" t="s">
        <v>38</v>
      </c>
      <c r="AX184" s="12" t="s">
        <v>77</v>
      </c>
      <c r="AY184" s="20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1161</v>
      </c>
      <c r="G185" s="193"/>
      <c r="H185" s="197">
        <v>-4.83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77</v>
      </c>
      <c r="AY185" s="20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1157</v>
      </c>
      <c r="G186" s="193"/>
      <c r="H186" s="197">
        <v>-1.21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77</v>
      </c>
      <c r="AY186" s="203" t="s">
        <v>255</v>
      </c>
    </row>
    <row r="187" spans="2:65" s="14" customFormat="1" ht="11.25">
      <c r="B187" s="216"/>
      <c r="C187" s="217"/>
      <c r="D187" s="194" t="s">
        <v>264</v>
      </c>
      <c r="E187" s="218" t="s">
        <v>21</v>
      </c>
      <c r="F187" s="219" t="s">
        <v>304</v>
      </c>
      <c r="G187" s="217"/>
      <c r="H187" s="220">
        <v>24.34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264</v>
      </c>
      <c r="AU187" s="226" t="s">
        <v>86</v>
      </c>
      <c r="AV187" s="14" t="s">
        <v>262</v>
      </c>
      <c r="AW187" s="14" t="s">
        <v>38</v>
      </c>
      <c r="AX187" s="14" t="s">
        <v>84</v>
      </c>
      <c r="AY187" s="226" t="s">
        <v>255</v>
      </c>
    </row>
    <row r="188" spans="2:65" s="1" customFormat="1" ht="16.5" customHeight="1">
      <c r="B188" s="33"/>
      <c r="C188" s="181" t="s">
        <v>370</v>
      </c>
      <c r="D188" s="181" t="s">
        <v>257</v>
      </c>
      <c r="E188" s="182" t="s">
        <v>726</v>
      </c>
      <c r="F188" s="183" t="s">
        <v>727</v>
      </c>
      <c r="G188" s="184" t="s">
        <v>329</v>
      </c>
      <c r="H188" s="185">
        <v>20.7</v>
      </c>
      <c r="I188" s="186"/>
      <c r="J188" s="185">
        <f>ROUND(I188*H188,2)</f>
        <v>0</v>
      </c>
      <c r="K188" s="183" t="s">
        <v>261</v>
      </c>
      <c r="L188" s="37"/>
      <c r="M188" s="187" t="s">
        <v>21</v>
      </c>
      <c r="N188" s="188" t="s">
        <v>48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262</v>
      </c>
      <c r="AT188" s="16" t="s">
        <v>257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1172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1113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1163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1164</v>
      </c>
      <c r="G191" s="193"/>
      <c r="H191" s="197">
        <v>20.7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84</v>
      </c>
      <c r="AY191" s="203" t="s">
        <v>255</v>
      </c>
    </row>
    <row r="192" spans="2:65" s="1" customFormat="1" ht="22.5" customHeight="1">
      <c r="B192" s="33"/>
      <c r="C192" s="181" t="s">
        <v>7</v>
      </c>
      <c r="D192" s="181" t="s">
        <v>257</v>
      </c>
      <c r="E192" s="182" t="s">
        <v>738</v>
      </c>
      <c r="F192" s="183" t="s">
        <v>739</v>
      </c>
      <c r="G192" s="184" t="s">
        <v>329</v>
      </c>
      <c r="H192" s="185">
        <v>20.7</v>
      </c>
      <c r="I192" s="186"/>
      <c r="J192" s="185">
        <f>ROUND(I192*H192,2)</f>
        <v>0</v>
      </c>
      <c r="K192" s="183" t="s">
        <v>261</v>
      </c>
      <c r="L192" s="37"/>
      <c r="M192" s="187" t="s">
        <v>21</v>
      </c>
      <c r="N192" s="188" t="s">
        <v>48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262</v>
      </c>
      <c r="AT192" s="16" t="s">
        <v>257</v>
      </c>
      <c r="AU192" s="16" t="s">
        <v>86</v>
      </c>
      <c r="AY192" s="16" t="s">
        <v>255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84</v>
      </c>
      <c r="BK192" s="191">
        <f>ROUND(I192*H192,2)</f>
        <v>0</v>
      </c>
      <c r="BL192" s="16" t="s">
        <v>262</v>
      </c>
      <c r="BM192" s="16" t="s">
        <v>1173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1113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1163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2" customFormat="1" ht="11.25">
      <c r="B195" s="192"/>
      <c r="C195" s="193"/>
      <c r="D195" s="194" t="s">
        <v>264</v>
      </c>
      <c r="E195" s="195" t="s">
        <v>21</v>
      </c>
      <c r="F195" s="196" t="s">
        <v>1164</v>
      </c>
      <c r="G195" s="193"/>
      <c r="H195" s="197">
        <v>20.7</v>
      </c>
      <c r="I195" s="198"/>
      <c r="J195" s="193"/>
      <c r="K195" s="193"/>
      <c r="L195" s="199"/>
      <c r="M195" s="200"/>
      <c r="N195" s="201"/>
      <c r="O195" s="201"/>
      <c r="P195" s="201"/>
      <c r="Q195" s="201"/>
      <c r="R195" s="201"/>
      <c r="S195" s="201"/>
      <c r="T195" s="202"/>
      <c r="AT195" s="203" t="s">
        <v>264</v>
      </c>
      <c r="AU195" s="203" t="s">
        <v>86</v>
      </c>
      <c r="AV195" s="12" t="s">
        <v>86</v>
      </c>
      <c r="AW195" s="12" t="s">
        <v>38</v>
      </c>
      <c r="AX195" s="12" t="s">
        <v>84</v>
      </c>
      <c r="AY195" s="203" t="s">
        <v>255</v>
      </c>
    </row>
    <row r="196" spans="2:65" s="1" customFormat="1" ht="16.5" customHeight="1">
      <c r="B196" s="33"/>
      <c r="C196" s="181" t="s">
        <v>385</v>
      </c>
      <c r="D196" s="181" t="s">
        <v>257</v>
      </c>
      <c r="E196" s="182" t="s">
        <v>743</v>
      </c>
      <c r="F196" s="183" t="s">
        <v>744</v>
      </c>
      <c r="G196" s="184" t="s">
        <v>329</v>
      </c>
      <c r="H196" s="185">
        <v>20.7</v>
      </c>
      <c r="I196" s="186"/>
      <c r="J196" s="185">
        <f>ROUND(I196*H196,2)</f>
        <v>0</v>
      </c>
      <c r="K196" s="183" t="s">
        <v>261</v>
      </c>
      <c r="L196" s="37"/>
      <c r="M196" s="187" t="s">
        <v>21</v>
      </c>
      <c r="N196" s="188" t="s">
        <v>48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262</v>
      </c>
      <c r="AT196" s="16" t="s">
        <v>257</v>
      </c>
      <c r="AU196" s="16" t="s">
        <v>86</v>
      </c>
      <c r="AY196" s="16" t="s">
        <v>255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84</v>
      </c>
      <c r="BK196" s="191">
        <f>ROUND(I196*H196,2)</f>
        <v>0</v>
      </c>
      <c r="BL196" s="16" t="s">
        <v>262</v>
      </c>
      <c r="BM196" s="16" t="s">
        <v>1174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1113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1163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2" customFormat="1" ht="11.25">
      <c r="B199" s="192"/>
      <c r="C199" s="193"/>
      <c r="D199" s="194" t="s">
        <v>264</v>
      </c>
      <c r="E199" s="195" t="s">
        <v>21</v>
      </c>
      <c r="F199" s="196" t="s">
        <v>1164</v>
      </c>
      <c r="G199" s="193"/>
      <c r="H199" s="197">
        <v>20.7</v>
      </c>
      <c r="I199" s="198"/>
      <c r="J199" s="193"/>
      <c r="K199" s="193"/>
      <c r="L199" s="199"/>
      <c r="M199" s="200"/>
      <c r="N199" s="201"/>
      <c r="O199" s="201"/>
      <c r="P199" s="201"/>
      <c r="Q199" s="201"/>
      <c r="R199" s="201"/>
      <c r="S199" s="201"/>
      <c r="T199" s="202"/>
      <c r="AT199" s="203" t="s">
        <v>264</v>
      </c>
      <c r="AU199" s="203" t="s">
        <v>86</v>
      </c>
      <c r="AV199" s="12" t="s">
        <v>86</v>
      </c>
      <c r="AW199" s="12" t="s">
        <v>38</v>
      </c>
      <c r="AX199" s="12" t="s">
        <v>84</v>
      </c>
      <c r="AY199" s="203" t="s">
        <v>255</v>
      </c>
    </row>
    <row r="200" spans="2:65" s="1" customFormat="1" ht="16.5" customHeight="1">
      <c r="B200" s="33"/>
      <c r="C200" s="181" t="s">
        <v>392</v>
      </c>
      <c r="D200" s="181" t="s">
        <v>257</v>
      </c>
      <c r="E200" s="182" t="s">
        <v>747</v>
      </c>
      <c r="F200" s="183" t="s">
        <v>748</v>
      </c>
      <c r="G200" s="184" t="s">
        <v>329</v>
      </c>
      <c r="H200" s="185">
        <v>20.7</v>
      </c>
      <c r="I200" s="186"/>
      <c r="J200" s="185">
        <f>ROUND(I200*H200,2)</f>
        <v>0</v>
      </c>
      <c r="K200" s="183" t="s">
        <v>261</v>
      </c>
      <c r="L200" s="37"/>
      <c r="M200" s="187" t="s">
        <v>21</v>
      </c>
      <c r="N200" s="188" t="s">
        <v>48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262</v>
      </c>
      <c r="AT200" s="16" t="s">
        <v>257</v>
      </c>
      <c r="AU200" s="16" t="s">
        <v>86</v>
      </c>
      <c r="AY200" s="16" t="s">
        <v>255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84</v>
      </c>
      <c r="BK200" s="191">
        <f>ROUND(I200*H200,2)</f>
        <v>0</v>
      </c>
      <c r="BL200" s="16" t="s">
        <v>262</v>
      </c>
      <c r="BM200" s="16" t="s">
        <v>1175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1113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3" customFormat="1" ht="11.25">
      <c r="B202" s="204"/>
      <c r="C202" s="205"/>
      <c r="D202" s="194" t="s">
        <v>264</v>
      </c>
      <c r="E202" s="206" t="s">
        <v>21</v>
      </c>
      <c r="F202" s="207" t="s">
        <v>1163</v>
      </c>
      <c r="G202" s="205"/>
      <c r="H202" s="206" t="s">
        <v>21</v>
      </c>
      <c r="I202" s="208"/>
      <c r="J202" s="205"/>
      <c r="K202" s="205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264</v>
      </c>
      <c r="AU202" s="213" t="s">
        <v>86</v>
      </c>
      <c r="AV202" s="13" t="s">
        <v>84</v>
      </c>
      <c r="AW202" s="13" t="s">
        <v>38</v>
      </c>
      <c r="AX202" s="13" t="s">
        <v>77</v>
      </c>
      <c r="AY202" s="213" t="s">
        <v>255</v>
      </c>
    </row>
    <row r="203" spans="2:65" s="12" customFormat="1" ht="11.25">
      <c r="B203" s="192"/>
      <c r="C203" s="193"/>
      <c r="D203" s="194" t="s">
        <v>264</v>
      </c>
      <c r="E203" s="195" t="s">
        <v>21</v>
      </c>
      <c r="F203" s="196" t="s">
        <v>1164</v>
      </c>
      <c r="G203" s="193"/>
      <c r="H203" s="197">
        <v>20.7</v>
      </c>
      <c r="I203" s="198"/>
      <c r="J203" s="193"/>
      <c r="K203" s="193"/>
      <c r="L203" s="199"/>
      <c r="M203" s="200"/>
      <c r="N203" s="201"/>
      <c r="O203" s="201"/>
      <c r="P203" s="201"/>
      <c r="Q203" s="201"/>
      <c r="R203" s="201"/>
      <c r="S203" s="201"/>
      <c r="T203" s="202"/>
      <c r="AT203" s="203" t="s">
        <v>264</v>
      </c>
      <c r="AU203" s="203" t="s">
        <v>86</v>
      </c>
      <c r="AV203" s="12" t="s">
        <v>86</v>
      </c>
      <c r="AW203" s="12" t="s">
        <v>38</v>
      </c>
      <c r="AX203" s="12" t="s">
        <v>84</v>
      </c>
      <c r="AY203" s="203" t="s">
        <v>255</v>
      </c>
    </row>
    <row r="204" spans="2:65" s="1" customFormat="1" ht="22.5" customHeight="1">
      <c r="B204" s="33"/>
      <c r="C204" s="181" t="s">
        <v>401</v>
      </c>
      <c r="D204" s="181" t="s">
        <v>257</v>
      </c>
      <c r="E204" s="182" t="s">
        <v>754</v>
      </c>
      <c r="F204" s="183" t="s">
        <v>755</v>
      </c>
      <c r="G204" s="184" t="s">
        <v>329</v>
      </c>
      <c r="H204" s="185">
        <v>20.7</v>
      </c>
      <c r="I204" s="186"/>
      <c r="J204" s="185">
        <f>ROUND(I204*H204,2)</f>
        <v>0</v>
      </c>
      <c r="K204" s="183" t="s">
        <v>261</v>
      </c>
      <c r="L204" s="37"/>
      <c r="M204" s="187" t="s">
        <v>21</v>
      </c>
      <c r="N204" s="188" t="s">
        <v>48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262</v>
      </c>
      <c r="AT204" s="16" t="s">
        <v>257</v>
      </c>
      <c r="AU204" s="16" t="s">
        <v>86</v>
      </c>
      <c r="AY204" s="16" t="s">
        <v>255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84</v>
      </c>
      <c r="BK204" s="191">
        <f>ROUND(I204*H204,2)</f>
        <v>0</v>
      </c>
      <c r="BL204" s="16" t="s">
        <v>262</v>
      </c>
      <c r="BM204" s="16" t="s">
        <v>1176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1113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1163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1164</v>
      </c>
      <c r="G207" s="193"/>
      <c r="H207" s="197">
        <v>20.7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84</v>
      </c>
      <c r="AY207" s="203" t="s">
        <v>255</v>
      </c>
    </row>
    <row r="208" spans="2:65" s="1" customFormat="1" ht="33.75" customHeight="1">
      <c r="B208" s="33"/>
      <c r="C208" s="181" t="s">
        <v>408</v>
      </c>
      <c r="D208" s="181" t="s">
        <v>257</v>
      </c>
      <c r="E208" s="182" t="s">
        <v>1177</v>
      </c>
      <c r="F208" s="183" t="s">
        <v>1178</v>
      </c>
      <c r="G208" s="184" t="s">
        <v>329</v>
      </c>
      <c r="H208" s="185">
        <v>27.87</v>
      </c>
      <c r="I208" s="186"/>
      <c r="J208" s="185">
        <f>ROUND(I208*H208,2)</f>
        <v>0</v>
      </c>
      <c r="K208" s="183" t="s">
        <v>261</v>
      </c>
      <c r="L208" s="37"/>
      <c r="M208" s="187" t="s">
        <v>21</v>
      </c>
      <c r="N208" s="188" t="s">
        <v>48</v>
      </c>
      <c r="O208" s="59"/>
      <c r="P208" s="189">
        <f>O208*H208</f>
        <v>0</v>
      </c>
      <c r="Q208" s="189">
        <v>0.10362</v>
      </c>
      <c r="R208" s="189">
        <f>Q208*H208</f>
        <v>2.8878894000000002</v>
      </c>
      <c r="S208" s="189">
        <v>0</v>
      </c>
      <c r="T208" s="190">
        <f>S208*H208</f>
        <v>0</v>
      </c>
      <c r="AR208" s="16" t="s">
        <v>262</v>
      </c>
      <c r="AT208" s="16" t="s">
        <v>257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1179</v>
      </c>
    </row>
    <row r="209" spans="2:65" s="13" customFormat="1" ht="11.25">
      <c r="B209" s="204"/>
      <c r="C209" s="205"/>
      <c r="D209" s="194" t="s">
        <v>264</v>
      </c>
      <c r="E209" s="206" t="s">
        <v>21</v>
      </c>
      <c r="F209" s="207" t="s">
        <v>1113</v>
      </c>
      <c r="G209" s="205"/>
      <c r="H209" s="206" t="s">
        <v>21</v>
      </c>
      <c r="I209" s="208"/>
      <c r="J209" s="205"/>
      <c r="K209" s="205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264</v>
      </c>
      <c r="AU209" s="213" t="s">
        <v>86</v>
      </c>
      <c r="AV209" s="13" t="s">
        <v>84</v>
      </c>
      <c r="AW209" s="13" t="s">
        <v>38</v>
      </c>
      <c r="AX209" s="13" t="s">
        <v>77</v>
      </c>
      <c r="AY209" s="213" t="s">
        <v>255</v>
      </c>
    </row>
    <row r="210" spans="2:65" s="13" customFormat="1" ht="11.25">
      <c r="B210" s="204"/>
      <c r="C210" s="205"/>
      <c r="D210" s="194" t="s">
        <v>264</v>
      </c>
      <c r="E210" s="206" t="s">
        <v>21</v>
      </c>
      <c r="F210" s="207" t="s">
        <v>1180</v>
      </c>
      <c r="G210" s="205"/>
      <c r="H210" s="206" t="s">
        <v>21</v>
      </c>
      <c r="I210" s="208"/>
      <c r="J210" s="205"/>
      <c r="K210" s="205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264</v>
      </c>
      <c r="AU210" s="213" t="s">
        <v>86</v>
      </c>
      <c r="AV210" s="13" t="s">
        <v>84</v>
      </c>
      <c r="AW210" s="13" t="s">
        <v>38</v>
      </c>
      <c r="AX210" s="13" t="s">
        <v>77</v>
      </c>
      <c r="AY210" s="213" t="s">
        <v>255</v>
      </c>
    </row>
    <row r="211" spans="2:65" s="12" customFormat="1" ht="11.25">
      <c r="B211" s="192"/>
      <c r="C211" s="193"/>
      <c r="D211" s="194" t="s">
        <v>264</v>
      </c>
      <c r="E211" s="195" t="s">
        <v>21</v>
      </c>
      <c r="F211" s="196" t="s">
        <v>1181</v>
      </c>
      <c r="G211" s="193"/>
      <c r="H211" s="197">
        <v>27.87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38</v>
      </c>
      <c r="AX211" s="12" t="s">
        <v>84</v>
      </c>
      <c r="AY211" s="203" t="s">
        <v>255</v>
      </c>
    </row>
    <row r="212" spans="2:65" s="1" customFormat="1" ht="16.5" customHeight="1">
      <c r="B212" s="33"/>
      <c r="C212" s="227" t="s">
        <v>415</v>
      </c>
      <c r="D212" s="227" t="s">
        <v>338</v>
      </c>
      <c r="E212" s="228" t="s">
        <v>1182</v>
      </c>
      <c r="F212" s="229" t="s">
        <v>1183</v>
      </c>
      <c r="G212" s="230" t="s">
        <v>329</v>
      </c>
      <c r="H212" s="231">
        <v>27.87</v>
      </c>
      <c r="I212" s="232"/>
      <c r="J212" s="231">
        <f>ROUND(I212*H212,2)</f>
        <v>0</v>
      </c>
      <c r="K212" s="229" t="s">
        <v>261</v>
      </c>
      <c r="L212" s="233"/>
      <c r="M212" s="234" t="s">
        <v>21</v>
      </c>
      <c r="N212" s="235" t="s">
        <v>48</v>
      </c>
      <c r="O212" s="59"/>
      <c r="P212" s="189">
        <f>O212*H212</f>
        <v>0</v>
      </c>
      <c r="Q212" s="189">
        <v>0.17599999999999999</v>
      </c>
      <c r="R212" s="189">
        <f>Q212*H212</f>
        <v>4.9051200000000001</v>
      </c>
      <c r="S212" s="189">
        <v>0</v>
      </c>
      <c r="T212" s="190">
        <f>S212*H212</f>
        <v>0</v>
      </c>
      <c r="AR212" s="16" t="s">
        <v>298</v>
      </c>
      <c r="AT212" s="16" t="s">
        <v>338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1184</v>
      </c>
    </row>
    <row r="213" spans="2:65" s="11" customFormat="1" ht="22.9" customHeight="1">
      <c r="B213" s="165"/>
      <c r="C213" s="166"/>
      <c r="D213" s="167" t="s">
        <v>76</v>
      </c>
      <c r="E213" s="179" t="s">
        <v>305</v>
      </c>
      <c r="F213" s="179" t="s">
        <v>481</v>
      </c>
      <c r="G213" s="166"/>
      <c r="H213" s="166"/>
      <c r="I213" s="169"/>
      <c r="J213" s="180">
        <f>BK213</f>
        <v>0</v>
      </c>
      <c r="K213" s="166"/>
      <c r="L213" s="171"/>
      <c r="M213" s="172"/>
      <c r="N213" s="173"/>
      <c r="O213" s="173"/>
      <c r="P213" s="174">
        <f>SUM(P214:P224)</f>
        <v>0</v>
      </c>
      <c r="Q213" s="173"/>
      <c r="R213" s="174">
        <f>SUM(R214:R224)</f>
        <v>5.2604715000000004</v>
      </c>
      <c r="S213" s="173"/>
      <c r="T213" s="175">
        <f>SUM(T214:T224)</f>
        <v>0</v>
      </c>
      <c r="AR213" s="176" t="s">
        <v>84</v>
      </c>
      <c r="AT213" s="177" t="s">
        <v>76</v>
      </c>
      <c r="AU213" s="177" t="s">
        <v>84</v>
      </c>
      <c r="AY213" s="176" t="s">
        <v>255</v>
      </c>
      <c r="BK213" s="178">
        <f>SUM(BK214:BK224)</f>
        <v>0</v>
      </c>
    </row>
    <row r="214" spans="2:65" s="1" customFormat="1" ht="22.5" customHeight="1">
      <c r="B214" s="33"/>
      <c r="C214" s="181" t="s">
        <v>422</v>
      </c>
      <c r="D214" s="181" t="s">
        <v>257</v>
      </c>
      <c r="E214" s="182" t="s">
        <v>1185</v>
      </c>
      <c r="F214" s="183" t="s">
        <v>1186</v>
      </c>
      <c r="G214" s="184" t="s">
        <v>268</v>
      </c>
      <c r="H214" s="185">
        <v>10.94</v>
      </c>
      <c r="I214" s="186"/>
      <c r="J214" s="185">
        <f>ROUND(I214*H214,2)</f>
        <v>0</v>
      </c>
      <c r="K214" s="183" t="s">
        <v>261</v>
      </c>
      <c r="L214" s="37"/>
      <c r="M214" s="187" t="s">
        <v>21</v>
      </c>
      <c r="N214" s="188" t="s">
        <v>48</v>
      </c>
      <c r="O214" s="59"/>
      <c r="P214" s="189">
        <f>O214*H214</f>
        <v>0</v>
      </c>
      <c r="Q214" s="189">
        <v>0.15540000000000001</v>
      </c>
      <c r="R214" s="189">
        <f>Q214*H214</f>
        <v>1.7000760000000001</v>
      </c>
      <c r="S214" s="189">
        <v>0</v>
      </c>
      <c r="T214" s="190">
        <f>S214*H214</f>
        <v>0</v>
      </c>
      <c r="AR214" s="16" t="s">
        <v>262</v>
      </c>
      <c r="AT214" s="16" t="s">
        <v>257</v>
      </c>
      <c r="AU214" s="16" t="s">
        <v>86</v>
      </c>
      <c r="AY214" s="16" t="s">
        <v>255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84</v>
      </c>
      <c r="BK214" s="191">
        <f>ROUND(I214*H214,2)</f>
        <v>0</v>
      </c>
      <c r="BL214" s="16" t="s">
        <v>262</v>
      </c>
      <c r="BM214" s="16" t="s">
        <v>1187</v>
      </c>
    </row>
    <row r="215" spans="2:65" s="13" customFormat="1" ht="11.25">
      <c r="B215" s="204"/>
      <c r="C215" s="205"/>
      <c r="D215" s="194" t="s">
        <v>264</v>
      </c>
      <c r="E215" s="206" t="s">
        <v>21</v>
      </c>
      <c r="F215" s="207" t="s">
        <v>1113</v>
      </c>
      <c r="G215" s="205"/>
      <c r="H215" s="206" t="s">
        <v>21</v>
      </c>
      <c r="I215" s="208"/>
      <c r="J215" s="205"/>
      <c r="K215" s="205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264</v>
      </c>
      <c r="AU215" s="213" t="s">
        <v>86</v>
      </c>
      <c r="AV215" s="13" t="s">
        <v>84</v>
      </c>
      <c r="AW215" s="13" t="s">
        <v>38</v>
      </c>
      <c r="AX215" s="13" t="s">
        <v>77</v>
      </c>
      <c r="AY215" s="213" t="s">
        <v>255</v>
      </c>
    </row>
    <row r="216" spans="2:65" s="12" customFormat="1" ht="11.25">
      <c r="B216" s="192"/>
      <c r="C216" s="193"/>
      <c r="D216" s="194" t="s">
        <v>264</v>
      </c>
      <c r="E216" s="195" t="s">
        <v>21</v>
      </c>
      <c r="F216" s="196" t="s">
        <v>1188</v>
      </c>
      <c r="G216" s="193"/>
      <c r="H216" s="197">
        <v>10.94</v>
      </c>
      <c r="I216" s="198"/>
      <c r="J216" s="193"/>
      <c r="K216" s="193"/>
      <c r="L216" s="199"/>
      <c r="M216" s="200"/>
      <c r="N216" s="201"/>
      <c r="O216" s="201"/>
      <c r="P216" s="201"/>
      <c r="Q216" s="201"/>
      <c r="R216" s="201"/>
      <c r="S216" s="201"/>
      <c r="T216" s="202"/>
      <c r="AT216" s="203" t="s">
        <v>264</v>
      </c>
      <c r="AU216" s="203" t="s">
        <v>86</v>
      </c>
      <c r="AV216" s="12" t="s">
        <v>86</v>
      </c>
      <c r="AW216" s="12" t="s">
        <v>38</v>
      </c>
      <c r="AX216" s="12" t="s">
        <v>84</v>
      </c>
      <c r="AY216" s="203" t="s">
        <v>255</v>
      </c>
    </row>
    <row r="217" spans="2:65" s="1" customFormat="1" ht="16.5" customHeight="1">
      <c r="B217" s="33"/>
      <c r="C217" s="227" t="s">
        <v>429</v>
      </c>
      <c r="D217" s="227" t="s">
        <v>338</v>
      </c>
      <c r="E217" s="228" t="s">
        <v>1189</v>
      </c>
      <c r="F217" s="229" t="s">
        <v>1190</v>
      </c>
      <c r="G217" s="230" t="s">
        <v>268</v>
      </c>
      <c r="H217" s="231">
        <v>10.94</v>
      </c>
      <c r="I217" s="232"/>
      <c r="J217" s="231">
        <f>ROUND(I217*H217,2)</f>
        <v>0</v>
      </c>
      <c r="K217" s="229" t="s">
        <v>261</v>
      </c>
      <c r="L217" s="233"/>
      <c r="M217" s="234" t="s">
        <v>21</v>
      </c>
      <c r="N217" s="235" t="s">
        <v>48</v>
      </c>
      <c r="O217" s="59"/>
      <c r="P217" s="189">
        <f>O217*H217</f>
        <v>0</v>
      </c>
      <c r="Q217" s="189">
        <v>5.8000000000000003E-2</v>
      </c>
      <c r="R217" s="189">
        <f>Q217*H217</f>
        <v>0.63451999999999997</v>
      </c>
      <c r="S217" s="189">
        <v>0</v>
      </c>
      <c r="T217" s="190">
        <f>S217*H217</f>
        <v>0</v>
      </c>
      <c r="AR217" s="16" t="s">
        <v>298</v>
      </c>
      <c r="AT217" s="16" t="s">
        <v>338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1191</v>
      </c>
    </row>
    <row r="218" spans="2:65" s="1" customFormat="1" ht="22.5" customHeight="1">
      <c r="B218" s="33"/>
      <c r="C218" s="181" t="s">
        <v>435</v>
      </c>
      <c r="D218" s="181" t="s">
        <v>257</v>
      </c>
      <c r="E218" s="182" t="s">
        <v>1192</v>
      </c>
      <c r="F218" s="183" t="s">
        <v>1193</v>
      </c>
      <c r="G218" s="184" t="s">
        <v>268</v>
      </c>
      <c r="H218" s="185">
        <v>22.69</v>
      </c>
      <c r="I218" s="186"/>
      <c r="J218" s="185">
        <f>ROUND(I218*H218,2)</f>
        <v>0</v>
      </c>
      <c r="K218" s="183" t="s">
        <v>261</v>
      </c>
      <c r="L218" s="37"/>
      <c r="M218" s="187" t="s">
        <v>21</v>
      </c>
      <c r="N218" s="188" t="s">
        <v>48</v>
      </c>
      <c r="O218" s="59"/>
      <c r="P218" s="189">
        <f>O218*H218</f>
        <v>0</v>
      </c>
      <c r="Q218" s="189">
        <v>0.10095</v>
      </c>
      <c r="R218" s="189">
        <f>Q218*H218</f>
        <v>2.2905555</v>
      </c>
      <c r="S218" s="189">
        <v>0</v>
      </c>
      <c r="T218" s="190">
        <f>S218*H218</f>
        <v>0</v>
      </c>
      <c r="AR218" s="16" t="s">
        <v>262</v>
      </c>
      <c r="AT218" s="16" t="s">
        <v>257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1194</v>
      </c>
    </row>
    <row r="219" spans="2:65" s="13" customFormat="1" ht="11.25">
      <c r="B219" s="204"/>
      <c r="C219" s="205"/>
      <c r="D219" s="194" t="s">
        <v>264</v>
      </c>
      <c r="E219" s="206" t="s">
        <v>21</v>
      </c>
      <c r="F219" s="207" t="s">
        <v>1113</v>
      </c>
      <c r="G219" s="205"/>
      <c r="H219" s="206" t="s">
        <v>21</v>
      </c>
      <c r="I219" s="208"/>
      <c r="J219" s="205"/>
      <c r="K219" s="205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264</v>
      </c>
      <c r="AU219" s="213" t="s">
        <v>86</v>
      </c>
      <c r="AV219" s="13" t="s">
        <v>84</v>
      </c>
      <c r="AW219" s="13" t="s">
        <v>38</v>
      </c>
      <c r="AX219" s="13" t="s">
        <v>77</v>
      </c>
      <c r="AY219" s="213" t="s">
        <v>255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1195</v>
      </c>
      <c r="G220" s="193"/>
      <c r="H220" s="197">
        <v>22.69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84</v>
      </c>
      <c r="AY220" s="203" t="s">
        <v>255</v>
      </c>
    </row>
    <row r="221" spans="2:65" s="1" customFormat="1" ht="16.5" customHeight="1">
      <c r="B221" s="33"/>
      <c r="C221" s="227" t="s">
        <v>442</v>
      </c>
      <c r="D221" s="227" t="s">
        <v>338</v>
      </c>
      <c r="E221" s="228" t="s">
        <v>1196</v>
      </c>
      <c r="F221" s="229" t="s">
        <v>1197</v>
      </c>
      <c r="G221" s="230" t="s">
        <v>268</v>
      </c>
      <c r="H221" s="231">
        <v>22.69</v>
      </c>
      <c r="I221" s="232"/>
      <c r="J221" s="231">
        <f>ROUND(I221*H221,2)</f>
        <v>0</v>
      </c>
      <c r="K221" s="229" t="s">
        <v>261</v>
      </c>
      <c r="L221" s="233"/>
      <c r="M221" s="234" t="s">
        <v>21</v>
      </c>
      <c r="N221" s="235" t="s">
        <v>48</v>
      </c>
      <c r="O221" s="59"/>
      <c r="P221" s="189">
        <f>O221*H221</f>
        <v>0</v>
      </c>
      <c r="Q221" s="189">
        <v>2.8000000000000001E-2</v>
      </c>
      <c r="R221" s="189">
        <f>Q221*H221</f>
        <v>0.63532</v>
      </c>
      <c r="S221" s="189">
        <v>0</v>
      </c>
      <c r="T221" s="190">
        <f>S221*H221</f>
        <v>0</v>
      </c>
      <c r="AR221" s="16" t="s">
        <v>298</v>
      </c>
      <c r="AT221" s="16" t="s">
        <v>338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1198</v>
      </c>
    </row>
    <row r="222" spans="2:65" s="1" customFormat="1" ht="16.5" customHeight="1">
      <c r="B222" s="33"/>
      <c r="C222" s="181" t="s">
        <v>447</v>
      </c>
      <c r="D222" s="181" t="s">
        <v>257</v>
      </c>
      <c r="E222" s="182" t="s">
        <v>1038</v>
      </c>
      <c r="F222" s="183" t="s">
        <v>1039</v>
      </c>
      <c r="G222" s="184" t="s">
        <v>268</v>
      </c>
      <c r="H222" s="185">
        <v>6</v>
      </c>
      <c r="I222" s="186"/>
      <c r="J222" s="185">
        <f>ROUND(I222*H222,2)</f>
        <v>0</v>
      </c>
      <c r="K222" s="183" t="s">
        <v>261</v>
      </c>
      <c r="L222" s="37"/>
      <c r="M222" s="187" t="s">
        <v>21</v>
      </c>
      <c r="N222" s="188" t="s">
        <v>48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262</v>
      </c>
      <c r="AT222" s="16" t="s">
        <v>257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1199</v>
      </c>
    </row>
    <row r="223" spans="2:65" s="13" customFormat="1" ht="11.25">
      <c r="B223" s="204"/>
      <c r="C223" s="205"/>
      <c r="D223" s="194" t="s">
        <v>264</v>
      </c>
      <c r="E223" s="206" t="s">
        <v>21</v>
      </c>
      <c r="F223" s="207" t="s">
        <v>1113</v>
      </c>
      <c r="G223" s="205"/>
      <c r="H223" s="206" t="s">
        <v>21</v>
      </c>
      <c r="I223" s="208"/>
      <c r="J223" s="205"/>
      <c r="K223" s="205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264</v>
      </c>
      <c r="AU223" s="213" t="s">
        <v>86</v>
      </c>
      <c r="AV223" s="13" t="s">
        <v>84</v>
      </c>
      <c r="AW223" s="13" t="s">
        <v>38</v>
      </c>
      <c r="AX223" s="13" t="s">
        <v>77</v>
      </c>
      <c r="AY223" s="213" t="s">
        <v>255</v>
      </c>
    </row>
    <row r="224" spans="2:65" s="12" customFormat="1" ht="11.25">
      <c r="B224" s="192"/>
      <c r="C224" s="193"/>
      <c r="D224" s="194" t="s">
        <v>264</v>
      </c>
      <c r="E224" s="195" t="s">
        <v>21</v>
      </c>
      <c r="F224" s="196" t="s">
        <v>271</v>
      </c>
      <c r="G224" s="193"/>
      <c r="H224" s="197">
        <v>6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38</v>
      </c>
      <c r="AX224" s="12" t="s">
        <v>84</v>
      </c>
      <c r="AY224" s="203" t="s">
        <v>255</v>
      </c>
    </row>
    <row r="225" spans="2:65" s="11" customFormat="1" ht="22.9" customHeight="1">
      <c r="B225" s="165"/>
      <c r="C225" s="166"/>
      <c r="D225" s="167" t="s">
        <v>76</v>
      </c>
      <c r="E225" s="179" t="s">
        <v>502</v>
      </c>
      <c r="F225" s="179" t="s">
        <v>503</v>
      </c>
      <c r="G225" s="166"/>
      <c r="H225" s="166"/>
      <c r="I225" s="169"/>
      <c r="J225" s="180">
        <f>BK225</f>
        <v>0</v>
      </c>
      <c r="K225" s="166"/>
      <c r="L225" s="171"/>
      <c r="M225" s="172"/>
      <c r="N225" s="173"/>
      <c r="O225" s="173"/>
      <c r="P225" s="174">
        <f>P226</f>
        <v>0</v>
      </c>
      <c r="Q225" s="173"/>
      <c r="R225" s="174">
        <f>R226</f>
        <v>0</v>
      </c>
      <c r="S225" s="173"/>
      <c r="T225" s="175">
        <f>T226</f>
        <v>0</v>
      </c>
      <c r="AR225" s="176" t="s">
        <v>84</v>
      </c>
      <c r="AT225" s="177" t="s">
        <v>76</v>
      </c>
      <c r="AU225" s="177" t="s">
        <v>84</v>
      </c>
      <c r="AY225" s="176" t="s">
        <v>255</v>
      </c>
      <c r="BK225" s="178">
        <f>BK226</f>
        <v>0</v>
      </c>
    </row>
    <row r="226" spans="2:65" s="1" customFormat="1" ht="16.5" customHeight="1">
      <c r="B226" s="33"/>
      <c r="C226" s="181" t="s">
        <v>321</v>
      </c>
      <c r="D226" s="181" t="s">
        <v>257</v>
      </c>
      <c r="E226" s="182" t="s">
        <v>1200</v>
      </c>
      <c r="F226" s="183" t="s">
        <v>1201</v>
      </c>
      <c r="G226" s="184" t="s">
        <v>341</v>
      </c>
      <c r="H226" s="185">
        <v>17.79</v>
      </c>
      <c r="I226" s="186"/>
      <c r="J226" s="185">
        <f>ROUND(I226*H226,2)</f>
        <v>0</v>
      </c>
      <c r="K226" s="183" t="s">
        <v>261</v>
      </c>
      <c r="L226" s="37"/>
      <c r="M226" s="236" t="s">
        <v>21</v>
      </c>
      <c r="N226" s="237" t="s">
        <v>48</v>
      </c>
      <c r="O226" s="238"/>
      <c r="P226" s="239">
        <f>O226*H226</f>
        <v>0</v>
      </c>
      <c r="Q226" s="239">
        <v>0</v>
      </c>
      <c r="R226" s="239">
        <f>Q226*H226</f>
        <v>0</v>
      </c>
      <c r="S226" s="239">
        <v>0</v>
      </c>
      <c r="T226" s="24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1202</v>
      </c>
    </row>
    <row r="227" spans="2:65" s="1" customFormat="1" ht="6.95" customHeight="1">
      <c r="B227" s="45"/>
      <c r="C227" s="46"/>
      <c r="D227" s="46"/>
      <c r="E227" s="46"/>
      <c r="F227" s="46"/>
      <c r="G227" s="46"/>
      <c r="H227" s="46"/>
      <c r="I227" s="133"/>
      <c r="J227" s="46"/>
      <c r="K227" s="46"/>
      <c r="L227" s="37"/>
    </row>
  </sheetData>
  <sheetProtection algorithmName="SHA-512" hashValue="BlFLVQocOM5MPMVFVQ4vqep8+h5qFbSloM5W/Htud0BUEquwo9b0FaEWIya8UCtULnb+6SqOLn7jZ939xJnekw==" saltValue="FSu5IwyjihOrcgJ9PMxe2TTivwMhNU+nClzccQ6J/yDQff7EX4vvsM34DSGdr6wRJCnDnXtEjs8Vxe1GIE310A==" spinCount="100000" sheet="1" objects="1" scenarios="1" formatColumns="0" formatRows="0" autoFilter="0"/>
  <autoFilter ref="C97:K226" xr:uid="{00000000-0009-0000-0000-000004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0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105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225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227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1203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225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227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 xml:space="preserve">PS 02.1. - Strojně-technologická část 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1204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1205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225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227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 xml:space="preserve">PS 02.1. - Strojně-technologická část 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338</v>
      </c>
      <c r="F94" s="168" t="s">
        <v>1206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92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1207</v>
      </c>
      <c r="F95" s="179" t="s">
        <v>1208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92</v>
      </c>
      <c r="AT95" s="177" t="s">
        <v>76</v>
      </c>
      <c r="AU95" s="177" t="s">
        <v>84</v>
      </c>
      <c r="AY95" s="176" t="s">
        <v>255</v>
      </c>
      <c r="BK95" s="178">
        <f>SUM(BK96:BK107)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1209</v>
      </c>
      <c r="F96" s="183" t="s">
        <v>1210</v>
      </c>
      <c r="G96" s="184" t="s">
        <v>319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797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797</v>
      </c>
      <c r="BM96" s="16" t="s">
        <v>1211</v>
      </c>
    </row>
    <row r="97" spans="2:65" s="13" customFormat="1" ht="11.25">
      <c r="B97" s="204"/>
      <c r="C97" s="205"/>
      <c r="D97" s="194" t="s">
        <v>264</v>
      </c>
      <c r="E97" s="206" t="s">
        <v>21</v>
      </c>
      <c r="F97" s="207" t="s">
        <v>1212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65" s="13" customFormat="1" ht="11.25">
      <c r="B98" s="204"/>
      <c r="C98" s="205"/>
      <c r="D98" s="194" t="s">
        <v>264</v>
      </c>
      <c r="E98" s="206" t="s">
        <v>21</v>
      </c>
      <c r="F98" s="207" t="s">
        <v>1213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65" s="13" customFormat="1" ht="11.25">
      <c r="B99" s="204"/>
      <c r="C99" s="205"/>
      <c r="D99" s="194" t="s">
        <v>264</v>
      </c>
      <c r="E99" s="206" t="s">
        <v>21</v>
      </c>
      <c r="F99" s="207" t="s">
        <v>1214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65" s="13" customFormat="1" ht="11.25">
      <c r="B100" s="204"/>
      <c r="C100" s="205"/>
      <c r="D100" s="194" t="s">
        <v>264</v>
      </c>
      <c r="E100" s="206" t="s">
        <v>21</v>
      </c>
      <c r="F100" s="207" t="s">
        <v>1215</v>
      </c>
      <c r="G100" s="205"/>
      <c r="H100" s="206" t="s">
        <v>21</v>
      </c>
      <c r="I100" s="208"/>
      <c r="J100" s="205"/>
      <c r="K100" s="205"/>
      <c r="L100" s="209"/>
      <c r="M100" s="210"/>
      <c r="N100" s="211"/>
      <c r="O100" s="211"/>
      <c r="P100" s="211"/>
      <c r="Q100" s="211"/>
      <c r="R100" s="211"/>
      <c r="S100" s="211"/>
      <c r="T100" s="212"/>
      <c r="AT100" s="213" t="s">
        <v>264</v>
      </c>
      <c r="AU100" s="213" t="s">
        <v>86</v>
      </c>
      <c r="AV100" s="13" t="s">
        <v>84</v>
      </c>
      <c r="AW100" s="13" t="s">
        <v>38</v>
      </c>
      <c r="AX100" s="13" t="s">
        <v>77</v>
      </c>
      <c r="AY100" s="213" t="s">
        <v>255</v>
      </c>
    </row>
    <row r="101" spans="2:65" s="13" customFormat="1" ht="11.25">
      <c r="B101" s="204"/>
      <c r="C101" s="205"/>
      <c r="D101" s="194" t="s">
        <v>264</v>
      </c>
      <c r="E101" s="206" t="s">
        <v>21</v>
      </c>
      <c r="F101" s="207" t="s">
        <v>1216</v>
      </c>
      <c r="G101" s="205"/>
      <c r="H101" s="206" t="s">
        <v>21</v>
      </c>
      <c r="I101" s="208"/>
      <c r="J101" s="205"/>
      <c r="K101" s="205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264</v>
      </c>
      <c r="AU101" s="213" t="s">
        <v>86</v>
      </c>
      <c r="AV101" s="13" t="s">
        <v>84</v>
      </c>
      <c r="AW101" s="13" t="s">
        <v>38</v>
      </c>
      <c r="AX101" s="13" t="s">
        <v>77</v>
      </c>
      <c r="AY101" s="213" t="s">
        <v>255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1217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2" customFormat="1" ht="11.25">
      <c r="B103" s="192"/>
      <c r="C103" s="193"/>
      <c r="D103" s="194" t="s">
        <v>264</v>
      </c>
      <c r="E103" s="195" t="s">
        <v>21</v>
      </c>
      <c r="F103" s="196" t="s">
        <v>84</v>
      </c>
      <c r="G103" s="193"/>
      <c r="H103" s="197">
        <v>1</v>
      </c>
      <c r="I103" s="198"/>
      <c r="J103" s="193"/>
      <c r="K103" s="193"/>
      <c r="L103" s="199"/>
      <c r="M103" s="200"/>
      <c r="N103" s="201"/>
      <c r="O103" s="201"/>
      <c r="P103" s="201"/>
      <c r="Q103" s="201"/>
      <c r="R103" s="201"/>
      <c r="S103" s="201"/>
      <c r="T103" s="202"/>
      <c r="AT103" s="203" t="s">
        <v>264</v>
      </c>
      <c r="AU103" s="203" t="s">
        <v>86</v>
      </c>
      <c r="AV103" s="12" t="s">
        <v>86</v>
      </c>
      <c r="AW103" s="12" t="s">
        <v>38</v>
      </c>
      <c r="AX103" s="12" t="s">
        <v>84</v>
      </c>
      <c r="AY103" s="203" t="s">
        <v>255</v>
      </c>
    </row>
    <row r="104" spans="2:65" s="1" customFormat="1" ht="16.5" customHeight="1">
      <c r="B104" s="33"/>
      <c r="C104" s="227" t="s">
        <v>86</v>
      </c>
      <c r="D104" s="227" t="s">
        <v>338</v>
      </c>
      <c r="E104" s="228" t="s">
        <v>1218</v>
      </c>
      <c r="F104" s="229" t="s">
        <v>1219</v>
      </c>
      <c r="G104" s="230" t="s">
        <v>1096</v>
      </c>
      <c r="H104" s="231">
        <v>1</v>
      </c>
      <c r="I104" s="232"/>
      <c r="J104" s="231">
        <f>ROUND(I104*H104,2)</f>
        <v>0</v>
      </c>
      <c r="K104" s="229" t="s">
        <v>21</v>
      </c>
      <c r="L104" s="233"/>
      <c r="M104" s="234" t="s">
        <v>21</v>
      </c>
      <c r="N104" s="235" t="s">
        <v>48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1220</v>
      </c>
      <c r="AT104" s="16" t="s">
        <v>338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1220</v>
      </c>
      <c r="BM104" s="16" t="s">
        <v>1221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1212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1222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84</v>
      </c>
      <c r="G107" s="193"/>
      <c r="H107" s="197">
        <v>1</v>
      </c>
      <c r="I107" s="198"/>
      <c r="J107" s="193"/>
      <c r="K107" s="193"/>
      <c r="L107" s="199"/>
      <c r="M107" s="241"/>
      <c r="N107" s="242"/>
      <c r="O107" s="242"/>
      <c r="P107" s="242"/>
      <c r="Q107" s="242"/>
      <c r="R107" s="242"/>
      <c r="S107" s="242"/>
      <c r="T107" s="243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84</v>
      </c>
      <c r="AY107" s="203" t="s">
        <v>255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ShP3rHDMcHUqtPNVqoQJUARL6BXlQHlWAwJqqJ3jSSU+qcmbJtW8ohMxUcXzMLUDlSnUaysU/9+HB1Br12tgXg==" saltValue="GY7Zj+67rTHHRqrLVOkzyX0QkIvk8VTWvdzifDxu9OlPoogdU8eUEG/aPXYvfXEyxl4FsDWVf/kquSUmMLvBHQ==" spinCount="100000" sheet="1" objects="1" scenarios="1" formatColumns="0" formatRows="0" autoFilter="0"/>
  <autoFilter ref="C92:K107" xr:uid="{00000000-0009-0000-0000-00000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108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225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227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1223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225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227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 xml:space="preserve">PS 02.2. - Elektrotechnická část 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225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227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 xml:space="preserve">PS 02.2. - Elektrotechnická část 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1224</v>
      </c>
      <c r="F96" s="183" t="s">
        <v>1225</v>
      </c>
      <c r="G96" s="184" t="s">
        <v>1226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1227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1228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b3SNbTlIRNdsU0+gexDeN8tgI5dX5Arpbz7tpPo1TJJVmtb/cncQz2CCswmvoIS5BRCCrfD41jlqJwZiUowZIg==" saltValue="0yfPZUHVtUrlLOvzzucYiTQtLEZxqdGnAVXxLBS3K7JcT/oLB/oxPESJI6GZ/hp+OWxi9siaDIoSywqmzm0siw==" spinCount="100000" sheet="1" objects="1" scenarios="1" formatColumns="0" formatRows="0" autoFilter="0"/>
  <autoFilter ref="C92:K98" xr:uid="{00000000-0009-0000-0000-00000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111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225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227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1229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225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227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 xml:space="preserve">PS 02.3. - SŘTP 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225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227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 xml:space="preserve">PS 02.3. - SŘTP 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1230</v>
      </c>
      <c r="F96" s="183" t="s">
        <v>1231</v>
      </c>
      <c r="G96" s="184" t="s">
        <v>1226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1232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hMHzTg+cctPh2FnUS/aGG/G9Ca4S9DxtpGb65hSgZKmzu5BhNlVF0gHhgJB7aOg9eJw4RIeXM/54K2Eeb+119g==" saltValue="KY/9Y5uok/jc+DNSUlrDLEjpsl0k8X/0JRdnWE9FjpkzsPuadUl+iXnFFvoGRfOHoqyn1IRipiADEyhTQxzsHQ==" spinCount="100000" sheet="1" objects="1" scenarios="1" formatColumns="0" formatRows="0" autoFilter="0"/>
  <autoFilter ref="C92:K98" xr:uid="{00000000-0009-0000-0000-00000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36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119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1236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ROUND((SUM(BE101:BE366)),  2)</f>
        <v>0</v>
      </c>
      <c r="I37" s="122">
        <v>0.21</v>
      </c>
      <c r="J37" s="121">
        <f>ROUND(((SUM(BE101:BE366))*I37),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ROUND((SUM(BF101:BF366)),  2)</f>
        <v>0</v>
      </c>
      <c r="I38" s="122">
        <v>0.15</v>
      </c>
      <c r="J38" s="121">
        <f>ROUND(((SUM(BF101:BF366))*I38),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ROUND((SUM(BG101:BG366)),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ROUND((SUM(BH101:BH366)),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ROUND((SUM(BI101:BI366)),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01.1. - Stoka A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J221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J226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J254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J284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J337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J354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J363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J365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01.1. - Stoka A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P102+P365</f>
        <v>0</v>
      </c>
      <c r="Q101" s="67"/>
      <c r="R101" s="162">
        <f>R102+R365</f>
        <v>121.75227750000001</v>
      </c>
      <c r="S101" s="67"/>
      <c r="T101" s="163">
        <f>T102+T365</f>
        <v>89.991780000000006</v>
      </c>
      <c r="AT101" s="16" t="s">
        <v>76</v>
      </c>
      <c r="AU101" s="16" t="s">
        <v>231</v>
      </c>
      <c r="BK101" s="164">
        <f>BK102+BK365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P103+P221+P226+P254+P284+P337+P354+P363</f>
        <v>0</v>
      </c>
      <c r="Q102" s="173"/>
      <c r="R102" s="174">
        <f>R103+R221+R226+R254+R284+R337+R354+R363</f>
        <v>121.75227750000001</v>
      </c>
      <c r="S102" s="173"/>
      <c r="T102" s="175">
        <f>T103+T221+T226+T254+T284+T337+T354+T363</f>
        <v>89.991780000000006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BK103+BK221+BK226+BK254+BK284+BK337+BK354+BK363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SUM(P104:P220)</f>
        <v>0</v>
      </c>
      <c r="Q103" s="173"/>
      <c r="R103" s="174">
        <f>SUM(R104:R220)</f>
        <v>99.052861000000007</v>
      </c>
      <c r="S103" s="173"/>
      <c r="T103" s="175">
        <f>SUM(T104:T220)</f>
        <v>89.991780000000006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SUM(BK104:BK220)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521</v>
      </c>
      <c r="F104" s="183" t="s">
        <v>522</v>
      </c>
      <c r="G104" s="184" t="s">
        <v>329</v>
      </c>
      <c r="H104" s="185">
        <v>65.67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19.0443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1237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524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1238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1239</v>
      </c>
      <c r="G109" s="193"/>
      <c r="H109" s="197">
        <v>65.67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84</v>
      </c>
      <c r="AY109" s="203" t="s">
        <v>255</v>
      </c>
    </row>
    <row r="110" spans="2:65" s="1" customFormat="1" ht="22.5" customHeight="1">
      <c r="B110" s="33"/>
      <c r="C110" s="181" t="s">
        <v>86</v>
      </c>
      <c r="D110" s="181" t="s">
        <v>257</v>
      </c>
      <c r="E110" s="182" t="s">
        <v>529</v>
      </c>
      <c r="F110" s="183" t="s">
        <v>530</v>
      </c>
      <c r="G110" s="184" t="s">
        <v>329</v>
      </c>
      <c r="H110" s="185">
        <v>65.67</v>
      </c>
      <c r="I110" s="186"/>
      <c r="J110" s="185">
        <f>ROUND(I110*H110,2)</f>
        <v>0</v>
      </c>
      <c r="K110" s="183" t="s">
        <v>261</v>
      </c>
      <c r="L110" s="37"/>
      <c r="M110" s="187" t="s">
        <v>21</v>
      </c>
      <c r="N110" s="188" t="s">
        <v>48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0.57999999999999996</v>
      </c>
      <c r="T110" s="190">
        <f>S110*H110</f>
        <v>38.0886</v>
      </c>
      <c r="AR110" s="16" t="s">
        <v>262</v>
      </c>
      <c r="AT110" s="16" t="s">
        <v>257</v>
      </c>
      <c r="AU110" s="16" t="s">
        <v>86</v>
      </c>
      <c r="AY110" s="16" t="s">
        <v>255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84</v>
      </c>
      <c r="BK110" s="191">
        <f>ROUND(I110*H110,2)</f>
        <v>0</v>
      </c>
      <c r="BL110" s="16" t="s">
        <v>262</v>
      </c>
      <c r="BM110" s="16" t="s">
        <v>1240</v>
      </c>
    </row>
    <row r="111" spans="2:65" s="1" customFormat="1" ht="19.5">
      <c r="B111" s="33"/>
      <c r="C111" s="34"/>
      <c r="D111" s="194" t="s">
        <v>295</v>
      </c>
      <c r="E111" s="34"/>
      <c r="F111" s="214" t="s">
        <v>532</v>
      </c>
      <c r="G111" s="34"/>
      <c r="H111" s="34"/>
      <c r="I111" s="111"/>
      <c r="J111" s="34"/>
      <c r="K111" s="34"/>
      <c r="L111" s="37"/>
      <c r="M111" s="215"/>
      <c r="N111" s="59"/>
      <c r="O111" s="59"/>
      <c r="P111" s="59"/>
      <c r="Q111" s="59"/>
      <c r="R111" s="59"/>
      <c r="S111" s="59"/>
      <c r="T111" s="60"/>
      <c r="AT111" s="16" t="s">
        <v>295</v>
      </c>
      <c r="AU111" s="16" t="s">
        <v>86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1238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518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1239</v>
      </c>
      <c r="G114" s="193"/>
      <c r="H114" s="197">
        <v>65.67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92</v>
      </c>
      <c r="D115" s="181" t="s">
        <v>257</v>
      </c>
      <c r="E115" s="182" t="s">
        <v>533</v>
      </c>
      <c r="F115" s="183" t="s">
        <v>534</v>
      </c>
      <c r="G115" s="184" t="s">
        <v>329</v>
      </c>
      <c r="H115" s="185">
        <v>59.7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6.0000000000000002E-5</v>
      </c>
      <c r="R115" s="189">
        <f>Q115*H115</f>
        <v>3.5820000000000001E-3</v>
      </c>
      <c r="S115" s="189">
        <v>0.128</v>
      </c>
      <c r="T115" s="190">
        <f>S115*H115</f>
        <v>7.6416000000000004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1241</v>
      </c>
    </row>
    <row r="116" spans="2:65" s="1" customFormat="1" ht="19.5">
      <c r="B116" s="33"/>
      <c r="C116" s="34"/>
      <c r="D116" s="194" t="s">
        <v>295</v>
      </c>
      <c r="E116" s="34"/>
      <c r="F116" s="214" t="s">
        <v>536</v>
      </c>
      <c r="G116" s="34"/>
      <c r="H116" s="34"/>
      <c r="I116" s="111"/>
      <c r="J116" s="34"/>
      <c r="K116" s="34"/>
      <c r="L116" s="37"/>
      <c r="M116" s="215"/>
      <c r="N116" s="59"/>
      <c r="O116" s="59"/>
      <c r="P116" s="59"/>
      <c r="Q116" s="59"/>
      <c r="R116" s="59"/>
      <c r="S116" s="59"/>
      <c r="T116" s="60"/>
      <c r="AT116" s="16" t="s">
        <v>295</v>
      </c>
      <c r="AU116" s="16" t="s">
        <v>86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1238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518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1242</v>
      </c>
      <c r="G119" s="193"/>
      <c r="H119" s="197">
        <v>59.7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84</v>
      </c>
      <c r="AY119" s="203" t="s">
        <v>255</v>
      </c>
    </row>
    <row r="120" spans="2:65" s="1" customFormat="1" ht="22.5" customHeight="1">
      <c r="B120" s="33"/>
      <c r="C120" s="181" t="s">
        <v>262</v>
      </c>
      <c r="D120" s="181" t="s">
        <v>257</v>
      </c>
      <c r="E120" s="182" t="s">
        <v>540</v>
      </c>
      <c r="F120" s="183" t="s">
        <v>541</v>
      </c>
      <c r="G120" s="184" t="s">
        <v>329</v>
      </c>
      <c r="H120" s="185">
        <v>65.67</v>
      </c>
      <c r="I120" s="186"/>
      <c r="J120" s="185">
        <f>ROUND(I120*H120,2)</f>
        <v>0</v>
      </c>
      <c r="K120" s="183" t="s">
        <v>21</v>
      </c>
      <c r="L120" s="37"/>
      <c r="M120" s="187" t="s">
        <v>21</v>
      </c>
      <c r="N120" s="188" t="s">
        <v>48</v>
      </c>
      <c r="O120" s="59"/>
      <c r="P120" s="189">
        <f>O120*H120</f>
        <v>0</v>
      </c>
      <c r="Q120" s="189">
        <v>2.9999999999999997E-4</v>
      </c>
      <c r="R120" s="189">
        <f>Q120*H120</f>
        <v>1.9701E-2</v>
      </c>
      <c r="S120" s="189">
        <v>0.38400000000000001</v>
      </c>
      <c r="T120" s="190">
        <f>S120*H120</f>
        <v>25.217280000000002</v>
      </c>
      <c r="AR120" s="16" t="s">
        <v>262</v>
      </c>
      <c r="AT120" s="16" t="s">
        <v>257</v>
      </c>
      <c r="AU120" s="16" t="s">
        <v>86</v>
      </c>
      <c r="AY120" s="16" t="s">
        <v>255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84</v>
      </c>
      <c r="BK120" s="191">
        <f>ROUND(I120*H120,2)</f>
        <v>0</v>
      </c>
      <c r="BL120" s="16" t="s">
        <v>262</v>
      </c>
      <c r="BM120" s="16" t="s">
        <v>1243</v>
      </c>
    </row>
    <row r="121" spans="2:65" s="1" customFormat="1" ht="19.5">
      <c r="B121" s="33"/>
      <c r="C121" s="34"/>
      <c r="D121" s="194" t="s">
        <v>295</v>
      </c>
      <c r="E121" s="34"/>
      <c r="F121" s="214" t="s">
        <v>543</v>
      </c>
      <c r="G121" s="34"/>
      <c r="H121" s="34"/>
      <c r="I121" s="111"/>
      <c r="J121" s="34"/>
      <c r="K121" s="34"/>
      <c r="L121" s="37"/>
      <c r="M121" s="215"/>
      <c r="N121" s="59"/>
      <c r="O121" s="59"/>
      <c r="P121" s="59"/>
      <c r="Q121" s="59"/>
      <c r="R121" s="59"/>
      <c r="S121" s="59"/>
      <c r="T121" s="60"/>
      <c r="AT121" s="16" t="s">
        <v>295</v>
      </c>
      <c r="AU121" s="16" t="s">
        <v>86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1238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518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1239</v>
      </c>
      <c r="G124" s="193"/>
      <c r="H124" s="197">
        <v>65.67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84</v>
      </c>
      <c r="AY124" s="203" t="s">
        <v>255</v>
      </c>
    </row>
    <row r="125" spans="2:65" s="1" customFormat="1" ht="16.5" customHeight="1">
      <c r="B125" s="33"/>
      <c r="C125" s="181" t="s">
        <v>280</v>
      </c>
      <c r="D125" s="181" t="s">
        <v>257</v>
      </c>
      <c r="E125" s="182" t="s">
        <v>258</v>
      </c>
      <c r="F125" s="183" t="s">
        <v>259</v>
      </c>
      <c r="G125" s="184" t="s">
        <v>260</v>
      </c>
      <c r="H125" s="185">
        <v>464.16</v>
      </c>
      <c r="I125" s="186"/>
      <c r="J125" s="185">
        <f>ROUND(I125*H125,2)</f>
        <v>0</v>
      </c>
      <c r="K125" s="183" t="s">
        <v>261</v>
      </c>
      <c r="L125" s="37"/>
      <c r="M125" s="187" t="s">
        <v>21</v>
      </c>
      <c r="N125" s="188" t="s">
        <v>48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262</v>
      </c>
      <c r="AT125" s="16" t="s">
        <v>257</v>
      </c>
      <c r="AU125" s="16" t="s">
        <v>86</v>
      </c>
      <c r="AY125" s="16" t="s">
        <v>255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84</v>
      </c>
      <c r="BK125" s="191">
        <f>ROUND(I125*H125,2)</f>
        <v>0</v>
      </c>
      <c r="BL125" s="16" t="s">
        <v>262</v>
      </c>
      <c r="BM125" s="16" t="s">
        <v>1244</v>
      </c>
    </row>
    <row r="126" spans="2:65" s="1" customFormat="1" ht="19.5">
      <c r="B126" s="33"/>
      <c r="C126" s="34"/>
      <c r="D126" s="194" t="s">
        <v>295</v>
      </c>
      <c r="E126" s="34"/>
      <c r="F126" s="214" t="s">
        <v>1245</v>
      </c>
      <c r="G126" s="34"/>
      <c r="H126" s="34"/>
      <c r="I126" s="111"/>
      <c r="J126" s="34"/>
      <c r="K126" s="34"/>
      <c r="L126" s="37"/>
      <c r="M126" s="215"/>
      <c r="N126" s="59"/>
      <c r="O126" s="59"/>
      <c r="P126" s="59"/>
      <c r="Q126" s="59"/>
      <c r="R126" s="59"/>
      <c r="S126" s="59"/>
      <c r="T126" s="60"/>
      <c r="AT126" s="16" t="s">
        <v>295</v>
      </c>
      <c r="AU126" s="16" t="s">
        <v>86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1246</v>
      </c>
      <c r="G127" s="193"/>
      <c r="H127" s="197">
        <v>464.16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84</v>
      </c>
      <c r="AY127" s="203" t="s">
        <v>255</v>
      </c>
    </row>
    <row r="128" spans="2:65" s="1" customFormat="1" ht="33.75" customHeight="1">
      <c r="B128" s="33"/>
      <c r="C128" s="181" t="s">
        <v>287</v>
      </c>
      <c r="D128" s="181" t="s">
        <v>257</v>
      </c>
      <c r="E128" s="182" t="s">
        <v>550</v>
      </c>
      <c r="F128" s="183" t="s">
        <v>551</v>
      </c>
      <c r="G128" s="184" t="s">
        <v>268</v>
      </c>
      <c r="H128" s="185">
        <v>4.4000000000000004</v>
      </c>
      <c r="I128" s="186"/>
      <c r="J128" s="185">
        <f>ROUND(I128*H128,2)</f>
        <v>0</v>
      </c>
      <c r="K128" s="183" t="s">
        <v>261</v>
      </c>
      <c r="L128" s="37"/>
      <c r="M128" s="187" t="s">
        <v>21</v>
      </c>
      <c r="N128" s="188" t="s">
        <v>48</v>
      </c>
      <c r="O128" s="59"/>
      <c r="P128" s="189">
        <f>O128*H128</f>
        <v>0</v>
      </c>
      <c r="Q128" s="189">
        <v>8.6800000000000002E-3</v>
      </c>
      <c r="R128" s="189">
        <f>Q128*H128</f>
        <v>3.8192000000000004E-2</v>
      </c>
      <c r="S128" s="189">
        <v>0</v>
      </c>
      <c r="T128" s="190">
        <f>S128*H128</f>
        <v>0</v>
      </c>
      <c r="AR128" s="16" t="s">
        <v>262</v>
      </c>
      <c r="AT128" s="16" t="s">
        <v>257</v>
      </c>
      <c r="AU128" s="16" t="s">
        <v>86</v>
      </c>
      <c r="AY128" s="16" t="s">
        <v>255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84</v>
      </c>
      <c r="BK128" s="191">
        <f>ROUND(I128*H128,2)</f>
        <v>0</v>
      </c>
      <c r="BL128" s="16" t="s">
        <v>262</v>
      </c>
      <c r="BM128" s="16" t="s">
        <v>1247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1248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1249</v>
      </c>
      <c r="G130" s="193"/>
      <c r="H130" s="197">
        <v>4.4000000000000004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84</v>
      </c>
      <c r="AY130" s="203" t="s">
        <v>255</v>
      </c>
    </row>
    <row r="131" spans="2:65" s="1" customFormat="1" ht="33.75" customHeight="1">
      <c r="B131" s="33"/>
      <c r="C131" s="181" t="s">
        <v>291</v>
      </c>
      <c r="D131" s="181" t="s">
        <v>257</v>
      </c>
      <c r="E131" s="182" t="s">
        <v>266</v>
      </c>
      <c r="F131" s="183" t="s">
        <v>267</v>
      </c>
      <c r="G131" s="184" t="s">
        <v>268</v>
      </c>
      <c r="H131" s="185">
        <v>3.3</v>
      </c>
      <c r="I131" s="186"/>
      <c r="J131" s="185">
        <f>ROUND(I131*H131,2)</f>
        <v>0</v>
      </c>
      <c r="K131" s="183" t="s">
        <v>261</v>
      </c>
      <c r="L131" s="37"/>
      <c r="M131" s="187" t="s">
        <v>21</v>
      </c>
      <c r="N131" s="188" t="s">
        <v>48</v>
      </c>
      <c r="O131" s="59"/>
      <c r="P131" s="189">
        <f>O131*H131</f>
        <v>0</v>
      </c>
      <c r="Q131" s="189">
        <v>3.6900000000000002E-2</v>
      </c>
      <c r="R131" s="189">
        <f>Q131*H131</f>
        <v>0.12177</v>
      </c>
      <c r="S131" s="189">
        <v>0</v>
      </c>
      <c r="T131" s="190">
        <f>S131*H131</f>
        <v>0</v>
      </c>
      <c r="AR131" s="16" t="s">
        <v>262</v>
      </c>
      <c r="AT131" s="16" t="s">
        <v>257</v>
      </c>
      <c r="AU131" s="16" t="s">
        <v>86</v>
      </c>
      <c r="AY131" s="16" t="s">
        <v>255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84</v>
      </c>
      <c r="BK131" s="191">
        <f>ROUND(I131*H131,2)</f>
        <v>0</v>
      </c>
      <c r="BL131" s="16" t="s">
        <v>262</v>
      </c>
      <c r="BM131" s="16" t="s">
        <v>1250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1248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1251</v>
      </c>
      <c r="G133" s="193"/>
      <c r="H133" s="197">
        <v>3.3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84</v>
      </c>
      <c r="AY133" s="203" t="s">
        <v>255</v>
      </c>
    </row>
    <row r="134" spans="2:65" s="1" customFormat="1" ht="22.5" customHeight="1">
      <c r="B134" s="33"/>
      <c r="C134" s="181" t="s">
        <v>298</v>
      </c>
      <c r="D134" s="181" t="s">
        <v>257</v>
      </c>
      <c r="E134" s="182" t="s">
        <v>561</v>
      </c>
      <c r="F134" s="183" t="s">
        <v>562</v>
      </c>
      <c r="G134" s="184" t="s">
        <v>283</v>
      </c>
      <c r="H134" s="185">
        <v>12.21</v>
      </c>
      <c r="I134" s="186"/>
      <c r="J134" s="185">
        <f>ROUND(I134*H134,2)</f>
        <v>0</v>
      </c>
      <c r="K134" s="183" t="s">
        <v>261</v>
      </c>
      <c r="L134" s="37"/>
      <c r="M134" s="187" t="s">
        <v>21</v>
      </c>
      <c r="N134" s="188" t="s">
        <v>48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262</v>
      </c>
      <c r="AT134" s="16" t="s">
        <v>257</v>
      </c>
      <c r="AU134" s="16" t="s">
        <v>86</v>
      </c>
      <c r="AY134" s="16" t="s">
        <v>255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84</v>
      </c>
      <c r="BK134" s="191">
        <f>ROUND(I134*H134,2)</f>
        <v>0</v>
      </c>
      <c r="BL134" s="16" t="s">
        <v>262</v>
      </c>
      <c r="BM134" s="16" t="s">
        <v>1252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1238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3" customFormat="1" ht="11.25">
      <c r="B136" s="204"/>
      <c r="C136" s="205"/>
      <c r="D136" s="194" t="s">
        <v>264</v>
      </c>
      <c r="E136" s="206" t="s">
        <v>21</v>
      </c>
      <c r="F136" s="207" t="s">
        <v>564</v>
      </c>
      <c r="G136" s="205"/>
      <c r="H136" s="206" t="s">
        <v>21</v>
      </c>
      <c r="I136" s="208"/>
      <c r="J136" s="205"/>
      <c r="K136" s="205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264</v>
      </c>
      <c r="AU136" s="213" t="s">
        <v>86</v>
      </c>
      <c r="AV136" s="13" t="s">
        <v>84</v>
      </c>
      <c r="AW136" s="13" t="s">
        <v>38</v>
      </c>
      <c r="AX136" s="13" t="s">
        <v>77</v>
      </c>
      <c r="AY136" s="213" t="s">
        <v>255</v>
      </c>
    </row>
    <row r="137" spans="2:65" s="12" customFormat="1" ht="11.25">
      <c r="B137" s="192"/>
      <c r="C137" s="193"/>
      <c r="D137" s="194" t="s">
        <v>264</v>
      </c>
      <c r="E137" s="195" t="s">
        <v>21</v>
      </c>
      <c r="F137" s="196" t="s">
        <v>1253</v>
      </c>
      <c r="G137" s="193"/>
      <c r="H137" s="197">
        <v>12.21</v>
      </c>
      <c r="I137" s="198"/>
      <c r="J137" s="193"/>
      <c r="K137" s="193"/>
      <c r="L137" s="199"/>
      <c r="M137" s="200"/>
      <c r="N137" s="201"/>
      <c r="O137" s="201"/>
      <c r="P137" s="201"/>
      <c r="Q137" s="201"/>
      <c r="R137" s="201"/>
      <c r="S137" s="201"/>
      <c r="T137" s="202"/>
      <c r="AT137" s="203" t="s">
        <v>264</v>
      </c>
      <c r="AU137" s="203" t="s">
        <v>86</v>
      </c>
      <c r="AV137" s="12" t="s">
        <v>86</v>
      </c>
      <c r="AW137" s="12" t="s">
        <v>38</v>
      </c>
      <c r="AX137" s="12" t="s">
        <v>84</v>
      </c>
      <c r="AY137" s="203" t="s">
        <v>255</v>
      </c>
    </row>
    <row r="138" spans="2:65" s="1" customFormat="1" ht="22.5" customHeight="1">
      <c r="B138" s="33"/>
      <c r="C138" s="181" t="s">
        <v>305</v>
      </c>
      <c r="D138" s="181" t="s">
        <v>257</v>
      </c>
      <c r="E138" s="182" t="s">
        <v>567</v>
      </c>
      <c r="F138" s="183" t="s">
        <v>568</v>
      </c>
      <c r="G138" s="184" t="s">
        <v>283</v>
      </c>
      <c r="H138" s="185">
        <v>22.25</v>
      </c>
      <c r="I138" s="186"/>
      <c r="J138" s="185">
        <f>ROUND(I138*H138,2)</f>
        <v>0</v>
      </c>
      <c r="K138" s="183" t="s">
        <v>261</v>
      </c>
      <c r="L138" s="37"/>
      <c r="M138" s="187" t="s">
        <v>21</v>
      </c>
      <c r="N138" s="188" t="s">
        <v>48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262</v>
      </c>
      <c r="AT138" s="16" t="s">
        <v>257</v>
      </c>
      <c r="AU138" s="16" t="s">
        <v>86</v>
      </c>
      <c r="AY138" s="16" t="s">
        <v>255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84</v>
      </c>
      <c r="BK138" s="191">
        <f>ROUND(I138*H138,2)</f>
        <v>0</v>
      </c>
      <c r="BL138" s="16" t="s">
        <v>262</v>
      </c>
      <c r="BM138" s="16" t="s">
        <v>1254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1255</v>
      </c>
      <c r="G139" s="193"/>
      <c r="H139" s="197">
        <v>22.25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84</v>
      </c>
      <c r="AY139" s="203" t="s">
        <v>255</v>
      </c>
    </row>
    <row r="140" spans="2:65" s="1" customFormat="1" ht="22.5" customHeight="1">
      <c r="B140" s="33"/>
      <c r="C140" s="181" t="s">
        <v>310</v>
      </c>
      <c r="D140" s="181" t="s">
        <v>257</v>
      </c>
      <c r="E140" s="182" t="s">
        <v>571</v>
      </c>
      <c r="F140" s="183" t="s">
        <v>572</v>
      </c>
      <c r="G140" s="184" t="s">
        <v>283</v>
      </c>
      <c r="H140" s="185">
        <v>111.56</v>
      </c>
      <c r="I140" s="186"/>
      <c r="J140" s="185">
        <f>ROUND(I140*H140,2)</f>
        <v>0</v>
      </c>
      <c r="K140" s="183" t="s">
        <v>261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262</v>
      </c>
      <c r="AT140" s="16" t="s">
        <v>257</v>
      </c>
      <c r="AU140" s="16" t="s">
        <v>86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262</v>
      </c>
      <c r="BM140" s="16" t="s">
        <v>1256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1238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574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1257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1258</v>
      </c>
      <c r="G144" s="193"/>
      <c r="H144" s="197">
        <v>111.56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316</v>
      </c>
      <c r="D145" s="181" t="s">
        <v>257</v>
      </c>
      <c r="E145" s="182" t="s">
        <v>577</v>
      </c>
      <c r="F145" s="183" t="s">
        <v>578</v>
      </c>
      <c r="G145" s="184" t="s">
        <v>283</v>
      </c>
      <c r="H145" s="185">
        <v>103.59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1259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1238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574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1260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2" customFormat="1" ht="11.25">
      <c r="B149" s="192"/>
      <c r="C149" s="193"/>
      <c r="D149" s="194" t="s">
        <v>264</v>
      </c>
      <c r="E149" s="195" t="s">
        <v>21</v>
      </c>
      <c r="F149" s="196" t="s">
        <v>1261</v>
      </c>
      <c r="G149" s="193"/>
      <c r="H149" s="197">
        <v>100.4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38</v>
      </c>
      <c r="AX149" s="12" t="s">
        <v>77</v>
      </c>
      <c r="AY149" s="20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1262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1263</v>
      </c>
      <c r="G151" s="193"/>
      <c r="H151" s="197">
        <v>3.19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77</v>
      </c>
      <c r="AY151" s="203" t="s">
        <v>255</v>
      </c>
    </row>
    <row r="152" spans="2:65" s="14" customFormat="1" ht="11.25">
      <c r="B152" s="216"/>
      <c r="C152" s="217"/>
      <c r="D152" s="194" t="s">
        <v>264</v>
      </c>
      <c r="E152" s="218" t="s">
        <v>21</v>
      </c>
      <c r="F152" s="219" t="s">
        <v>304</v>
      </c>
      <c r="G152" s="217"/>
      <c r="H152" s="220">
        <v>103.59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264</v>
      </c>
      <c r="AU152" s="226" t="s">
        <v>86</v>
      </c>
      <c r="AV152" s="14" t="s">
        <v>262</v>
      </c>
      <c r="AW152" s="14" t="s">
        <v>38</v>
      </c>
      <c r="AX152" s="14" t="s">
        <v>84</v>
      </c>
      <c r="AY152" s="226" t="s">
        <v>255</v>
      </c>
    </row>
    <row r="153" spans="2:65" s="1" customFormat="1" ht="22.5" customHeight="1">
      <c r="B153" s="33"/>
      <c r="C153" s="181" t="s">
        <v>322</v>
      </c>
      <c r="D153" s="181" t="s">
        <v>257</v>
      </c>
      <c r="E153" s="182" t="s">
        <v>584</v>
      </c>
      <c r="F153" s="183" t="s">
        <v>585</v>
      </c>
      <c r="G153" s="184" t="s">
        <v>283</v>
      </c>
      <c r="H153" s="185">
        <v>31.08</v>
      </c>
      <c r="I153" s="186"/>
      <c r="J153" s="185">
        <f>ROUND(I153*H153,2)</f>
        <v>0</v>
      </c>
      <c r="K153" s="183" t="s">
        <v>261</v>
      </c>
      <c r="L153" s="37"/>
      <c r="M153" s="187" t="s">
        <v>21</v>
      </c>
      <c r="N153" s="188" t="s">
        <v>48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262</v>
      </c>
      <c r="AT153" s="16" t="s">
        <v>257</v>
      </c>
      <c r="AU153" s="16" t="s">
        <v>86</v>
      </c>
      <c r="AY153" s="16" t="s">
        <v>255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84</v>
      </c>
      <c r="BK153" s="191">
        <f>ROUND(I153*H153,2)</f>
        <v>0</v>
      </c>
      <c r="BL153" s="16" t="s">
        <v>262</v>
      </c>
      <c r="BM153" s="16" t="s">
        <v>1264</v>
      </c>
    </row>
    <row r="154" spans="2:65" s="1" customFormat="1" ht="19.5">
      <c r="B154" s="33"/>
      <c r="C154" s="34"/>
      <c r="D154" s="194" t="s">
        <v>295</v>
      </c>
      <c r="E154" s="34"/>
      <c r="F154" s="214" t="s">
        <v>296</v>
      </c>
      <c r="G154" s="34"/>
      <c r="H154" s="34"/>
      <c r="I154" s="111"/>
      <c r="J154" s="34"/>
      <c r="K154" s="34"/>
      <c r="L154" s="37"/>
      <c r="M154" s="215"/>
      <c r="N154" s="59"/>
      <c r="O154" s="59"/>
      <c r="P154" s="59"/>
      <c r="Q154" s="59"/>
      <c r="R154" s="59"/>
      <c r="S154" s="59"/>
      <c r="T154" s="60"/>
      <c r="AT154" s="16" t="s">
        <v>295</v>
      </c>
      <c r="AU154" s="16" t="s">
        <v>86</v>
      </c>
    </row>
    <row r="155" spans="2:65" s="12" customFormat="1" ht="11.25">
      <c r="B155" s="192"/>
      <c r="C155" s="193"/>
      <c r="D155" s="194" t="s">
        <v>264</v>
      </c>
      <c r="E155" s="193"/>
      <c r="F155" s="196" t="s">
        <v>1265</v>
      </c>
      <c r="G155" s="193"/>
      <c r="H155" s="197">
        <v>31.08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4</v>
      </c>
      <c r="AX155" s="12" t="s">
        <v>84</v>
      </c>
      <c r="AY155" s="203" t="s">
        <v>255</v>
      </c>
    </row>
    <row r="156" spans="2:65" s="1" customFormat="1" ht="22.5" customHeight="1">
      <c r="B156" s="33"/>
      <c r="C156" s="181" t="s">
        <v>326</v>
      </c>
      <c r="D156" s="181" t="s">
        <v>257</v>
      </c>
      <c r="E156" s="182" t="s">
        <v>588</v>
      </c>
      <c r="F156" s="183" t="s">
        <v>589</v>
      </c>
      <c r="G156" s="184" t="s">
        <v>283</v>
      </c>
      <c r="H156" s="185">
        <v>79.7</v>
      </c>
      <c r="I156" s="186"/>
      <c r="J156" s="185">
        <f>ROUND(I156*H156,2)</f>
        <v>0</v>
      </c>
      <c r="K156" s="183" t="s">
        <v>261</v>
      </c>
      <c r="L156" s="37"/>
      <c r="M156" s="187" t="s">
        <v>21</v>
      </c>
      <c r="N156" s="188" t="s">
        <v>48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262</v>
      </c>
      <c r="AT156" s="16" t="s">
        <v>257</v>
      </c>
      <c r="AU156" s="16" t="s">
        <v>86</v>
      </c>
      <c r="AY156" s="16" t="s">
        <v>255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84</v>
      </c>
      <c r="BK156" s="191">
        <f>ROUND(I156*H156,2)</f>
        <v>0</v>
      </c>
      <c r="BL156" s="16" t="s">
        <v>262</v>
      </c>
      <c r="BM156" s="16" t="s">
        <v>1266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1238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574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1267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1268</v>
      </c>
      <c r="G160" s="193"/>
      <c r="H160" s="197">
        <v>66.94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77</v>
      </c>
      <c r="AY160" s="203" t="s">
        <v>255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1269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2" customFormat="1" ht="11.25">
      <c r="B162" s="192"/>
      <c r="C162" s="193"/>
      <c r="D162" s="194" t="s">
        <v>264</v>
      </c>
      <c r="E162" s="195" t="s">
        <v>21</v>
      </c>
      <c r="F162" s="196" t="s">
        <v>1270</v>
      </c>
      <c r="G162" s="193"/>
      <c r="H162" s="197">
        <v>12.76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38</v>
      </c>
      <c r="AX162" s="12" t="s">
        <v>77</v>
      </c>
      <c r="AY162" s="203" t="s">
        <v>255</v>
      </c>
    </row>
    <row r="163" spans="2:65" s="14" customFormat="1" ht="11.25">
      <c r="B163" s="216"/>
      <c r="C163" s="217"/>
      <c r="D163" s="194" t="s">
        <v>264</v>
      </c>
      <c r="E163" s="218" t="s">
        <v>21</v>
      </c>
      <c r="F163" s="219" t="s">
        <v>304</v>
      </c>
      <c r="G163" s="217"/>
      <c r="H163" s="220">
        <v>79.7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264</v>
      </c>
      <c r="AU163" s="226" t="s">
        <v>86</v>
      </c>
      <c r="AV163" s="14" t="s">
        <v>262</v>
      </c>
      <c r="AW163" s="14" t="s">
        <v>38</v>
      </c>
      <c r="AX163" s="14" t="s">
        <v>84</v>
      </c>
      <c r="AY163" s="226" t="s">
        <v>255</v>
      </c>
    </row>
    <row r="164" spans="2:65" s="1" customFormat="1" ht="22.5" customHeight="1">
      <c r="B164" s="33"/>
      <c r="C164" s="181" t="s">
        <v>332</v>
      </c>
      <c r="D164" s="181" t="s">
        <v>257</v>
      </c>
      <c r="E164" s="182" t="s">
        <v>593</v>
      </c>
      <c r="F164" s="183" t="s">
        <v>594</v>
      </c>
      <c r="G164" s="184" t="s">
        <v>283</v>
      </c>
      <c r="H164" s="185">
        <v>23.91</v>
      </c>
      <c r="I164" s="186"/>
      <c r="J164" s="185">
        <f>ROUND(I164*H164,2)</f>
        <v>0</v>
      </c>
      <c r="K164" s="183" t="s">
        <v>261</v>
      </c>
      <c r="L164" s="37"/>
      <c r="M164" s="187" t="s">
        <v>21</v>
      </c>
      <c r="N164" s="188" t="s">
        <v>48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262</v>
      </c>
      <c r="AT164" s="16" t="s">
        <v>257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1271</v>
      </c>
    </row>
    <row r="165" spans="2:65" s="1" customFormat="1" ht="19.5">
      <c r="B165" s="33"/>
      <c r="C165" s="34"/>
      <c r="D165" s="194" t="s">
        <v>295</v>
      </c>
      <c r="E165" s="34"/>
      <c r="F165" s="214" t="s">
        <v>296</v>
      </c>
      <c r="G165" s="34"/>
      <c r="H165" s="34"/>
      <c r="I165" s="111"/>
      <c r="J165" s="34"/>
      <c r="K165" s="34"/>
      <c r="L165" s="37"/>
      <c r="M165" s="215"/>
      <c r="N165" s="59"/>
      <c r="O165" s="59"/>
      <c r="P165" s="59"/>
      <c r="Q165" s="59"/>
      <c r="R165" s="59"/>
      <c r="S165" s="59"/>
      <c r="T165" s="60"/>
      <c r="AT165" s="16" t="s">
        <v>295</v>
      </c>
      <c r="AU165" s="16" t="s">
        <v>86</v>
      </c>
    </row>
    <row r="166" spans="2:65" s="12" customFormat="1" ht="11.25">
      <c r="B166" s="192"/>
      <c r="C166" s="193"/>
      <c r="D166" s="194" t="s">
        <v>264</v>
      </c>
      <c r="E166" s="193"/>
      <c r="F166" s="196" t="s">
        <v>1272</v>
      </c>
      <c r="G166" s="193"/>
      <c r="H166" s="197">
        <v>23.91</v>
      </c>
      <c r="I166" s="198"/>
      <c r="J166" s="193"/>
      <c r="K166" s="193"/>
      <c r="L166" s="199"/>
      <c r="M166" s="200"/>
      <c r="N166" s="201"/>
      <c r="O166" s="201"/>
      <c r="P166" s="201"/>
      <c r="Q166" s="201"/>
      <c r="R166" s="201"/>
      <c r="S166" s="201"/>
      <c r="T166" s="202"/>
      <c r="AT166" s="203" t="s">
        <v>264</v>
      </c>
      <c r="AU166" s="203" t="s">
        <v>86</v>
      </c>
      <c r="AV166" s="12" t="s">
        <v>86</v>
      </c>
      <c r="AW166" s="12" t="s">
        <v>4</v>
      </c>
      <c r="AX166" s="12" t="s">
        <v>84</v>
      </c>
      <c r="AY166" s="203" t="s">
        <v>255</v>
      </c>
    </row>
    <row r="167" spans="2:65" s="1" customFormat="1" ht="16.5" customHeight="1">
      <c r="B167" s="33"/>
      <c r="C167" s="181" t="s">
        <v>9</v>
      </c>
      <c r="D167" s="181" t="s">
        <v>257</v>
      </c>
      <c r="E167" s="182" t="s">
        <v>605</v>
      </c>
      <c r="F167" s="183" t="s">
        <v>606</v>
      </c>
      <c r="G167" s="184" t="s">
        <v>329</v>
      </c>
      <c r="H167" s="185">
        <v>522.4</v>
      </c>
      <c r="I167" s="186"/>
      <c r="J167" s="185">
        <f>ROUND(I167*H167,2)</f>
        <v>0</v>
      </c>
      <c r="K167" s="183" t="s">
        <v>261</v>
      </c>
      <c r="L167" s="37"/>
      <c r="M167" s="187" t="s">
        <v>21</v>
      </c>
      <c r="N167" s="188" t="s">
        <v>48</v>
      </c>
      <c r="O167" s="59"/>
      <c r="P167" s="189">
        <f>O167*H167</f>
        <v>0</v>
      </c>
      <c r="Q167" s="189">
        <v>5.8E-4</v>
      </c>
      <c r="R167" s="189">
        <f>Q167*H167</f>
        <v>0.30299199999999998</v>
      </c>
      <c r="S167" s="189">
        <v>0</v>
      </c>
      <c r="T167" s="190">
        <f>S167*H167</f>
        <v>0</v>
      </c>
      <c r="AR167" s="16" t="s">
        <v>262</v>
      </c>
      <c r="AT167" s="16" t="s">
        <v>257</v>
      </c>
      <c r="AU167" s="16" t="s">
        <v>86</v>
      </c>
      <c r="AY167" s="16" t="s">
        <v>255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84</v>
      </c>
      <c r="BK167" s="191">
        <f>ROUND(I167*H167,2)</f>
        <v>0</v>
      </c>
      <c r="BL167" s="16" t="s">
        <v>262</v>
      </c>
      <c r="BM167" s="16" t="s">
        <v>1273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1238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574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2" customFormat="1" ht="11.25">
      <c r="B170" s="192"/>
      <c r="C170" s="193"/>
      <c r="D170" s="194" t="s">
        <v>264</v>
      </c>
      <c r="E170" s="195" t="s">
        <v>21</v>
      </c>
      <c r="F170" s="196" t="s">
        <v>1274</v>
      </c>
      <c r="G170" s="193"/>
      <c r="H170" s="197">
        <v>522.4</v>
      </c>
      <c r="I170" s="198"/>
      <c r="J170" s="193"/>
      <c r="K170" s="193"/>
      <c r="L170" s="199"/>
      <c r="M170" s="200"/>
      <c r="N170" s="201"/>
      <c r="O170" s="201"/>
      <c r="P170" s="201"/>
      <c r="Q170" s="201"/>
      <c r="R170" s="201"/>
      <c r="S170" s="201"/>
      <c r="T170" s="202"/>
      <c r="AT170" s="203" t="s">
        <v>264</v>
      </c>
      <c r="AU170" s="203" t="s">
        <v>86</v>
      </c>
      <c r="AV170" s="12" t="s">
        <v>86</v>
      </c>
      <c r="AW170" s="12" t="s">
        <v>38</v>
      </c>
      <c r="AX170" s="12" t="s">
        <v>84</v>
      </c>
      <c r="AY170" s="203" t="s">
        <v>255</v>
      </c>
    </row>
    <row r="171" spans="2:65" s="1" customFormat="1" ht="16.5" customHeight="1">
      <c r="B171" s="33"/>
      <c r="C171" s="181" t="s">
        <v>345</v>
      </c>
      <c r="D171" s="181" t="s">
        <v>257</v>
      </c>
      <c r="E171" s="182" t="s">
        <v>1275</v>
      </c>
      <c r="F171" s="183" t="s">
        <v>1276</v>
      </c>
      <c r="G171" s="184" t="s">
        <v>329</v>
      </c>
      <c r="H171" s="185">
        <v>8.1999999999999993</v>
      </c>
      <c r="I171" s="186"/>
      <c r="J171" s="185">
        <f>ROUND(I171*H171,2)</f>
        <v>0</v>
      </c>
      <c r="K171" s="183" t="s">
        <v>261</v>
      </c>
      <c r="L171" s="37"/>
      <c r="M171" s="187" t="s">
        <v>21</v>
      </c>
      <c r="N171" s="188" t="s">
        <v>48</v>
      </c>
      <c r="O171" s="59"/>
      <c r="P171" s="189">
        <f>O171*H171</f>
        <v>0</v>
      </c>
      <c r="Q171" s="189">
        <v>6.2E-4</v>
      </c>
      <c r="R171" s="189">
        <f>Q171*H171</f>
        <v>5.084E-3</v>
      </c>
      <c r="S171" s="189">
        <v>0</v>
      </c>
      <c r="T171" s="190">
        <f>S171*H171</f>
        <v>0</v>
      </c>
      <c r="AR171" s="16" t="s">
        <v>262</v>
      </c>
      <c r="AT171" s="16" t="s">
        <v>257</v>
      </c>
      <c r="AU171" s="16" t="s">
        <v>86</v>
      </c>
      <c r="AY171" s="16" t="s">
        <v>255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84</v>
      </c>
      <c r="BK171" s="191">
        <f>ROUND(I171*H171,2)</f>
        <v>0</v>
      </c>
      <c r="BL171" s="16" t="s">
        <v>262</v>
      </c>
      <c r="BM171" s="16" t="s">
        <v>1277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1238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574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2" customFormat="1" ht="11.25">
      <c r="B174" s="192"/>
      <c r="C174" s="193"/>
      <c r="D174" s="194" t="s">
        <v>264</v>
      </c>
      <c r="E174" s="195" t="s">
        <v>21</v>
      </c>
      <c r="F174" s="196" t="s">
        <v>1278</v>
      </c>
      <c r="G174" s="193"/>
      <c r="H174" s="197">
        <v>8.1999999999999993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38</v>
      </c>
      <c r="AX174" s="12" t="s">
        <v>84</v>
      </c>
      <c r="AY174" s="203" t="s">
        <v>255</v>
      </c>
    </row>
    <row r="175" spans="2:65" s="1" customFormat="1" ht="16.5" customHeight="1">
      <c r="B175" s="33"/>
      <c r="C175" s="181" t="s">
        <v>351</v>
      </c>
      <c r="D175" s="181" t="s">
        <v>257</v>
      </c>
      <c r="E175" s="182" t="s">
        <v>609</v>
      </c>
      <c r="F175" s="183" t="s">
        <v>610</v>
      </c>
      <c r="G175" s="184" t="s">
        <v>329</v>
      </c>
      <c r="H175" s="185">
        <v>522.4</v>
      </c>
      <c r="I175" s="186"/>
      <c r="J175" s="185">
        <f>ROUND(I175*H175,2)</f>
        <v>0</v>
      </c>
      <c r="K175" s="183" t="s">
        <v>261</v>
      </c>
      <c r="L175" s="37"/>
      <c r="M175" s="187" t="s">
        <v>21</v>
      </c>
      <c r="N175" s="188" t="s">
        <v>48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262</v>
      </c>
      <c r="AT175" s="16" t="s">
        <v>257</v>
      </c>
      <c r="AU175" s="16" t="s">
        <v>86</v>
      </c>
      <c r="AY175" s="16" t="s">
        <v>255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84</v>
      </c>
      <c r="BK175" s="191">
        <f>ROUND(I175*H175,2)</f>
        <v>0</v>
      </c>
      <c r="BL175" s="16" t="s">
        <v>262</v>
      </c>
      <c r="BM175" s="16" t="s">
        <v>1279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279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2" customFormat="1" ht="11.25">
      <c r="B177" s="192"/>
      <c r="C177" s="193"/>
      <c r="D177" s="194" t="s">
        <v>264</v>
      </c>
      <c r="E177" s="195" t="s">
        <v>21</v>
      </c>
      <c r="F177" s="196" t="s">
        <v>1274</v>
      </c>
      <c r="G177" s="193"/>
      <c r="H177" s="197">
        <v>522.4</v>
      </c>
      <c r="I177" s="198"/>
      <c r="J177" s="193"/>
      <c r="K177" s="193"/>
      <c r="L177" s="199"/>
      <c r="M177" s="200"/>
      <c r="N177" s="201"/>
      <c r="O177" s="201"/>
      <c r="P177" s="201"/>
      <c r="Q177" s="201"/>
      <c r="R177" s="201"/>
      <c r="S177" s="201"/>
      <c r="T177" s="202"/>
      <c r="AT177" s="203" t="s">
        <v>264</v>
      </c>
      <c r="AU177" s="203" t="s">
        <v>86</v>
      </c>
      <c r="AV177" s="12" t="s">
        <v>86</v>
      </c>
      <c r="AW177" s="12" t="s">
        <v>38</v>
      </c>
      <c r="AX177" s="12" t="s">
        <v>84</v>
      </c>
      <c r="AY177" s="203" t="s">
        <v>255</v>
      </c>
    </row>
    <row r="178" spans="2:65" s="1" customFormat="1" ht="16.5" customHeight="1">
      <c r="B178" s="33"/>
      <c r="C178" s="181" t="s">
        <v>355</v>
      </c>
      <c r="D178" s="181" t="s">
        <v>257</v>
      </c>
      <c r="E178" s="182" t="s">
        <v>1280</v>
      </c>
      <c r="F178" s="183" t="s">
        <v>1281</v>
      </c>
      <c r="G178" s="184" t="s">
        <v>329</v>
      </c>
      <c r="H178" s="185">
        <v>8.1999999999999993</v>
      </c>
      <c r="I178" s="186"/>
      <c r="J178" s="185">
        <f>ROUND(I178*H178,2)</f>
        <v>0</v>
      </c>
      <c r="K178" s="183" t="s">
        <v>261</v>
      </c>
      <c r="L178" s="37"/>
      <c r="M178" s="187" t="s">
        <v>21</v>
      </c>
      <c r="N178" s="188" t="s">
        <v>48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262</v>
      </c>
      <c r="AT178" s="16" t="s">
        <v>257</v>
      </c>
      <c r="AU178" s="16" t="s">
        <v>86</v>
      </c>
      <c r="AY178" s="16" t="s">
        <v>255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84</v>
      </c>
      <c r="BK178" s="191">
        <f>ROUND(I178*H178,2)</f>
        <v>0</v>
      </c>
      <c r="BL178" s="16" t="s">
        <v>262</v>
      </c>
      <c r="BM178" s="16" t="s">
        <v>1282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279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2" customFormat="1" ht="11.25">
      <c r="B180" s="192"/>
      <c r="C180" s="193"/>
      <c r="D180" s="194" t="s">
        <v>264</v>
      </c>
      <c r="E180" s="195" t="s">
        <v>21</v>
      </c>
      <c r="F180" s="196" t="s">
        <v>1278</v>
      </c>
      <c r="G180" s="193"/>
      <c r="H180" s="197">
        <v>8.1999999999999993</v>
      </c>
      <c r="I180" s="198"/>
      <c r="J180" s="193"/>
      <c r="K180" s="193"/>
      <c r="L180" s="199"/>
      <c r="M180" s="200"/>
      <c r="N180" s="201"/>
      <c r="O180" s="201"/>
      <c r="P180" s="201"/>
      <c r="Q180" s="201"/>
      <c r="R180" s="201"/>
      <c r="S180" s="201"/>
      <c r="T180" s="202"/>
      <c r="AT180" s="203" t="s">
        <v>264</v>
      </c>
      <c r="AU180" s="203" t="s">
        <v>86</v>
      </c>
      <c r="AV180" s="12" t="s">
        <v>86</v>
      </c>
      <c r="AW180" s="12" t="s">
        <v>38</v>
      </c>
      <c r="AX180" s="12" t="s">
        <v>84</v>
      </c>
      <c r="AY180" s="203" t="s">
        <v>255</v>
      </c>
    </row>
    <row r="181" spans="2:65" s="1" customFormat="1" ht="22.5" customHeight="1">
      <c r="B181" s="33"/>
      <c r="C181" s="181" t="s">
        <v>362</v>
      </c>
      <c r="D181" s="181" t="s">
        <v>257</v>
      </c>
      <c r="E181" s="182" t="s">
        <v>1283</v>
      </c>
      <c r="F181" s="183" t="s">
        <v>1284</v>
      </c>
      <c r="G181" s="184" t="s">
        <v>283</v>
      </c>
      <c r="H181" s="185">
        <v>162.19999999999999</v>
      </c>
      <c r="I181" s="186"/>
      <c r="J181" s="185">
        <f>ROUND(I181*H181,2)</f>
        <v>0</v>
      </c>
      <c r="K181" s="183" t="s">
        <v>261</v>
      </c>
      <c r="L181" s="37"/>
      <c r="M181" s="187" t="s">
        <v>21</v>
      </c>
      <c r="N181" s="188" t="s">
        <v>48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262</v>
      </c>
      <c r="AT181" s="16" t="s">
        <v>257</v>
      </c>
      <c r="AU181" s="16" t="s">
        <v>86</v>
      </c>
      <c r="AY181" s="16" t="s">
        <v>255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84</v>
      </c>
      <c r="BK181" s="191">
        <f>ROUND(I181*H181,2)</f>
        <v>0</v>
      </c>
      <c r="BL181" s="16" t="s">
        <v>262</v>
      </c>
      <c r="BM181" s="16" t="s">
        <v>1285</v>
      </c>
    </row>
    <row r="182" spans="2:65" s="1" customFormat="1" ht="29.25">
      <c r="B182" s="33"/>
      <c r="C182" s="34"/>
      <c r="D182" s="194" t="s">
        <v>295</v>
      </c>
      <c r="E182" s="34"/>
      <c r="F182" s="214" t="s">
        <v>1286</v>
      </c>
      <c r="G182" s="34"/>
      <c r="H182" s="34"/>
      <c r="I182" s="111"/>
      <c r="J182" s="34"/>
      <c r="K182" s="34"/>
      <c r="L182" s="37"/>
      <c r="M182" s="215"/>
      <c r="N182" s="59"/>
      <c r="O182" s="59"/>
      <c r="P182" s="59"/>
      <c r="Q182" s="59"/>
      <c r="R182" s="59"/>
      <c r="S182" s="59"/>
      <c r="T182" s="60"/>
      <c r="AT182" s="16" t="s">
        <v>295</v>
      </c>
      <c r="AU182" s="16" t="s">
        <v>86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616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2" customFormat="1" ht="11.25">
      <c r="B184" s="192"/>
      <c r="C184" s="193"/>
      <c r="D184" s="194" t="s">
        <v>264</v>
      </c>
      <c r="E184" s="195" t="s">
        <v>21</v>
      </c>
      <c r="F184" s="196" t="s">
        <v>1287</v>
      </c>
      <c r="G184" s="193"/>
      <c r="H184" s="197">
        <v>162.19999999999999</v>
      </c>
      <c r="I184" s="198"/>
      <c r="J184" s="193"/>
      <c r="K184" s="193"/>
      <c r="L184" s="199"/>
      <c r="M184" s="200"/>
      <c r="N184" s="201"/>
      <c r="O184" s="201"/>
      <c r="P184" s="201"/>
      <c r="Q184" s="201"/>
      <c r="R184" s="201"/>
      <c r="S184" s="201"/>
      <c r="T184" s="202"/>
      <c r="AT184" s="203" t="s">
        <v>264</v>
      </c>
      <c r="AU184" s="203" t="s">
        <v>86</v>
      </c>
      <c r="AV184" s="12" t="s">
        <v>86</v>
      </c>
      <c r="AW184" s="12" t="s">
        <v>38</v>
      </c>
      <c r="AX184" s="12" t="s">
        <v>84</v>
      </c>
      <c r="AY184" s="203" t="s">
        <v>255</v>
      </c>
    </row>
    <row r="185" spans="2:65" s="1" customFormat="1" ht="16.5" customHeight="1">
      <c r="B185" s="33"/>
      <c r="C185" s="181" t="s">
        <v>370</v>
      </c>
      <c r="D185" s="181" t="s">
        <v>257</v>
      </c>
      <c r="E185" s="182" t="s">
        <v>356</v>
      </c>
      <c r="F185" s="183" t="s">
        <v>357</v>
      </c>
      <c r="G185" s="184" t="s">
        <v>283</v>
      </c>
      <c r="H185" s="185">
        <v>205.7</v>
      </c>
      <c r="I185" s="186"/>
      <c r="J185" s="185">
        <f>ROUND(I185*H185,2)</f>
        <v>0</v>
      </c>
      <c r="K185" s="183" t="s">
        <v>21</v>
      </c>
      <c r="L185" s="37"/>
      <c r="M185" s="187" t="s">
        <v>21</v>
      </c>
      <c r="N185" s="188" t="s">
        <v>48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262</v>
      </c>
      <c r="AT185" s="16" t="s">
        <v>257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1288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1289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360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2" customFormat="1" ht="11.25">
      <c r="B188" s="192"/>
      <c r="C188" s="193"/>
      <c r="D188" s="194" t="s">
        <v>264</v>
      </c>
      <c r="E188" s="195" t="s">
        <v>21</v>
      </c>
      <c r="F188" s="196" t="s">
        <v>1290</v>
      </c>
      <c r="G188" s="193"/>
      <c r="H188" s="197">
        <v>12.2</v>
      </c>
      <c r="I188" s="198"/>
      <c r="J188" s="193"/>
      <c r="K188" s="193"/>
      <c r="L188" s="199"/>
      <c r="M188" s="200"/>
      <c r="N188" s="201"/>
      <c r="O188" s="201"/>
      <c r="P188" s="201"/>
      <c r="Q188" s="201"/>
      <c r="R188" s="201"/>
      <c r="S188" s="201"/>
      <c r="T188" s="202"/>
      <c r="AT188" s="203" t="s">
        <v>264</v>
      </c>
      <c r="AU188" s="203" t="s">
        <v>86</v>
      </c>
      <c r="AV188" s="12" t="s">
        <v>86</v>
      </c>
      <c r="AW188" s="12" t="s">
        <v>38</v>
      </c>
      <c r="AX188" s="12" t="s">
        <v>77</v>
      </c>
      <c r="AY188" s="203" t="s">
        <v>255</v>
      </c>
    </row>
    <row r="189" spans="2:65" s="12" customFormat="1" ht="11.25">
      <c r="B189" s="192"/>
      <c r="C189" s="193"/>
      <c r="D189" s="194" t="s">
        <v>264</v>
      </c>
      <c r="E189" s="195" t="s">
        <v>21</v>
      </c>
      <c r="F189" s="196" t="s">
        <v>1291</v>
      </c>
      <c r="G189" s="193"/>
      <c r="H189" s="197">
        <v>193.5</v>
      </c>
      <c r="I189" s="198"/>
      <c r="J189" s="193"/>
      <c r="K189" s="193"/>
      <c r="L189" s="199"/>
      <c r="M189" s="200"/>
      <c r="N189" s="201"/>
      <c r="O189" s="201"/>
      <c r="P189" s="201"/>
      <c r="Q189" s="201"/>
      <c r="R189" s="201"/>
      <c r="S189" s="201"/>
      <c r="T189" s="202"/>
      <c r="AT189" s="203" t="s">
        <v>264</v>
      </c>
      <c r="AU189" s="203" t="s">
        <v>86</v>
      </c>
      <c r="AV189" s="12" t="s">
        <v>86</v>
      </c>
      <c r="AW189" s="12" t="s">
        <v>38</v>
      </c>
      <c r="AX189" s="12" t="s">
        <v>77</v>
      </c>
      <c r="AY189" s="203" t="s">
        <v>255</v>
      </c>
    </row>
    <row r="190" spans="2:65" s="14" customFormat="1" ht="11.25">
      <c r="B190" s="216"/>
      <c r="C190" s="217"/>
      <c r="D190" s="194" t="s">
        <v>264</v>
      </c>
      <c r="E190" s="218" t="s">
        <v>21</v>
      </c>
      <c r="F190" s="219" t="s">
        <v>304</v>
      </c>
      <c r="G190" s="217"/>
      <c r="H190" s="220">
        <v>205.7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264</v>
      </c>
      <c r="AU190" s="226" t="s">
        <v>86</v>
      </c>
      <c r="AV190" s="14" t="s">
        <v>262</v>
      </c>
      <c r="AW190" s="14" t="s">
        <v>38</v>
      </c>
      <c r="AX190" s="14" t="s">
        <v>84</v>
      </c>
      <c r="AY190" s="226" t="s">
        <v>255</v>
      </c>
    </row>
    <row r="191" spans="2:65" s="1" customFormat="1" ht="16.5" customHeight="1">
      <c r="B191" s="33"/>
      <c r="C191" s="181" t="s">
        <v>7</v>
      </c>
      <c r="D191" s="181" t="s">
        <v>257</v>
      </c>
      <c r="E191" s="182" t="s">
        <v>363</v>
      </c>
      <c r="F191" s="183" t="s">
        <v>364</v>
      </c>
      <c r="G191" s="184" t="s">
        <v>283</v>
      </c>
      <c r="H191" s="185">
        <v>101.46</v>
      </c>
      <c r="I191" s="186"/>
      <c r="J191" s="185">
        <f>ROUND(I191*H191,2)</f>
        <v>0</v>
      </c>
      <c r="K191" s="183" t="s">
        <v>21</v>
      </c>
      <c r="L191" s="37"/>
      <c r="M191" s="187" t="s">
        <v>21</v>
      </c>
      <c r="N191" s="188" t="s">
        <v>48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262</v>
      </c>
      <c r="AT191" s="16" t="s">
        <v>257</v>
      </c>
      <c r="AU191" s="16" t="s">
        <v>86</v>
      </c>
      <c r="AY191" s="16" t="s">
        <v>255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84</v>
      </c>
      <c r="BK191" s="191">
        <f>ROUND(I191*H191,2)</f>
        <v>0</v>
      </c>
      <c r="BL191" s="16" t="s">
        <v>262</v>
      </c>
      <c r="BM191" s="16" t="s">
        <v>1292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1293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367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1294</v>
      </c>
      <c r="G194" s="193"/>
      <c r="H194" s="197">
        <v>85.5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77</v>
      </c>
      <c r="AY194" s="203" t="s">
        <v>255</v>
      </c>
    </row>
    <row r="195" spans="2:65" s="12" customFormat="1" ht="11.25">
      <c r="B195" s="192"/>
      <c r="C195" s="193"/>
      <c r="D195" s="194" t="s">
        <v>264</v>
      </c>
      <c r="E195" s="195" t="s">
        <v>21</v>
      </c>
      <c r="F195" s="196" t="s">
        <v>1295</v>
      </c>
      <c r="G195" s="193"/>
      <c r="H195" s="197">
        <v>15.96</v>
      </c>
      <c r="I195" s="198"/>
      <c r="J195" s="193"/>
      <c r="K195" s="193"/>
      <c r="L195" s="199"/>
      <c r="M195" s="200"/>
      <c r="N195" s="201"/>
      <c r="O195" s="201"/>
      <c r="P195" s="201"/>
      <c r="Q195" s="201"/>
      <c r="R195" s="201"/>
      <c r="S195" s="201"/>
      <c r="T195" s="202"/>
      <c r="AT195" s="203" t="s">
        <v>264</v>
      </c>
      <c r="AU195" s="203" t="s">
        <v>86</v>
      </c>
      <c r="AV195" s="12" t="s">
        <v>86</v>
      </c>
      <c r="AW195" s="12" t="s">
        <v>38</v>
      </c>
      <c r="AX195" s="12" t="s">
        <v>77</v>
      </c>
      <c r="AY195" s="203" t="s">
        <v>255</v>
      </c>
    </row>
    <row r="196" spans="2:65" s="14" customFormat="1" ht="11.25">
      <c r="B196" s="216"/>
      <c r="C196" s="217"/>
      <c r="D196" s="194" t="s">
        <v>264</v>
      </c>
      <c r="E196" s="218" t="s">
        <v>21</v>
      </c>
      <c r="F196" s="219" t="s">
        <v>304</v>
      </c>
      <c r="G196" s="217"/>
      <c r="H196" s="220">
        <v>101.46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264</v>
      </c>
      <c r="AU196" s="226" t="s">
        <v>86</v>
      </c>
      <c r="AV196" s="14" t="s">
        <v>262</v>
      </c>
      <c r="AW196" s="14" t="s">
        <v>38</v>
      </c>
      <c r="AX196" s="14" t="s">
        <v>84</v>
      </c>
      <c r="AY196" s="226" t="s">
        <v>255</v>
      </c>
    </row>
    <row r="197" spans="2:65" s="1" customFormat="1" ht="22.5" customHeight="1">
      <c r="B197" s="33"/>
      <c r="C197" s="181" t="s">
        <v>385</v>
      </c>
      <c r="D197" s="181" t="s">
        <v>257</v>
      </c>
      <c r="E197" s="182" t="s">
        <v>371</v>
      </c>
      <c r="F197" s="183" t="s">
        <v>372</v>
      </c>
      <c r="G197" s="184" t="s">
        <v>283</v>
      </c>
      <c r="H197" s="185">
        <v>193.5</v>
      </c>
      <c r="I197" s="186"/>
      <c r="J197" s="185">
        <f>ROUND(I197*H197,2)</f>
        <v>0</v>
      </c>
      <c r="K197" s="183" t="s">
        <v>261</v>
      </c>
      <c r="L197" s="37"/>
      <c r="M197" s="187" t="s">
        <v>21</v>
      </c>
      <c r="N197" s="188" t="s">
        <v>48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262</v>
      </c>
      <c r="AT197" s="16" t="s">
        <v>257</v>
      </c>
      <c r="AU197" s="16" t="s">
        <v>86</v>
      </c>
      <c r="AY197" s="16" t="s">
        <v>255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84</v>
      </c>
      <c r="BK197" s="191">
        <f>ROUND(I197*H197,2)</f>
        <v>0</v>
      </c>
      <c r="BL197" s="16" t="s">
        <v>262</v>
      </c>
      <c r="BM197" s="16" t="s">
        <v>1296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1238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574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375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1297</v>
      </c>
      <c r="G201" s="193"/>
      <c r="H201" s="197">
        <v>193.5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84</v>
      </c>
      <c r="AY201" s="203" t="s">
        <v>255</v>
      </c>
    </row>
    <row r="202" spans="2:65" s="1" customFormat="1" ht="22.5" customHeight="1">
      <c r="B202" s="33"/>
      <c r="C202" s="181" t="s">
        <v>392</v>
      </c>
      <c r="D202" s="181" t="s">
        <v>257</v>
      </c>
      <c r="E202" s="182" t="s">
        <v>632</v>
      </c>
      <c r="F202" s="183" t="s">
        <v>633</v>
      </c>
      <c r="G202" s="184" t="s">
        <v>283</v>
      </c>
      <c r="H202" s="185">
        <v>193.5</v>
      </c>
      <c r="I202" s="186"/>
      <c r="J202" s="185">
        <f>ROUND(I202*H202,2)</f>
        <v>0</v>
      </c>
      <c r="K202" s="183" t="s">
        <v>21</v>
      </c>
      <c r="L202" s="37"/>
      <c r="M202" s="187" t="s">
        <v>21</v>
      </c>
      <c r="N202" s="188" t="s">
        <v>48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262</v>
      </c>
      <c r="AT202" s="16" t="s">
        <v>257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1298</v>
      </c>
    </row>
    <row r="203" spans="2:65" s="1" customFormat="1" ht="22.5" customHeight="1">
      <c r="B203" s="33"/>
      <c r="C203" s="181" t="s">
        <v>401</v>
      </c>
      <c r="D203" s="181" t="s">
        <v>257</v>
      </c>
      <c r="E203" s="182" t="s">
        <v>635</v>
      </c>
      <c r="F203" s="183" t="s">
        <v>636</v>
      </c>
      <c r="G203" s="184" t="s">
        <v>283</v>
      </c>
      <c r="H203" s="185">
        <v>49.28</v>
      </c>
      <c r="I203" s="186"/>
      <c r="J203" s="185">
        <f>ROUND(I203*H203,2)</f>
        <v>0</v>
      </c>
      <c r="K203" s="183" t="s">
        <v>261</v>
      </c>
      <c r="L203" s="37"/>
      <c r="M203" s="187" t="s">
        <v>21</v>
      </c>
      <c r="N203" s="188" t="s">
        <v>48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262</v>
      </c>
      <c r="AT203" s="16" t="s">
        <v>257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1299</v>
      </c>
    </row>
    <row r="204" spans="2:65" s="13" customFormat="1" ht="11.25">
      <c r="B204" s="204"/>
      <c r="C204" s="205"/>
      <c r="D204" s="194" t="s">
        <v>264</v>
      </c>
      <c r="E204" s="206" t="s">
        <v>21</v>
      </c>
      <c r="F204" s="207" t="s">
        <v>1238</v>
      </c>
      <c r="G204" s="205"/>
      <c r="H204" s="206" t="s">
        <v>21</v>
      </c>
      <c r="I204" s="208"/>
      <c r="J204" s="205"/>
      <c r="K204" s="205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264</v>
      </c>
      <c r="AU204" s="213" t="s">
        <v>86</v>
      </c>
      <c r="AV204" s="13" t="s">
        <v>84</v>
      </c>
      <c r="AW204" s="13" t="s">
        <v>38</v>
      </c>
      <c r="AX204" s="13" t="s">
        <v>77</v>
      </c>
      <c r="AY204" s="213" t="s">
        <v>255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574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1300</v>
      </c>
      <c r="G206" s="193"/>
      <c r="H206" s="197">
        <v>54.2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77</v>
      </c>
      <c r="AY206" s="203" t="s">
        <v>255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1301</v>
      </c>
      <c r="G207" s="193"/>
      <c r="H207" s="197">
        <v>-4.92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77</v>
      </c>
      <c r="AY207" s="203" t="s">
        <v>255</v>
      </c>
    </row>
    <row r="208" spans="2:65" s="14" customFormat="1" ht="11.25">
      <c r="B208" s="216"/>
      <c r="C208" s="217"/>
      <c r="D208" s="194" t="s">
        <v>264</v>
      </c>
      <c r="E208" s="218" t="s">
        <v>21</v>
      </c>
      <c r="F208" s="219" t="s">
        <v>304</v>
      </c>
      <c r="G208" s="217"/>
      <c r="H208" s="220">
        <v>49.28</v>
      </c>
      <c r="I208" s="221"/>
      <c r="J208" s="217"/>
      <c r="K208" s="217"/>
      <c r="L208" s="222"/>
      <c r="M208" s="223"/>
      <c r="N208" s="224"/>
      <c r="O208" s="224"/>
      <c r="P208" s="224"/>
      <c r="Q208" s="224"/>
      <c r="R208" s="224"/>
      <c r="S208" s="224"/>
      <c r="T208" s="225"/>
      <c r="AT208" s="226" t="s">
        <v>264</v>
      </c>
      <c r="AU208" s="226" t="s">
        <v>86</v>
      </c>
      <c r="AV208" s="14" t="s">
        <v>262</v>
      </c>
      <c r="AW208" s="14" t="s">
        <v>38</v>
      </c>
      <c r="AX208" s="14" t="s">
        <v>84</v>
      </c>
      <c r="AY208" s="226" t="s">
        <v>255</v>
      </c>
    </row>
    <row r="209" spans="2:65" s="1" customFormat="1" ht="16.5" customHeight="1">
      <c r="B209" s="33"/>
      <c r="C209" s="227" t="s">
        <v>408</v>
      </c>
      <c r="D209" s="227" t="s">
        <v>338</v>
      </c>
      <c r="E209" s="228" t="s">
        <v>639</v>
      </c>
      <c r="F209" s="229" t="s">
        <v>640</v>
      </c>
      <c r="G209" s="230" t="s">
        <v>341</v>
      </c>
      <c r="H209" s="231">
        <v>98.56</v>
      </c>
      <c r="I209" s="232"/>
      <c r="J209" s="231">
        <f>ROUND(I209*H209,2)</f>
        <v>0</v>
      </c>
      <c r="K209" s="229" t="s">
        <v>261</v>
      </c>
      <c r="L209" s="233"/>
      <c r="M209" s="234" t="s">
        <v>21</v>
      </c>
      <c r="N209" s="235" t="s">
        <v>48</v>
      </c>
      <c r="O209" s="59"/>
      <c r="P209" s="189">
        <f>O209*H209</f>
        <v>0</v>
      </c>
      <c r="Q209" s="189">
        <v>1</v>
      </c>
      <c r="R209" s="189">
        <f>Q209*H209</f>
        <v>98.56</v>
      </c>
      <c r="S209" s="189">
        <v>0</v>
      </c>
      <c r="T209" s="190">
        <f>S209*H209</f>
        <v>0</v>
      </c>
      <c r="AR209" s="16" t="s">
        <v>298</v>
      </c>
      <c r="AT209" s="16" t="s">
        <v>338</v>
      </c>
      <c r="AU209" s="16" t="s">
        <v>86</v>
      </c>
      <c r="AY209" s="16" t="s">
        <v>255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84</v>
      </c>
      <c r="BK209" s="191">
        <f>ROUND(I209*H209,2)</f>
        <v>0</v>
      </c>
      <c r="BL209" s="16" t="s">
        <v>262</v>
      </c>
      <c r="BM209" s="16" t="s">
        <v>1302</v>
      </c>
    </row>
    <row r="210" spans="2:65" s="1" customFormat="1" ht="19.5">
      <c r="B210" s="33"/>
      <c r="C210" s="34"/>
      <c r="D210" s="194" t="s">
        <v>295</v>
      </c>
      <c r="E210" s="34"/>
      <c r="F210" s="214" t="s">
        <v>630</v>
      </c>
      <c r="G210" s="34"/>
      <c r="H210" s="34"/>
      <c r="I210" s="111"/>
      <c r="J210" s="34"/>
      <c r="K210" s="34"/>
      <c r="L210" s="37"/>
      <c r="M210" s="215"/>
      <c r="N210" s="59"/>
      <c r="O210" s="59"/>
      <c r="P210" s="59"/>
      <c r="Q210" s="59"/>
      <c r="R210" s="59"/>
      <c r="S210" s="59"/>
      <c r="T210" s="60"/>
      <c r="AT210" s="16" t="s">
        <v>295</v>
      </c>
      <c r="AU210" s="16" t="s">
        <v>86</v>
      </c>
    </row>
    <row r="211" spans="2:65" s="12" customFormat="1" ht="11.25">
      <c r="B211" s="192"/>
      <c r="C211" s="193"/>
      <c r="D211" s="194" t="s">
        <v>264</v>
      </c>
      <c r="E211" s="193"/>
      <c r="F211" s="196" t="s">
        <v>1303</v>
      </c>
      <c r="G211" s="193"/>
      <c r="H211" s="197">
        <v>98.56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4</v>
      </c>
      <c r="AX211" s="12" t="s">
        <v>84</v>
      </c>
      <c r="AY211" s="203" t="s">
        <v>255</v>
      </c>
    </row>
    <row r="212" spans="2:65" s="1" customFormat="1" ht="22.5" customHeight="1">
      <c r="B212" s="33"/>
      <c r="C212" s="181" t="s">
        <v>415</v>
      </c>
      <c r="D212" s="181" t="s">
        <v>257</v>
      </c>
      <c r="E212" s="182" t="s">
        <v>643</v>
      </c>
      <c r="F212" s="183" t="s">
        <v>644</v>
      </c>
      <c r="G212" s="184" t="s">
        <v>329</v>
      </c>
      <c r="H212" s="185">
        <v>37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1304</v>
      </c>
    </row>
    <row r="213" spans="2:65" s="12" customFormat="1" ht="11.25">
      <c r="B213" s="192"/>
      <c r="C213" s="193"/>
      <c r="D213" s="194" t="s">
        <v>264</v>
      </c>
      <c r="E213" s="195" t="s">
        <v>21</v>
      </c>
      <c r="F213" s="196" t="s">
        <v>1305</v>
      </c>
      <c r="G213" s="193"/>
      <c r="H213" s="197">
        <v>37</v>
      </c>
      <c r="I213" s="198"/>
      <c r="J213" s="193"/>
      <c r="K213" s="193"/>
      <c r="L213" s="199"/>
      <c r="M213" s="200"/>
      <c r="N213" s="201"/>
      <c r="O213" s="201"/>
      <c r="P213" s="201"/>
      <c r="Q213" s="201"/>
      <c r="R213" s="201"/>
      <c r="S213" s="201"/>
      <c r="T213" s="202"/>
      <c r="AT213" s="203" t="s">
        <v>264</v>
      </c>
      <c r="AU213" s="203" t="s">
        <v>86</v>
      </c>
      <c r="AV213" s="12" t="s">
        <v>86</v>
      </c>
      <c r="AW213" s="12" t="s">
        <v>38</v>
      </c>
      <c r="AX213" s="12" t="s">
        <v>84</v>
      </c>
      <c r="AY213" s="203" t="s">
        <v>255</v>
      </c>
    </row>
    <row r="214" spans="2:65" s="1" customFormat="1" ht="22.5" customHeight="1">
      <c r="B214" s="33"/>
      <c r="C214" s="181" t="s">
        <v>422</v>
      </c>
      <c r="D214" s="181" t="s">
        <v>257</v>
      </c>
      <c r="E214" s="182" t="s">
        <v>648</v>
      </c>
      <c r="F214" s="183" t="s">
        <v>649</v>
      </c>
      <c r="G214" s="184" t="s">
        <v>329</v>
      </c>
      <c r="H214" s="185">
        <v>40.700000000000003</v>
      </c>
      <c r="I214" s="186"/>
      <c r="J214" s="185">
        <f>ROUND(I214*H214,2)</f>
        <v>0</v>
      </c>
      <c r="K214" s="183" t="s">
        <v>261</v>
      </c>
      <c r="L214" s="37"/>
      <c r="M214" s="187" t="s">
        <v>21</v>
      </c>
      <c r="N214" s="188" t="s">
        <v>48</v>
      </c>
      <c r="O214" s="59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AR214" s="16" t="s">
        <v>262</v>
      </c>
      <c r="AT214" s="16" t="s">
        <v>257</v>
      </c>
      <c r="AU214" s="16" t="s">
        <v>86</v>
      </c>
      <c r="AY214" s="16" t="s">
        <v>255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84</v>
      </c>
      <c r="BK214" s="191">
        <f>ROUND(I214*H214,2)</f>
        <v>0</v>
      </c>
      <c r="BL214" s="16" t="s">
        <v>262</v>
      </c>
      <c r="BM214" s="16" t="s">
        <v>1306</v>
      </c>
    </row>
    <row r="215" spans="2:65" s="13" customFormat="1" ht="11.25">
      <c r="B215" s="204"/>
      <c r="C215" s="205"/>
      <c r="D215" s="194" t="s">
        <v>264</v>
      </c>
      <c r="E215" s="206" t="s">
        <v>21</v>
      </c>
      <c r="F215" s="207" t="s">
        <v>651</v>
      </c>
      <c r="G215" s="205"/>
      <c r="H215" s="206" t="s">
        <v>21</v>
      </c>
      <c r="I215" s="208"/>
      <c r="J215" s="205"/>
      <c r="K215" s="205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264</v>
      </c>
      <c r="AU215" s="213" t="s">
        <v>86</v>
      </c>
      <c r="AV215" s="13" t="s">
        <v>84</v>
      </c>
      <c r="AW215" s="13" t="s">
        <v>38</v>
      </c>
      <c r="AX215" s="13" t="s">
        <v>77</v>
      </c>
      <c r="AY215" s="213" t="s">
        <v>255</v>
      </c>
    </row>
    <row r="216" spans="2:65" s="12" customFormat="1" ht="11.25">
      <c r="B216" s="192"/>
      <c r="C216" s="193"/>
      <c r="D216" s="194" t="s">
        <v>264</v>
      </c>
      <c r="E216" s="195" t="s">
        <v>21</v>
      </c>
      <c r="F216" s="196" t="s">
        <v>1307</v>
      </c>
      <c r="G216" s="193"/>
      <c r="H216" s="197">
        <v>40.700000000000003</v>
      </c>
      <c r="I216" s="198"/>
      <c r="J216" s="193"/>
      <c r="K216" s="193"/>
      <c r="L216" s="199"/>
      <c r="M216" s="200"/>
      <c r="N216" s="201"/>
      <c r="O216" s="201"/>
      <c r="P216" s="201"/>
      <c r="Q216" s="201"/>
      <c r="R216" s="201"/>
      <c r="S216" s="201"/>
      <c r="T216" s="202"/>
      <c r="AT216" s="203" t="s">
        <v>264</v>
      </c>
      <c r="AU216" s="203" t="s">
        <v>86</v>
      </c>
      <c r="AV216" s="12" t="s">
        <v>86</v>
      </c>
      <c r="AW216" s="12" t="s">
        <v>38</v>
      </c>
      <c r="AX216" s="12" t="s">
        <v>84</v>
      </c>
      <c r="AY216" s="203" t="s">
        <v>255</v>
      </c>
    </row>
    <row r="217" spans="2:65" s="1" customFormat="1" ht="22.5" customHeight="1">
      <c r="B217" s="33"/>
      <c r="C217" s="181" t="s">
        <v>429</v>
      </c>
      <c r="D217" s="181" t="s">
        <v>257</v>
      </c>
      <c r="E217" s="182" t="s">
        <v>654</v>
      </c>
      <c r="F217" s="183" t="s">
        <v>655</v>
      </c>
      <c r="G217" s="184" t="s">
        <v>329</v>
      </c>
      <c r="H217" s="185">
        <v>77.7</v>
      </c>
      <c r="I217" s="186"/>
      <c r="J217" s="185">
        <f>ROUND(I217*H217,2)</f>
        <v>0</v>
      </c>
      <c r="K217" s="183" t="s">
        <v>261</v>
      </c>
      <c r="L217" s="37"/>
      <c r="M217" s="187" t="s">
        <v>21</v>
      </c>
      <c r="N217" s="188" t="s">
        <v>48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262</v>
      </c>
      <c r="AT217" s="16" t="s">
        <v>257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1308</v>
      </c>
    </row>
    <row r="218" spans="2:65" s="12" customFormat="1" ht="11.25">
      <c r="B218" s="192"/>
      <c r="C218" s="193"/>
      <c r="D218" s="194" t="s">
        <v>264</v>
      </c>
      <c r="E218" s="195" t="s">
        <v>21</v>
      </c>
      <c r="F218" s="196" t="s">
        <v>1309</v>
      </c>
      <c r="G218" s="193"/>
      <c r="H218" s="197">
        <v>77.7</v>
      </c>
      <c r="I218" s="198"/>
      <c r="J218" s="193"/>
      <c r="K218" s="193"/>
      <c r="L218" s="199"/>
      <c r="M218" s="200"/>
      <c r="N218" s="201"/>
      <c r="O218" s="201"/>
      <c r="P218" s="201"/>
      <c r="Q218" s="201"/>
      <c r="R218" s="201"/>
      <c r="S218" s="201"/>
      <c r="T218" s="202"/>
      <c r="AT218" s="203" t="s">
        <v>264</v>
      </c>
      <c r="AU218" s="203" t="s">
        <v>86</v>
      </c>
      <c r="AV218" s="12" t="s">
        <v>86</v>
      </c>
      <c r="AW218" s="12" t="s">
        <v>38</v>
      </c>
      <c r="AX218" s="12" t="s">
        <v>84</v>
      </c>
      <c r="AY218" s="203" t="s">
        <v>255</v>
      </c>
    </row>
    <row r="219" spans="2:65" s="1" customFormat="1" ht="16.5" customHeight="1">
      <c r="B219" s="33"/>
      <c r="C219" s="227" t="s">
        <v>435</v>
      </c>
      <c r="D219" s="227" t="s">
        <v>338</v>
      </c>
      <c r="E219" s="228" t="s">
        <v>658</v>
      </c>
      <c r="F219" s="229" t="s">
        <v>659</v>
      </c>
      <c r="G219" s="230" t="s">
        <v>438</v>
      </c>
      <c r="H219" s="231">
        <v>1.54</v>
      </c>
      <c r="I219" s="232"/>
      <c r="J219" s="231">
        <f>ROUND(I219*H219,2)</f>
        <v>0</v>
      </c>
      <c r="K219" s="229" t="s">
        <v>261</v>
      </c>
      <c r="L219" s="233"/>
      <c r="M219" s="234" t="s">
        <v>21</v>
      </c>
      <c r="N219" s="235" t="s">
        <v>48</v>
      </c>
      <c r="O219" s="59"/>
      <c r="P219" s="189">
        <f>O219*H219</f>
        <v>0</v>
      </c>
      <c r="Q219" s="189">
        <v>1E-3</v>
      </c>
      <c r="R219" s="189">
        <f>Q219*H219</f>
        <v>1.5400000000000001E-3</v>
      </c>
      <c r="S219" s="189">
        <v>0</v>
      </c>
      <c r="T219" s="190">
        <f>S219*H219</f>
        <v>0</v>
      </c>
      <c r="AR219" s="16" t="s">
        <v>298</v>
      </c>
      <c r="AT219" s="16" t="s">
        <v>338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1310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1311</v>
      </c>
      <c r="G220" s="193"/>
      <c r="H220" s="197">
        <v>1.54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84</v>
      </c>
      <c r="AY220" s="203" t="s">
        <v>255</v>
      </c>
    </row>
    <row r="221" spans="2:65" s="11" customFormat="1" ht="22.9" customHeight="1">
      <c r="B221" s="165"/>
      <c r="C221" s="166"/>
      <c r="D221" s="167" t="s">
        <v>76</v>
      </c>
      <c r="E221" s="179" t="s">
        <v>86</v>
      </c>
      <c r="F221" s="179" t="s">
        <v>379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SUM(P222:P225)</f>
        <v>0</v>
      </c>
      <c r="Q221" s="173"/>
      <c r="R221" s="174">
        <f>SUM(R222:R225)</f>
        <v>7.0591000000000001E-2</v>
      </c>
      <c r="S221" s="173"/>
      <c r="T221" s="175">
        <f>SUM(T222:T225)</f>
        <v>0</v>
      </c>
      <c r="AR221" s="176" t="s">
        <v>84</v>
      </c>
      <c r="AT221" s="177" t="s">
        <v>76</v>
      </c>
      <c r="AU221" s="177" t="s">
        <v>84</v>
      </c>
      <c r="AY221" s="176" t="s">
        <v>255</v>
      </c>
      <c r="BK221" s="178">
        <f>SUM(BK222:BK225)</f>
        <v>0</v>
      </c>
    </row>
    <row r="222" spans="2:65" s="1" customFormat="1" ht="22.5" customHeight="1">
      <c r="B222" s="33"/>
      <c r="C222" s="181" t="s">
        <v>442</v>
      </c>
      <c r="D222" s="181" t="s">
        <v>257</v>
      </c>
      <c r="E222" s="182" t="s">
        <v>380</v>
      </c>
      <c r="F222" s="183" t="s">
        <v>381</v>
      </c>
      <c r="G222" s="184" t="s">
        <v>283</v>
      </c>
      <c r="H222" s="185">
        <v>15.96</v>
      </c>
      <c r="I222" s="186"/>
      <c r="J222" s="185">
        <f>ROUND(I222*H222,2)</f>
        <v>0</v>
      </c>
      <c r="K222" s="183" t="s">
        <v>261</v>
      </c>
      <c r="L222" s="37"/>
      <c r="M222" s="187" t="s">
        <v>21</v>
      </c>
      <c r="N222" s="188" t="s">
        <v>48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262</v>
      </c>
      <c r="AT222" s="16" t="s">
        <v>257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1312</v>
      </c>
    </row>
    <row r="223" spans="2:65" s="13" customFormat="1" ht="11.25">
      <c r="B223" s="204"/>
      <c r="C223" s="205"/>
      <c r="D223" s="194" t="s">
        <v>264</v>
      </c>
      <c r="E223" s="206" t="s">
        <v>21</v>
      </c>
      <c r="F223" s="207" t="s">
        <v>1238</v>
      </c>
      <c r="G223" s="205"/>
      <c r="H223" s="206" t="s">
        <v>21</v>
      </c>
      <c r="I223" s="208"/>
      <c r="J223" s="205"/>
      <c r="K223" s="205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264</v>
      </c>
      <c r="AU223" s="213" t="s">
        <v>86</v>
      </c>
      <c r="AV223" s="13" t="s">
        <v>84</v>
      </c>
      <c r="AW223" s="13" t="s">
        <v>38</v>
      </c>
      <c r="AX223" s="13" t="s">
        <v>77</v>
      </c>
      <c r="AY223" s="213" t="s">
        <v>255</v>
      </c>
    </row>
    <row r="224" spans="2:65" s="12" customFormat="1" ht="11.25">
      <c r="B224" s="192"/>
      <c r="C224" s="193"/>
      <c r="D224" s="194" t="s">
        <v>264</v>
      </c>
      <c r="E224" s="195" t="s">
        <v>21</v>
      </c>
      <c r="F224" s="196" t="s">
        <v>1313</v>
      </c>
      <c r="G224" s="193"/>
      <c r="H224" s="197">
        <v>15.96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38</v>
      </c>
      <c r="AX224" s="12" t="s">
        <v>84</v>
      </c>
      <c r="AY224" s="203" t="s">
        <v>255</v>
      </c>
    </row>
    <row r="225" spans="2:65" s="1" customFormat="1" ht="16.5" customHeight="1">
      <c r="B225" s="33"/>
      <c r="C225" s="181" t="s">
        <v>447</v>
      </c>
      <c r="D225" s="181" t="s">
        <v>257</v>
      </c>
      <c r="E225" s="182" t="s">
        <v>664</v>
      </c>
      <c r="F225" s="183" t="s">
        <v>665</v>
      </c>
      <c r="G225" s="184" t="s">
        <v>268</v>
      </c>
      <c r="H225" s="185">
        <v>96.7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7.2999999999999996E-4</v>
      </c>
      <c r="R225" s="189">
        <f>Q225*H225</f>
        <v>7.0591000000000001E-2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1314</v>
      </c>
    </row>
    <row r="226" spans="2:65" s="11" customFormat="1" ht="22.9" customHeight="1">
      <c r="B226" s="165"/>
      <c r="C226" s="166"/>
      <c r="D226" s="167" t="s">
        <v>76</v>
      </c>
      <c r="E226" s="179" t="s">
        <v>262</v>
      </c>
      <c r="F226" s="179" t="s">
        <v>414</v>
      </c>
      <c r="G226" s="166"/>
      <c r="H226" s="166"/>
      <c r="I226" s="169"/>
      <c r="J226" s="180">
        <f>BK226</f>
        <v>0</v>
      </c>
      <c r="K226" s="166"/>
      <c r="L226" s="171"/>
      <c r="M226" s="172"/>
      <c r="N226" s="173"/>
      <c r="O226" s="173"/>
      <c r="P226" s="174">
        <f>SUM(P227:P253)</f>
        <v>0</v>
      </c>
      <c r="Q226" s="173"/>
      <c r="R226" s="174">
        <f>SUM(R227:R253)</f>
        <v>0.3392</v>
      </c>
      <c r="S226" s="173"/>
      <c r="T226" s="175">
        <f>SUM(T227:T253)</f>
        <v>0</v>
      </c>
      <c r="AR226" s="176" t="s">
        <v>84</v>
      </c>
      <c r="AT226" s="177" t="s">
        <v>76</v>
      </c>
      <c r="AU226" s="177" t="s">
        <v>84</v>
      </c>
      <c r="AY226" s="176" t="s">
        <v>255</v>
      </c>
      <c r="BK226" s="178">
        <f>SUM(BK227:BK253)</f>
        <v>0</v>
      </c>
    </row>
    <row r="227" spans="2:65" s="1" customFormat="1" ht="16.5" customHeight="1">
      <c r="B227" s="33"/>
      <c r="C227" s="181" t="s">
        <v>321</v>
      </c>
      <c r="D227" s="181" t="s">
        <v>257</v>
      </c>
      <c r="E227" s="182" t="s">
        <v>674</v>
      </c>
      <c r="F227" s="183" t="s">
        <v>675</v>
      </c>
      <c r="G227" s="184" t="s">
        <v>283</v>
      </c>
      <c r="H227" s="185">
        <v>0.81</v>
      </c>
      <c r="I227" s="186"/>
      <c r="J227" s="185">
        <f>ROUND(I227*H227,2)</f>
        <v>0</v>
      </c>
      <c r="K227" s="183" t="s">
        <v>261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1315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1316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1317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2" customFormat="1" ht="11.25">
      <c r="B230" s="192"/>
      <c r="C230" s="193"/>
      <c r="D230" s="194" t="s">
        <v>264</v>
      </c>
      <c r="E230" s="195" t="s">
        <v>21</v>
      </c>
      <c r="F230" s="196" t="s">
        <v>1318</v>
      </c>
      <c r="G230" s="193"/>
      <c r="H230" s="197">
        <v>0.41</v>
      </c>
      <c r="I230" s="198"/>
      <c r="J230" s="193"/>
      <c r="K230" s="193"/>
      <c r="L230" s="199"/>
      <c r="M230" s="200"/>
      <c r="N230" s="201"/>
      <c r="O230" s="201"/>
      <c r="P230" s="201"/>
      <c r="Q230" s="201"/>
      <c r="R230" s="201"/>
      <c r="S230" s="201"/>
      <c r="T230" s="202"/>
      <c r="AT230" s="203" t="s">
        <v>264</v>
      </c>
      <c r="AU230" s="203" t="s">
        <v>86</v>
      </c>
      <c r="AV230" s="12" t="s">
        <v>86</v>
      </c>
      <c r="AW230" s="12" t="s">
        <v>38</v>
      </c>
      <c r="AX230" s="12" t="s">
        <v>77</v>
      </c>
      <c r="AY230" s="203" t="s">
        <v>255</v>
      </c>
    </row>
    <row r="231" spans="2:65" s="12" customFormat="1" ht="11.25">
      <c r="B231" s="192"/>
      <c r="C231" s="193"/>
      <c r="D231" s="194" t="s">
        <v>264</v>
      </c>
      <c r="E231" s="195" t="s">
        <v>21</v>
      </c>
      <c r="F231" s="196" t="s">
        <v>1319</v>
      </c>
      <c r="G231" s="193"/>
      <c r="H231" s="197">
        <v>0.4</v>
      </c>
      <c r="I231" s="198"/>
      <c r="J231" s="193"/>
      <c r="K231" s="193"/>
      <c r="L231" s="199"/>
      <c r="M231" s="200"/>
      <c r="N231" s="201"/>
      <c r="O231" s="201"/>
      <c r="P231" s="201"/>
      <c r="Q231" s="201"/>
      <c r="R231" s="201"/>
      <c r="S231" s="201"/>
      <c r="T231" s="202"/>
      <c r="AT231" s="203" t="s">
        <v>264</v>
      </c>
      <c r="AU231" s="203" t="s">
        <v>86</v>
      </c>
      <c r="AV231" s="12" t="s">
        <v>86</v>
      </c>
      <c r="AW231" s="12" t="s">
        <v>38</v>
      </c>
      <c r="AX231" s="12" t="s">
        <v>77</v>
      </c>
      <c r="AY231" s="203" t="s">
        <v>255</v>
      </c>
    </row>
    <row r="232" spans="2:65" s="14" customFormat="1" ht="11.25">
      <c r="B232" s="216"/>
      <c r="C232" s="217"/>
      <c r="D232" s="194" t="s">
        <v>264</v>
      </c>
      <c r="E232" s="218" t="s">
        <v>21</v>
      </c>
      <c r="F232" s="219" t="s">
        <v>304</v>
      </c>
      <c r="G232" s="217"/>
      <c r="H232" s="220">
        <v>0.81</v>
      </c>
      <c r="I232" s="221"/>
      <c r="J232" s="217"/>
      <c r="K232" s="217"/>
      <c r="L232" s="222"/>
      <c r="M232" s="223"/>
      <c r="N232" s="224"/>
      <c r="O232" s="224"/>
      <c r="P232" s="224"/>
      <c r="Q232" s="224"/>
      <c r="R232" s="224"/>
      <c r="S232" s="224"/>
      <c r="T232" s="225"/>
      <c r="AT232" s="226" t="s">
        <v>264</v>
      </c>
      <c r="AU232" s="226" t="s">
        <v>86</v>
      </c>
      <c r="AV232" s="14" t="s">
        <v>262</v>
      </c>
      <c r="AW232" s="14" t="s">
        <v>38</v>
      </c>
      <c r="AX232" s="14" t="s">
        <v>84</v>
      </c>
      <c r="AY232" s="226" t="s">
        <v>255</v>
      </c>
    </row>
    <row r="233" spans="2:65" s="1" customFormat="1" ht="16.5" customHeight="1">
      <c r="B233" s="33"/>
      <c r="C233" s="181" t="s">
        <v>455</v>
      </c>
      <c r="D233" s="181" t="s">
        <v>257</v>
      </c>
      <c r="E233" s="182" t="s">
        <v>678</v>
      </c>
      <c r="F233" s="183" t="s">
        <v>679</v>
      </c>
      <c r="G233" s="184" t="s">
        <v>319</v>
      </c>
      <c r="H233" s="185">
        <v>6</v>
      </c>
      <c r="I233" s="186"/>
      <c r="J233" s="185">
        <f>ROUND(I233*H233,2)</f>
        <v>0</v>
      </c>
      <c r="K233" s="183" t="s">
        <v>261</v>
      </c>
      <c r="L233" s="37"/>
      <c r="M233" s="187" t="s">
        <v>21</v>
      </c>
      <c r="N233" s="188" t="s">
        <v>48</v>
      </c>
      <c r="O233" s="59"/>
      <c r="P233" s="189">
        <f>O233*H233</f>
        <v>0</v>
      </c>
      <c r="Q233" s="189">
        <v>6.6E-3</v>
      </c>
      <c r="R233" s="189">
        <f>Q233*H233</f>
        <v>3.9599999999999996E-2</v>
      </c>
      <c r="S233" s="189">
        <v>0</v>
      </c>
      <c r="T233" s="190">
        <f>S233*H233</f>
        <v>0</v>
      </c>
      <c r="AR233" s="16" t="s">
        <v>262</v>
      </c>
      <c r="AT233" s="16" t="s">
        <v>257</v>
      </c>
      <c r="AU233" s="16" t="s">
        <v>86</v>
      </c>
      <c r="AY233" s="16" t="s">
        <v>255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84</v>
      </c>
      <c r="BK233" s="191">
        <f>ROUND(I233*H233,2)</f>
        <v>0</v>
      </c>
      <c r="BL233" s="16" t="s">
        <v>262</v>
      </c>
      <c r="BM233" s="16" t="s">
        <v>1320</v>
      </c>
    </row>
    <row r="234" spans="2:65" s="13" customFormat="1" ht="11.25">
      <c r="B234" s="204"/>
      <c r="C234" s="205"/>
      <c r="D234" s="194" t="s">
        <v>264</v>
      </c>
      <c r="E234" s="206" t="s">
        <v>21</v>
      </c>
      <c r="F234" s="207" t="s">
        <v>681</v>
      </c>
      <c r="G234" s="205"/>
      <c r="H234" s="206" t="s">
        <v>21</v>
      </c>
      <c r="I234" s="208"/>
      <c r="J234" s="205"/>
      <c r="K234" s="205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264</v>
      </c>
      <c r="AU234" s="213" t="s">
        <v>86</v>
      </c>
      <c r="AV234" s="13" t="s">
        <v>84</v>
      </c>
      <c r="AW234" s="13" t="s">
        <v>38</v>
      </c>
      <c r="AX234" s="13" t="s">
        <v>77</v>
      </c>
      <c r="AY234" s="213" t="s">
        <v>255</v>
      </c>
    </row>
    <row r="235" spans="2:65" s="12" customFormat="1" ht="11.25">
      <c r="B235" s="192"/>
      <c r="C235" s="193"/>
      <c r="D235" s="194" t="s">
        <v>264</v>
      </c>
      <c r="E235" s="195" t="s">
        <v>21</v>
      </c>
      <c r="F235" s="196" t="s">
        <v>1321</v>
      </c>
      <c r="G235" s="193"/>
      <c r="H235" s="197">
        <v>6</v>
      </c>
      <c r="I235" s="198"/>
      <c r="J235" s="193"/>
      <c r="K235" s="193"/>
      <c r="L235" s="199"/>
      <c r="M235" s="200"/>
      <c r="N235" s="201"/>
      <c r="O235" s="201"/>
      <c r="P235" s="201"/>
      <c r="Q235" s="201"/>
      <c r="R235" s="201"/>
      <c r="S235" s="201"/>
      <c r="T235" s="202"/>
      <c r="AT235" s="203" t="s">
        <v>264</v>
      </c>
      <c r="AU235" s="203" t="s">
        <v>86</v>
      </c>
      <c r="AV235" s="12" t="s">
        <v>86</v>
      </c>
      <c r="AW235" s="12" t="s">
        <v>38</v>
      </c>
      <c r="AX235" s="12" t="s">
        <v>84</v>
      </c>
      <c r="AY235" s="203" t="s">
        <v>255</v>
      </c>
    </row>
    <row r="236" spans="2:65" s="1" customFormat="1" ht="16.5" customHeight="1">
      <c r="B236" s="33"/>
      <c r="C236" s="227" t="s">
        <v>459</v>
      </c>
      <c r="D236" s="227" t="s">
        <v>338</v>
      </c>
      <c r="E236" s="228" t="s">
        <v>683</v>
      </c>
      <c r="F236" s="229" t="s">
        <v>684</v>
      </c>
      <c r="G236" s="230" t="s">
        <v>319</v>
      </c>
      <c r="H236" s="231">
        <v>2</v>
      </c>
      <c r="I236" s="232"/>
      <c r="J236" s="231">
        <f>ROUND(I236*H236,2)</f>
        <v>0</v>
      </c>
      <c r="K236" s="229" t="s">
        <v>21</v>
      </c>
      <c r="L236" s="233"/>
      <c r="M236" s="234" t="s">
        <v>21</v>
      </c>
      <c r="N236" s="235" t="s">
        <v>48</v>
      </c>
      <c r="O236" s="59"/>
      <c r="P236" s="189">
        <f>O236*H236</f>
        <v>0</v>
      </c>
      <c r="Q236" s="189">
        <v>3.2000000000000001E-2</v>
      </c>
      <c r="R236" s="189">
        <f>Q236*H236</f>
        <v>6.4000000000000001E-2</v>
      </c>
      <c r="S236" s="189">
        <v>0</v>
      </c>
      <c r="T236" s="190">
        <f>S236*H236</f>
        <v>0</v>
      </c>
      <c r="AR236" s="16" t="s">
        <v>298</v>
      </c>
      <c r="AT236" s="16" t="s">
        <v>338</v>
      </c>
      <c r="AU236" s="16" t="s">
        <v>86</v>
      </c>
      <c r="AY236" s="16" t="s">
        <v>255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84</v>
      </c>
      <c r="BK236" s="191">
        <f>ROUND(I236*H236,2)</f>
        <v>0</v>
      </c>
      <c r="BL236" s="16" t="s">
        <v>262</v>
      </c>
      <c r="BM236" s="16" t="s">
        <v>1322</v>
      </c>
    </row>
    <row r="237" spans="2:65" s="1" customFormat="1" ht="16.5" customHeight="1">
      <c r="B237" s="33"/>
      <c r="C237" s="227" t="s">
        <v>464</v>
      </c>
      <c r="D237" s="227" t="s">
        <v>338</v>
      </c>
      <c r="E237" s="228" t="s">
        <v>686</v>
      </c>
      <c r="F237" s="229" t="s">
        <v>687</v>
      </c>
      <c r="G237" s="230" t="s">
        <v>319</v>
      </c>
      <c r="H237" s="231">
        <v>3</v>
      </c>
      <c r="I237" s="232"/>
      <c r="J237" s="231">
        <f>ROUND(I237*H237,2)</f>
        <v>0</v>
      </c>
      <c r="K237" s="229" t="s">
        <v>21</v>
      </c>
      <c r="L237" s="233"/>
      <c r="M237" s="234" t="s">
        <v>21</v>
      </c>
      <c r="N237" s="235" t="s">
        <v>48</v>
      </c>
      <c r="O237" s="59"/>
      <c r="P237" s="189">
        <f>O237*H237</f>
        <v>0</v>
      </c>
      <c r="Q237" s="189">
        <v>4.1000000000000002E-2</v>
      </c>
      <c r="R237" s="189">
        <f>Q237*H237</f>
        <v>0.123</v>
      </c>
      <c r="S237" s="189">
        <v>0</v>
      </c>
      <c r="T237" s="190">
        <f>S237*H237</f>
        <v>0</v>
      </c>
      <c r="AR237" s="16" t="s">
        <v>298</v>
      </c>
      <c r="AT237" s="16" t="s">
        <v>338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1323</v>
      </c>
    </row>
    <row r="238" spans="2:65" s="1" customFormat="1" ht="16.5" customHeight="1">
      <c r="B238" s="33"/>
      <c r="C238" s="227" t="s">
        <v>468</v>
      </c>
      <c r="D238" s="227" t="s">
        <v>338</v>
      </c>
      <c r="E238" s="228" t="s">
        <v>689</v>
      </c>
      <c r="F238" s="229" t="s">
        <v>690</v>
      </c>
      <c r="G238" s="230" t="s">
        <v>319</v>
      </c>
      <c r="H238" s="231">
        <v>1</v>
      </c>
      <c r="I238" s="232"/>
      <c r="J238" s="231">
        <f>ROUND(I238*H238,2)</f>
        <v>0</v>
      </c>
      <c r="K238" s="229" t="s">
        <v>261</v>
      </c>
      <c r="L238" s="233"/>
      <c r="M238" s="234" t="s">
        <v>21</v>
      </c>
      <c r="N238" s="235" t="s">
        <v>48</v>
      </c>
      <c r="O238" s="59"/>
      <c r="P238" s="189">
        <f>O238*H238</f>
        <v>0</v>
      </c>
      <c r="Q238" s="189">
        <v>5.2999999999999999E-2</v>
      </c>
      <c r="R238" s="189">
        <f>Q238*H238</f>
        <v>5.2999999999999999E-2</v>
      </c>
      <c r="S238" s="189">
        <v>0</v>
      </c>
      <c r="T238" s="190">
        <f>S238*H238</f>
        <v>0</v>
      </c>
      <c r="AR238" s="16" t="s">
        <v>298</v>
      </c>
      <c r="AT238" s="16" t="s">
        <v>338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1324</v>
      </c>
    </row>
    <row r="239" spans="2:65" s="1" customFormat="1" ht="16.5" customHeight="1">
      <c r="B239" s="33"/>
      <c r="C239" s="181" t="s">
        <v>472</v>
      </c>
      <c r="D239" s="181" t="s">
        <v>257</v>
      </c>
      <c r="E239" s="182" t="s">
        <v>1325</v>
      </c>
      <c r="F239" s="183" t="s">
        <v>1326</v>
      </c>
      <c r="G239" s="184" t="s">
        <v>319</v>
      </c>
      <c r="H239" s="185">
        <v>1</v>
      </c>
      <c r="I239" s="186"/>
      <c r="J239" s="185">
        <f>ROUND(I239*H239,2)</f>
        <v>0</v>
      </c>
      <c r="K239" s="183" t="s">
        <v>261</v>
      </c>
      <c r="L239" s="37"/>
      <c r="M239" s="187" t="s">
        <v>21</v>
      </c>
      <c r="N239" s="188" t="s">
        <v>48</v>
      </c>
      <c r="O239" s="59"/>
      <c r="P239" s="189">
        <f>O239*H239</f>
        <v>0</v>
      </c>
      <c r="Q239" s="189">
        <v>6.6E-3</v>
      </c>
      <c r="R239" s="189">
        <f>Q239*H239</f>
        <v>6.6E-3</v>
      </c>
      <c r="S239" s="189">
        <v>0</v>
      </c>
      <c r="T239" s="190">
        <f>S239*H239</f>
        <v>0</v>
      </c>
      <c r="AR239" s="16" t="s">
        <v>262</v>
      </c>
      <c r="AT239" s="16" t="s">
        <v>257</v>
      </c>
      <c r="AU239" s="16" t="s">
        <v>86</v>
      </c>
      <c r="AY239" s="16" t="s">
        <v>255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84</v>
      </c>
      <c r="BK239" s="191">
        <f>ROUND(I239*H239,2)</f>
        <v>0</v>
      </c>
      <c r="BL239" s="16" t="s">
        <v>262</v>
      </c>
      <c r="BM239" s="16" t="s">
        <v>1327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681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2" customFormat="1" ht="11.25">
      <c r="B241" s="192"/>
      <c r="C241" s="193"/>
      <c r="D241" s="194" t="s">
        <v>264</v>
      </c>
      <c r="E241" s="195" t="s">
        <v>21</v>
      </c>
      <c r="F241" s="196" t="s">
        <v>84</v>
      </c>
      <c r="G241" s="193"/>
      <c r="H241" s="197">
        <v>1</v>
      </c>
      <c r="I241" s="198"/>
      <c r="J241" s="193"/>
      <c r="K241" s="193"/>
      <c r="L241" s="199"/>
      <c r="M241" s="200"/>
      <c r="N241" s="201"/>
      <c r="O241" s="201"/>
      <c r="P241" s="201"/>
      <c r="Q241" s="201"/>
      <c r="R241" s="201"/>
      <c r="S241" s="201"/>
      <c r="T241" s="202"/>
      <c r="AT241" s="203" t="s">
        <v>264</v>
      </c>
      <c r="AU241" s="203" t="s">
        <v>86</v>
      </c>
      <c r="AV241" s="12" t="s">
        <v>86</v>
      </c>
      <c r="AW241" s="12" t="s">
        <v>38</v>
      </c>
      <c r="AX241" s="12" t="s">
        <v>84</v>
      </c>
      <c r="AY241" s="203" t="s">
        <v>255</v>
      </c>
    </row>
    <row r="242" spans="2:65" s="1" customFormat="1" ht="16.5" customHeight="1">
      <c r="B242" s="33"/>
      <c r="C242" s="227" t="s">
        <v>477</v>
      </c>
      <c r="D242" s="227" t="s">
        <v>338</v>
      </c>
      <c r="E242" s="228" t="s">
        <v>1328</v>
      </c>
      <c r="F242" s="229" t="s">
        <v>1329</v>
      </c>
      <c r="G242" s="230" t="s">
        <v>319</v>
      </c>
      <c r="H242" s="231">
        <v>1</v>
      </c>
      <c r="I242" s="232"/>
      <c r="J242" s="231">
        <f>ROUND(I242*H242,2)</f>
        <v>0</v>
      </c>
      <c r="K242" s="229" t="s">
        <v>21</v>
      </c>
      <c r="L242" s="233"/>
      <c r="M242" s="234" t="s">
        <v>21</v>
      </c>
      <c r="N242" s="235" t="s">
        <v>48</v>
      </c>
      <c r="O242" s="59"/>
      <c r="P242" s="189">
        <f>O242*H242</f>
        <v>0</v>
      </c>
      <c r="Q242" s="189">
        <v>5.2999999999999999E-2</v>
      </c>
      <c r="R242" s="189">
        <f>Q242*H242</f>
        <v>5.2999999999999999E-2</v>
      </c>
      <c r="S242" s="189">
        <v>0</v>
      </c>
      <c r="T242" s="190">
        <f>S242*H242</f>
        <v>0</v>
      </c>
      <c r="AR242" s="16" t="s">
        <v>298</v>
      </c>
      <c r="AT242" s="16" t="s">
        <v>338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1330</v>
      </c>
    </row>
    <row r="243" spans="2:65" s="1" customFormat="1" ht="22.5" customHeight="1">
      <c r="B243" s="33"/>
      <c r="C243" s="181" t="s">
        <v>482</v>
      </c>
      <c r="D243" s="181" t="s">
        <v>257</v>
      </c>
      <c r="E243" s="182" t="s">
        <v>416</v>
      </c>
      <c r="F243" s="183" t="s">
        <v>417</v>
      </c>
      <c r="G243" s="184" t="s">
        <v>283</v>
      </c>
      <c r="H243" s="185">
        <v>11.1</v>
      </c>
      <c r="I243" s="186"/>
      <c r="J243" s="185">
        <f>ROUND(I243*H243,2)</f>
        <v>0</v>
      </c>
      <c r="K243" s="183" t="s">
        <v>261</v>
      </c>
      <c r="L243" s="37"/>
      <c r="M243" s="187" t="s">
        <v>21</v>
      </c>
      <c r="N243" s="188" t="s">
        <v>48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262</v>
      </c>
      <c r="AT243" s="16" t="s">
        <v>257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262</v>
      </c>
      <c r="BM243" s="16" t="s">
        <v>1331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1238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574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1332</v>
      </c>
      <c r="G246" s="193"/>
      <c r="H246" s="197">
        <v>10.3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77</v>
      </c>
      <c r="AY246" s="203" t="s">
        <v>255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1333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694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2" customFormat="1" ht="11.25">
      <c r="B249" s="192"/>
      <c r="C249" s="193"/>
      <c r="D249" s="194" t="s">
        <v>264</v>
      </c>
      <c r="E249" s="195" t="s">
        <v>21</v>
      </c>
      <c r="F249" s="196" t="s">
        <v>1334</v>
      </c>
      <c r="G249" s="193"/>
      <c r="H249" s="197">
        <v>0.8</v>
      </c>
      <c r="I249" s="198"/>
      <c r="J249" s="193"/>
      <c r="K249" s="193"/>
      <c r="L249" s="199"/>
      <c r="M249" s="200"/>
      <c r="N249" s="201"/>
      <c r="O249" s="201"/>
      <c r="P249" s="201"/>
      <c r="Q249" s="201"/>
      <c r="R249" s="201"/>
      <c r="S249" s="201"/>
      <c r="T249" s="202"/>
      <c r="AT249" s="203" t="s">
        <v>264</v>
      </c>
      <c r="AU249" s="203" t="s">
        <v>86</v>
      </c>
      <c r="AV249" s="12" t="s">
        <v>86</v>
      </c>
      <c r="AW249" s="12" t="s">
        <v>38</v>
      </c>
      <c r="AX249" s="12" t="s">
        <v>77</v>
      </c>
      <c r="AY249" s="203" t="s">
        <v>255</v>
      </c>
    </row>
    <row r="250" spans="2:65" s="14" customFormat="1" ht="11.25">
      <c r="B250" s="216"/>
      <c r="C250" s="217"/>
      <c r="D250" s="194" t="s">
        <v>264</v>
      </c>
      <c r="E250" s="218" t="s">
        <v>21</v>
      </c>
      <c r="F250" s="219" t="s">
        <v>304</v>
      </c>
      <c r="G250" s="217"/>
      <c r="H250" s="220">
        <v>11.1</v>
      </c>
      <c r="I250" s="221"/>
      <c r="J250" s="217"/>
      <c r="K250" s="217"/>
      <c r="L250" s="222"/>
      <c r="M250" s="223"/>
      <c r="N250" s="224"/>
      <c r="O250" s="224"/>
      <c r="P250" s="224"/>
      <c r="Q250" s="224"/>
      <c r="R250" s="224"/>
      <c r="S250" s="224"/>
      <c r="T250" s="225"/>
      <c r="AT250" s="226" t="s">
        <v>264</v>
      </c>
      <c r="AU250" s="226" t="s">
        <v>86</v>
      </c>
      <c r="AV250" s="14" t="s">
        <v>262</v>
      </c>
      <c r="AW250" s="14" t="s">
        <v>38</v>
      </c>
      <c r="AX250" s="14" t="s">
        <v>84</v>
      </c>
      <c r="AY250" s="226" t="s">
        <v>255</v>
      </c>
    </row>
    <row r="251" spans="2:65" s="1" customFormat="1" ht="16.5" customHeight="1">
      <c r="B251" s="33"/>
      <c r="C251" s="181" t="s">
        <v>487</v>
      </c>
      <c r="D251" s="181" t="s">
        <v>257</v>
      </c>
      <c r="E251" s="182" t="s">
        <v>1335</v>
      </c>
      <c r="F251" s="183" t="s">
        <v>1336</v>
      </c>
      <c r="G251" s="184" t="s">
        <v>283</v>
      </c>
      <c r="H251" s="185">
        <v>4.92</v>
      </c>
      <c r="I251" s="186"/>
      <c r="J251" s="185">
        <f>ROUND(I251*H251,2)</f>
        <v>0</v>
      </c>
      <c r="K251" s="183" t="s">
        <v>261</v>
      </c>
      <c r="L251" s="37"/>
      <c r="M251" s="187" t="s">
        <v>21</v>
      </c>
      <c r="N251" s="188" t="s">
        <v>48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262</v>
      </c>
      <c r="AT251" s="16" t="s">
        <v>257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1337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1238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2" customFormat="1" ht="11.25">
      <c r="B253" s="192"/>
      <c r="C253" s="193"/>
      <c r="D253" s="194" t="s">
        <v>264</v>
      </c>
      <c r="E253" s="195" t="s">
        <v>21</v>
      </c>
      <c r="F253" s="196" t="s">
        <v>1338</v>
      </c>
      <c r="G253" s="193"/>
      <c r="H253" s="197">
        <v>4.92</v>
      </c>
      <c r="I253" s="198"/>
      <c r="J253" s="193"/>
      <c r="K253" s="193"/>
      <c r="L253" s="199"/>
      <c r="M253" s="200"/>
      <c r="N253" s="201"/>
      <c r="O253" s="201"/>
      <c r="P253" s="201"/>
      <c r="Q253" s="201"/>
      <c r="R253" s="201"/>
      <c r="S253" s="201"/>
      <c r="T253" s="202"/>
      <c r="AT253" s="203" t="s">
        <v>264</v>
      </c>
      <c r="AU253" s="203" t="s">
        <v>86</v>
      </c>
      <c r="AV253" s="12" t="s">
        <v>86</v>
      </c>
      <c r="AW253" s="12" t="s">
        <v>38</v>
      </c>
      <c r="AX253" s="12" t="s">
        <v>84</v>
      </c>
      <c r="AY253" s="203" t="s">
        <v>255</v>
      </c>
    </row>
    <row r="254" spans="2:65" s="11" customFormat="1" ht="22.9" customHeight="1">
      <c r="B254" s="165"/>
      <c r="C254" s="166"/>
      <c r="D254" s="167" t="s">
        <v>76</v>
      </c>
      <c r="E254" s="179" t="s">
        <v>280</v>
      </c>
      <c r="F254" s="179" t="s">
        <v>706</v>
      </c>
      <c r="G254" s="166"/>
      <c r="H254" s="166"/>
      <c r="I254" s="169"/>
      <c r="J254" s="180">
        <f>BK254</f>
        <v>0</v>
      </c>
      <c r="K254" s="166"/>
      <c r="L254" s="171"/>
      <c r="M254" s="172"/>
      <c r="N254" s="173"/>
      <c r="O254" s="173"/>
      <c r="P254" s="174">
        <f>SUM(P255:P283)</f>
        <v>0</v>
      </c>
      <c r="Q254" s="173"/>
      <c r="R254" s="174">
        <f>SUM(R255:R283)</f>
        <v>0</v>
      </c>
      <c r="S254" s="173"/>
      <c r="T254" s="175">
        <f>SUM(T255:T283)</f>
        <v>0</v>
      </c>
      <c r="AR254" s="176" t="s">
        <v>84</v>
      </c>
      <c r="AT254" s="177" t="s">
        <v>76</v>
      </c>
      <c r="AU254" s="177" t="s">
        <v>84</v>
      </c>
      <c r="AY254" s="176" t="s">
        <v>255</v>
      </c>
      <c r="BK254" s="178">
        <f>SUM(BK255:BK283)</f>
        <v>0</v>
      </c>
    </row>
    <row r="255" spans="2:65" s="1" customFormat="1" ht="16.5" customHeight="1">
      <c r="B255" s="33"/>
      <c r="C255" s="181" t="s">
        <v>492</v>
      </c>
      <c r="D255" s="181" t="s">
        <v>257</v>
      </c>
      <c r="E255" s="182" t="s">
        <v>708</v>
      </c>
      <c r="F255" s="183" t="s">
        <v>709</v>
      </c>
      <c r="G255" s="184" t="s">
        <v>329</v>
      </c>
      <c r="H255" s="185">
        <v>65.67</v>
      </c>
      <c r="I255" s="186"/>
      <c r="J255" s="185">
        <f>ROUND(I255*H255,2)</f>
        <v>0</v>
      </c>
      <c r="K255" s="183" t="s">
        <v>261</v>
      </c>
      <c r="L255" s="37"/>
      <c r="M255" s="187" t="s">
        <v>21</v>
      </c>
      <c r="N255" s="188" t="s">
        <v>48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262</v>
      </c>
      <c r="AT255" s="16" t="s">
        <v>257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1339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1238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518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1239</v>
      </c>
      <c r="G258" s="193"/>
      <c r="H258" s="197">
        <v>65.67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84</v>
      </c>
      <c r="AY258" s="203" t="s">
        <v>255</v>
      </c>
    </row>
    <row r="259" spans="2:65" s="1" customFormat="1" ht="16.5" customHeight="1">
      <c r="B259" s="33"/>
      <c r="C259" s="181" t="s">
        <v>497</v>
      </c>
      <c r="D259" s="181" t="s">
        <v>257</v>
      </c>
      <c r="E259" s="182" t="s">
        <v>718</v>
      </c>
      <c r="F259" s="183" t="s">
        <v>719</v>
      </c>
      <c r="G259" s="184" t="s">
        <v>329</v>
      </c>
      <c r="H259" s="185">
        <v>65.67</v>
      </c>
      <c r="I259" s="186"/>
      <c r="J259" s="185">
        <f>ROUND(I259*H259,2)</f>
        <v>0</v>
      </c>
      <c r="K259" s="183" t="s">
        <v>261</v>
      </c>
      <c r="L259" s="37"/>
      <c r="M259" s="187" t="s">
        <v>21</v>
      </c>
      <c r="N259" s="188" t="s">
        <v>48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262</v>
      </c>
      <c r="AT259" s="16" t="s">
        <v>257</v>
      </c>
      <c r="AU259" s="16" t="s">
        <v>86</v>
      </c>
      <c r="AY259" s="16" t="s">
        <v>255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84</v>
      </c>
      <c r="BK259" s="191">
        <f>ROUND(I259*H259,2)</f>
        <v>0</v>
      </c>
      <c r="BL259" s="16" t="s">
        <v>262</v>
      </c>
      <c r="BM259" s="16" t="s">
        <v>1340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1238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518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716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2" customFormat="1" ht="11.25">
      <c r="B263" s="192"/>
      <c r="C263" s="193"/>
      <c r="D263" s="194" t="s">
        <v>264</v>
      </c>
      <c r="E263" s="195" t="s">
        <v>21</v>
      </c>
      <c r="F263" s="196" t="s">
        <v>1239</v>
      </c>
      <c r="G263" s="193"/>
      <c r="H263" s="197">
        <v>65.67</v>
      </c>
      <c r="I263" s="198"/>
      <c r="J263" s="193"/>
      <c r="K263" s="193"/>
      <c r="L263" s="199"/>
      <c r="M263" s="200"/>
      <c r="N263" s="201"/>
      <c r="O263" s="201"/>
      <c r="P263" s="201"/>
      <c r="Q263" s="201"/>
      <c r="R263" s="201"/>
      <c r="S263" s="201"/>
      <c r="T263" s="202"/>
      <c r="AT263" s="203" t="s">
        <v>264</v>
      </c>
      <c r="AU263" s="203" t="s">
        <v>86</v>
      </c>
      <c r="AV263" s="12" t="s">
        <v>86</v>
      </c>
      <c r="AW263" s="12" t="s">
        <v>38</v>
      </c>
      <c r="AX263" s="12" t="s">
        <v>84</v>
      </c>
      <c r="AY263" s="203" t="s">
        <v>255</v>
      </c>
    </row>
    <row r="264" spans="2:65" s="1" customFormat="1" ht="16.5" customHeight="1">
      <c r="B264" s="33"/>
      <c r="C264" s="181" t="s">
        <v>504</v>
      </c>
      <c r="D264" s="181" t="s">
        <v>257</v>
      </c>
      <c r="E264" s="182" t="s">
        <v>726</v>
      </c>
      <c r="F264" s="183" t="s">
        <v>727</v>
      </c>
      <c r="G264" s="184" t="s">
        <v>329</v>
      </c>
      <c r="H264" s="185">
        <v>65.67</v>
      </c>
      <c r="I264" s="186"/>
      <c r="J264" s="185">
        <f>ROUND(I264*H264,2)</f>
        <v>0</v>
      </c>
      <c r="K264" s="183" t="s">
        <v>261</v>
      </c>
      <c r="L264" s="37"/>
      <c r="M264" s="187" t="s">
        <v>21</v>
      </c>
      <c r="N264" s="188" t="s">
        <v>48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262</v>
      </c>
      <c r="AT264" s="16" t="s">
        <v>257</v>
      </c>
      <c r="AU264" s="16" t="s">
        <v>86</v>
      </c>
      <c r="AY264" s="16" t="s">
        <v>255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84</v>
      </c>
      <c r="BK264" s="191">
        <f>ROUND(I264*H264,2)</f>
        <v>0</v>
      </c>
      <c r="BL264" s="16" t="s">
        <v>262</v>
      </c>
      <c r="BM264" s="16" t="s">
        <v>1341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1238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3" customFormat="1" ht="11.25">
      <c r="B266" s="204"/>
      <c r="C266" s="205"/>
      <c r="D266" s="194" t="s">
        <v>264</v>
      </c>
      <c r="E266" s="206" t="s">
        <v>21</v>
      </c>
      <c r="F266" s="207" t="s">
        <v>518</v>
      </c>
      <c r="G266" s="205"/>
      <c r="H266" s="206" t="s">
        <v>21</v>
      </c>
      <c r="I266" s="208"/>
      <c r="J266" s="205"/>
      <c r="K266" s="205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264</v>
      </c>
      <c r="AU266" s="213" t="s">
        <v>86</v>
      </c>
      <c r="AV266" s="13" t="s">
        <v>84</v>
      </c>
      <c r="AW266" s="13" t="s">
        <v>38</v>
      </c>
      <c r="AX266" s="13" t="s">
        <v>77</v>
      </c>
      <c r="AY266" s="213" t="s">
        <v>255</v>
      </c>
    </row>
    <row r="267" spans="2:65" s="12" customFormat="1" ht="11.25">
      <c r="B267" s="192"/>
      <c r="C267" s="193"/>
      <c r="D267" s="194" t="s">
        <v>264</v>
      </c>
      <c r="E267" s="195" t="s">
        <v>21</v>
      </c>
      <c r="F267" s="196" t="s">
        <v>1239</v>
      </c>
      <c r="G267" s="193"/>
      <c r="H267" s="197">
        <v>65.67</v>
      </c>
      <c r="I267" s="198"/>
      <c r="J267" s="193"/>
      <c r="K267" s="193"/>
      <c r="L267" s="199"/>
      <c r="M267" s="200"/>
      <c r="N267" s="201"/>
      <c r="O267" s="201"/>
      <c r="P267" s="201"/>
      <c r="Q267" s="201"/>
      <c r="R267" s="201"/>
      <c r="S267" s="201"/>
      <c r="T267" s="202"/>
      <c r="AT267" s="203" t="s">
        <v>264</v>
      </c>
      <c r="AU267" s="203" t="s">
        <v>86</v>
      </c>
      <c r="AV267" s="12" t="s">
        <v>86</v>
      </c>
      <c r="AW267" s="12" t="s">
        <v>38</v>
      </c>
      <c r="AX267" s="12" t="s">
        <v>84</v>
      </c>
      <c r="AY267" s="203" t="s">
        <v>255</v>
      </c>
    </row>
    <row r="268" spans="2:65" s="1" customFormat="1" ht="22.5" customHeight="1">
      <c r="B268" s="33"/>
      <c r="C268" s="181" t="s">
        <v>696</v>
      </c>
      <c r="D268" s="181" t="s">
        <v>257</v>
      </c>
      <c r="E268" s="182" t="s">
        <v>738</v>
      </c>
      <c r="F268" s="183" t="s">
        <v>739</v>
      </c>
      <c r="G268" s="184" t="s">
        <v>329</v>
      </c>
      <c r="H268" s="185">
        <v>65.67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1342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1238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3" customFormat="1" ht="11.25">
      <c r="B270" s="204"/>
      <c r="C270" s="205"/>
      <c r="D270" s="194" t="s">
        <v>264</v>
      </c>
      <c r="E270" s="206" t="s">
        <v>21</v>
      </c>
      <c r="F270" s="207" t="s">
        <v>518</v>
      </c>
      <c r="G270" s="205"/>
      <c r="H270" s="206" t="s">
        <v>21</v>
      </c>
      <c r="I270" s="208"/>
      <c r="J270" s="205"/>
      <c r="K270" s="205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264</v>
      </c>
      <c r="AU270" s="213" t="s">
        <v>86</v>
      </c>
      <c r="AV270" s="13" t="s">
        <v>84</v>
      </c>
      <c r="AW270" s="13" t="s">
        <v>38</v>
      </c>
      <c r="AX270" s="13" t="s">
        <v>77</v>
      </c>
      <c r="AY270" s="213" t="s">
        <v>255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1239</v>
      </c>
      <c r="G271" s="193"/>
      <c r="H271" s="197">
        <v>65.67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84</v>
      </c>
      <c r="AY271" s="203" t="s">
        <v>255</v>
      </c>
    </row>
    <row r="272" spans="2:65" s="1" customFormat="1" ht="16.5" customHeight="1">
      <c r="B272" s="33"/>
      <c r="C272" s="181" t="s">
        <v>707</v>
      </c>
      <c r="D272" s="181" t="s">
        <v>257</v>
      </c>
      <c r="E272" s="182" t="s">
        <v>743</v>
      </c>
      <c r="F272" s="183" t="s">
        <v>744</v>
      </c>
      <c r="G272" s="184" t="s">
        <v>329</v>
      </c>
      <c r="H272" s="185">
        <v>65.67</v>
      </c>
      <c r="I272" s="186"/>
      <c r="J272" s="185">
        <f>ROUND(I272*H272,2)</f>
        <v>0</v>
      </c>
      <c r="K272" s="183" t="s">
        <v>261</v>
      </c>
      <c r="L272" s="37"/>
      <c r="M272" s="187" t="s">
        <v>21</v>
      </c>
      <c r="N272" s="188" t="s">
        <v>48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262</v>
      </c>
      <c r="AT272" s="16" t="s">
        <v>257</v>
      </c>
      <c r="AU272" s="16" t="s">
        <v>86</v>
      </c>
      <c r="AY272" s="16" t="s">
        <v>255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84</v>
      </c>
      <c r="BK272" s="191">
        <f>ROUND(I272*H272,2)</f>
        <v>0</v>
      </c>
      <c r="BL272" s="16" t="s">
        <v>262</v>
      </c>
      <c r="BM272" s="16" t="s">
        <v>1343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1238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518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2" customFormat="1" ht="11.25">
      <c r="B275" s="192"/>
      <c r="C275" s="193"/>
      <c r="D275" s="194" t="s">
        <v>264</v>
      </c>
      <c r="E275" s="195" t="s">
        <v>21</v>
      </c>
      <c r="F275" s="196" t="s">
        <v>1239</v>
      </c>
      <c r="G275" s="193"/>
      <c r="H275" s="197">
        <v>65.67</v>
      </c>
      <c r="I275" s="198"/>
      <c r="J275" s="193"/>
      <c r="K275" s="193"/>
      <c r="L275" s="199"/>
      <c r="M275" s="200"/>
      <c r="N275" s="201"/>
      <c r="O275" s="201"/>
      <c r="P275" s="201"/>
      <c r="Q275" s="201"/>
      <c r="R275" s="201"/>
      <c r="S275" s="201"/>
      <c r="T275" s="202"/>
      <c r="AT275" s="203" t="s">
        <v>264</v>
      </c>
      <c r="AU275" s="203" t="s">
        <v>86</v>
      </c>
      <c r="AV275" s="12" t="s">
        <v>86</v>
      </c>
      <c r="AW275" s="12" t="s">
        <v>38</v>
      </c>
      <c r="AX275" s="12" t="s">
        <v>84</v>
      </c>
      <c r="AY275" s="203" t="s">
        <v>255</v>
      </c>
    </row>
    <row r="276" spans="2:65" s="1" customFormat="1" ht="16.5" customHeight="1">
      <c r="B276" s="33"/>
      <c r="C276" s="181" t="s">
        <v>712</v>
      </c>
      <c r="D276" s="181" t="s">
        <v>257</v>
      </c>
      <c r="E276" s="182" t="s">
        <v>747</v>
      </c>
      <c r="F276" s="183" t="s">
        <v>748</v>
      </c>
      <c r="G276" s="184" t="s">
        <v>329</v>
      </c>
      <c r="H276" s="185">
        <v>125.37</v>
      </c>
      <c r="I276" s="186"/>
      <c r="J276" s="185">
        <f>ROUND(I276*H276,2)</f>
        <v>0</v>
      </c>
      <c r="K276" s="183" t="s">
        <v>261</v>
      </c>
      <c r="L276" s="37"/>
      <c r="M276" s="187" t="s">
        <v>21</v>
      </c>
      <c r="N276" s="188" t="s">
        <v>48</v>
      </c>
      <c r="O276" s="59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AR276" s="16" t="s">
        <v>262</v>
      </c>
      <c r="AT276" s="16" t="s">
        <v>257</v>
      </c>
      <c r="AU276" s="16" t="s">
        <v>86</v>
      </c>
      <c r="AY276" s="16" t="s">
        <v>255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84</v>
      </c>
      <c r="BK276" s="191">
        <f>ROUND(I276*H276,2)</f>
        <v>0</v>
      </c>
      <c r="BL276" s="16" t="s">
        <v>262</v>
      </c>
      <c r="BM276" s="16" t="s">
        <v>1344</v>
      </c>
    </row>
    <row r="277" spans="2:65" s="13" customFormat="1" ht="11.25">
      <c r="B277" s="204"/>
      <c r="C277" s="205"/>
      <c r="D277" s="194" t="s">
        <v>264</v>
      </c>
      <c r="E277" s="206" t="s">
        <v>21</v>
      </c>
      <c r="F277" s="207" t="s">
        <v>1238</v>
      </c>
      <c r="G277" s="205"/>
      <c r="H277" s="206" t="s">
        <v>21</v>
      </c>
      <c r="I277" s="208"/>
      <c r="J277" s="205"/>
      <c r="K277" s="205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264</v>
      </c>
      <c r="AU277" s="213" t="s">
        <v>86</v>
      </c>
      <c r="AV277" s="13" t="s">
        <v>84</v>
      </c>
      <c r="AW277" s="13" t="s">
        <v>38</v>
      </c>
      <c r="AX277" s="13" t="s">
        <v>77</v>
      </c>
      <c r="AY277" s="213" t="s">
        <v>255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518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2" customFormat="1" ht="11.25">
      <c r="B279" s="192"/>
      <c r="C279" s="193"/>
      <c r="D279" s="194" t="s">
        <v>264</v>
      </c>
      <c r="E279" s="195" t="s">
        <v>21</v>
      </c>
      <c r="F279" s="196" t="s">
        <v>1345</v>
      </c>
      <c r="G279" s="193"/>
      <c r="H279" s="197">
        <v>125.37</v>
      </c>
      <c r="I279" s="198"/>
      <c r="J279" s="193"/>
      <c r="K279" s="193"/>
      <c r="L279" s="199"/>
      <c r="M279" s="200"/>
      <c r="N279" s="201"/>
      <c r="O279" s="201"/>
      <c r="P279" s="201"/>
      <c r="Q279" s="201"/>
      <c r="R279" s="201"/>
      <c r="S279" s="201"/>
      <c r="T279" s="202"/>
      <c r="AT279" s="203" t="s">
        <v>264</v>
      </c>
      <c r="AU279" s="203" t="s">
        <v>86</v>
      </c>
      <c r="AV279" s="12" t="s">
        <v>86</v>
      </c>
      <c r="AW279" s="12" t="s">
        <v>38</v>
      </c>
      <c r="AX279" s="12" t="s">
        <v>84</v>
      </c>
      <c r="AY279" s="203" t="s">
        <v>255</v>
      </c>
    </row>
    <row r="280" spans="2:65" s="1" customFormat="1" ht="22.5" customHeight="1">
      <c r="B280" s="33"/>
      <c r="C280" s="181" t="s">
        <v>717</v>
      </c>
      <c r="D280" s="181" t="s">
        <v>257</v>
      </c>
      <c r="E280" s="182" t="s">
        <v>754</v>
      </c>
      <c r="F280" s="183" t="s">
        <v>755</v>
      </c>
      <c r="G280" s="184" t="s">
        <v>329</v>
      </c>
      <c r="H280" s="185">
        <v>125.37</v>
      </c>
      <c r="I280" s="186"/>
      <c r="J280" s="185">
        <f>ROUND(I280*H280,2)</f>
        <v>0</v>
      </c>
      <c r="K280" s="183" t="s">
        <v>261</v>
      </c>
      <c r="L280" s="37"/>
      <c r="M280" s="187" t="s">
        <v>21</v>
      </c>
      <c r="N280" s="188" t="s">
        <v>48</v>
      </c>
      <c r="O280" s="59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AR280" s="16" t="s">
        <v>262</v>
      </c>
      <c r="AT280" s="16" t="s">
        <v>257</v>
      </c>
      <c r="AU280" s="16" t="s">
        <v>86</v>
      </c>
      <c r="AY280" s="16" t="s">
        <v>255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84</v>
      </c>
      <c r="BK280" s="191">
        <f>ROUND(I280*H280,2)</f>
        <v>0</v>
      </c>
      <c r="BL280" s="16" t="s">
        <v>262</v>
      </c>
      <c r="BM280" s="16" t="s">
        <v>1346</v>
      </c>
    </row>
    <row r="281" spans="2:65" s="13" customFormat="1" ht="11.25">
      <c r="B281" s="204"/>
      <c r="C281" s="205"/>
      <c r="D281" s="194" t="s">
        <v>264</v>
      </c>
      <c r="E281" s="206" t="s">
        <v>21</v>
      </c>
      <c r="F281" s="207" t="s">
        <v>1238</v>
      </c>
      <c r="G281" s="205"/>
      <c r="H281" s="206" t="s">
        <v>21</v>
      </c>
      <c r="I281" s="208"/>
      <c r="J281" s="205"/>
      <c r="K281" s="205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264</v>
      </c>
      <c r="AU281" s="213" t="s">
        <v>86</v>
      </c>
      <c r="AV281" s="13" t="s">
        <v>84</v>
      </c>
      <c r="AW281" s="13" t="s">
        <v>38</v>
      </c>
      <c r="AX281" s="13" t="s">
        <v>77</v>
      </c>
      <c r="AY281" s="213" t="s">
        <v>255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518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2" customFormat="1" ht="11.25">
      <c r="B283" s="192"/>
      <c r="C283" s="193"/>
      <c r="D283" s="194" t="s">
        <v>264</v>
      </c>
      <c r="E283" s="195" t="s">
        <v>21</v>
      </c>
      <c r="F283" s="196" t="s">
        <v>1345</v>
      </c>
      <c r="G283" s="193"/>
      <c r="H283" s="197">
        <v>125.37</v>
      </c>
      <c r="I283" s="198"/>
      <c r="J283" s="193"/>
      <c r="K283" s="193"/>
      <c r="L283" s="199"/>
      <c r="M283" s="200"/>
      <c r="N283" s="201"/>
      <c r="O283" s="201"/>
      <c r="P283" s="201"/>
      <c r="Q283" s="201"/>
      <c r="R283" s="201"/>
      <c r="S283" s="201"/>
      <c r="T283" s="202"/>
      <c r="AT283" s="203" t="s">
        <v>264</v>
      </c>
      <c r="AU283" s="203" t="s">
        <v>86</v>
      </c>
      <c r="AV283" s="12" t="s">
        <v>86</v>
      </c>
      <c r="AW283" s="12" t="s">
        <v>38</v>
      </c>
      <c r="AX283" s="12" t="s">
        <v>84</v>
      </c>
      <c r="AY283" s="203" t="s">
        <v>255</v>
      </c>
    </row>
    <row r="284" spans="2:65" s="11" customFormat="1" ht="22.9" customHeight="1">
      <c r="B284" s="165"/>
      <c r="C284" s="166"/>
      <c r="D284" s="167" t="s">
        <v>76</v>
      </c>
      <c r="E284" s="179" t="s">
        <v>298</v>
      </c>
      <c r="F284" s="179" t="s">
        <v>441</v>
      </c>
      <c r="G284" s="166"/>
      <c r="H284" s="166"/>
      <c r="I284" s="169"/>
      <c r="J284" s="180">
        <f>BK284</f>
        <v>0</v>
      </c>
      <c r="K284" s="166"/>
      <c r="L284" s="171"/>
      <c r="M284" s="172"/>
      <c r="N284" s="173"/>
      <c r="O284" s="173"/>
      <c r="P284" s="174">
        <f>SUM(P285:P336)</f>
        <v>0</v>
      </c>
      <c r="Q284" s="173"/>
      <c r="R284" s="174">
        <f>SUM(R285:R336)</f>
        <v>22.247835500000001</v>
      </c>
      <c r="S284" s="173"/>
      <c r="T284" s="175">
        <f>SUM(T285:T336)</f>
        <v>0</v>
      </c>
      <c r="AR284" s="176" t="s">
        <v>84</v>
      </c>
      <c r="AT284" s="177" t="s">
        <v>76</v>
      </c>
      <c r="AU284" s="177" t="s">
        <v>84</v>
      </c>
      <c r="AY284" s="176" t="s">
        <v>255</v>
      </c>
      <c r="BK284" s="178">
        <f>SUM(BK285:BK336)</f>
        <v>0</v>
      </c>
    </row>
    <row r="285" spans="2:65" s="1" customFormat="1" ht="16.5" customHeight="1">
      <c r="B285" s="33"/>
      <c r="C285" s="181" t="s">
        <v>721</v>
      </c>
      <c r="D285" s="181" t="s">
        <v>257</v>
      </c>
      <c r="E285" s="182" t="s">
        <v>1347</v>
      </c>
      <c r="F285" s="183" t="s">
        <v>1348</v>
      </c>
      <c r="G285" s="184" t="s">
        <v>268</v>
      </c>
      <c r="H285" s="185">
        <v>88.93</v>
      </c>
      <c r="I285" s="186"/>
      <c r="J285" s="185">
        <f>ROUND(I285*H285,2)</f>
        <v>0</v>
      </c>
      <c r="K285" s="183" t="s">
        <v>261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5.0000000000000002E-5</v>
      </c>
      <c r="R285" s="189">
        <f>Q285*H285</f>
        <v>4.4465000000000008E-3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1349</v>
      </c>
    </row>
    <row r="286" spans="2:65" s="13" customFormat="1" ht="11.25">
      <c r="B286" s="204"/>
      <c r="C286" s="205"/>
      <c r="D286" s="194" t="s">
        <v>264</v>
      </c>
      <c r="E286" s="206" t="s">
        <v>21</v>
      </c>
      <c r="F286" s="207" t="s">
        <v>826</v>
      </c>
      <c r="G286" s="205"/>
      <c r="H286" s="206" t="s">
        <v>21</v>
      </c>
      <c r="I286" s="208"/>
      <c r="J286" s="205"/>
      <c r="K286" s="205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264</v>
      </c>
      <c r="AU286" s="213" t="s">
        <v>86</v>
      </c>
      <c r="AV286" s="13" t="s">
        <v>84</v>
      </c>
      <c r="AW286" s="13" t="s">
        <v>38</v>
      </c>
      <c r="AX286" s="13" t="s">
        <v>77</v>
      </c>
      <c r="AY286" s="213" t="s">
        <v>255</v>
      </c>
    </row>
    <row r="287" spans="2:65" s="12" customFormat="1" ht="11.25">
      <c r="B287" s="192"/>
      <c r="C287" s="193"/>
      <c r="D287" s="194" t="s">
        <v>264</v>
      </c>
      <c r="E287" s="195" t="s">
        <v>21</v>
      </c>
      <c r="F287" s="196" t="s">
        <v>1350</v>
      </c>
      <c r="G287" s="193"/>
      <c r="H287" s="197">
        <v>96.7</v>
      </c>
      <c r="I287" s="198"/>
      <c r="J287" s="193"/>
      <c r="K287" s="193"/>
      <c r="L287" s="199"/>
      <c r="M287" s="200"/>
      <c r="N287" s="201"/>
      <c r="O287" s="201"/>
      <c r="P287" s="201"/>
      <c r="Q287" s="201"/>
      <c r="R287" s="201"/>
      <c r="S287" s="201"/>
      <c r="T287" s="202"/>
      <c r="AT287" s="203" t="s">
        <v>264</v>
      </c>
      <c r="AU287" s="203" t="s">
        <v>86</v>
      </c>
      <c r="AV287" s="12" t="s">
        <v>86</v>
      </c>
      <c r="AW287" s="12" t="s">
        <v>38</v>
      </c>
      <c r="AX287" s="12" t="s">
        <v>77</v>
      </c>
      <c r="AY287" s="203" t="s">
        <v>255</v>
      </c>
    </row>
    <row r="288" spans="2:65" s="12" customFormat="1" ht="11.25">
      <c r="B288" s="192"/>
      <c r="C288" s="193"/>
      <c r="D288" s="194" t="s">
        <v>264</v>
      </c>
      <c r="E288" s="195" t="s">
        <v>21</v>
      </c>
      <c r="F288" s="196" t="s">
        <v>1351</v>
      </c>
      <c r="G288" s="193"/>
      <c r="H288" s="197">
        <v>-3.77</v>
      </c>
      <c r="I288" s="198"/>
      <c r="J288" s="193"/>
      <c r="K288" s="193"/>
      <c r="L288" s="199"/>
      <c r="M288" s="200"/>
      <c r="N288" s="201"/>
      <c r="O288" s="201"/>
      <c r="P288" s="201"/>
      <c r="Q288" s="201"/>
      <c r="R288" s="201"/>
      <c r="S288" s="201"/>
      <c r="T288" s="202"/>
      <c r="AT288" s="203" t="s">
        <v>264</v>
      </c>
      <c r="AU288" s="203" t="s">
        <v>86</v>
      </c>
      <c r="AV288" s="12" t="s">
        <v>86</v>
      </c>
      <c r="AW288" s="12" t="s">
        <v>38</v>
      </c>
      <c r="AX288" s="12" t="s">
        <v>77</v>
      </c>
      <c r="AY288" s="203" t="s">
        <v>255</v>
      </c>
    </row>
    <row r="289" spans="2:65" s="12" customFormat="1" ht="11.25">
      <c r="B289" s="192"/>
      <c r="C289" s="193"/>
      <c r="D289" s="194" t="s">
        <v>264</v>
      </c>
      <c r="E289" s="195" t="s">
        <v>21</v>
      </c>
      <c r="F289" s="196" t="s">
        <v>1352</v>
      </c>
      <c r="G289" s="193"/>
      <c r="H289" s="197">
        <v>-4</v>
      </c>
      <c r="I289" s="198"/>
      <c r="J289" s="193"/>
      <c r="K289" s="193"/>
      <c r="L289" s="199"/>
      <c r="M289" s="200"/>
      <c r="N289" s="201"/>
      <c r="O289" s="201"/>
      <c r="P289" s="201"/>
      <c r="Q289" s="201"/>
      <c r="R289" s="201"/>
      <c r="S289" s="201"/>
      <c r="T289" s="202"/>
      <c r="AT289" s="203" t="s">
        <v>264</v>
      </c>
      <c r="AU289" s="203" t="s">
        <v>86</v>
      </c>
      <c r="AV289" s="12" t="s">
        <v>86</v>
      </c>
      <c r="AW289" s="12" t="s">
        <v>38</v>
      </c>
      <c r="AX289" s="12" t="s">
        <v>77</v>
      </c>
      <c r="AY289" s="203" t="s">
        <v>255</v>
      </c>
    </row>
    <row r="290" spans="2:65" s="14" customFormat="1" ht="11.25">
      <c r="B290" s="216"/>
      <c r="C290" s="217"/>
      <c r="D290" s="194" t="s">
        <v>264</v>
      </c>
      <c r="E290" s="218" t="s">
        <v>21</v>
      </c>
      <c r="F290" s="219" t="s">
        <v>304</v>
      </c>
      <c r="G290" s="217"/>
      <c r="H290" s="220">
        <v>88.93</v>
      </c>
      <c r="I290" s="221"/>
      <c r="J290" s="217"/>
      <c r="K290" s="217"/>
      <c r="L290" s="222"/>
      <c r="M290" s="223"/>
      <c r="N290" s="224"/>
      <c r="O290" s="224"/>
      <c r="P290" s="224"/>
      <c r="Q290" s="224"/>
      <c r="R290" s="224"/>
      <c r="S290" s="224"/>
      <c r="T290" s="225"/>
      <c r="AT290" s="226" t="s">
        <v>264</v>
      </c>
      <c r="AU290" s="226" t="s">
        <v>86</v>
      </c>
      <c r="AV290" s="14" t="s">
        <v>262</v>
      </c>
      <c r="AW290" s="14" t="s">
        <v>38</v>
      </c>
      <c r="AX290" s="14" t="s">
        <v>84</v>
      </c>
      <c r="AY290" s="226" t="s">
        <v>255</v>
      </c>
    </row>
    <row r="291" spans="2:65" s="1" customFormat="1" ht="16.5" customHeight="1">
      <c r="B291" s="33"/>
      <c r="C291" s="227" t="s">
        <v>725</v>
      </c>
      <c r="D291" s="227" t="s">
        <v>338</v>
      </c>
      <c r="E291" s="228" t="s">
        <v>1353</v>
      </c>
      <c r="F291" s="229" t="s">
        <v>1354</v>
      </c>
      <c r="G291" s="230" t="s">
        <v>268</v>
      </c>
      <c r="H291" s="231">
        <v>85.3</v>
      </c>
      <c r="I291" s="232"/>
      <c r="J291" s="231">
        <f>ROUND(I291*H291,2)</f>
        <v>0</v>
      </c>
      <c r="K291" s="229" t="s">
        <v>261</v>
      </c>
      <c r="L291" s="233"/>
      <c r="M291" s="234" t="s">
        <v>21</v>
      </c>
      <c r="N291" s="235" t="s">
        <v>48</v>
      </c>
      <c r="O291" s="59"/>
      <c r="P291" s="189">
        <f>O291*H291</f>
        <v>0</v>
      </c>
      <c r="Q291" s="189">
        <v>5.2999999999999999E-2</v>
      </c>
      <c r="R291" s="189">
        <f>Q291*H291</f>
        <v>4.5209000000000001</v>
      </c>
      <c r="S291" s="189">
        <v>0</v>
      </c>
      <c r="T291" s="190">
        <f>S291*H291</f>
        <v>0</v>
      </c>
      <c r="AR291" s="16" t="s">
        <v>298</v>
      </c>
      <c r="AT291" s="16" t="s">
        <v>338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1355</v>
      </c>
    </row>
    <row r="292" spans="2:65" s="12" customFormat="1" ht="11.25">
      <c r="B292" s="192"/>
      <c r="C292" s="193"/>
      <c r="D292" s="194" t="s">
        <v>264</v>
      </c>
      <c r="E292" s="195" t="s">
        <v>21</v>
      </c>
      <c r="F292" s="196" t="s">
        <v>1356</v>
      </c>
      <c r="G292" s="193"/>
      <c r="H292" s="197">
        <v>85.3</v>
      </c>
      <c r="I292" s="198"/>
      <c r="J292" s="193"/>
      <c r="K292" s="193"/>
      <c r="L292" s="199"/>
      <c r="M292" s="200"/>
      <c r="N292" s="201"/>
      <c r="O292" s="201"/>
      <c r="P292" s="201"/>
      <c r="Q292" s="201"/>
      <c r="R292" s="201"/>
      <c r="S292" s="201"/>
      <c r="T292" s="202"/>
      <c r="AT292" s="203" t="s">
        <v>264</v>
      </c>
      <c r="AU292" s="203" t="s">
        <v>86</v>
      </c>
      <c r="AV292" s="12" t="s">
        <v>86</v>
      </c>
      <c r="AW292" s="12" t="s">
        <v>38</v>
      </c>
      <c r="AX292" s="12" t="s">
        <v>84</v>
      </c>
      <c r="AY292" s="203" t="s">
        <v>255</v>
      </c>
    </row>
    <row r="293" spans="2:65" s="1" customFormat="1" ht="16.5" customHeight="1">
      <c r="B293" s="33"/>
      <c r="C293" s="227" t="s">
        <v>729</v>
      </c>
      <c r="D293" s="227" t="s">
        <v>338</v>
      </c>
      <c r="E293" s="228" t="s">
        <v>1357</v>
      </c>
      <c r="F293" s="229" t="s">
        <v>1358</v>
      </c>
      <c r="G293" s="230" t="s">
        <v>268</v>
      </c>
      <c r="H293" s="231">
        <v>1.8</v>
      </c>
      <c r="I293" s="232"/>
      <c r="J293" s="231">
        <f>ROUND(I293*H293,2)</f>
        <v>0</v>
      </c>
      <c r="K293" s="229" t="s">
        <v>261</v>
      </c>
      <c r="L293" s="233"/>
      <c r="M293" s="234" t="s">
        <v>21</v>
      </c>
      <c r="N293" s="235" t="s">
        <v>48</v>
      </c>
      <c r="O293" s="59"/>
      <c r="P293" s="189">
        <f>O293*H293</f>
        <v>0</v>
      </c>
      <c r="Q293" s="189">
        <v>5.6680000000000001E-2</v>
      </c>
      <c r="R293" s="189">
        <f>Q293*H293</f>
        <v>0.102024</v>
      </c>
      <c r="S293" s="189">
        <v>0</v>
      </c>
      <c r="T293" s="190">
        <f>S293*H293</f>
        <v>0</v>
      </c>
      <c r="AR293" s="16" t="s">
        <v>298</v>
      </c>
      <c r="AT293" s="16" t="s">
        <v>338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1359</v>
      </c>
    </row>
    <row r="294" spans="2:65" s="12" customFormat="1" ht="11.25">
      <c r="B294" s="192"/>
      <c r="C294" s="193"/>
      <c r="D294" s="194" t="s">
        <v>264</v>
      </c>
      <c r="E294" s="195" t="s">
        <v>21</v>
      </c>
      <c r="F294" s="196" t="s">
        <v>1360</v>
      </c>
      <c r="G294" s="193"/>
      <c r="H294" s="197">
        <v>1.8</v>
      </c>
      <c r="I294" s="198"/>
      <c r="J294" s="193"/>
      <c r="K294" s="193"/>
      <c r="L294" s="199"/>
      <c r="M294" s="200"/>
      <c r="N294" s="201"/>
      <c r="O294" s="201"/>
      <c r="P294" s="201"/>
      <c r="Q294" s="201"/>
      <c r="R294" s="201"/>
      <c r="S294" s="201"/>
      <c r="T294" s="202"/>
      <c r="AT294" s="203" t="s">
        <v>264</v>
      </c>
      <c r="AU294" s="203" t="s">
        <v>86</v>
      </c>
      <c r="AV294" s="12" t="s">
        <v>86</v>
      </c>
      <c r="AW294" s="12" t="s">
        <v>38</v>
      </c>
      <c r="AX294" s="12" t="s">
        <v>84</v>
      </c>
      <c r="AY294" s="203" t="s">
        <v>255</v>
      </c>
    </row>
    <row r="295" spans="2:65" s="1" customFormat="1" ht="16.5" customHeight="1">
      <c r="B295" s="33"/>
      <c r="C295" s="227" t="s">
        <v>733</v>
      </c>
      <c r="D295" s="227" t="s">
        <v>338</v>
      </c>
      <c r="E295" s="228" t="s">
        <v>1361</v>
      </c>
      <c r="F295" s="229" t="s">
        <v>1362</v>
      </c>
      <c r="G295" s="230" t="s">
        <v>268</v>
      </c>
      <c r="H295" s="231">
        <v>1.8</v>
      </c>
      <c r="I295" s="232"/>
      <c r="J295" s="231">
        <f>ROUND(I295*H295,2)</f>
        <v>0</v>
      </c>
      <c r="K295" s="229" t="s">
        <v>261</v>
      </c>
      <c r="L295" s="233"/>
      <c r="M295" s="234" t="s">
        <v>21</v>
      </c>
      <c r="N295" s="235" t="s">
        <v>48</v>
      </c>
      <c r="O295" s="59"/>
      <c r="P295" s="189">
        <f>O295*H295</f>
        <v>0</v>
      </c>
      <c r="Q295" s="189">
        <v>6.8349999999999994E-2</v>
      </c>
      <c r="R295" s="189">
        <f>Q295*H295</f>
        <v>0.12302999999999999</v>
      </c>
      <c r="S295" s="189">
        <v>0</v>
      </c>
      <c r="T295" s="190">
        <f>S295*H295</f>
        <v>0</v>
      </c>
      <c r="AR295" s="16" t="s">
        <v>298</v>
      </c>
      <c r="AT295" s="16" t="s">
        <v>338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1363</v>
      </c>
    </row>
    <row r="296" spans="2:65" s="12" customFormat="1" ht="11.25">
      <c r="B296" s="192"/>
      <c r="C296" s="193"/>
      <c r="D296" s="194" t="s">
        <v>264</v>
      </c>
      <c r="E296" s="195" t="s">
        <v>21</v>
      </c>
      <c r="F296" s="196" t="s">
        <v>1360</v>
      </c>
      <c r="G296" s="193"/>
      <c r="H296" s="197">
        <v>1.8</v>
      </c>
      <c r="I296" s="198"/>
      <c r="J296" s="193"/>
      <c r="K296" s="193"/>
      <c r="L296" s="199"/>
      <c r="M296" s="200"/>
      <c r="N296" s="201"/>
      <c r="O296" s="201"/>
      <c r="P296" s="201"/>
      <c r="Q296" s="201"/>
      <c r="R296" s="201"/>
      <c r="S296" s="201"/>
      <c r="T296" s="202"/>
      <c r="AT296" s="203" t="s">
        <v>264</v>
      </c>
      <c r="AU296" s="203" t="s">
        <v>86</v>
      </c>
      <c r="AV296" s="12" t="s">
        <v>86</v>
      </c>
      <c r="AW296" s="12" t="s">
        <v>38</v>
      </c>
      <c r="AX296" s="12" t="s">
        <v>84</v>
      </c>
      <c r="AY296" s="203" t="s">
        <v>255</v>
      </c>
    </row>
    <row r="297" spans="2:65" s="1" customFormat="1" ht="22.5" customHeight="1">
      <c r="B297" s="33"/>
      <c r="C297" s="181" t="s">
        <v>737</v>
      </c>
      <c r="D297" s="181" t="s">
        <v>257</v>
      </c>
      <c r="E297" s="182" t="s">
        <v>1364</v>
      </c>
      <c r="F297" s="183" t="s">
        <v>1365</v>
      </c>
      <c r="G297" s="184" t="s">
        <v>319</v>
      </c>
      <c r="H297" s="185">
        <v>1</v>
      </c>
      <c r="I297" s="186"/>
      <c r="J297" s="185">
        <f>ROUND(I297*H297,2)</f>
        <v>0</v>
      </c>
      <c r="K297" s="183" t="s">
        <v>261</v>
      </c>
      <c r="L297" s="37"/>
      <c r="M297" s="187" t="s">
        <v>21</v>
      </c>
      <c r="N297" s="188" t="s">
        <v>48</v>
      </c>
      <c r="O297" s="59"/>
      <c r="P297" s="189">
        <f>O297*H297</f>
        <v>0</v>
      </c>
      <c r="Q297" s="189">
        <v>1.4999999999999999E-4</v>
      </c>
      <c r="R297" s="189">
        <f>Q297*H297</f>
        <v>1.4999999999999999E-4</v>
      </c>
      <c r="S297" s="189">
        <v>0</v>
      </c>
      <c r="T297" s="190">
        <f>S297*H297</f>
        <v>0</v>
      </c>
      <c r="AR297" s="16" t="s">
        <v>262</v>
      </c>
      <c r="AT297" s="16" t="s">
        <v>257</v>
      </c>
      <c r="AU297" s="16" t="s">
        <v>86</v>
      </c>
      <c r="AY297" s="16" t="s">
        <v>255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84</v>
      </c>
      <c r="BK297" s="191">
        <f>ROUND(I297*H297,2)</f>
        <v>0</v>
      </c>
      <c r="BL297" s="16" t="s">
        <v>262</v>
      </c>
      <c r="BM297" s="16" t="s">
        <v>1366</v>
      </c>
    </row>
    <row r="298" spans="2:65" s="1" customFormat="1" ht="16.5" customHeight="1">
      <c r="B298" s="33"/>
      <c r="C298" s="227" t="s">
        <v>742</v>
      </c>
      <c r="D298" s="227" t="s">
        <v>338</v>
      </c>
      <c r="E298" s="228" t="s">
        <v>1367</v>
      </c>
      <c r="F298" s="229" t="s">
        <v>1368</v>
      </c>
      <c r="G298" s="230" t="s">
        <v>319</v>
      </c>
      <c r="H298" s="231">
        <v>1</v>
      </c>
      <c r="I298" s="232"/>
      <c r="J298" s="231">
        <f>ROUND(I298*H298,2)</f>
        <v>0</v>
      </c>
      <c r="K298" s="229" t="s">
        <v>261</v>
      </c>
      <c r="L298" s="233"/>
      <c r="M298" s="234" t="s">
        <v>21</v>
      </c>
      <c r="N298" s="235" t="s">
        <v>48</v>
      </c>
      <c r="O298" s="59"/>
      <c r="P298" s="189">
        <f>O298*H298</f>
        <v>0</v>
      </c>
      <c r="Q298" s="189">
        <v>4.2000000000000003E-2</v>
      </c>
      <c r="R298" s="189">
        <f>Q298*H298</f>
        <v>4.2000000000000003E-2</v>
      </c>
      <c r="S298" s="189">
        <v>0</v>
      </c>
      <c r="T298" s="190">
        <f>S298*H298</f>
        <v>0</v>
      </c>
      <c r="AR298" s="16" t="s">
        <v>298</v>
      </c>
      <c r="AT298" s="16" t="s">
        <v>338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1369</v>
      </c>
    </row>
    <row r="299" spans="2:65" s="1" customFormat="1" ht="16.5" customHeight="1">
      <c r="B299" s="33"/>
      <c r="C299" s="181" t="s">
        <v>746</v>
      </c>
      <c r="D299" s="181" t="s">
        <v>257</v>
      </c>
      <c r="E299" s="182" t="s">
        <v>1370</v>
      </c>
      <c r="F299" s="183" t="s">
        <v>1371</v>
      </c>
      <c r="G299" s="184" t="s">
        <v>268</v>
      </c>
      <c r="H299" s="185">
        <v>3.77</v>
      </c>
      <c r="I299" s="186"/>
      <c r="J299" s="185">
        <f>ROUND(I299*H299,2)</f>
        <v>0</v>
      </c>
      <c r="K299" s="183" t="s">
        <v>261</v>
      </c>
      <c r="L299" s="37"/>
      <c r="M299" s="187" t="s">
        <v>21</v>
      </c>
      <c r="N299" s="188" t="s">
        <v>48</v>
      </c>
      <c r="O299" s="59"/>
      <c r="P299" s="189">
        <f>O299*H299</f>
        <v>0</v>
      </c>
      <c r="Q299" s="189">
        <v>0</v>
      </c>
      <c r="R299" s="189">
        <f>Q299*H299</f>
        <v>0</v>
      </c>
      <c r="S299" s="189">
        <v>0</v>
      </c>
      <c r="T299" s="190">
        <f>S299*H299</f>
        <v>0</v>
      </c>
      <c r="AR299" s="16" t="s">
        <v>262</v>
      </c>
      <c r="AT299" s="16" t="s">
        <v>257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1372</v>
      </c>
    </row>
    <row r="300" spans="2:65" s="13" customFormat="1" ht="11.25">
      <c r="B300" s="204"/>
      <c r="C300" s="205"/>
      <c r="D300" s="194" t="s">
        <v>264</v>
      </c>
      <c r="E300" s="206" t="s">
        <v>21</v>
      </c>
      <c r="F300" s="207" t="s">
        <v>826</v>
      </c>
      <c r="G300" s="205"/>
      <c r="H300" s="206" t="s">
        <v>21</v>
      </c>
      <c r="I300" s="208"/>
      <c r="J300" s="205"/>
      <c r="K300" s="205"/>
      <c r="L300" s="209"/>
      <c r="M300" s="210"/>
      <c r="N300" s="211"/>
      <c r="O300" s="211"/>
      <c r="P300" s="211"/>
      <c r="Q300" s="211"/>
      <c r="R300" s="211"/>
      <c r="S300" s="211"/>
      <c r="T300" s="212"/>
      <c r="AT300" s="213" t="s">
        <v>264</v>
      </c>
      <c r="AU300" s="213" t="s">
        <v>86</v>
      </c>
      <c r="AV300" s="13" t="s">
        <v>84</v>
      </c>
      <c r="AW300" s="13" t="s">
        <v>38</v>
      </c>
      <c r="AX300" s="13" t="s">
        <v>77</v>
      </c>
      <c r="AY300" s="213" t="s">
        <v>255</v>
      </c>
    </row>
    <row r="301" spans="2:65" s="12" customFormat="1" ht="11.25">
      <c r="B301" s="192"/>
      <c r="C301" s="193"/>
      <c r="D301" s="194" t="s">
        <v>264</v>
      </c>
      <c r="E301" s="195" t="s">
        <v>21</v>
      </c>
      <c r="F301" s="196" t="s">
        <v>1373</v>
      </c>
      <c r="G301" s="193"/>
      <c r="H301" s="197">
        <v>3.77</v>
      </c>
      <c r="I301" s="198"/>
      <c r="J301" s="193"/>
      <c r="K301" s="193"/>
      <c r="L301" s="199"/>
      <c r="M301" s="200"/>
      <c r="N301" s="201"/>
      <c r="O301" s="201"/>
      <c r="P301" s="201"/>
      <c r="Q301" s="201"/>
      <c r="R301" s="201"/>
      <c r="S301" s="201"/>
      <c r="T301" s="202"/>
      <c r="AT301" s="203" t="s">
        <v>264</v>
      </c>
      <c r="AU301" s="203" t="s">
        <v>86</v>
      </c>
      <c r="AV301" s="12" t="s">
        <v>86</v>
      </c>
      <c r="AW301" s="12" t="s">
        <v>38</v>
      </c>
      <c r="AX301" s="12" t="s">
        <v>84</v>
      </c>
      <c r="AY301" s="203" t="s">
        <v>255</v>
      </c>
    </row>
    <row r="302" spans="2:65" s="1" customFormat="1" ht="16.5" customHeight="1">
      <c r="B302" s="33"/>
      <c r="C302" s="227" t="s">
        <v>753</v>
      </c>
      <c r="D302" s="227" t="s">
        <v>338</v>
      </c>
      <c r="E302" s="228" t="s">
        <v>1374</v>
      </c>
      <c r="F302" s="229" t="s">
        <v>1375</v>
      </c>
      <c r="G302" s="230" t="s">
        <v>268</v>
      </c>
      <c r="H302" s="231">
        <v>3.77</v>
      </c>
      <c r="I302" s="232"/>
      <c r="J302" s="231">
        <f>ROUND(I302*H302,2)</f>
        <v>0</v>
      </c>
      <c r="K302" s="229" t="s">
        <v>261</v>
      </c>
      <c r="L302" s="233"/>
      <c r="M302" s="234" t="s">
        <v>21</v>
      </c>
      <c r="N302" s="235" t="s">
        <v>48</v>
      </c>
      <c r="O302" s="59"/>
      <c r="P302" s="189">
        <f>O302*H302</f>
        <v>0</v>
      </c>
      <c r="Q302" s="189">
        <v>4.2999999999999997E-2</v>
      </c>
      <c r="R302" s="189">
        <f>Q302*H302</f>
        <v>0.16210999999999998</v>
      </c>
      <c r="S302" s="189">
        <v>0</v>
      </c>
      <c r="T302" s="190">
        <f>S302*H302</f>
        <v>0</v>
      </c>
      <c r="AR302" s="16" t="s">
        <v>298</v>
      </c>
      <c r="AT302" s="16" t="s">
        <v>338</v>
      </c>
      <c r="AU302" s="16" t="s">
        <v>86</v>
      </c>
      <c r="AY302" s="16" t="s">
        <v>255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84</v>
      </c>
      <c r="BK302" s="191">
        <f>ROUND(I302*H302,2)</f>
        <v>0</v>
      </c>
      <c r="BL302" s="16" t="s">
        <v>262</v>
      </c>
      <c r="BM302" s="16" t="s">
        <v>1376</v>
      </c>
    </row>
    <row r="303" spans="2:65" s="1" customFormat="1" ht="22.5" customHeight="1">
      <c r="B303" s="33"/>
      <c r="C303" s="181" t="s">
        <v>757</v>
      </c>
      <c r="D303" s="181" t="s">
        <v>257</v>
      </c>
      <c r="E303" s="182" t="s">
        <v>1377</v>
      </c>
      <c r="F303" s="183" t="s">
        <v>1378</v>
      </c>
      <c r="G303" s="184" t="s">
        <v>319</v>
      </c>
      <c r="H303" s="185">
        <v>1</v>
      </c>
      <c r="I303" s="186"/>
      <c r="J303" s="185">
        <f>ROUND(I303*H303,2)</f>
        <v>0</v>
      </c>
      <c r="K303" s="183" t="s">
        <v>261</v>
      </c>
      <c r="L303" s="37"/>
      <c r="M303" s="187" t="s">
        <v>21</v>
      </c>
      <c r="N303" s="188" t="s">
        <v>48</v>
      </c>
      <c r="O303" s="59"/>
      <c r="P303" s="189">
        <f>O303*H303</f>
        <v>0</v>
      </c>
      <c r="Q303" s="189">
        <v>3.0100000000000001E-3</v>
      </c>
      <c r="R303" s="189">
        <f>Q303*H303</f>
        <v>3.0100000000000001E-3</v>
      </c>
      <c r="S303" s="189">
        <v>0</v>
      </c>
      <c r="T303" s="190">
        <f>S303*H303</f>
        <v>0</v>
      </c>
      <c r="AR303" s="16" t="s">
        <v>262</v>
      </c>
      <c r="AT303" s="16" t="s">
        <v>257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1379</v>
      </c>
    </row>
    <row r="304" spans="2:65" s="1" customFormat="1" ht="16.5" customHeight="1">
      <c r="B304" s="33"/>
      <c r="C304" s="227" t="s">
        <v>762</v>
      </c>
      <c r="D304" s="227" t="s">
        <v>338</v>
      </c>
      <c r="E304" s="228" t="s">
        <v>1380</v>
      </c>
      <c r="F304" s="229" t="s">
        <v>1381</v>
      </c>
      <c r="G304" s="230" t="s">
        <v>785</v>
      </c>
      <c r="H304" s="231">
        <v>1</v>
      </c>
      <c r="I304" s="232"/>
      <c r="J304" s="231">
        <f>ROUND(I304*H304,2)</f>
        <v>0</v>
      </c>
      <c r="K304" s="229" t="s">
        <v>21</v>
      </c>
      <c r="L304" s="233"/>
      <c r="M304" s="234" t="s">
        <v>21</v>
      </c>
      <c r="N304" s="235" t="s">
        <v>48</v>
      </c>
      <c r="O304" s="59"/>
      <c r="P304" s="189">
        <f>O304*H304</f>
        <v>0</v>
      </c>
      <c r="Q304" s="189">
        <v>1.2E-2</v>
      </c>
      <c r="R304" s="189">
        <f>Q304*H304</f>
        <v>1.2E-2</v>
      </c>
      <c r="S304" s="189">
        <v>0</v>
      </c>
      <c r="T304" s="190">
        <f>S304*H304</f>
        <v>0</v>
      </c>
      <c r="AR304" s="16" t="s">
        <v>298</v>
      </c>
      <c r="AT304" s="16" t="s">
        <v>338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1382</v>
      </c>
    </row>
    <row r="305" spans="2:65" s="1" customFormat="1" ht="16.5" customHeight="1">
      <c r="B305" s="33"/>
      <c r="C305" s="227" t="s">
        <v>767</v>
      </c>
      <c r="D305" s="227" t="s">
        <v>338</v>
      </c>
      <c r="E305" s="228" t="s">
        <v>1383</v>
      </c>
      <c r="F305" s="229" t="s">
        <v>1384</v>
      </c>
      <c r="G305" s="230" t="s">
        <v>785</v>
      </c>
      <c r="H305" s="231">
        <v>1</v>
      </c>
      <c r="I305" s="232"/>
      <c r="J305" s="231">
        <f>ROUND(I305*H305,2)</f>
        <v>0</v>
      </c>
      <c r="K305" s="229" t="s">
        <v>21</v>
      </c>
      <c r="L305" s="233"/>
      <c r="M305" s="234" t="s">
        <v>21</v>
      </c>
      <c r="N305" s="235" t="s">
        <v>48</v>
      </c>
      <c r="O305" s="59"/>
      <c r="P305" s="189">
        <f>O305*H305</f>
        <v>0</v>
      </c>
      <c r="Q305" s="189">
        <v>5.0000000000000001E-4</v>
      </c>
      <c r="R305" s="189">
        <f>Q305*H305</f>
        <v>5.0000000000000001E-4</v>
      </c>
      <c r="S305" s="189">
        <v>0</v>
      </c>
      <c r="T305" s="190">
        <f>S305*H305</f>
        <v>0</v>
      </c>
      <c r="AR305" s="16" t="s">
        <v>298</v>
      </c>
      <c r="AT305" s="16" t="s">
        <v>338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1385</v>
      </c>
    </row>
    <row r="306" spans="2:65" s="1" customFormat="1" ht="16.5" customHeight="1">
      <c r="B306" s="33"/>
      <c r="C306" s="181" t="s">
        <v>772</v>
      </c>
      <c r="D306" s="181" t="s">
        <v>257</v>
      </c>
      <c r="E306" s="182" t="s">
        <v>1386</v>
      </c>
      <c r="F306" s="183" t="s">
        <v>1387</v>
      </c>
      <c r="G306" s="184" t="s">
        <v>1388</v>
      </c>
      <c r="H306" s="185">
        <v>1</v>
      </c>
      <c r="I306" s="186"/>
      <c r="J306" s="185">
        <f>ROUND(I306*H306,2)</f>
        <v>0</v>
      </c>
      <c r="K306" s="183" t="s">
        <v>261</v>
      </c>
      <c r="L306" s="37"/>
      <c r="M306" s="187" t="s">
        <v>21</v>
      </c>
      <c r="N306" s="188" t="s">
        <v>48</v>
      </c>
      <c r="O306" s="59"/>
      <c r="P306" s="189">
        <f>O306*H306</f>
        <v>0</v>
      </c>
      <c r="Q306" s="189">
        <v>1.8000000000000001E-4</v>
      </c>
      <c r="R306" s="189">
        <f>Q306*H306</f>
        <v>1.8000000000000001E-4</v>
      </c>
      <c r="S306" s="189">
        <v>0</v>
      </c>
      <c r="T306" s="190">
        <f>S306*H306</f>
        <v>0</v>
      </c>
      <c r="AR306" s="16" t="s">
        <v>262</v>
      </c>
      <c r="AT306" s="16" t="s">
        <v>257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1389</v>
      </c>
    </row>
    <row r="307" spans="2:65" s="13" customFormat="1" ht="11.25">
      <c r="B307" s="204"/>
      <c r="C307" s="205"/>
      <c r="D307" s="194" t="s">
        <v>264</v>
      </c>
      <c r="E307" s="206" t="s">
        <v>21</v>
      </c>
      <c r="F307" s="207" t="s">
        <v>1248</v>
      </c>
      <c r="G307" s="205"/>
      <c r="H307" s="206" t="s">
        <v>21</v>
      </c>
      <c r="I307" s="208"/>
      <c r="J307" s="205"/>
      <c r="K307" s="205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264</v>
      </c>
      <c r="AU307" s="213" t="s">
        <v>86</v>
      </c>
      <c r="AV307" s="13" t="s">
        <v>84</v>
      </c>
      <c r="AW307" s="13" t="s">
        <v>38</v>
      </c>
      <c r="AX307" s="13" t="s">
        <v>77</v>
      </c>
      <c r="AY307" s="213" t="s">
        <v>255</v>
      </c>
    </row>
    <row r="308" spans="2:65" s="12" customFormat="1" ht="11.25">
      <c r="B308" s="192"/>
      <c r="C308" s="193"/>
      <c r="D308" s="194" t="s">
        <v>264</v>
      </c>
      <c r="E308" s="195" t="s">
        <v>21</v>
      </c>
      <c r="F308" s="196" t="s">
        <v>84</v>
      </c>
      <c r="G308" s="193"/>
      <c r="H308" s="197">
        <v>1</v>
      </c>
      <c r="I308" s="198"/>
      <c r="J308" s="193"/>
      <c r="K308" s="193"/>
      <c r="L308" s="199"/>
      <c r="M308" s="200"/>
      <c r="N308" s="201"/>
      <c r="O308" s="201"/>
      <c r="P308" s="201"/>
      <c r="Q308" s="201"/>
      <c r="R308" s="201"/>
      <c r="S308" s="201"/>
      <c r="T308" s="202"/>
      <c r="AT308" s="203" t="s">
        <v>264</v>
      </c>
      <c r="AU308" s="203" t="s">
        <v>86</v>
      </c>
      <c r="AV308" s="12" t="s">
        <v>86</v>
      </c>
      <c r="AW308" s="12" t="s">
        <v>38</v>
      </c>
      <c r="AX308" s="12" t="s">
        <v>84</v>
      </c>
      <c r="AY308" s="203" t="s">
        <v>255</v>
      </c>
    </row>
    <row r="309" spans="2:65" s="1" customFormat="1" ht="16.5" customHeight="1">
      <c r="B309" s="33"/>
      <c r="C309" s="181" t="s">
        <v>776</v>
      </c>
      <c r="D309" s="181" t="s">
        <v>257</v>
      </c>
      <c r="E309" s="182" t="s">
        <v>1390</v>
      </c>
      <c r="F309" s="183" t="s">
        <v>1391</v>
      </c>
      <c r="G309" s="184" t="s">
        <v>1388</v>
      </c>
      <c r="H309" s="185">
        <v>3</v>
      </c>
      <c r="I309" s="186"/>
      <c r="J309" s="185">
        <f>ROUND(I309*H309,2)</f>
        <v>0</v>
      </c>
      <c r="K309" s="183" t="s">
        <v>261</v>
      </c>
      <c r="L309" s="37"/>
      <c r="M309" s="187" t="s">
        <v>21</v>
      </c>
      <c r="N309" s="188" t="s">
        <v>48</v>
      </c>
      <c r="O309" s="59"/>
      <c r="P309" s="189">
        <f>O309*H309</f>
        <v>0</v>
      </c>
      <c r="Q309" s="189">
        <v>3.1E-4</v>
      </c>
      <c r="R309" s="189">
        <f>Q309*H309</f>
        <v>9.3000000000000005E-4</v>
      </c>
      <c r="S309" s="189">
        <v>0</v>
      </c>
      <c r="T309" s="190">
        <f>S309*H309</f>
        <v>0</v>
      </c>
      <c r="AR309" s="16" t="s">
        <v>262</v>
      </c>
      <c r="AT309" s="16" t="s">
        <v>257</v>
      </c>
      <c r="AU309" s="16" t="s">
        <v>86</v>
      </c>
      <c r="AY309" s="16" t="s">
        <v>255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84</v>
      </c>
      <c r="BK309" s="191">
        <f>ROUND(I309*H309,2)</f>
        <v>0</v>
      </c>
      <c r="BL309" s="16" t="s">
        <v>262</v>
      </c>
      <c r="BM309" s="16" t="s">
        <v>1392</v>
      </c>
    </row>
    <row r="310" spans="2:65" s="13" customFormat="1" ht="11.25">
      <c r="B310" s="204"/>
      <c r="C310" s="205"/>
      <c r="D310" s="194" t="s">
        <v>264</v>
      </c>
      <c r="E310" s="206" t="s">
        <v>21</v>
      </c>
      <c r="F310" s="207" t="s">
        <v>1248</v>
      </c>
      <c r="G310" s="205"/>
      <c r="H310" s="206" t="s">
        <v>21</v>
      </c>
      <c r="I310" s="208"/>
      <c r="J310" s="205"/>
      <c r="K310" s="205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264</v>
      </c>
      <c r="AU310" s="213" t="s">
        <v>86</v>
      </c>
      <c r="AV310" s="13" t="s">
        <v>84</v>
      </c>
      <c r="AW310" s="13" t="s">
        <v>38</v>
      </c>
      <c r="AX310" s="13" t="s">
        <v>77</v>
      </c>
      <c r="AY310" s="213" t="s">
        <v>255</v>
      </c>
    </row>
    <row r="311" spans="2:65" s="12" customFormat="1" ht="11.25">
      <c r="B311" s="192"/>
      <c r="C311" s="193"/>
      <c r="D311" s="194" t="s">
        <v>264</v>
      </c>
      <c r="E311" s="195" t="s">
        <v>21</v>
      </c>
      <c r="F311" s="196" t="s">
        <v>92</v>
      </c>
      <c r="G311" s="193"/>
      <c r="H311" s="197">
        <v>3</v>
      </c>
      <c r="I311" s="198"/>
      <c r="J311" s="193"/>
      <c r="K311" s="193"/>
      <c r="L311" s="199"/>
      <c r="M311" s="200"/>
      <c r="N311" s="201"/>
      <c r="O311" s="201"/>
      <c r="P311" s="201"/>
      <c r="Q311" s="201"/>
      <c r="R311" s="201"/>
      <c r="S311" s="201"/>
      <c r="T311" s="202"/>
      <c r="AT311" s="203" t="s">
        <v>264</v>
      </c>
      <c r="AU311" s="203" t="s">
        <v>86</v>
      </c>
      <c r="AV311" s="12" t="s">
        <v>86</v>
      </c>
      <c r="AW311" s="12" t="s">
        <v>38</v>
      </c>
      <c r="AX311" s="12" t="s">
        <v>84</v>
      </c>
      <c r="AY311" s="203" t="s">
        <v>255</v>
      </c>
    </row>
    <row r="312" spans="2:65" s="1" customFormat="1" ht="16.5" customHeight="1">
      <c r="B312" s="33"/>
      <c r="C312" s="181" t="s">
        <v>782</v>
      </c>
      <c r="D312" s="181" t="s">
        <v>257</v>
      </c>
      <c r="E312" s="182" t="s">
        <v>1393</v>
      </c>
      <c r="F312" s="183" t="s">
        <v>1394</v>
      </c>
      <c r="G312" s="184" t="s">
        <v>319</v>
      </c>
      <c r="H312" s="185">
        <v>4</v>
      </c>
      <c r="I312" s="186"/>
      <c r="J312" s="185">
        <f>ROUND(I312*H312,2)</f>
        <v>0</v>
      </c>
      <c r="K312" s="183" t="s">
        <v>21</v>
      </c>
      <c r="L312" s="37"/>
      <c r="M312" s="187" t="s">
        <v>21</v>
      </c>
      <c r="N312" s="188" t="s">
        <v>48</v>
      </c>
      <c r="O312" s="59"/>
      <c r="P312" s="189">
        <f>O312*H312</f>
        <v>0</v>
      </c>
      <c r="Q312" s="189">
        <v>1.2199999999999999E-3</v>
      </c>
      <c r="R312" s="189">
        <f>Q312*H312</f>
        <v>4.8799999999999998E-3</v>
      </c>
      <c r="S312" s="189">
        <v>0</v>
      </c>
      <c r="T312" s="190">
        <f>S312*H312</f>
        <v>0</v>
      </c>
      <c r="AR312" s="16" t="s">
        <v>262</v>
      </c>
      <c r="AT312" s="16" t="s">
        <v>257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1395</v>
      </c>
    </row>
    <row r="313" spans="2:65" s="1" customFormat="1" ht="16.5" customHeight="1">
      <c r="B313" s="33"/>
      <c r="C313" s="181" t="s">
        <v>788</v>
      </c>
      <c r="D313" s="181" t="s">
        <v>257</v>
      </c>
      <c r="E313" s="182" t="s">
        <v>473</v>
      </c>
      <c r="F313" s="183" t="s">
        <v>474</v>
      </c>
      <c r="G313" s="184" t="s">
        <v>319</v>
      </c>
      <c r="H313" s="185">
        <v>9</v>
      </c>
      <c r="I313" s="186"/>
      <c r="J313" s="185">
        <f>ROUND(I313*H313,2)</f>
        <v>0</v>
      </c>
      <c r="K313" s="183" t="s">
        <v>261</v>
      </c>
      <c r="L313" s="37"/>
      <c r="M313" s="187" t="s">
        <v>21</v>
      </c>
      <c r="N313" s="188" t="s">
        <v>48</v>
      </c>
      <c r="O313" s="59"/>
      <c r="P313" s="189">
        <f>O313*H313</f>
        <v>0</v>
      </c>
      <c r="Q313" s="189">
        <v>9.1800000000000007E-3</v>
      </c>
      <c r="R313" s="189">
        <f>Q313*H313</f>
        <v>8.2619999999999999E-2</v>
      </c>
      <c r="S313" s="189">
        <v>0</v>
      </c>
      <c r="T313" s="190">
        <f>S313*H313</f>
        <v>0</v>
      </c>
      <c r="AR313" s="16" t="s">
        <v>262</v>
      </c>
      <c r="AT313" s="16" t="s">
        <v>257</v>
      </c>
      <c r="AU313" s="16" t="s">
        <v>86</v>
      </c>
      <c r="AY313" s="16" t="s">
        <v>255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84</v>
      </c>
      <c r="BK313" s="191">
        <f>ROUND(I313*H313,2)</f>
        <v>0</v>
      </c>
      <c r="BL313" s="16" t="s">
        <v>262</v>
      </c>
      <c r="BM313" s="16" t="s">
        <v>1396</v>
      </c>
    </row>
    <row r="314" spans="2:65" s="13" customFormat="1" ht="11.25">
      <c r="B314" s="204"/>
      <c r="C314" s="205"/>
      <c r="D314" s="194" t="s">
        <v>264</v>
      </c>
      <c r="E314" s="206" t="s">
        <v>21</v>
      </c>
      <c r="F314" s="207" t="s">
        <v>681</v>
      </c>
      <c r="G314" s="205"/>
      <c r="H314" s="206" t="s">
        <v>21</v>
      </c>
      <c r="I314" s="208"/>
      <c r="J314" s="205"/>
      <c r="K314" s="205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264</v>
      </c>
      <c r="AU314" s="213" t="s">
        <v>86</v>
      </c>
      <c r="AV314" s="13" t="s">
        <v>84</v>
      </c>
      <c r="AW314" s="13" t="s">
        <v>38</v>
      </c>
      <c r="AX314" s="13" t="s">
        <v>77</v>
      </c>
      <c r="AY314" s="213" t="s">
        <v>255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1397</v>
      </c>
      <c r="G315" s="193"/>
      <c r="H315" s="197">
        <v>9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" customFormat="1" ht="16.5" customHeight="1">
      <c r="B316" s="33"/>
      <c r="C316" s="227" t="s">
        <v>793</v>
      </c>
      <c r="D316" s="227" t="s">
        <v>338</v>
      </c>
      <c r="E316" s="228" t="s">
        <v>957</v>
      </c>
      <c r="F316" s="229" t="s">
        <v>958</v>
      </c>
      <c r="G316" s="230" t="s">
        <v>319</v>
      </c>
      <c r="H316" s="231">
        <v>4</v>
      </c>
      <c r="I316" s="232"/>
      <c r="J316" s="231">
        <f>ROUND(I316*H316,2)</f>
        <v>0</v>
      </c>
      <c r="K316" s="229" t="s">
        <v>261</v>
      </c>
      <c r="L316" s="233"/>
      <c r="M316" s="234" t="s">
        <v>21</v>
      </c>
      <c r="N316" s="235" t="s">
        <v>48</v>
      </c>
      <c r="O316" s="59"/>
      <c r="P316" s="189">
        <f>O316*H316</f>
        <v>0</v>
      </c>
      <c r="Q316" s="189">
        <v>0.254</v>
      </c>
      <c r="R316" s="189">
        <f>Q316*H316</f>
        <v>1.016</v>
      </c>
      <c r="S316" s="189">
        <v>0</v>
      </c>
      <c r="T316" s="190">
        <f>S316*H316</f>
        <v>0</v>
      </c>
      <c r="AR316" s="16" t="s">
        <v>298</v>
      </c>
      <c r="AT316" s="16" t="s">
        <v>338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1398</v>
      </c>
    </row>
    <row r="317" spans="2:65" s="1" customFormat="1" ht="16.5" customHeight="1">
      <c r="B317" s="33"/>
      <c r="C317" s="227" t="s">
        <v>797</v>
      </c>
      <c r="D317" s="227" t="s">
        <v>338</v>
      </c>
      <c r="E317" s="228" t="s">
        <v>1399</v>
      </c>
      <c r="F317" s="229" t="s">
        <v>1400</v>
      </c>
      <c r="G317" s="230" t="s">
        <v>319</v>
      </c>
      <c r="H317" s="231">
        <v>2</v>
      </c>
      <c r="I317" s="232"/>
      <c r="J317" s="231">
        <f>ROUND(I317*H317,2)</f>
        <v>0</v>
      </c>
      <c r="K317" s="229" t="s">
        <v>261</v>
      </c>
      <c r="L317" s="233"/>
      <c r="M317" s="234" t="s">
        <v>21</v>
      </c>
      <c r="N317" s="235" t="s">
        <v>48</v>
      </c>
      <c r="O317" s="59"/>
      <c r="P317" s="189">
        <f>O317*H317</f>
        <v>0</v>
      </c>
      <c r="Q317" s="189">
        <v>0.50600000000000001</v>
      </c>
      <c r="R317" s="189">
        <f>Q317*H317</f>
        <v>1.012</v>
      </c>
      <c r="S317" s="189">
        <v>0</v>
      </c>
      <c r="T317" s="190">
        <f>S317*H317</f>
        <v>0</v>
      </c>
      <c r="AR317" s="16" t="s">
        <v>298</v>
      </c>
      <c r="AT317" s="16" t="s">
        <v>338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1401</v>
      </c>
    </row>
    <row r="318" spans="2:65" s="1" customFormat="1" ht="16.5" customHeight="1">
      <c r="B318" s="33"/>
      <c r="C318" s="227" t="s">
        <v>802</v>
      </c>
      <c r="D318" s="227" t="s">
        <v>338</v>
      </c>
      <c r="E318" s="228" t="s">
        <v>961</v>
      </c>
      <c r="F318" s="229" t="s">
        <v>962</v>
      </c>
      <c r="G318" s="230" t="s">
        <v>319</v>
      </c>
      <c r="H318" s="231">
        <v>3</v>
      </c>
      <c r="I318" s="232"/>
      <c r="J318" s="231">
        <f>ROUND(I318*H318,2)</f>
        <v>0</v>
      </c>
      <c r="K318" s="229" t="s">
        <v>261</v>
      </c>
      <c r="L318" s="233"/>
      <c r="M318" s="234" t="s">
        <v>21</v>
      </c>
      <c r="N318" s="235" t="s">
        <v>48</v>
      </c>
      <c r="O318" s="59"/>
      <c r="P318" s="189">
        <f>O318*H318</f>
        <v>0</v>
      </c>
      <c r="Q318" s="189">
        <v>1.0129999999999999</v>
      </c>
      <c r="R318" s="189">
        <f>Q318*H318</f>
        <v>3.0389999999999997</v>
      </c>
      <c r="S318" s="189">
        <v>0</v>
      </c>
      <c r="T318" s="190">
        <f>S318*H318</f>
        <v>0</v>
      </c>
      <c r="AR318" s="16" t="s">
        <v>298</v>
      </c>
      <c r="AT318" s="16" t="s">
        <v>338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1402</v>
      </c>
    </row>
    <row r="319" spans="2:65" s="1" customFormat="1" ht="16.5" customHeight="1">
      <c r="B319" s="33"/>
      <c r="C319" s="181" t="s">
        <v>806</v>
      </c>
      <c r="D319" s="181" t="s">
        <v>257</v>
      </c>
      <c r="E319" s="182" t="s">
        <v>965</v>
      </c>
      <c r="F319" s="183" t="s">
        <v>966</v>
      </c>
      <c r="G319" s="184" t="s">
        <v>319</v>
      </c>
      <c r="H319" s="185">
        <v>4</v>
      </c>
      <c r="I319" s="186"/>
      <c r="J319" s="185">
        <f>ROUND(I319*H319,2)</f>
        <v>0</v>
      </c>
      <c r="K319" s="183" t="s">
        <v>261</v>
      </c>
      <c r="L319" s="37"/>
      <c r="M319" s="187" t="s">
        <v>21</v>
      </c>
      <c r="N319" s="188" t="s">
        <v>48</v>
      </c>
      <c r="O319" s="59"/>
      <c r="P319" s="189">
        <f>O319*H319</f>
        <v>0</v>
      </c>
      <c r="Q319" s="189">
        <v>1.1469999999999999E-2</v>
      </c>
      <c r="R319" s="189">
        <f>Q319*H319</f>
        <v>4.5879999999999997E-2</v>
      </c>
      <c r="S319" s="189">
        <v>0</v>
      </c>
      <c r="T319" s="190">
        <f>S319*H319</f>
        <v>0</v>
      </c>
      <c r="AR319" s="16" t="s">
        <v>262</v>
      </c>
      <c r="AT319" s="16" t="s">
        <v>257</v>
      </c>
      <c r="AU319" s="16" t="s">
        <v>86</v>
      </c>
      <c r="AY319" s="16" t="s">
        <v>255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84</v>
      </c>
      <c r="BK319" s="191">
        <f>ROUND(I319*H319,2)</f>
        <v>0</v>
      </c>
      <c r="BL319" s="16" t="s">
        <v>262</v>
      </c>
      <c r="BM319" s="16" t="s">
        <v>1403</v>
      </c>
    </row>
    <row r="320" spans="2:65" s="13" customFormat="1" ht="11.25">
      <c r="B320" s="204"/>
      <c r="C320" s="205"/>
      <c r="D320" s="194" t="s">
        <v>264</v>
      </c>
      <c r="E320" s="206" t="s">
        <v>21</v>
      </c>
      <c r="F320" s="207" t="s">
        <v>681</v>
      </c>
      <c r="G320" s="205"/>
      <c r="H320" s="206" t="s">
        <v>21</v>
      </c>
      <c r="I320" s="208"/>
      <c r="J320" s="205"/>
      <c r="K320" s="205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264</v>
      </c>
      <c r="AU320" s="213" t="s">
        <v>86</v>
      </c>
      <c r="AV320" s="13" t="s">
        <v>84</v>
      </c>
      <c r="AW320" s="13" t="s">
        <v>38</v>
      </c>
      <c r="AX320" s="13" t="s">
        <v>77</v>
      </c>
      <c r="AY320" s="213" t="s">
        <v>255</v>
      </c>
    </row>
    <row r="321" spans="2:65" s="12" customFormat="1" ht="11.25">
      <c r="B321" s="192"/>
      <c r="C321" s="193"/>
      <c r="D321" s="194" t="s">
        <v>264</v>
      </c>
      <c r="E321" s="195" t="s">
        <v>21</v>
      </c>
      <c r="F321" s="196" t="s">
        <v>262</v>
      </c>
      <c r="G321" s="193"/>
      <c r="H321" s="197">
        <v>4</v>
      </c>
      <c r="I321" s="198"/>
      <c r="J321" s="193"/>
      <c r="K321" s="193"/>
      <c r="L321" s="199"/>
      <c r="M321" s="200"/>
      <c r="N321" s="201"/>
      <c r="O321" s="201"/>
      <c r="P321" s="201"/>
      <c r="Q321" s="201"/>
      <c r="R321" s="201"/>
      <c r="S321" s="201"/>
      <c r="T321" s="202"/>
      <c r="AT321" s="203" t="s">
        <v>264</v>
      </c>
      <c r="AU321" s="203" t="s">
        <v>86</v>
      </c>
      <c r="AV321" s="12" t="s">
        <v>86</v>
      </c>
      <c r="AW321" s="12" t="s">
        <v>38</v>
      </c>
      <c r="AX321" s="12" t="s">
        <v>84</v>
      </c>
      <c r="AY321" s="203" t="s">
        <v>255</v>
      </c>
    </row>
    <row r="322" spans="2:65" s="1" customFormat="1" ht="16.5" customHeight="1">
      <c r="B322" s="33"/>
      <c r="C322" s="227" t="s">
        <v>810</v>
      </c>
      <c r="D322" s="227" t="s">
        <v>338</v>
      </c>
      <c r="E322" s="228" t="s">
        <v>970</v>
      </c>
      <c r="F322" s="229" t="s">
        <v>971</v>
      </c>
      <c r="G322" s="230" t="s">
        <v>319</v>
      </c>
      <c r="H322" s="231">
        <v>4</v>
      </c>
      <c r="I322" s="232"/>
      <c r="J322" s="231">
        <f>ROUND(I322*H322,2)</f>
        <v>0</v>
      </c>
      <c r="K322" s="229" t="s">
        <v>261</v>
      </c>
      <c r="L322" s="233"/>
      <c r="M322" s="234" t="s">
        <v>21</v>
      </c>
      <c r="N322" s="235" t="s">
        <v>48</v>
      </c>
      <c r="O322" s="59"/>
      <c r="P322" s="189">
        <f>O322*H322</f>
        <v>0</v>
      </c>
      <c r="Q322" s="189">
        <v>0.58499999999999996</v>
      </c>
      <c r="R322" s="189">
        <f>Q322*H322</f>
        <v>2.34</v>
      </c>
      <c r="S322" s="189">
        <v>0</v>
      </c>
      <c r="T322" s="190">
        <f>S322*H322</f>
        <v>0</v>
      </c>
      <c r="AR322" s="16" t="s">
        <v>298</v>
      </c>
      <c r="AT322" s="16" t="s">
        <v>338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1404</v>
      </c>
    </row>
    <row r="323" spans="2:65" s="1" customFormat="1" ht="16.5" customHeight="1">
      <c r="B323" s="33"/>
      <c r="C323" s="181" t="s">
        <v>815</v>
      </c>
      <c r="D323" s="181" t="s">
        <v>257</v>
      </c>
      <c r="E323" s="182" t="s">
        <v>978</v>
      </c>
      <c r="F323" s="183" t="s">
        <v>979</v>
      </c>
      <c r="G323" s="184" t="s">
        <v>319</v>
      </c>
      <c r="H323" s="185">
        <v>4</v>
      </c>
      <c r="I323" s="186"/>
      <c r="J323" s="185">
        <f>ROUND(I323*H323,2)</f>
        <v>0</v>
      </c>
      <c r="K323" s="183" t="s">
        <v>261</v>
      </c>
      <c r="L323" s="37"/>
      <c r="M323" s="187" t="s">
        <v>21</v>
      </c>
      <c r="N323" s="188" t="s">
        <v>48</v>
      </c>
      <c r="O323" s="59"/>
      <c r="P323" s="189">
        <f>O323*H323</f>
        <v>0</v>
      </c>
      <c r="Q323" s="189">
        <v>2.7529999999999999E-2</v>
      </c>
      <c r="R323" s="189">
        <f>Q323*H323</f>
        <v>0.11012</v>
      </c>
      <c r="S323" s="189">
        <v>0</v>
      </c>
      <c r="T323" s="190">
        <f>S323*H323</f>
        <v>0</v>
      </c>
      <c r="AR323" s="16" t="s">
        <v>262</v>
      </c>
      <c r="AT323" s="16" t="s">
        <v>257</v>
      </c>
      <c r="AU323" s="16" t="s">
        <v>86</v>
      </c>
      <c r="AY323" s="16" t="s">
        <v>255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84</v>
      </c>
      <c r="BK323" s="191">
        <f>ROUND(I323*H323,2)</f>
        <v>0</v>
      </c>
      <c r="BL323" s="16" t="s">
        <v>262</v>
      </c>
      <c r="BM323" s="16" t="s">
        <v>1405</v>
      </c>
    </row>
    <row r="324" spans="2:65" s="13" customFormat="1" ht="11.25">
      <c r="B324" s="204"/>
      <c r="C324" s="205"/>
      <c r="D324" s="194" t="s">
        <v>264</v>
      </c>
      <c r="E324" s="206" t="s">
        <v>21</v>
      </c>
      <c r="F324" s="207" t="s">
        <v>681</v>
      </c>
      <c r="G324" s="205"/>
      <c r="H324" s="206" t="s">
        <v>21</v>
      </c>
      <c r="I324" s="208"/>
      <c r="J324" s="205"/>
      <c r="K324" s="205"/>
      <c r="L324" s="209"/>
      <c r="M324" s="210"/>
      <c r="N324" s="211"/>
      <c r="O324" s="211"/>
      <c r="P324" s="211"/>
      <c r="Q324" s="211"/>
      <c r="R324" s="211"/>
      <c r="S324" s="211"/>
      <c r="T324" s="212"/>
      <c r="AT324" s="213" t="s">
        <v>264</v>
      </c>
      <c r="AU324" s="213" t="s">
        <v>86</v>
      </c>
      <c r="AV324" s="13" t="s">
        <v>84</v>
      </c>
      <c r="AW324" s="13" t="s">
        <v>38</v>
      </c>
      <c r="AX324" s="13" t="s">
        <v>77</v>
      </c>
      <c r="AY324" s="213" t="s">
        <v>255</v>
      </c>
    </row>
    <row r="325" spans="2:65" s="12" customFormat="1" ht="11.25">
      <c r="B325" s="192"/>
      <c r="C325" s="193"/>
      <c r="D325" s="194" t="s">
        <v>264</v>
      </c>
      <c r="E325" s="195" t="s">
        <v>21</v>
      </c>
      <c r="F325" s="196" t="s">
        <v>1406</v>
      </c>
      <c r="G325" s="193"/>
      <c r="H325" s="197">
        <v>4</v>
      </c>
      <c r="I325" s="198"/>
      <c r="J325" s="193"/>
      <c r="K325" s="193"/>
      <c r="L325" s="199"/>
      <c r="M325" s="200"/>
      <c r="N325" s="201"/>
      <c r="O325" s="201"/>
      <c r="P325" s="201"/>
      <c r="Q325" s="201"/>
      <c r="R325" s="201"/>
      <c r="S325" s="201"/>
      <c r="T325" s="202"/>
      <c r="AT325" s="203" t="s">
        <v>264</v>
      </c>
      <c r="AU325" s="203" t="s">
        <v>86</v>
      </c>
      <c r="AV325" s="12" t="s">
        <v>86</v>
      </c>
      <c r="AW325" s="12" t="s">
        <v>38</v>
      </c>
      <c r="AX325" s="12" t="s">
        <v>84</v>
      </c>
      <c r="AY325" s="203" t="s">
        <v>255</v>
      </c>
    </row>
    <row r="326" spans="2:65" s="1" customFormat="1" ht="16.5" customHeight="1">
      <c r="B326" s="33"/>
      <c r="C326" s="227" t="s">
        <v>822</v>
      </c>
      <c r="D326" s="227" t="s">
        <v>338</v>
      </c>
      <c r="E326" s="228" t="s">
        <v>1407</v>
      </c>
      <c r="F326" s="229" t="s">
        <v>1408</v>
      </c>
      <c r="G326" s="230" t="s">
        <v>319</v>
      </c>
      <c r="H326" s="231">
        <v>4</v>
      </c>
      <c r="I326" s="232"/>
      <c r="J326" s="231">
        <f>ROUND(I326*H326,2)</f>
        <v>0</v>
      </c>
      <c r="K326" s="229" t="s">
        <v>21</v>
      </c>
      <c r="L326" s="233"/>
      <c r="M326" s="234" t="s">
        <v>21</v>
      </c>
      <c r="N326" s="235" t="s">
        <v>48</v>
      </c>
      <c r="O326" s="59"/>
      <c r="P326" s="189">
        <f>O326*H326</f>
        <v>0</v>
      </c>
      <c r="Q326" s="189">
        <v>2.1</v>
      </c>
      <c r="R326" s="189">
        <f>Q326*H326</f>
        <v>8.4</v>
      </c>
      <c r="S326" s="189">
        <v>0</v>
      </c>
      <c r="T326" s="190">
        <f>S326*H326</f>
        <v>0</v>
      </c>
      <c r="AR326" s="16" t="s">
        <v>298</v>
      </c>
      <c r="AT326" s="16" t="s">
        <v>338</v>
      </c>
      <c r="AU326" s="16" t="s">
        <v>86</v>
      </c>
      <c r="AY326" s="16" t="s">
        <v>255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84</v>
      </c>
      <c r="BK326" s="191">
        <f>ROUND(I326*H326,2)</f>
        <v>0</v>
      </c>
      <c r="BL326" s="16" t="s">
        <v>262</v>
      </c>
      <c r="BM326" s="16" t="s">
        <v>1409</v>
      </c>
    </row>
    <row r="327" spans="2:65" s="1" customFormat="1" ht="16.5" customHeight="1">
      <c r="B327" s="33"/>
      <c r="C327" s="227" t="s">
        <v>828</v>
      </c>
      <c r="D327" s="227" t="s">
        <v>338</v>
      </c>
      <c r="E327" s="228" t="s">
        <v>986</v>
      </c>
      <c r="F327" s="229" t="s">
        <v>987</v>
      </c>
      <c r="G327" s="230" t="s">
        <v>319</v>
      </c>
      <c r="H327" s="231">
        <v>13</v>
      </c>
      <c r="I327" s="232"/>
      <c r="J327" s="231">
        <f>ROUND(I327*H327,2)</f>
        <v>0</v>
      </c>
      <c r="K327" s="229" t="s">
        <v>261</v>
      </c>
      <c r="L327" s="233"/>
      <c r="M327" s="234" t="s">
        <v>21</v>
      </c>
      <c r="N327" s="235" t="s">
        <v>48</v>
      </c>
      <c r="O327" s="59"/>
      <c r="P327" s="189">
        <f>O327*H327</f>
        <v>0</v>
      </c>
      <c r="Q327" s="189">
        <v>2E-3</v>
      </c>
      <c r="R327" s="189">
        <f>Q327*H327</f>
        <v>2.6000000000000002E-2</v>
      </c>
      <c r="S327" s="189">
        <v>0</v>
      </c>
      <c r="T327" s="190">
        <f>S327*H327</f>
        <v>0</v>
      </c>
      <c r="AR327" s="16" t="s">
        <v>298</v>
      </c>
      <c r="AT327" s="16" t="s">
        <v>338</v>
      </c>
      <c r="AU327" s="16" t="s">
        <v>86</v>
      </c>
      <c r="AY327" s="16" t="s">
        <v>255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84</v>
      </c>
      <c r="BK327" s="191">
        <f>ROUND(I327*H327,2)</f>
        <v>0</v>
      </c>
      <c r="BL327" s="16" t="s">
        <v>262</v>
      </c>
      <c r="BM327" s="16" t="s">
        <v>1410</v>
      </c>
    </row>
    <row r="328" spans="2:65" s="1" customFormat="1" ht="16.5" customHeight="1">
      <c r="B328" s="33"/>
      <c r="C328" s="181" t="s">
        <v>832</v>
      </c>
      <c r="D328" s="181" t="s">
        <v>257</v>
      </c>
      <c r="E328" s="182" t="s">
        <v>1002</v>
      </c>
      <c r="F328" s="183" t="s">
        <v>1003</v>
      </c>
      <c r="G328" s="184" t="s">
        <v>319</v>
      </c>
      <c r="H328" s="185">
        <v>1</v>
      </c>
      <c r="I328" s="186"/>
      <c r="J328" s="185">
        <f>ROUND(I328*H328,2)</f>
        <v>0</v>
      </c>
      <c r="K328" s="183" t="s">
        <v>261</v>
      </c>
      <c r="L328" s="37"/>
      <c r="M328" s="187" t="s">
        <v>21</v>
      </c>
      <c r="N328" s="188" t="s">
        <v>48</v>
      </c>
      <c r="O328" s="59"/>
      <c r="P328" s="189">
        <f>O328*H328</f>
        <v>0</v>
      </c>
      <c r="Q328" s="189">
        <v>0.217338</v>
      </c>
      <c r="R328" s="189">
        <f>Q328*H328</f>
        <v>0.217338</v>
      </c>
      <c r="S328" s="189">
        <v>0</v>
      </c>
      <c r="T328" s="190">
        <f>S328*H328</f>
        <v>0</v>
      </c>
      <c r="AR328" s="16" t="s">
        <v>262</v>
      </c>
      <c r="AT328" s="16" t="s">
        <v>257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1411</v>
      </c>
    </row>
    <row r="329" spans="2:65" s="12" customFormat="1" ht="11.25">
      <c r="B329" s="192"/>
      <c r="C329" s="193"/>
      <c r="D329" s="194" t="s">
        <v>264</v>
      </c>
      <c r="E329" s="195" t="s">
        <v>21</v>
      </c>
      <c r="F329" s="196" t="s">
        <v>84</v>
      </c>
      <c r="G329" s="193"/>
      <c r="H329" s="197">
        <v>1</v>
      </c>
      <c r="I329" s="198"/>
      <c r="J329" s="193"/>
      <c r="K329" s="193"/>
      <c r="L329" s="199"/>
      <c r="M329" s="200"/>
      <c r="N329" s="201"/>
      <c r="O329" s="201"/>
      <c r="P329" s="201"/>
      <c r="Q329" s="201"/>
      <c r="R329" s="201"/>
      <c r="S329" s="201"/>
      <c r="T329" s="202"/>
      <c r="AT329" s="203" t="s">
        <v>264</v>
      </c>
      <c r="AU329" s="203" t="s">
        <v>86</v>
      </c>
      <c r="AV329" s="12" t="s">
        <v>86</v>
      </c>
      <c r="AW329" s="12" t="s">
        <v>38</v>
      </c>
      <c r="AX329" s="12" t="s">
        <v>84</v>
      </c>
      <c r="AY329" s="203" t="s">
        <v>255</v>
      </c>
    </row>
    <row r="330" spans="2:65" s="1" customFormat="1" ht="16.5" customHeight="1">
      <c r="B330" s="33"/>
      <c r="C330" s="227" t="s">
        <v>837</v>
      </c>
      <c r="D330" s="227" t="s">
        <v>338</v>
      </c>
      <c r="E330" s="228" t="s">
        <v>1006</v>
      </c>
      <c r="F330" s="229" t="s">
        <v>1007</v>
      </c>
      <c r="G330" s="230" t="s">
        <v>319</v>
      </c>
      <c r="H330" s="231">
        <v>1</v>
      </c>
      <c r="I330" s="232"/>
      <c r="J330" s="231">
        <f>ROUND(I330*H330,2)</f>
        <v>0</v>
      </c>
      <c r="K330" s="229" t="s">
        <v>21</v>
      </c>
      <c r="L330" s="233"/>
      <c r="M330" s="234" t="s">
        <v>21</v>
      </c>
      <c r="N330" s="235" t="s">
        <v>48</v>
      </c>
      <c r="O330" s="59"/>
      <c r="P330" s="189">
        <f>O330*H330</f>
        <v>0</v>
      </c>
      <c r="Q330" s="189">
        <v>7.9000000000000001E-2</v>
      </c>
      <c r="R330" s="189">
        <f>Q330*H330</f>
        <v>7.9000000000000001E-2</v>
      </c>
      <c r="S330" s="189">
        <v>0</v>
      </c>
      <c r="T330" s="190">
        <f>S330*H330</f>
        <v>0</v>
      </c>
      <c r="AR330" s="16" t="s">
        <v>298</v>
      </c>
      <c r="AT330" s="16" t="s">
        <v>338</v>
      </c>
      <c r="AU330" s="16" t="s">
        <v>86</v>
      </c>
      <c r="AY330" s="16" t="s">
        <v>255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6" t="s">
        <v>84</v>
      </c>
      <c r="BK330" s="191">
        <f>ROUND(I330*H330,2)</f>
        <v>0</v>
      </c>
      <c r="BL330" s="16" t="s">
        <v>262</v>
      </c>
      <c r="BM330" s="16" t="s">
        <v>1412</v>
      </c>
    </row>
    <row r="331" spans="2:65" s="1" customFormat="1" ht="16.5" customHeight="1">
      <c r="B331" s="33"/>
      <c r="C331" s="181" t="s">
        <v>842</v>
      </c>
      <c r="D331" s="181" t="s">
        <v>257</v>
      </c>
      <c r="E331" s="182" t="s">
        <v>1010</v>
      </c>
      <c r="F331" s="183" t="s">
        <v>1011</v>
      </c>
      <c r="G331" s="184" t="s">
        <v>319</v>
      </c>
      <c r="H331" s="185">
        <v>3</v>
      </c>
      <c r="I331" s="186"/>
      <c r="J331" s="185">
        <f>ROUND(I331*H331,2)</f>
        <v>0</v>
      </c>
      <c r="K331" s="183" t="s">
        <v>21</v>
      </c>
      <c r="L331" s="37"/>
      <c r="M331" s="187" t="s">
        <v>21</v>
      </c>
      <c r="N331" s="188" t="s">
        <v>48</v>
      </c>
      <c r="O331" s="59"/>
      <c r="P331" s="189">
        <f>O331*H331</f>
        <v>0</v>
      </c>
      <c r="Q331" s="189">
        <v>0.217338</v>
      </c>
      <c r="R331" s="189">
        <f>Q331*H331</f>
        <v>0.65201399999999998</v>
      </c>
      <c r="S331" s="189">
        <v>0</v>
      </c>
      <c r="T331" s="190">
        <f>S331*H331</f>
        <v>0</v>
      </c>
      <c r="AR331" s="16" t="s">
        <v>262</v>
      </c>
      <c r="AT331" s="16" t="s">
        <v>257</v>
      </c>
      <c r="AU331" s="16" t="s">
        <v>86</v>
      </c>
      <c r="AY331" s="16" t="s">
        <v>255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84</v>
      </c>
      <c r="BK331" s="191">
        <f>ROUND(I331*H331,2)</f>
        <v>0</v>
      </c>
      <c r="BL331" s="16" t="s">
        <v>262</v>
      </c>
      <c r="BM331" s="16" t="s">
        <v>1413</v>
      </c>
    </row>
    <row r="332" spans="2:65" s="13" customFormat="1" ht="11.25">
      <c r="B332" s="204"/>
      <c r="C332" s="205"/>
      <c r="D332" s="194" t="s">
        <v>264</v>
      </c>
      <c r="E332" s="206" t="s">
        <v>21</v>
      </c>
      <c r="F332" s="207" t="s">
        <v>681</v>
      </c>
      <c r="G332" s="205"/>
      <c r="H332" s="206" t="s">
        <v>21</v>
      </c>
      <c r="I332" s="208"/>
      <c r="J332" s="205"/>
      <c r="K332" s="205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264</v>
      </c>
      <c r="AU332" s="213" t="s">
        <v>86</v>
      </c>
      <c r="AV332" s="13" t="s">
        <v>84</v>
      </c>
      <c r="AW332" s="13" t="s">
        <v>38</v>
      </c>
      <c r="AX332" s="13" t="s">
        <v>77</v>
      </c>
      <c r="AY332" s="213" t="s">
        <v>255</v>
      </c>
    </row>
    <row r="333" spans="2:65" s="12" customFormat="1" ht="11.25">
      <c r="B333" s="192"/>
      <c r="C333" s="193"/>
      <c r="D333" s="194" t="s">
        <v>264</v>
      </c>
      <c r="E333" s="195" t="s">
        <v>21</v>
      </c>
      <c r="F333" s="196" t="s">
        <v>92</v>
      </c>
      <c r="G333" s="193"/>
      <c r="H333" s="197">
        <v>3</v>
      </c>
      <c r="I333" s="198"/>
      <c r="J333" s="193"/>
      <c r="K333" s="193"/>
      <c r="L333" s="199"/>
      <c r="M333" s="200"/>
      <c r="N333" s="201"/>
      <c r="O333" s="201"/>
      <c r="P333" s="201"/>
      <c r="Q333" s="201"/>
      <c r="R333" s="201"/>
      <c r="S333" s="201"/>
      <c r="T333" s="202"/>
      <c r="AT333" s="203" t="s">
        <v>264</v>
      </c>
      <c r="AU333" s="203" t="s">
        <v>86</v>
      </c>
      <c r="AV333" s="12" t="s">
        <v>86</v>
      </c>
      <c r="AW333" s="12" t="s">
        <v>38</v>
      </c>
      <c r="AX333" s="12" t="s">
        <v>84</v>
      </c>
      <c r="AY333" s="203" t="s">
        <v>255</v>
      </c>
    </row>
    <row r="334" spans="2:65" s="1" customFormat="1" ht="16.5" customHeight="1">
      <c r="B334" s="33"/>
      <c r="C334" s="227" t="s">
        <v>846</v>
      </c>
      <c r="D334" s="227" t="s">
        <v>338</v>
      </c>
      <c r="E334" s="228" t="s">
        <v>1414</v>
      </c>
      <c r="F334" s="229" t="s">
        <v>1415</v>
      </c>
      <c r="G334" s="230" t="s">
        <v>319</v>
      </c>
      <c r="H334" s="231">
        <v>1</v>
      </c>
      <c r="I334" s="232"/>
      <c r="J334" s="231">
        <f>ROUND(I334*H334,2)</f>
        <v>0</v>
      </c>
      <c r="K334" s="229" t="s">
        <v>21</v>
      </c>
      <c r="L334" s="233"/>
      <c r="M334" s="234" t="s">
        <v>21</v>
      </c>
      <c r="N334" s="235" t="s">
        <v>48</v>
      </c>
      <c r="O334" s="59"/>
      <c r="P334" s="189">
        <f>O334*H334</f>
        <v>0</v>
      </c>
      <c r="Q334" s="189">
        <v>8.1000000000000003E-2</v>
      </c>
      <c r="R334" s="189">
        <f>Q334*H334</f>
        <v>8.1000000000000003E-2</v>
      </c>
      <c r="S334" s="189">
        <v>0</v>
      </c>
      <c r="T334" s="190">
        <f>S334*H334</f>
        <v>0</v>
      </c>
      <c r="AR334" s="16" t="s">
        <v>298</v>
      </c>
      <c r="AT334" s="16" t="s">
        <v>338</v>
      </c>
      <c r="AU334" s="16" t="s">
        <v>86</v>
      </c>
      <c r="AY334" s="16" t="s">
        <v>255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84</v>
      </c>
      <c r="BK334" s="191">
        <f>ROUND(I334*H334,2)</f>
        <v>0</v>
      </c>
      <c r="BL334" s="16" t="s">
        <v>262</v>
      </c>
      <c r="BM334" s="16" t="s">
        <v>1416</v>
      </c>
    </row>
    <row r="335" spans="2:65" s="1" customFormat="1" ht="16.5" customHeight="1">
      <c r="B335" s="33"/>
      <c r="C335" s="227" t="s">
        <v>852</v>
      </c>
      <c r="D335" s="227" t="s">
        <v>338</v>
      </c>
      <c r="E335" s="228" t="s">
        <v>1014</v>
      </c>
      <c r="F335" s="229" t="s">
        <v>1015</v>
      </c>
      <c r="G335" s="230" t="s">
        <v>319</v>
      </c>
      <c r="H335" s="231">
        <v>2</v>
      </c>
      <c r="I335" s="232"/>
      <c r="J335" s="231">
        <f>ROUND(I335*H335,2)</f>
        <v>0</v>
      </c>
      <c r="K335" s="229" t="s">
        <v>21</v>
      </c>
      <c r="L335" s="233"/>
      <c r="M335" s="234" t="s">
        <v>21</v>
      </c>
      <c r="N335" s="235" t="s">
        <v>48</v>
      </c>
      <c r="O335" s="59"/>
      <c r="P335" s="189">
        <f>O335*H335</f>
        <v>0</v>
      </c>
      <c r="Q335" s="189">
        <v>8.1000000000000003E-2</v>
      </c>
      <c r="R335" s="189">
        <f>Q335*H335</f>
        <v>0.16200000000000001</v>
      </c>
      <c r="S335" s="189">
        <v>0</v>
      </c>
      <c r="T335" s="190">
        <f>S335*H335</f>
        <v>0</v>
      </c>
      <c r="AR335" s="16" t="s">
        <v>298</v>
      </c>
      <c r="AT335" s="16" t="s">
        <v>338</v>
      </c>
      <c r="AU335" s="16" t="s">
        <v>86</v>
      </c>
      <c r="AY335" s="16" t="s">
        <v>255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84</v>
      </c>
      <c r="BK335" s="191">
        <f>ROUND(I335*H335,2)</f>
        <v>0</v>
      </c>
      <c r="BL335" s="16" t="s">
        <v>262</v>
      </c>
      <c r="BM335" s="16" t="s">
        <v>1417</v>
      </c>
    </row>
    <row r="336" spans="2:65" s="1" customFormat="1" ht="16.5" customHeight="1">
      <c r="B336" s="33"/>
      <c r="C336" s="181" t="s">
        <v>858</v>
      </c>
      <c r="D336" s="181" t="s">
        <v>257</v>
      </c>
      <c r="E336" s="182" t="s">
        <v>1024</v>
      </c>
      <c r="F336" s="183" t="s">
        <v>1025</v>
      </c>
      <c r="G336" s="184" t="s">
        <v>268</v>
      </c>
      <c r="H336" s="185">
        <v>96.7</v>
      </c>
      <c r="I336" s="186"/>
      <c r="J336" s="185">
        <f>ROUND(I336*H336,2)</f>
        <v>0</v>
      </c>
      <c r="K336" s="183" t="s">
        <v>261</v>
      </c>
      <c r="L336" s="37"/>
      <c r="M336" s="187" t="s">
        <v>21</v>
      </c>
      <c r="N336" s="188" t="s">
        <v>48</v>
      </c>
      <c r="O336" s="59"/>
      <c r="P336" s="189">
        <f>O336*H336</f>
        <v>0</v>
      </c>
      <c r="Q336" s="189">
        <v>9.0000000000000006E-5</v>
      </c>
      <c r="R336" s="189">
        <f>Q336*H336</f>
        <v>8.7030000000000007E-3</v>
      </c>
      <c r="S336" s="189">
        <v>0</v>
      </c>
      <c r="T336" s="190">
        <f>S336*H336</f>
        <v>0</v>
      </c>
      <c r="AR336" s="16" t="s">
        <v>262</v>
      </c>
      <c r="AT336" s="16" t="s">
        <v>257</v>
      </c>
      <c r="AU336" s="16" t="s">
        <v>86</v>
      </c>
      <c r="AY336" s="16" t="s">
        <v>255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84</v>
      </c>
      <c r="BK336" s="191">
        <f>ROUND(I336*H336,2)</f>
        <v>0</v>
      </c>
      <c r="BL336" s="16" t="s">
        <v>262</v>
      </c>
      <c r="BM336" s="16" t="s">
        <v>1418</v>
      </c>
    </row>
    <row r="337" spans="2:65" s="11" customFormat="1" ht="22.9" customHeight="1">
      <c r="B337" s="165"/>
      <c r="C337" s="166"/>
      <c r="D337" s="167" t="s">
        <v>76</v>
      </c>
      <c r="E337" s="179" t="s">
        <v>305</v>
      </c>
      <c r="F337" s="179" t="s">
        <v>481</v>
      </c>
      <c r="G337" s="166"/>
      <c r="H337" s="166"/>
      <c r="I337" s="169"/>
      <c r="J337" s="180">
        <f>BK337</f>
        <v>0</v>
      </c>
      <c r="K337" s="166"/>
      <c r="L337" s="171"/>
      <c r="M337" s="172"/>
      <c r="N337" s="173"/>
      <c r="O337" s="173"/>
      <c r="P337" s="174">
        <f>SUM(P338:P353)</f>
        <v>0</v>
      </c>
      <c r="Q337" s="173"/>
      <c r="R337" s="174">
        <f>SUM(R338:R353)</f>
        <v>4.1790000000000008E-2</v>
      </c>
      <c r="S337" s="173"/>
      <c r="T337" s="175">
        <f>SUM(T338:T353)</f>
        <v>0</v>
      </c>
      <c r="AR337" s="176" t="s">
        <v>84</v>
      </c>
      <c r="AT337" s="177" t="s">
        <v>76</v>
      </c>
      <c r="AU337" s="177" t="s">
        <v>84</v>
      </c>
      <c r="AY337" s="176" t="s">
        <v>255</v>
      </c>
      <c r="BK337" s="178">
        <f>SUM(BK338:BK353)</f>
        <v>0</v>
      </c>
    </row>
    <row r="338" spans="2:65" s="1" customFormat="1" ht="16.5" customHeight="1">
      <c r="B338" s="33"/>
      <c r="C338" s="181" t="s">
        <v>864</v>
      </c>
      <c r="D338" s="181" t="s">
        <v>257</v>
      </c>
      <c r="E338" s="182" t="s">
        <v>1028</v>
      </c>
      <c r="F338" s="183" t="s">
        <v>1029</v>
      </c>
      <c r="G338" s="184" t="s">
        <v>268</v>
      </c>
      <c r="H338" s="185">
        <v>119.4</v>
      </c>
      <c r="I338" s="186"/>
      <c r="J338" s="185">
        <f>ROUND(I338*H338,2)</f>
        <v>0</v>
      </c>
      <c r="K338" s="183" t="s">
        <v>261</v>
      </c>
      <c r="L338" s="37"/>
      <c r="M338" s="187" t="s">
        <v>21</v>
      </c>
      <c r="N338" s="188" t="s">
        <v>48</v>
      </c>
      <c r="O338" s="59"/>
      <c r="P338" s="189">
        <f>O338*H338</f>
        <v>0</v>
      </c>
      <c r="Q338" s="189">
        <v>1.0000000000000001E-5</v>
      </c>
      <c r="R338" s="189">
        <f>Q338*H338</f>
        <v>1.1940000000000002E-3</v>
      </c>
      <c r="S338" s="189">
        <v>0</v>
      </c>
      <c r="T338" s="190">
        <f>S338*H338</f>
        <v>0</v>
      </c>
      <c r="AR338" s="16" t="s">
        <v>262</v>
      </c>
      <c r="AT338" s="16" t="s">
        <v>257</v>
      </c>
      <c r="AU338" s="16" t="s">
        <v>86</v>
      </c>
      <c r="AY338" s="16" t="s">
        <v>255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6" t="s">
        <v>84</v>
      </c>
      <c r="BK338" s="191">
        <f>ROUND(I338*H338,2)</f>
        <v>0</v>
      </c>
      <c r="BL338" s="16" t="s">
        <v>262</v>
      </c>
      <c r="BM338" s="16" t="s">
        <v>1419</v>
      </c>
    </row>
    <row r="339" spans="2:65" s="13" customFormat="1" ht="11.25">
      <c r="B339" s="204"/>
      <c r="C339" s="205"/>
      <c r="D339" s="194" t="s">
        <v>264</v>
      </c>
      <c r="E339" s="206" t="s">
        <v>21</v>
      </c>
      <c r="F339" s="207" t="s">
        <v>1238</v>
      </c>
      <c r="G339" s="205"/>
      <c r="H339" s="206" t="s">
        <v>21</v>
      </c>
      <c r="I339" s="208"/>
      <c r="J339" s="205"/>
      <c r="K339" s="205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264</v>
      </c>
      <c r="AU339" s="213" t="s">
        <v>86</v>
      </c>
      <c r="AV339" s="13" t="s">
        <v>84</v>
      </c>
      <c r="AW339" s="13" t="s">
        <v>38</v>
      </c>
      <c r="AX339" s="13" t="s">
        <v>77</v>
      </c>
      <c r="AY339" s="213" t="s">
        <v>255</v>
      </c>
    </row>
    <row r="340" spans="2:65" s="13" customFormat="1" ht="11.25">
      <c r="B340" s="204"/>
      <c r="C340" s="205"/>
      <c r="D340" s="194" t="s">
        <v>264</v>
      </c>
      <c r="E340" s="206" t="s">
        <v>21</v>
      </c>
      <c r="F340" s="207" t="s">
        <v>518</v>
      </c>
      <c r="G340" s="205"/>
      <c r="H340" s="206" t="s">
        <v>21</v>
      </c>
      <c r="I340" s="208"/>
      <c r="J340" s="205"/>
      <c r="K340" s="205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264</v>
      </c>
      <c r="AU340" s="213" t="s">
        <v>86</v>
      </c>
      <c r="AV340" s="13" t="s">
        <v>84</v>
      </c>
      <c r="AW340" s="13" t="s">
        <v>38</v>
      </c>
      <c r="AX340" s="13" t="s">
        <v>77</v>
      </c>
      <c r="AY340" s="213" t="s">
        <v>255</v>
      </c>
    </row>
    <row r="341" spans="2:65" s="12" customFormat="1" ht="11.25">
      <c r="B341" s="192"/>
      <c r="C341" s="193"/>
      <c r="D341" s="194" t="s">
        <v>264</v>
      </c>
      <c r="E341" s="195" t="s">
        <v>21</v>
      </c>
      <c r="F341" s="196" t="s">
        <v>1420</v>
      </c>
      <c r="G341" s="193"/>
      <c r="H341" s="197">
        <v>119.4</v>
      </c>
      <c r="I341" s="198"/>
      <c r="J341" s="193"/>
      <c r="K341" s="193"/>
      <c r="L341" s="199"/>
      <c r="M341" s="200"/>
      <c r="N341" s="201"/>
      <c r="O341" s="201"/>
      <c r="P341" s="201"/>
      <c r="Q341" s="201"/>
      <c r="R341" s="201"/>
      <c r="S341" s="201"/>
      <c r="T341" s="202"/>
      <c r="AT341" s="203" t="s">
        <v>264</v>
      </c>
      <c r="AU341" s="203" t="s">
        <v>86</v>
      </c>
      <c r="AV341" s="12" t="s">
        <v>86</v>
      </c>
      <c r="AW341" s="12" t="s">
        <v>38</v>
      </c>
      <c r="AX341" s="12" t="s">
        <v>84</v>
      </c>
      <c r="AY341" s="203" t="s">
        <v>255</v>
      </c>
    </row>
    <row r="342" spans="2:65" s="1" customFormat="1" ht="22.5" customHeight="1">
      <c r="B342" s="33"/>
      <c r="C342" s="181" t="s">
        <v>869</v>
      </c>
      <c r="D342" s="181" t="s">
        <v>257</v>
      </c>
      <c r="E342" s="182" t="s">
        <v>1034</v>
      </c>
      <c r="F342" s="183" t="s">
        <v>1035</v>
      </c>
      <c r="G342" s="184" t="s">
        <v>268</v>
      </c>
      <c r="H342" s="185">
        <v>119.4</v>
      </c>
      <c r="I342" s="186"/>
      <c r="J342" s="185">
        <f>ROUND(I342*H342,2)</f>
        <v>0</v>
      </c>
      <c r="K342" s="183" t="s">
        <v>261</v>
      </c>
      <c r="L342" s="37"/>
      <c r="M342" s="187" t="s">
        <v>21</v>
      </c>
      <c r="N342" s="188" t="s">
        <v>48</v>
      </c>
      <c r="O342" s="59"/>
      <c r="P342" s="189">
        <f>O342*H342</f>
        <v>0</v>
      </c>
      <c r="Q342" s="189">
        <v>3.4000000000000002E-4</v>
      </c>
      <c r="R342" s="189">
        <f>Q342*H342</f>
        <v>4.0596000000000007E-2</v>
      </c>
      <c r="S342" s="189">
        <v>0</v>
      </c>
      <c r="T342" s="190">
        <f>S342*H342</f>
        <v>0</v>
      </c>
      <c r="AR342" s="16" t="s">
        <v>262</v>
      </c>
      <c r="AT342" s="16" t="s">
        <v>257</v>
      </c>
      <c r="AU342" s="16" t="s">
        <v>86</v>
      </c>
      <c r="AY342" s="16" t="s">
        <v>255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84</v>
      </c>
      <c r="BK342" s="191">
        <f>ROUND(I342*H342,2)</f>
        <v>0</v>
      </c>
      <c r="BL342" s="16" t="s">
        <v>262</v>
      </c>
      <c r="BM342" s="16" t="s">
        <v>1421</v>
      </c>
    </row>
    <row r="343" spans="2:65" s="13" customFormat="1" ht="11.25">
      <c r="B343" s="204"/>
      <c r="C343" s="205"/>
      <c r="D343" s="194" t="s">
        <v>264</v>
      </c>
      <c r="E343" s="206" t="s">
        <v>21</v>
      </c>
      <c r="F343" s="207" t="s">
        <v>1238</v>
      </c>
      <c r="G343" s="205"/>
      <c r="H343" s="206" t="s">
        <v>21</v>
      </c>
      <c r="I343" s="208"/>
      <c r="J343" s="205"/>
      <c r="K343" s="205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264</v>
      </c>
      <c r="AU343" s="213" t="s">
        <v>86</v>
      </c>
      <c r="AV343" s="13" t="s">
        <v>84</v>
      </c>
      <c r="AW343" s="13" t="s">
        <v>38</v>
      </c>
      <c r="AX343" s="13" t="s">
        <v>77</v>
      </c>
      <c r="AY343" s="213" t="s">
        <v>255</v>
      </c>
    </row>
    <row r="344" spans="2:65" s="13" customFormat="1" ht="11.25">
      <c r="B344" s="204"/>
      <c r="C344" s="205"/>
      <c r="D344" s="194" t="s">
        <v>264</v>
      </c>
      <c r="E344" s="206" t="s">
        <v>21</v>
      </c>
      <c r="F344" s="207" t="s">
        <v>518</v>
      </c>
      <c r="G344" s="205"/>
      <c r="H344" s="206" t="s">
        <v>21</v>
      </c>
      <c r="I344" s="208"/>
      <c r="J344" s="205"/>
      <c r="K344" s="205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264</v>
      </c>
      <c r="AU344" s="213" t="s">
        <v>86</v>
      </c>
      <c r="AV344" s="13" t="s">
        <v>84</v>
      </c>
      <c r="AW344" s="13" t="s">
        <v>38</v>
      </c>
      <c r="AX344" s="13" t="s">
        <v>77</v>
      </c>
      <c r="AY344" s="213" t="s">
        <v>255</v>
      </c>
    </row>
    <row r="345" spans="2:65" s="12" customFormat="1" ht="11.25">
      <c r="B345" s="192"/>
      <c r="C345" s="193"/>
      <c r="D345" s="194" t="s">
        <v>264</v>
      </c>
      <c r="E345" s="195" t="s">
        <v>21</v>
      </c>
      <c r="F345" s="196" t="s">
        <v>1420</v>
      </c>
      <c r="G345" s="193"/>
      <c r="H345" s="197">
        <v>119.4</v>
      </c>
      <c r="I345" s="198"/>
      <c r="J345" s="193"/>
      <c r="K345" s="193"/>
      <c r="L345" s="199"/>
      <c r="M345" s="200"/>
      <c r="N345" s="201"/>
      <c r="O345" s="201"/>
      <c r="P345" s="201"/>
      <c r="Q345" s="201"/>
      <c r="R345" s="201"/>
      <c r="S345" s="201"/>
      <c r="T345" s="202"/>
      <c r="AT345" s="203" t="s">
        <v>264</v>
      </c>
      <c r="AU345" s="203" t="s">
        <v>86</v>
      </c>
      <c r="AV345" s="12" t="s">
        <v>86</v>
      </c>
      <c r="AW345" s="12" t="s">
        <v>38</v>
      </c>
      <c r="AX345" s="12" t="s">
        <v>84</v>
      </c>
      <c r="AY345" s="203" t="s">
        <v>255</v>
      </c>
    </row>
    <row r="346" spans="2:65" s="1" customFormat="1" ht="16.5" customHeight="1">
      <c r="B346" s="33"/>
      <c r="C346" s="181" t="s">
        <v>873</v>
      </c>
      <c r="D346" s="181" t="s">
        <v>257</v>
      </c>
      <c r="E346" s="182" t="s">
        <v>1038</v>
      </c>
      <c r="F346" s="183" t="s">
        <v>1039</v>
      </c>
      <c r="G346" s="184" t="s">
        <v>268</v>
      </c>
      <c r="H346" s="185">
        <v>119.4</v>
      </c>
      <c r="I346" s="186"/>
      <c r="J346" s="185">
        <f>ROUND(I346*H346,2)</f>
        <v>0</v>
      </c>
      <c r="K346" s="183" t="s">
        <v>261</v>
      </c>
      <c r="L346" s="37"/>
      <c r="M346" s="187" t="s">
        <v>21</v>
      </c>
      <c r="N346" s="188" t="s">
        <v>48</v>
      </c>
      <c r="O346" s="59"/>
      <c r="P346" s="189">
        <f>O346*H346</f>
        <v>0</v>
      </c>
      <c r="Q346" s="189">
        <v>0</v>
      </c>
      <c r="R346" s="189">
        <f>Q346*H346</f>
        <v>0</v>
      </c>
      <c r="S346" s="189">
        <v>0</v>
      </c>
      <c r="T346" s="190">
        <f>S346*H346</f>
        <v>0</v>
      </c>
      <c r="AR346" s="16" t="s">
        <v>262</v>
      </c>
      <c r="AT346" s="16" t="s">
        <v>257</v>
      </c>
      <c r="AU346" s="16" t="s">
        <v>86</v>
      </c>
      <c r="AY346" s="16" t="s">
        <v>255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84</v>
      </c>
      <c r="BK346" s="191">
        <f>ROUND(I346*H346,2)</f>
        <v>0</v>
      </c>
      <c r="BL346" s="16" t="s">
        <v>262</v>
      </c>
      <c r="BM346" s="16" t="s">
        <v>1422</v>
      </c>
    </row>
    <row r="347" spans="2:65" s="13" customFormat="1" ht="11.25">
      <c r="B347" s="204"/>
      <c r="C347" s="205"/>
      <c r="D347" s="194" t="s">
        <v>264</v>
      </c>
      <c r="E347" s="206" t="s">
        <v>21</v>
      </c>
      <c r="F347" s="207" t="s">
        <v>1238</v>
      </c>
      <c r="G347" s="205"/>
      <c r="H347" s="206" t="s">
        <v>21</v>
      </c>
      <c r="I347" s="208"/>
      <c r="J347" s="205"/>
      <c r="K347" s="205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264</v>
      </c>
      <c r="AU347" s="213" t="s">
        <v>86</v>
      </c>
      <c r="AV347" s="13" t="s">
        <v>84</v>
      </c>
      <c r="AW347" s="13" t="s">
        <v>38</v>
      </c>
      <c r="AX347" s="13" t="s">
        <v>77</v>
      </c>
      <c r="AY347" s="213" t="s">
        <v>255</v>
      </c>
    </row>
    <row r="348" spans="2:65" s="13" customFormat="1" ht="11.25">
      <c r="B348" s="204"/>
      <c r="C348" s="205"/>
      <c r="D348" s="194" t="s">
        <v>264</v>
      </c>
      <c r="E348" s="206" t="s">
        <v>21</v>
      </c>
      <c r="F348" s="207" t="s">
        <v>518</v>
      </c>
      <c r="G348" s="205"/>
      <c r="H348" s="206" t="s">
        <v>21</v>
      </c>
      <c r="I348" s="208"/>
      <c r="J348" s="205"/>
      <c r="K348" s="205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264</v>
      </c>
      <c r="AU348" s="213" t="s">
        <v>86</v>
      </c>
      <c r="AV348" s="13" t="s">
        <v>84</v>
      </c>
      <c r="AW348" s="13" t="s">
        <v>38</v>
      </c>
      <c r="AX348" s="13" t="s">
        <v>77</v>
      </c>
      <c r="AY348" s="213" t="s">
        <v>255</v>
      </c>
    </row>
    <row r="349" spans="2:65" s="12" customFormat="1" ht="11.25">
      <c r="B349" s="192"/>
      <c r="C349" s="193"/>
      <c r="D349" s="194" t="s">
        <v>264</v>
      </c>
      <c r="E349" s="195" t="s">
        <v>21</v>
      </c>
      <c r="F349" s="196" t="s">
        <v>1420</v>
      </c>
      <c r="G349" s="193"/>
      <c r="H349" s="197">
        <v>119.4</v>
      </c>
      <c r="I349" s="198"/>
      <c r="J349" s="193"/>
      <c r="K349" s="193"/>
      <c r="L349" s="199"/>
      <c r="M349" s="200"/>
      <c r="N349" s="201"/>
      <c r="O349" s="201"/>
      <c r="P349" s="201"/>
      <c r="Q349" s="201"/>
      <c r="R349" s="201"/>
      <c r="S349" s="201"/>
      <c r="T349" s="202"/>
      <c r="AT349" s="203" t="s">
        <v>264</v>
      </c>
      <c r="AU349" s="203" t="s">
        <v>86</v>
      </c>
      <c r="AV349" s="12" t="s">
        <v>86</v>
      </c>
      <c r="AW349" s="12" t="s">
        <v>38</v>
      </c>
      <c r="AX349" s="12" t="s">
        <v>84</v>
      </c>
      <c r="AY349" s="203" t="s">
        <v>255</v>
      </c>
    </row>
    <row r="350" spans="2:65" s="1" customFormat="1" ht="16.5" customHeight="1">
      <c r="B350" s="33"/>
      <c r="C350" s="181" t="s">
        <v>877</v>
      </c>
      <c r="D350" s="181" t="s">
        <v>257</v>
      </c>
      <c r="E350" s="182" t="s">
        <v>1043</v>
      </c>
      <c r="F350" s="183" t="s">
        <v>1044</v>
      </c>
      <c r="G350" s="184" t="s">
        <v>268</v>
      </c>
      <c r="H350" s="185">
        <v>119.4</v>
      </c>
      <c r="I350" s="186"/>
      <c r="J350" s="185">
        <f>ROUND(I350*H350,2)</f>
        <v>0</v>
      </c>
      <c r="K350" s="183" t="s">
        <v>261</v>
      </c>
      <c r="L350" s="37"/>
      <c r="M350" s="187" t="s">
        <v>21</v>
      </c>
      <c r="N350" s="188" t="s">
        <v>48</v>
      </c>
      <c r="O350" s="59"/>
      <c r="P350" s="189">
        <f>O350*H350</f>
        <v>0</v>
      </c>
      <c r="Q350" s="189">
        <v>0</v>
      </c>
      <c r="R350" s="189">
        <f>Q350*H350</f>
        <v>0</v>
      </c>
      <c r="S350" s="189">
        <v>0</v>
      </c>
      <c r="T350" s="190">
        <f>S350*H350</f>
        <v>0</v>
      </c>
      <c r="AR350" s="16" t="s">
        <v>262</v>
      </c>
      <c r="AT350" s="16" t="s">
        <v>257</v>
      </c>
      <c r="AU350" s="16" t="s">
        <v>86</v>
      </c>
      <c r="AY350" s="16" t="s">
        <v>255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84</v>
      </c>
      <c r="BK350" s="191">
        <f>ROUND(I350*H350,2)</f>
        <v>0</v>
      </c>
      <c r="BL350" s="16" t="s">
        <v>262</v>
      </c>
      <c r="BM350" s="16" t="s">
        <v>1423</v>
      </c>
    </row>
    <row r="351" spans="2:65" s="13" customFormat="1" ht="11.25">
      <c r="B351" s="204"/>
      <c r="C351" s="205"/>
      <c r="D351" s="194" t="s">
        <v>264</v>
      </c>
      <c r="E351" s="206" t="s">
        <v>21</v>
      </c>
      <c r="F351" s="207" t="s">
        <v>1238</v>
      </c>
      <c r="G351" s="205"/>
      <c r="H351" s="206" t="s">
        <v>21</v>
      </c>
      <c r="I351" s="208"/>
      <c r="J351" s="205"/>
      <c r="K351" s="205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264</v>
      </c>
      <c r="AU351" s="213" t="s">
        <v>86</v>
      </c>
      <c r="AV351" s="13" t="s">
        <v>84</v>
      </c>
      <c r="AW351" s="13" t="s">
        <v>38</v>
      </c>
      <c r="AX351" s="13" t="s">
        <v>77</v>
      </c>
      <c r="AY351" s="213" t="s">
        <v>255</v>
      </c>
    </row>
    <row r="352" spans="2:65" s="13" customFormat="1" ht="11.25">
      <c r="B352" s="204"/>
      <c r="C352" s="205"/>
      <c r="D352" s="194" t="s">
        <v>264</v>
      </c>
      <c r="E352" s="206" t="s">
        <v>21</v>
      </c>
      <c r="F352" s="207" t="s">
        <v>518</v>
      </c>
      <c r="G352" s="205"/>
      <c r="H352" s="206" t="s">
        <v>21</v>
      </c>
      <c r="I352" s="208"/>
      <c r="J352" s="205"/>
      <c r="K352" s="205"/>
      <c r="L352" s="209"/>
      <c r="M352" s="210"/>
      <c r="N352" s="211"/>
      <c r="O352" s="211"/>
      <c r="P352" s="211"/>
      <c r="Q352" s="211"/>
      <c r="R352" s="211"/>
      <c r="S352" s="211"/>
      <c r="T352" s="212"/>
      <c r="AT352" s="213" t="s">
        <v>264</v>
      </c>
      <c r="AU352" s="213" t="s">
        <v>86</v>
      </c>
      <c r="AV352" s="13" t="s">
        <v>84</v>
      </c>
      <c r="AW352" s="13" t="s">
        <v>38</v>
      </c>
      <c r="AX352" s="13" t="s">
        <v>77</v>
      </c>
      <c r="AY352" s="213" t="s">
        <v>255</v>
      </c>
    </row>
    <row r="353" spans="2:65" s="12" customFormat="1" ht="11.25">
      <c r="B353" s="192"/>
      <c r="C353" s="193"/>
      <c r="D353" s="194" t="s">
        <v>264</v>
      </c>
      <c r="E353" s="195" t="s">
        <v>21</v>
      </c>
      <c r="F353" s="196" t="s">
        <v>1420</v>
      </c>
      <c r="G353" s="193"/>
      <c r="H353" s="197">
        <v>119.4</v>
      </c>
      <c r="I353" s="198"/>
      <c r="J353" s="193"/>
      <c r="K353" s="193"/>
      <c r="L353" s="199"/>
      <c r="M353" s="200"/>
      <c r="N353" s="201"/>
      <c r="O353" s="201"/>
      <c r="P353" s="201"/>
      <c r="Q353" s="201"/>
      <c r="R353" s="201"/>
      <c r="S353" s="201"/>
      <c r="T353" s="202"/>
      <c r="AT353" s="203" t="s">
        <v>264</v>
      </c>
      <c r="AU353" s="203" t="s">
        <v>86</v>
      </c>
      <c r="AV353" s="12" t="s">
        <v>86</v>
      </c>
      <c r="AW353" s="12" t="s">
        <v>38</v>
      </c>
      <c r="AX353" s="12" t="s">
        <v>84</v>
      </c>
      <c r="AY353" s="203" t="s">
        <v>255</v>
      </c>
    </row>
    <row r="354" spans="2:65" s="11" customFormat="1" ht="22.9" customHeight="1">
      <c r="B354" s="165"/>
      <c r="C354" s="166"/>
      <c r="D354" s="167" t="s">
        <v>76</v>
      </c>
      <c r="E354" s="179" t="s">
        <v>1059</v>
      </c>
      <c r="F354" s="179" t="s">
        <v>1060</v>
      </c>
      <c r="G354" s="166"/>
      <c r="H354" s="166"/>
      <c r="I354" s="169"/>
      <c r="J354" s="180">
        <f>BK354</f>
        <v>0</v>
      </c>
      <c r="K354" s="166"/>
      <c r="L354" s="171"/>
      <c r="M354" s="172"/>
      <c r="N354" s="173"/>
      <c r="O354" s="173"/>
      <c r="P354" s="174">
        <f>SUM(P355:P362)</f>
        <v>0</v>
      </c>
      <c r="Q354" s="173"/>
      <c r="R354" s="174">
        <f>SUM(R355:R362)</f>
        <v>0</v>
      </c>
      <c r="S354" s="173"/>
      <c r="T354" s="175">
        <f>SUM(T355:T362)</f>
        <v>0</v>
      </c>
      <c r="AR354" s="176" t="s">
        <v>84</v>
      </c>
      <c r="AT354" s="177" t="s">
        <v>76</v>
      </c>
      <c r="AU354" s="177" t="s">
        <v>84</v>
      </c>
      <c r="AY354" s="176" t="s">
        <v>255</v>
      </c>
      <c r="BK354" s="178">
        <f>SUM(BK355:BK362)</f>
        <v>0</v>
      </c>
    </row>
    <row r="355" spans="2:65" s="1" customFormat="1" ht="16.5" customHeight="1">
      <c r="B355" s="33"/>
      <c r="C355" s="181" t="s">
        <v>882</v>
      </c>
      <c r="D355" s="181" t="s">
        <v>257</v>
      </c>
      <c r="E355" s="182" t="s">
        <v>1062</v>
      </c>
      <c r="F355" s="183" t="s">
        <v>1063</v>
      </c>
      <c r="G355" s="184" t="s">
        <v>341</v>
      </c>
      <c r="H355" s="185">
        <v>90.03</v>
      </c>
      <c r="I355" s="186"/>
      <c r="J355" s="185">
        <f>ROUND(I355*H355,2)</f>
        <v>0</v>
      </c>
      <c r="K355" s="183" t="s">
        <v>21</v>
      </c>
      <c r="L355" s="37"/>
      <c r="M355" s="187" t="s">
        <v>21</v>
      </c>
      <c r="N355" s="188" t="s">
        <v>48</v>
      </c>
      <c r="O355" s="59"/>
      <c r="P355" s="189">
        <f>O355*H355</f>
        <v>0</v>
      </c>
      <c r="Q355" s="189">
        <v>0</v>
      </c>
      <c r="R355" s="189">
        <f>Q355*H355</f>
        <v>0</v>
      </c>
      <c r="S355" s="189">
        <v>0</v>
      </c>
      <c r="T355" s="190">
        <f>S355*H355</f>
        <v>0</v>
      </c>
      <c r="AR355" s="16" t="s">
        <v>262</v>
      </c>
      <c r="AT355" s="16" t="s">
        <v>257</v>
      </c>
      <c r="AU355" s="16" t="s">
        <v>86</v>
      </c>
      <c r="AY355" s="16" t="s">
        <v>255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84</v>
      </c>
      <c r="BK355" s="191">
        <f>ROUND(I355*H355,2)</f>
        <v>0</v>
      </c>
      <c r="BL355" s="16" t="s">
        <v>262</v>
      </c>
      <c r="BM355" s="16" t="s">
        <v>1424</v>
      </c>
    </row>
    <row r="356" spans="2:65" s="13" customFormat="1" ht="11.25">
      <c r="B356" s="204"/>
      <c r="C356" s="205"/>
      <c r="D356" s="194" t="s">
        <v>264</v>
      </c>
      <c r="E356" s="206" t="s">
        <v>21</v>
      </c>
      <c r="F356" s="207" t="s">
        <v>1425</v>
      </c>
      <c r="G356" s="205"/>
      <c r="H356" s="206" t="s">
        <v>21</v>
      </c>
      <c r="I356" s="208"/>
      <c r="J356" s="205"/>
      <c r="K356" s="205"/>
      <c r="L356" s="209"/>
      <c r="M356" s="210"/>
      <c r="N356" s="211"/>
      <c r="O356" s="211"/>
      <c r="P356" s="211"/>
      <c r="Q356" s="211"/>
      <c r="R356" s="211"/>
      <c r="S356" s="211"/>
      <c r="T356" s="212"/>
      <c r="AT356" s="213" t="s">
        <v>264</v>
      </c>
      <c r="AU356" s="213" t="s">
        <v>86</v>
      </c>
      <c r="AV356" s="13" t="s">
        <v>84</v>
      </c>
      <c r="AW356" s="13" t="s">
        <v>38</v>
      </c>
      <c r="AX356" s="13" t="s">
        <v>77</v>
      </c>
      <c r="AY356" s="213" t="s">
        <v>255</v>
      </c>
    </row>
    <row r="357" spans="2:65" s="13" customFormat="1" ht="11.25">
      <c r="B357" s="204"/>
      <c r="C357" s="205"/>
      <c r="D357" s="194" t="s">
        <v>264</v>
      </c>
      <c r="E357" s="206" t="s">
        <v>21</v>
      </c>
      <c r="F357" s="207" t="s">
        <v>367</v>
      </c>
      <c r="G357" s="205"/>
      <c r="H357" s="206" t="s">
        <v>21</v>
      </c>
      <c r="I357" s="208"/>
      <c r="J357" s="205"/>
      <c r="K357" s="205"/>
      <c r="L357" s="209"/>
      <c r="M357" s="210"/>
      <c r="N357" s="211"/>
      <c r="O357" s="211"/>
      <c r="P357" s="211"/>
      <c r="Q357" s="211"/>
      <c r="R357" s="211"/>
      <c r="S357" s="211"/>
      <c r="T357" s="212"/>
      <c r="AT357" s="213" t="s">
        <v>264</v>
      </c>
      <c r="AU357" s="213" t="s">
        <v>86</v>
      </c>
      <c r="AV357" s="13" t="s">
        <v>84</v>
      </c>
      <c r="AW357" s="13" t="s">
        <v>38</v>
      </c>
      <c r="AX357" s="13" t="s">
        <v>77</v>
      </c>
      <c r="AY357" s="213" t="s">
        <v>255</v>
      </c>
    </row>
    <row r="358" spans="2:65" s="12" customFormat="1" ht="11.25">
      <c r="B358" s="192"/>
      <c r="C358" s="193"/>
      <c r="D358" s="194" t="s">
        <v>264</v>
      </c>
      <c r="E358" s="195" t="s">
        <v>21</v>
      </c>
      <c r="F358" s="196" t="s">
        <v>1426</v>
      </c>
      <c r="G358" s="193"/>
      <c r="H358" s="197">
        <v>19.05</v>
      </c>
      <c r="I358" s="198"/>
      <c r="J358" s="193"/>
      <c r="K358" s="193"/>
      <c r="L358" s="199"/>
      <c r="M358" s="200"/>
      <c r="N358" s="201"/>
      <c r="O358" s="201"/>
      <c r="P358" s="201"/>
      <c r="Q358" s="201"/>
      <c r="R358" s="201"/>
      <c r="S358" s="201"/>
      <c r="T358" s="202"/>
      <c r="AT358" s="203" t="s">
        <v>264</v>
      </c>
      <c r="AU358" s="203" t="s">
        <v>86</v>
      </c>
      <c r="AV358" s="12" t="s">
        <v>86</v>
      </c>
      <c r="AW358" s="12" t="s">
        <v>38</v>
      </c>
      <c r="AX358" s="12" t="s">
        <v>77</v>
      </c>
      <c r="AY358" s="203" t="s">
        <v>255</v>
      </c>
    </row>
    <row r="359" spans="2:65" s="12" customFormat="1" ht="11.25">
      <c r="B359" s="192"/>
      <c r="C359" s="193"/>
      <c r="D359" s="194" t="s">
        <v>264</v>
      </c>
      <c r="E359" s="195" t="s">
        <v>21</v>
      </c>
      <c r="F359" s="196" t="s">
        <v>1427</v>
      </c>
      <c r="G359" s="193"/>
      <c r="H359" s="197">
        <v>38.11</v>
      </c>
      <c r="I359" s="198"/>
      <c r="J359" s="193"/>
      <c r="K359" s="193"/>
      <c r="L359" s="199"/>
      <c r="M359" s="200"/>
      <c r="N359" s="201"/>
      <c r="O359" s="201"/>
      <c r="P359" s="201"/>
      <c r="Q359" s="201"/>
      <c r="R359" s="201"/>
      <c r="S359" s="201"/>
      <c r="T359" s="202"/>
      <c r="AT359" s="203" t="s">
        <v>264</v>
      </c>
      <c r="AU359" s="203" t="s">
        <v>86</v>
      </c>
      <c r="AV359" s="12" t="s">
        <v>86</v>
      </c>
      <c r="AW359" s="12" t="s">
        <v>38</v>
      </c>
      <c r="AX359" s="12" t="s">
        <v>77</v>
      </c>
      <c r="AY359" s="203" t="s">
        <v>255</v>
      </c>
    </row>
    <row r="360" spans="2:65" s="12" customFormat="1" ht="11.25">
      <c r="B360" s="192"/>
      <c r="C360" s="193"/>
      <c r="D360" s="194" t="s">
        <v>264</v>
      </c>
      <c r="E360" s="195" t="s">
        <v>21</v>
      </c>
      <c r="F360" s="196" t="s">
        <v>1428</v>
      </c>
      <c r="G360" s="193"/>
      <c r="H360" s="197">
        <v>7.64</v>
      </c>
      <c r="I360" s="198"/>
      <c r="J360" s="193"/>
      <c r="K360" s="193"/>
      <c r="L360" s="199"/>
      <c r="M360" s="200"/>
      <c r="N360" s="201"/>
      <c r="O360" s="201"/>
      <c r="P360" s="201"/>
      <c r="Q360" s="201"/>
      <c r="R360" s="201"/>
      <c r="S360" s="201"/>
      <c r="T360" s="202"/>
      <c r="AT360" s="203" t="s">
        <v>264</v>
      </c>
      <c r="AU360" s="203" t="s">
        <v>86</v>
      </c>
      <c r="AV360" s="12" t="s">
        <v>86</v>
      </c>
      <c r="AW360" s="12" t="s">
        <v>38</v>
      </c>
      <c r="AX360" s="12" t="s">
        <v>77</v>
      </c>
      <c r="AY360" s="203" t="s">
        <v>255</v>
      </c>
    </row>
    <row r="361" spans="2:65" s="12" customFormat="1" ht="11.25">
      <c r="B361" s="192"/>
      <c r="C361" s="193"/>
      <c r="D361" s="194" t="s">
        <v>264</v>
      </c>
      <c r="E361" s="195" t="s">
        <v>21</v>
      </c>
      <c r="F361" s="196" t="s">
        <v>1429</v>
      </c>
      <c r="G361" s="193"/>
      <c r="H361" s="197">
        <v>25.23</v>
      </c>
      <c r="I361" s="198"/>
      <c r="J361" s="193"/>
      <c r="K361" s="193"/>
      <c r="L361" s="199"/>
      <c r="M361" s="200"/>
      <c r="N361" s="201"/>
      <c r="O361" s="201"/>
      <c r="P361" s="201"/>
      <c r="Q361" s="201"/>
      <c r="R361" s="201"/>
      <c r="S361" s="201"/>
      <c r="T361" s="202"/>
      <c r="AT361" s="203" t="s">
        <v>264</v>
      </c>
      <c r="AU361" s="203" t="s">
        <v>86</v>
      </c>
      <c r="AV361" s="12" t="s">
        <v>86</v>
      </c>
      <c r="AW361" s="12" t="s">
        <v>38</v>
      </c>
      <c r="AX361" s="12" t="s">
        <v>77</v>
      </c>
      <c r="AY361" s="203" t="s">
        <v>255</v>
      </c>
    </row>
    <row r="362" spans="2:65" s="14" customFormat="1" ht="11.25">
      <c r="B362" s="216"/>
      <c r="C362" s="217"/>
      <c r="D362" s="194" t="s">
        <v>264</v>
      </c>
      <c r="E362" s="218" t="s">
        <v>21</v>
      </c>
      <c r="F362" s="219" t="s">
        <v>304</v>
      </c>
      <c r="G362" s="217"/>
      <c r="H362" s="220">
        <v>90.03</v>
      </c>
      <c r="I362" s="221"/>
      <c r="J362" s="217"/>
      <c r="K362" s="217"/>
      <c r="L362" s="222"/>
      <c r="M362" s="223"/>
      <c r="N362" s="224"/>
      <c r="O362" s="224"/>
      <c r="P362" s="224"/>
      <c r="Q362" s="224"/>
      <c r="R362" s="224"/>
      <c r="S362" s="224"/>
      <c r="T362" s="225"/>
      <c r="AT362" s="226" t="s">
        <v>264</v>
      </c>
      <c r="AU362" s="226" t="s">
        <v>86</v>
      </c>
      <c r="AV362" s="14" t="s">
        <v>262</v>
      </c>
      <c r="AW362" s="14" t="s">
        <v>38</v>
      </c>
      <c r="AX362" s="14" t="s">
        <v>84</v>
      </c>
      <c r="AY362" s="226" t="s">
        <v>255</v>
      </c>
    </row>
    <row r="363" spans="2:65" s="11" customFormat="1" ht="22.9" customHeight="1">
      <c r="B363" s="165"/>
      <c r="C363" s="166"/>
      <c r="D363" s="167" t="s">
        <v>76</v>
      </c>
      <c r="E363" s="179" t="s">
        <v>502</v>
      </c>
      <c r="F363" s="179" t="s">
        <v>503</v>
      </c>
      <c r="G363" s="166"/>
      <c r="H363" s="166"/>
      <c r="I363" s="169"/>
      <c r="J363" s="180">
        <f>BK363</f>
        <v>0</v>
      </c>
      <c r="K363" s="166"/>
      <c r="L363" s="171"/>
      <c r="M363" s="172"/>
      <c r="N363" s="173"/>
      <c r="O363" s="173"/>
      <c r="P363" s="174">
        <f>P364</f>
        <v>0</v>
      </c>
      <c r="Q363" s="173"/>
      <c r="R363" s="174">
        <f>R364</f>
        <v>0</v>
      </c>
      <c r="S363" s="173"/>
      <c r="T363" s="175">
        <f>T364</f>
        <v>0</v>
      </c>
      <c r="AR363" s="176" t="s">
        <v>84</v>
      </c>
      <c r="AT363" s="177" t="s">
        <v>76</v>
      </c>
      <c r="AU363" s="177" t="s">
        <v>84</v>
      </c>
      <c r="AY363" s="176" t="s">
        <v>255</v>
      </c>
      <c r="BK363" s="178">
        <f>BK364</f>
        <v>0</v>
      </c>
    </row>
    <row r="364" spans="2:65" s="1" customFormat="1" ht="22.5" customHeight="1">
      <c r="B364" s="33"/>
      <c r="C364" s="181" t="s">
        <v>886</v>
      </c>
      <c r="D364" s="181" t="s">
        <v>257</v>
      </c>
      <c r="E364" s="182" t="s">
        <v>1430</v>
      </c>
      <c r="F364" s="183" t="s">
        <v>1431</v>
      </c>
      <c r="G364" s="184" t="s">
        <v>341</v>
      </c>
      <c r="H364" s="185">
        <v>121.75</v>
      </c>
      <c r="I364" s="186"/>
      <c r="J364" s="185">
        <f>ROUND(I364*H364,2)</f>
        <v>0</v>
      </c>
      <c r="K364" s="183" t="s">
        <v>261</v>
      </c>
      <c r="L364" s="37"/>
      <c r="M364" s="187" t="s">
        <v>21</v>
      </c>
      <c r="N364" s="188" t="s">
        <v>48</v>
      </c>
      <c r="O364" s="59"/>
      <c r="P364" s="189">
        <f>O364*H364</f>
        <v>0</v>
      </c>
      <c r="Q364" s="189">
        <v>0</v>
      </c>
      <c r="R364" s="189">
        <f>Q364*H364</f>
        <v>0</v>
      </c>
      <c r="S364" s="189">
        <v>0</v>
      </c>
      <c r="T364" s="190">
        <f>S364*H364</f>
        <v>0</v>
      </c>
      <c r="AR364" s="16" t="s">
        <v>262</v>
      </c>
      <c r="AT364" s="16" t="s">
        <v>257</v>
      </c>
      <c r="AU364" s="16" t="s">
        <v>86</v>
      </c>
      <c r="AY364" s="16" t="s">
        <v>255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6" t="s">
        <v>84</v>
      </c>
      <c r="BK364" s="191">
        <f>ROUND(I364*H364,2)</f>
        <v>0</v>
      </c>
      <c r="BL364" s="16" t="s">
        <v>262</v>
      </c>
      <c r="BM364" s="16" t="s">
        <v>1432</v>
      </c>
    </row>
    <row r="365" spans="2:65" s="11" customFormat="1" ht="25.9" customHeight="1">
      <c r="B365" s="165"/>
      <c r="C365" s="166"/>
      <c r="D365" s="167" t="s">
        <v>76</v>
      </c>
      <c r="E365" s="168" t="s">
        <v>1075</v>
      </c>
      <c r="F365" s="168" t="s">
        <v>1076</v>
      </c>
      <c r="G365" s="166"/>
      <c r="H365" s="166"/>
      <c r="I365" s="169"/>
      <c r="J365" s="170">
        <f>BK365</f>
        <v>0</v>
      </c>
      <c r="K365" s="166"/>
      <c r="L365" s="171"/>
      <c r="M365" s="172"/>
      <c r="N365" s="173"/>
      <c r="O365" s="173"/>
      <c r="P365" s="174">
        <f>P366</f>
        <v>0</v>
      </c>
      <c r="Q365" s="173"/>
      <c r="R365" s="174">
        <f>R366</f>
        <v>0</v>
      </c>
      <c r="S365" s="173"/>
      <c r="T365" s="175">
        <f>T366</f>
        <v>0</v>
      </c>
      <c r="AR365" s="176" t="s">
        <v>262</v>
      </c>
      <c r="AT365" s="177" t="s">
        <v>76</v>
      </c>
      <c r="AU365" s="177" t="s">
        <v>77</v>
      </c>
      <c r="AY365" s="176" t="s">
        <v>255</v>
      </c>
      <c r="BK365" s="178">
        <f>BK366</f>
        <v>0</v>
      </c>
    </row>
    <row r="366" spans="2:65" s="1" customFormat="1" ht="16.5" customHeight="1">
      <c r="B366" s="33"/>
      <c r="C366" s="181" t="s">
        <v>890</v>
      </c>
      <c r="D366" s="181" t="s">
        <v>257</v>
      </c>
      <c r="E366" s="182" t="s">
        <v>1433</v>
      </c>
      <c r="F366" s="183" t="s">
        <v>1434</v>
      </c>
      <c r="G366" s="184" t="s">
        <v>268</v>
      </c>
      <c r="H366" s="185">
        <v>96.7</v>
      </c>
      <c r="I366" s="186"/>
      <c r="J366" s="185">
        <f>ROUND(I366*H366,2)</f>
        <v>0</v>
      </c>
      <c r="K366" s="183" t="s">
        <v>21</v>
      </c>
      <c r="L366" s="37"/>
      <c r="M366" s="236" t="s">
        <v>21</v>
      </c>
      <c r="N366" s="237" t="s">
        <v>48</v>
      </c>
      <c r="O366" s="238"/>
      <c r="P366" s="239">
        <f>O366*H366</f>
        <v>0</v>
      </c>
      <c r="Q366" s="239">
        <v>0</v>
      </c>
      <c r="R366" s="239">
        <f>Q366*H366</f>
        <v>0</v>
      </c>
      <c r="S366" s="239">
        <v>0</v>
      </c>
      <c r="T366" s="240">
        <f>S366*H366</f>
        <v>0</v>
      </c>
      <c r="AR366" s="16" t="s">
        <v>345</v>
      </c>
      <c r="AT366" s="16" t="s">
        <v>257</v>
      </c>
      <c r="AU366" s="16" t="s">
        <v>84</v>
      </c>
      <c r="AY366" s="16" t="s">
        <v>255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84</v>
      </c>
      <c r="BK366" s="191">
        <f>ROUND(I366*H366,2)</f>
        <v>0</v>
      </c>
      <c r="BL366" s="16" t="s">
        <v>345</v>
      </c>
      <c r="BM366" s="16" t="s">
        <v>1435</v>
      </c>
    </row>
    <row r="367" spans="2:65" s="1" customFormat="1" ht="6.95" customHeight="1">
      <c r="B367" s="45"/>
      <c r="C367" s="46"/>
      <c r="D367" s="46"/>
      <c r="E367" s="46"/>
      <c r="F367" s="46"/>
      <c r="G367" s="46"/>
      <c r="H367" s="46"/>
      <c r="I367" s="133"/>
      <c r="J367" s="46"/>
      <c r="K367" s="46"/>
      <c r="L367" s="37"/>
    </row>
  </sheetData>
  <sheetProtection algorithmName="SHA-512" hashValue="XRW/rysHx3esejSkdlRQecP5HnIUllHcQijc+fKm4fQwG7bY4OfgeyoDb6oMzjReSHoqEnuTVF8IQ5oXOp1PxA==" saltValue="m6COCgtZOFtR+XWIUtrBjbcfGaUuXBJ+Nbb4ethnTzUM/lzAThSRe5z+Vy2jnr/HR0a2jJdd9nwIz4m4t6G+rQ==" spinCount="100000" sheet="1" objects="1" scenarios="1" formatColumns="0" formatRows="0" autoFilter="0"/>
  <autoFilter ref="C100:K366" xr:uid="{00000000-0009-0000-0000-000008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35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122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1436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ROUND((SUM(BE101:BE352)),  2)</f>
        <v>0</v>
      </c>
      <c r="I37" s="122">
        <v>0.21</v>
      </c>
      <c r="J37" s="121">
        <f>ROUND(((SUM(BE101:BE352))*I37),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ROUND((SUM(BF101:BF352)),  2)</f>
        <v>0</v>
      </c>
      <c r="I38" s="122">
        <v>0.15</v>
      </c>
      <c r="J38" s="121">
        <f>ROUND(((SUM(BF101:BF352))*I38),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ROUND((SUM(BG101:BG352)),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ROUND((SUM(BH101:BH352)),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ROUND((SUM(BI101:BI352)),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01.2. - Stoka AA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J215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J220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J245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J283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J323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J340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J349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J351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01.2. - Stoka AA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P102+P351</f>
        <v>0</v>
      </c>
      <c r="Q101" s="67"/>
      <c r="R101" s="162">
        <f>R102+R351</f>
        <v>115.127084</v>
      </c>
      <c r="S101" s="67"/>
      <c r="T101" s="163">
        <f>T102+T351</f>
        <v>90.612899999999996</v>
      </c>
      <c r="AT101" s="16" t="s">
        <v>76</v>
      </c>
      <c r="AU101" s="16" t="s">
        <v>231</v>
      </c>
      <c r="BK101" s="164">
        <f>BK102+BK351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P103+P215+P220+P245+P283+P323+P340+P349</f>
        <v>0</v>
      </c>
      <c r="Q102" s="173"/>
      <c r="R102" s="174">
        <f>R103+R215+R220+R245+R283+R323+R340+R349</f>
        <v>115.127084</v>
      </c>
      <c r="S102" s="173"/>
      <c r="T102" s="175">
        <f>T103+T215+T220+T245+T283+T323+T340+T349</f>
        <v>90.612899999999996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BK103+BK215+BK220+BK245+BK283+BK323+BK340+BK349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SUM(P104:P214)</f>
        <v>0</v>
      </c>
      <c r="Q103" s="173"/>
      <c r="R103" s="174">
        <f>SUM(R104:R214)</f>
        <v>95.496651</v>
      </c>
      <c r="S103" s="173"/>
      <c r="T103" s="175">
        <f>SUM(T104:T214)</f>
        <v>90.612899999999996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SUM(BK104:BK214)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521</v>
      </c>
      <c r="F104" s="183" t="s">
        <v>522</v>
      </c>
      <c r="G104" s="184" t="s">
        <v>329</v>
      </c>
      <c r="H104" s="185">
        <v>43.45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12.6005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1437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524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1238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1438</v>
      </c>
      <c r="G109" s="193"/>
      <c r="H109" s="197">
        <v>43.45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84</v>
      </c>
      <c r="AY109" s="203" t="s">
        <v>255</v>
      </c>
    </row>
    <row r="110" spans="2:65" s="1" customFormat="1" ht="22.5" customHeight="1">
      <c r="B110" s="33"/>
      <c r="C110" s="181" t="s">
        <v>86</v>
      </c>
      <c r="D110" s="181" t="s">
        <v>257</v>
      </c>
      <c r="E110" s="182" t="s">
        <v>529</v>
      </c>
      <c r="F110" s="183" t="s">
        <v>530</v>
      </c>
      <c r="G110" s="184" t="s">
        <v>329</v>
      </c>
      <c r="H110" s="185">
        <v>97.02</v>
      </c>
      <c r="I110" s="186"/>
      <c r="J110" s="185">
        <f>ROUND(I110*H110,2)</f>
        <v>0</v>
      </c>
      <c r="K110" s="183" t="s">
        <v>261</v>
      </c>
      <c r="L110" s="37"/>
      <c r="M110" s="187" t="s">
        <v>21</v>
      </c>
      <c r="N110" s="188" t="s">
        <v>48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0.57999999999999996</v>
      </c>
      <c r="T110" s="190">
        <f>S110*H110</f>
        <v>56.271599999999992</v>
      </c>
      <c r="AR110" s="16" t="s">
        <v>262</v>
      </c>
      <c r="AT110" s="16" t="s">
        <v>257</v>
      </c>
      <c r="AU110" s="16" t="s">
        <v>86</v>
      </c>
      <c r="AY110" s="16" t="s">
        <v>255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84</v>
      </c>
      <c r="BK110" s="191">
        <f>ROUND(I110*H110,2)</f>
        <v>0</v>
      </c>
      <c r="BL110" s="16" t="s">
        <v>262</v>
      </c>
      <c r="BM110" s="16" t="s">
        <v>1439</v>
      </c>
    </row>
    <row r="111" spans="2:65" s="1" customFormat="1" ht="19.5">
      <c r="B111" s="33"/>
      <c r="C111" s="34"/>
      <c r="D111" s="194" t="s">
        <v>295</v>
      </c>
      <c r="E111" s="34"/>
      <c r="F111" s="214" t="s">
        <v>532</v>
      </c>
      <c r="G111" s="34"/>
      <c r="H111" s="34"/>
      <c r="I111" s="111"/>
      <c r="J111" s="34"/>
      <c r="K111" s="34"/>
      <c r="L111" s="37"/>
      <c r="M111" s="215"/>
      <c r="N111" s="59"/>
      <c r="O111" s="59"/>
      <c r="P111" s="59"/>
      <c r="Q111" s="59"/>
      <c r="R111" s="59"/>
      <c r="S111" s="59"/>
      <c r="T111" s="60"/>
      <c r="AT111" s="16" t="s">
        <v>295</v>
      </c>
      <c r="AU111" s="16" t="s">
        <v>86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1238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518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1440</v>
      </c>
      <c r="G114" s="193"/>
      <c r="H114" s="197">
        <v>43.45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77</v>
      </c>
      <c r="AY114" s="203" t="s">
        <v>255</v>
      </c>
    </row>
    <row r="115" spans="2:65" s="12" customFormat="1" ht="11.25">
      <c r="B115" s="192"/>
      <c r="C115" s="193"/>
      <c r="D115" s="194" t="s">
        <v>264</v>
      </c>
      <c r="E115" s="195" t="s">
        <v>21</v>
      </c>
      <c r="F115" s="196" t="s">
        <v>1441</v>
      </c>
      <c r="G115" s="193"/>
      <c r="H115" s="197">
        <v>53.57</v>
      </c>
      <c r="I115" s="198"/>
      <c r="J115" s="193"/>
      <c r="K115" s="193"/>
      <c r="L115" s="199"/>
      <c r="M115" s="200"/>
      <c r="N115" s="201"/>
      <c r="O115" s="201"/>
      <c r="P115" s="201"/>
      <c r="Q115" s="201"/>
      <c r="R115" s="201"/>
      <c r="S115" s="201"/>
      <c r="T115" s="202"/>
      <c r="AT115" s="203" t="s">
        <v>264</v>
      </c>
      <c r="AU115" s="203" t="s">
        <v>86</v>
      </c>
      <c r="AV115" s="12" t="s">
        <v>86</v>
      </c>
      <c r="AW115" s="12" t="s">
        <v>38</v>
      </c>
      <c r="AX115" s="12" t="s">
        <v>77</v>
      </c>
      <c r="AY115" s="203" t="s">
        <v>255</v>
      </c>
    </row>
    <row r="116" spans="2:65" s="14" customFormat="1" ht="11.25">
      <c r="B116" s="216"/>
      <c r="C116" s="217"/>
      <c r="D116" s="194" t="s">
        <v>264</v>
      </c>
      <c r="E116" s="218" t="s">
        <v>21</v>
      </c>
      <c r="F116" s="219" t="s">
        <v>304</v>
      </c>
      <c r="G116" s="217"/>
      <c r="H116" s="220">
        <v>97.02</v>
      </c>
      <c r="I116" s="221"/>
      <c r="J116" s="217"/>
      <c r="K116" s="217"/>
      <c r="L116" s="222"/>
      <c r="M116" s="223"/>
      <c r="N116" s="224"/>
      <c r="O116" s="224"/>
      <c r="P116" s="224"/>
      <c r="Q116" s="224"/>
      <c r="R116" s="224"/>
      <c r="S116" s="224"/>
      <c r="T116" s="225"/>
      <c r="AT116" s="226" t="s">
        <v>264</v>
      </c>
      <c r="AU116" s="226" t="s">
        <v>86</v>
      </c>
      <c r="AV116" s="14" t="s">
        <v>262</v>
      </c>
      <c r="AW116" s="14" t="s">
        <v>38</v>
      </c>
      <c r="AX116" s="14" t="s">
        <v>84</v>
      </c>
      <c r="AY116" s="226" t="s">
        <v>255</v>
      </c>
    </row>
    <row r="117" spans="2:65" s="1" customFormat="1" ht="22.5" customHeight="1">
      <c r="B117" s="33"/>
      <c r="C117" s="181" t="s">
        <v>92</v>
      </c>
      <c r="D117" s="181" t="s">
        <v>257</v>
      </c>
      <c r="E117" s="182" t="s">
        <v>533</v>
      </c>
      <c r="F117" s="183" t="s">
        <v>534</v>
      </c>
      <c r="G117" s="184" t="s">
        <v>329</v>
      </c>
      <c r="H117" s="185">
        <v>39.5</v>
      </c>
      <c r="I117" s="186"/>
      <c r="J117" s="185">
        <f>ROUND(I117*H117,2)</f>
        <v>0</v>
      </c>
      <c r="K117" s="183" t="s">
        <v>261</v>
      </c>
      <c r="L117" s="37"/>
      <c r="M117" s="187" t="s">
        <v>21</v>
      </c>
      <c r="N117" s="188" t="s">
        <v>48</v>
      </c>
      <c r="O117" s="59"/>
      <c r="P117" s="189">
        <f>O117*H117</f>
        <v>0</v>
      </c>
      <c r="Q117" s="189">
        <v>6.0000000000000002E-5</v>
      </c>
      <c r="R117" s="189">
        <f>Q117*H117</f>
        <v>2.3700000000000001E-3</v>
      </c>
      <c r="S117" s="189">
        <v>0.128</v>
      </c>
      <c r="T117" s="190">
        <f>S117*H117</f>
        <v>5.056</v>
      </c>
      <c r="AR117" s="16" t="s">
        <v>262</v>
      </c>
      <c r="AT117" s="16" t="s">
        <v>257</v>
      </c>
      <c r="AU117" s="16" t="s">
        <v>86</v>
      </c>
      <c r="AY117" s="16" t="s">
        <v>255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84</v>
      </c>
      <c r="BK117" s="191">
        <f>ROUND(I117*H117,2)</f>
        <v>0</v>
      </c>
      <c r="BL117" s="16" t="s">
        <v>262</v>
      </c>
      <c r="BM117" s="16" t="s">
        <v>1442</v>
      </c>
    </row>
    <row r="118" spans="2:65" s="1" customFormat="1" ht="19.5">
      <c r="B118" s="33"/>
      <c r="C118" s="34"/>
      <c r="D118" s="194" t="s">
        <v>295</v>
      </c>
      <c r="E118" s="34"/>
      <c r="F118" s="214" t="s">
        <v>536</v>
      </c>
      <c r="G118" s="34"/>
      <c r="H118" s="34"/>
      <c r="I118" s="111"/>
      <c r="J118" s="34"/>
      <c r="K118" s="34"/>
      <c r="L118" s="37"/>
      <c r="M118" s="215"/>
      <c r="N118" s="59"/>
      <c r="O118" s="59"/>
      <c r="P118" s="59"/>
      <c r="Q118" s="59"/>
      <c r="R118" s="59"/>
      <c r="S118" s="59"/>
      <c r="T118" s="60"/>
      <c r="AT118" s="16" t="s">
        <v>295</v>
      </c>
      <c r="AU118" s="16" t="s">
        <v>86</v>
      </c>
    </row>
    <row r="119" spans="2:65" s="13" customFormat="1" ht="11.25">
      <c r="B119" s="204"/>
      <c r="C119" s="205"/>
      <c r="D119" s="194" t="s">
        <v>264</v>
      </c>
      <c r="E119" s="206" t="s">
        <v>21</v>
      </c>
      <c r="F119" s="207" t="s">
        <v>1238</v>
      </c>
      <c r="G119" s="205"/>
      <c r="H119" s="206" t="s">
        <v>21</v>
      </c>
      <c r="I119" s="208"/>
      <c r="J119" s="205"/>
      <c r="K119" s="205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264</v>
      </c>
      <c r="AU119" s="213" t="s">
        <v>86</v>
      </c>
      <c r="AV119" s="13" t="s">
        <v>84</v>
      </c>
      <c r="AW119" s="13" t="s">
        <v>38</v>
      </c>
      <c r="AX119" s="13" t="s">
        <v>77</v>
      </c>
      <c r="AY119" s="213" t="s">
        <v>255</v>
      </c>
    </row>
    <row r="120" spans="2:65" s="13" customFormat="1" ht="11.25">
      <c r="B120" s="204"/>
      <c r="C120" s="205"/>
      <c r="D120" s="194" t="s">
        <v>264</v>
      </c>
      <c r="E120" s="206" t="s">
        <v>21</v>
      </c>
      <c r="F120" s="207" t="s">
        <v>518</v>
      </c>
      <c r="G120" s="205"/>
      <c r="H120" s="206" t="s">
        <v>21</v>
      </c>
      <c r="I120" s="208"/>
      <c r="J120" s="205"/>
      <c r="K120" s="205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264</v>
      </c>
      <c r="AU120" s="213" t="s">
        <v>86</v>
      </c>
      <c r="AV120" s="13" t="s">
        <v>84</v>
      </c>
      <c r="AW120" s="13" t="s">
        <v>38</v>
      </c>
      <c r="AX120" s="13" t="s">
        <v>77</v>
      </c>
      <c r="AY120" s="213" t="s">
        <v>255</v>
      </c>
    </row>
    <row r="121" spans="2:65" s="12" customFormat="1" ht="11.25">
      <c r="B121" s="192"/>
      <c r="C121" s="193"/>
      <c r="D121" s="194" t="s">
        <v>264</v>
      </c>
      <c r="E121" s="195" t="s">
        <v>21</v>
      </c>
      <c r="F121" s="196" t="s">
        <v>1443</v>
      </c>
      <c r="G121" s="193"/>
      <c r="H121" s="197">
        <v>39.5</v>
      </c>
      <c r="I121" s="198"/>
      <c r="J121" s="193"/>
      <c r="K121" s="193"/>
      <c r="L121" s="199"/>
      <c r="M121" s="200"/>
      <c r="N121" s="201"/>
      <c r="O121" s="201"/>
      <c r="P121" s="201"/>
      <c r="Q121" s="201"/>
      <c r="R121" s="201"/>
      <c r="S121" s="201"/>
      <c r="T121" s="202"/>
      <c r="AT121" s="203" t="s">
        <v>264</v>
      </c>
      <c r="AU121" s="203" t="s">
        <v>86</v>
      </c>
      <c r="AV121" s="12" t="s">
        <v>86</v>
      </c>
      <c r="AW121" s="12" t="s">
        <v>38</v>
      </c>
      <c r="AX121" s="12" t="s">
        <v>84</v>
      </c>
      <c r="AY121" s="203" t="s">
        <v>255</v>
      </c>
    </row>
    <row r="122" spans="2:65" s="1" customFormat="1" ht="22.5" customHeight="1">
      <c r="B122" s="33"/>
      <c r="C122" s="181" t="s">
        <v>262</v>
      </c>
      <c r="D122" s="181" t="s">
        <v>257</v>
      </c>
      <c r="E122" s="182" t="s">
        <v>540</v>
      </c>
      <c r="F122" s="183" t="s">
        <v>541</v>
      </c>
      <c r="G122" s="184" t="s">
        <v>329</v>
      </c>
      <c r="H122" s="185">
        <v>43.45</v>
      </c>
      <c r="I122" s="186"/>
      <c r="J122" s="185">
        <f>ROUND(I122*H122,2)</f>
        <v>0</v>
      </c>
      <c r="K122" s="183" t="s">
        <v>21</v>
      </c>
      <c r="L122" s="37"/>
      <c r="M122" s="187" t="s">
        <v>21</v>
      </c>
      <c r="N122" s="188" t="s">
        <v>48</v>
      </c>
      <c r="O122" s="59"/>
      <c r="P122" s="189">
        <f>O122*H122</f>
        <v>0</v>
      </c>
      <c r="Q122" s="189">
        <v>2.9999999999999997E-4</v>
      </c>
      <c r="R122" s="189">
        <f>Q122*H122</f>
        <v>1.3035E-2</v>
      </c>
      <c r="S122" s="189">
        <v>0.38400000000000001</v>
      </c>
      <c r="T122" s="190">
        <f>S122*H122</f>
        <v>16.684800000000003</v>
      </c>
      <c r="AR122" s="16" t="s">
        <v>262</v>
      </c>
      <c r="AT122" s="16" t="s">
        <v>257</v>
      </c>
      <c r="AU122" s="16" t="s">
        <v>86</v>
      </c>
      <c r="AY122" s="16" t="s">
        <v>255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84</v>
      </c>
      <c r="BK122" s="191">
        <f>ROUND(I122*H122,2)</f>
        <v>0</v>
      </c>
      <c r="BL122" s="16" t="s">
        <v>262</v>
      </c>
      <c r="BM122" s="16" t="s">
        <v>1444</v>
      </c>
    </row>
    <row r="123" spans="2:65" s="1" customFormat="1" ht="19.5">
      <c r="B123" s="33"/>
      <c r="C123" s="34"/>
      <c r="D123" s="194" t="s">
        <v>295</v>
      </c>
      <c r="E123" s="34"/>
      <c r="F123" s="214" t="s">
        <v>543</v>
      </c>
      <c r="G123" s="34"/>
      <c r="H123" s="34"/>
      <c r="I123" s="111"/>
      <c r="J123" s="34"/>
      <c r="K123" s="34"/>
      <c r="L123" s="37"/>
      <c r="M123" s="215"/>
      <c r="N123" s="59"/>
      <c r="O123" s="59"/>
      <c r="P123" s="59"/>
      <c r="Q123" s="59"/>
      <c r="R123" s="59"/>
      <c r="S123" s="59"/>
      <c r="T123" s="60"/>
      <c r="AT123" s="16" t="s">
        <v>295</v>
      </c>
      <c r="AU123" s="16" t="s">
        <v>86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1238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518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1438</v>
      </c>
      <c r="G126" s="193"/>
      <c r="H126" s="197">
        <v>43.45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84</v>
      </c>
      <c r="AY126" s="203" t="s">
        <v>255</v>
      </c>
    </row>
    <row r="127" spans="2:65" s="1" customFormat="1" ht="16.5" customHeight="1">
      <c r="B127" s="33"/>
      <c r="C127" s="181" t="s">
        <v>280</v>
      </c>
      <c r="D127" s="181" t="s">
        <v>257</v>
      </c>
      <c r="E127" s="182" t="s">
        <v>258</v>
      </c>
      <c r="F127" s="183" t="s">
        <v>259</v>
      </c>
      <c r="G127" s="184" t="s">
        <v>260</v>
      </c>
      <c r="H127" s="185">
        <v>440.16</v>
      </c>
      <c r="I127" s="186"/>
      <c r="J127" s="185">
        <f>ROUND(I127*H127,2)</f>
        <v>0</v>
      </c>
      <c r="K127" s="183" t="s">
        <v>261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1445</v>
      </c>
    </row>
    <row r="128" spans="2:65" s="1" customFormat="1" ht="19.5">
      <c r="B128" s="33"/>
      <c r="C128" s="34"/>
      <c r="D128" s="194" t="s">
        <v>295</v>
      </c>
      <c r="E128" s="34"/>
      <c r="F128" s="214" t="s">
        <v>1245</v>
      </c>
      <c r="G128" s="34"/>
      <c r="H128" s="34"/>
      <c r="I128" s="111"/>
      <c r="J128" s="34"/>
      <c r="K128" s="34"/>
      <c r="L128" s="37"/>
      <c r="M128" s="215"/>
      <c r="N128" s="59"/>
      <c r="O128" s="59"/>
      <c r="P128" s="59"/>
      <c r="Q128" s="59"/>
      <c r="R128" s="59"/>
      <c r="S128" s="59"/>
      <c r="T128" s="60"/>
      <c r="AT128" s="16" t="s">
        <v>295</v>
      </c>
      <c r="AU128" s="16" t="s">
        <v>86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1446</v>
      </c>
      <c r="G129" s="193"/>
      <c r="H129" s="197">
        <v>440.16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84</v>
      </c>
      <c r="AY129" s="203" t="s">
        <v>255</v>
      </c>
    </row>
    <row r="130" spans="2:65" s="1" customFormat="1" ht="33.75" customHeight="1">
      <c r="B130" s="33"/>
      <c r="C130" s="181" t="s">
        <v>287</v>
      </c>
      <c r="D130" s="181" t="s">
        <v>257</v>
      </c>
      <c r="E130" s="182" t="s">
        <v>550</v>
      </c>
      <c r="F130" s="183" t="s">
        <v>551</v>
      </c>
      <c r="G130" s="184" t="s">
        <v>268</v>
      </c>
      <c r="H130" s="185">
        <v>5.5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8.6800000000000002E-3</v>
      </c>
      <c r="R130" s="189">
        <f>Q130*H130</f>
        <v>4.7740000000000005E-2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1447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1448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1449</v>
      </c>
      <c r="G132" s="193"/>
      <c r="H132" s="197">
        <v>5.5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33.75" customHeight="1">
      <c r="B133" s="33"/>
      <c r="C133" s="181" t="s">
        <v>291</v>
      </c>
      <c r="D133" s="181" t="s">
        <v>257</v>
      </c>
      <c r="E133" s="182" t="s">
        <v>266</v>
      </c>
      <c r="F133" s="183" t="s">
        <v>267</v>
      </c>
      <c r="G133" s="184" t="s">
        <v>268</v>
      </c>
      <c r="H133" s="185">
        <v>2.2000000000000002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3.6900000000000002E-2</v>
      </c>
      <c r="R133" s="189">
        <f>Q133*H133</f>
        <v>8.1180000000000016E-2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1450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1448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1451</v>
      </c>
      <c r="G135" s="193"/>
      <c r="H135" s="197">
        <v>2.2000000000000002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22.5" customHeight="1">
      <c r="B136" s="33"/>
      <c r="C136" s="181" t="s">
        <v>298</v>
      </c>
      <c r="D136" s="181" t="s">
        <v>257</v>
      </c>
      <c r="E136" s="182" t="s">
        <v>561</v>
      </c>
      <c r="F136" s="183" t="s">
        <v>562</v>
      </c>
      <c r="G136" s="184" t="s">
        <v>283</v>
      </c>
      <c r="H136" s="185">
        <v>1.1599999999999999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1452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1238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564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1453</v>
      </c>
      <c r="G139" s="193"/>
      <c r="H139" s="197">
        <v>1.1599999999999999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84</v>
      </c>
      <c r="AY139" s="203" t="s">
        <v>255</v>
      </c>
    </row>
    <row r="140" spans="2:65" s="1" customFormat="1" ht="22.5" customHeight="1">
      <c r="B140" s="33"/>
      <c r="C140" s="181" t="s">
        <v>305</v>
      </c>
      <c r="D140" s="181" t="s">
        <v>257</v>
      </c>
      <c r="E140" s="182" t="s">
        <v>567</v>
      </c>
      <c r="F140" s="183" t="s">
        <v>568</v>
      </c>
      <c r="G140" s="184" t="s">
        <v>283</v>
      </c>
      <c r="H140" s="185">
        <v>26.64</v>
      </c>
      <c r="I140" s="186"/>
      <c r="J140" s="185">
        <f>ROUND(I140*H140,2)</f>
        <v>0</v>
      </c>
      <c r="K140" s="183" t="s">
        <v>261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262</v>
      </c>
      <c r="AT140" s="16" t="s">
        <v>257</v>
      </c>
      <c r="AU140" s="16" t="s">
        <v>86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262</v>
      </c>
      <c r="BM140" s="16" t="s">
        <v>1454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1455</v>
      </c>
      <c r="G141" s="193"/>
      <c r="H141" s="197">
        <v>26.64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22.5" customHeight="1">
      <c r="B142" s="33"/>
      <c r="C142" s="181" t="s">
        <v>310</v>
      </c>
      <c r="D142" s="181" t="s">
        <v>257</v>
      </c>
      <c r="E142" s="182" t="s">
        <v>571</v>
      </c>
      <c r="F142" s="183" t="s">
        <v>572</v>
      </c>
      <c r="G142" s="184" t="s">
        <v>283</v>
      </c>
      <c r="H142" s="185">
        <v>99.57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1456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1238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574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1457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2" customFormat="1" ht="11.25">
      <c r="B146" s="192"/>
      <c r="C146" s="193"/>
      <c r="D146" s="194" t="s">
        <v>264</v>
      </c>
      <c r="E146" s="195" t="s">
        <v>21</v>
      </c>
      <c r="F146" s="196" t="s">
        <v>1458</v>
      </c>
      <c r="G146" s="193"/>
      <c r="H146" s="197">
        <v>99.57</v>
      </c>
      <c r="I146" s="198"/>
      <c r="J146" s="193"/>
      <c r="K146" s="193"/>
      <c r="L146" s="199"/>
      <c r="M146" s="200"/>
      <c r="N146" s="201"/>
      <c r="O146" s="201"/>
      <c r="P146" s="201"/>
      <c r="Q146" s="201"/>
      <c r="R146" s="201"/>
      <c r="S146" s="201"/>
      <c r="T146" s="202"/>
      <c r="AT146" s="203" t="s">
        <v>264</v>
      </c>
      <c r="AU146" s="203" t="s">
        <v>86</v>
      </c>
      <c r="AV146" s="12" t="s">
        <v>86</v>
      </c>
      <c r="AW146" s="12" t="s">
        <v>38</v>
      </c>
      <c r="AX146" s="12" t="s">
        <v>84</v>
      </c>
      <c r="AY146" s="203" t="s">
        <v>255</v>
      </c>
    </row>
    <row r="147" spans="2:65" s="1" customFormat="1" ht="22.5" customHeight="1">
      <c r="B147" s="33"/>
      <c r="C147" s="181" t="s">
        <v>316</v>
      </c>
      <c r="D147" s="181" t="s">
        <v>257</v>
      </c>
      <c r="E147" s="182" t="s">
        <v>577</v>
      </c>
      <c r="F147" s="183" t="s">
        <v>578</v>
      </c>
      <c r="G147" s="184" t="s">
        <v>283</v>
      </c>
      <c r="H147" s="185">
        <v>96.36</v>
      </c>
      <c r="I147" s="186"/>
      <c r="J147" s="185">
        <f>ROUND(I147*H147,2)</f>
        <v>0</v>
      </c>
      <c r="K147" s="183" t="s">
        <v>261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1459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1238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574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1460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1461</v>
      </c>
      <c r="G151" s="193"/>
      <c r="H151" s="197">
        <v>96.36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84</v>
      </c>
      <c r="AY151" s="203" t="s">
        <v>255</v>
      </c>
    </row>
    <row r="152" spans="2:65" s="1" customFormat="1" ht="22.5" customHeight="1">
      <c r="B152" s="33"/>
      <c r="C152" s="181" t="s">
        <v>322</v>
      </c>
      <c r="D152" s="181" t="s">
        <v>257</v>
      </c>
      <c r="E152" s="182" t="s">
        <v>584</v>
      </c>
      <c r="F152" s="183" t="s">
        <v>585</v>
      </c>
      <c r="G152" s="184" t="s">
        <v>283</v>
      </c>
      <c r="H152" s="185">
        <v>28.91</v>
      </c>
      <c r="I152" s="186"/>
      <c r="J152" s="185">
        <f>ROUND(I152*H152,2)</f>
        <v>0</v>
      </c>
      <c r="K152" s="183" t="s">
        <v>261</v>
      </c>
      <c r="L152" s="37"/>
      <c r="M152" s="187" t="s">
        <v>21</v>
      </c>
      <c r="N152" s="188" t="s">
        <v>48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262</v>
      </c>
      <c r="AT152" s="16" t="s">
        <v>257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1462</v>
      </c>
    </row>
    <row r="153" spans="2:65" s="1" customFormat="1" ht="19.5">
      <c r="B153" s="33"/>
      <c r="C153" s="34"/>
      <c r="D153" s="194" t="s">
        <v>295</v>
      </c>
      <c r="E153" s="34"/>
      <c r="F153" s="214" t="s">
        <v>296</v>
      </c>
      <c r="G153" s="34"/>
      <c r="H153" s="34"/>
      <c r="I153" s="111"/>
      <c r="J153" s="34"/>
      <c r="K153" s="34"/>
      <c r="L153" s="37"/>
      <c r="M153" s="215"/>
      <c r="N153" s="59"/>
      <c r="O153" s="59"/>
      <c r="P153" s="59"/>
      <c r="Q153" s="59"/>
      <c r="R153" s="59"/>
      <c r="S153" s="59"/>
      <c r="T153" s="60"/>
      <c r="AT153" s="16" t="s">
        <v>295</v>
      </c>
      <c r="AU153" s="16" t="s">
        <v>86</v>
      </c>
    </row>
    <row r="154" spans="2:65" s="12" customFormat="1" ht="11.25">
      <c r="B154" s="192"/>
      <c r="C154" s="193"/>
      <c r="D154" s="194" t="s">
        <v>264</v>
      </c>
      <c r="E154" s="193"/>
      <c r="F154" s="196" t="s">
        <v>1463</v>
      </c>
      <c r="G154" s="193"/>
      <c r="H154" s="197">
        <v>28.91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4</v>
      </c>
      <c r="AX154" s="12" t="s">
        <v>84</v>
      </c>
      <c r="AY154" s="203" t="s">
        <v>255</v>
      </c>
    </row>
    <row r="155" spans="2:65" s="1" customFormat="1" ht="22.5" customHeight="1">
      <c r="B155" s="33"/>
      <c r="C155" s="181" t="s">
        <v>326</v>
      </c>
      <c r="D155" s="181" t="s">
        <v>257</v>
      </c>
      <c r="E155" s="182" t="s">
        <v>588</v>
      </c>
      <c r="F155" s="183" t="s">
        <v>589</v>
      </c>
      <c r="G155" s="184" t="s">
        <v>283</v>
      </c>
      <c r="H155" s="185">
        <v>108.28</v>
      </c>
      <c r="I155" s="186"/>
      <c r="J155" s="185">
        <f>ROUND(I155*H155,2)</f>
        <v>0</v>
      </c>
      <c r="K155" s="183" t="s">
        <v>261</v>
      </c>
      <c r="L155" s="37"/>
      <c r="M155" s="187" t="s">
        <v>21</v>
      </c>
      <c r="N155" s="188" t="s">
        <v>48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262</v>
      </c>
      <c r="AT155" s="16" t="s">
        <v>257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1464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1238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86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574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1465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2" customFormat="1" ht="11.25">
      <c r="B159" s="192"/>
      <c r="C159" s="193"/>
      <c r="D159" s="194" t="s">
        <v>264</v>
      </c>
      <c r="E159" s="195" t="s">
        <v>21</v>
      </c>
      <c r="F159" s="196" t="s">
        <v>1466</v>
      </c>
      <c r="G159" s="193"/>
      <c r="H159" s="197">
        <v>93.15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38</v>
      </c>
      <c r="AX159" s="12" t="s">
        <v>77</v>
      </c>
      <c r="AY159" s="203" t="s">
        <v>255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1467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2" customFormat="1" ht="11.25">
      <c r="B161" s="192"/>
      <c r="C161" s="193"/>
      <c r="D161" s="194" t="s">
        <v>264</v>
      </c>
      <c r="E161" s="195" t="s">
        <v>21</v>
      </c>
      <c r="F161" s="196" t="s">
        <v>1468</v>
      </c>
      <c r="G161" s="193"/>
      <c r="H161" s="197">
        <v>15.13</v>
      </c>
      <c r="I161" s="198"/>
      <c r="J161" s="193"/>
      <c r="K161" s="193"/>
      <c r="L161" s="199"/>
      <c r="M161" s="200"/>
      <c r="N161" s="201"/>
      <c r="O161" s="201"/>
      <c r="P161" s="201"/>
      <c r="Q161" s="201"/>
      <c r="R161" s="201"/>
      <c r="S161" s="201"/>
      <c r="T161" s="202"/>
      <c r="AT161" s="203" t="s">
        <v>264</v>
      </c>
      <c r="AU161" s="203" t="s">
        <v>86</v>
      </c>
      <c r="AV161" s="12" t="s">
        <v>86</v>
      </c>
      <c r="AW161" s="12" t="s">
        <v>38</v>
      </c>
      <c r="AX161" s="12" t="s">
        <v>77</v>
      </c>
      <c r="AY161" s="203" t="s">
        <v>255</v>
      </c>
    </row>
    <row r="162" spans="2:65" s="14" customFormat="1" ht="11.25">
      <c r="B162" s="216"/>
      <c r="C162" s="217"/>
      <c r="D162" s="194" t="s">
        <v>264</v>
      </c>
      <c r="E162" s="218" t="s">
        <v>21</v>
      </c>
      <c r="F162" s="219" t="s">
        <v>304</v>
      </c>
      <c r="G162" s="217"/>
      <c r="H162" s="220">
        <v>108.28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264</v>
      </c>
      <c r="AU162" s="226" t="s">
        <v>86</v>
      </c>
      <c r="AV162" s="14" t="s">
        <v>262</v>
      </c>
      <c r="AW162" s="14" t="s">
        <v>38</v>
      </c>
      <c r="AX162" s="14" t="s">
        <v>84</v>
      </c>
      <c r="AY162" s="226" t="s">
        <v>255</v>
      </c>
    </row>
    <row r="163" spans="2:65" s="1" customFormat="1" ht="22.5" customHeight="1">
      <c r="B163" s="33"/>
      <c r="C163" s="181" t="s">
        <v>332</v>
      </c>
      <c r="D163" s="181" t="s">
        <v>257</v>
      </c>
      <c r="E163" s="182" t="s">
        <v>593</v>
      </c>
      <c r="F163" s="183" t="s">
        <v>594</v>
      </c>
      <c r="G163" s="184" t="s">
        <v>283</v>
      </c>
      <c r="H163" s="185">
        <v>32.479999999999997</v>
      </c>
      <c r="I163" s="186"/>
      <c r="J163" s="185">
        <f>ROUND(I163*H163,2)</f>
        <v>0</v>
      </c>
      <c r="K163" s="183" t="s">
        <v>261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1469</v>
      </c>
    </row>
    <row r="164" spans="2:65" s="1" customFormat="1" ht="19.5">
      <c r="B164" s="33"/>
      <c r="C164" s="34"/>
      <c r="D164" s="194" t="s">
        <v>295</v>
      </c>
      <c r="E164" s="34"/>
      <c r="F164" s="214" t="s">
        <v>296</v>
      </c>
      <c r="G164" s="34"/>
      <c r="H164" s="34"/>
      <c r="I164" s="111"/>
      <c r="J164" s="34"/>
      <c r="K164" s="34"/>
      <c r="L164" s="37"/>
      <c r="M164" s="215"/>
      <c r="N164" s="59"/>
      <c r="O164" s="59"/>
      <c r="P164" s="59"/>
      <c r="Q164" s="59"/>
      <c r="R164" s="59"/>
      <c r="S164" s="59"/>
      <c r="T164" s="60"/>
      <c r="AT164" s="16" t="s">
        <v>295</v>
      </c>
      <c r="AU164" s="16" t="s">
        <v>86</v>
      </c>
    </row>
    <row r="165" spans="2:65" s="12" customFormat="1" ht="11.25">
      <c r="B165" s="192"/>
      <c r="C165" s="193"/>
      <c r="D165" s="194" t="s">
        <v>264</v>
      </c>
      <c r="E165" s="193"/>
      <c r="F165" s="196" t="s">
        <v>1470</v>
      </c>
      <c r="G165" s="193"/>
      <c r="H165" s="197">
        <v>32.479999999999997</v>
      </c>
      <c r="I165" s="198"/>
      <c r="J165" s="193"/>
      <c r="K165" s="193"/>
      <c r="L165" s="199"/>
      <c r="M165" s="200"/>
      <c r="N165" s="201"/>
      <c r="O165" s="201"/>
      <c r="P165" s="201"/>
      <c r="Q165" s="201"/>
      <c r="R165" s="201"/>
      <c r="S165" s="201"/>
      <c r="T165" s="202"/>
      <c r="AT165" s="203" t="s">
        <v>264</v>
      </c>
      <c r="AU165" s="203" t="s">
        <v>86</v>
      </c>
      <c r="AV165" s="12" t="s">
        <v>86</v>
      </c>
      <c r="AW165" s="12" t="s">
        <v>4</v>
      </c>
      <c r="AX165" s="12" t="s">
        <v>84</v>
      </c>
      <c r="AY165" s="203" t="s">
        <v>255</v>
      </c>
    </row>
    <row r="166" spans="2:65" s="1" customFormat="1" ht="16.5" customHeight="1">
      <c r="B166" s="33"/>
      <c r="C166" s="181" t="s">
        <v>9</v>
      </c>
      <c r="D166" s="181" t="s">
        <v>257</v>
      </c>
      <c r="E166" s="182" t="s">
        <v>605</v>
      </c>
      <c r="F166" s="183" t="s">
        <v>606</v>
      </c>
      <c r="G166" s="184" t="s">
        <v>329</v>
      </c>
      <c r="H166" s="185">
        <v>607.20000000000005</v>
      </c>
      <c r="I166" s="186"/>
      <c r="J166" s="185">
        <f>ROUND(I166*H166,2)</f>
        <v>0</v>
      </c>
      <c r="K166" s="183" t="s">
        <v>261</v>
      </c>
      <c r="L166" s="37"/>
      <c r="M166" s="187" t="s">
        <v>21</v>
      </c>
      <c r="N166" s="188" t="s">
        <v>48</v>
      </c>
      <c r="O166" s="59"/>
      <c r="P166" s="189">
        <f>O166*H166</f>
        <v>0</v>
      </c>
      <c r="Q166" s="189">
        <v>5.8E-4</v>
      </c>
      <c r="R166" s="189">
        <f>Q166*H166</f>
        <v>0.35217600000000004</v>
      </c>
      <c r="S166" s="189">
        <v>0</v>
      </c>
      <c r="T166" s="190">
        <f>S166*H166</f>
        <v>0</v>
      </c>
      <c r="AR166" s="16" t="s">
        <v>262</v>
      </c>
      <c r="AT166" s="16" t="s">
        <v>257</v>
      </c>
      <c r="AU166" s="16" t="s">
        <v>86</v>
      </c>
      <c r="AY166" s="16" t="s">
        <v>255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84</v>
      </c>
      <c r="BK166" s="191">
        <f>ROUND(I166*H166,2)</f>
        <v>0</v>
      </c>
      <c r="BL166" s="16" t="s">
        <v>262</v>
      </c>
      <c r="BM166" s="16" t="s">
        <v>1471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1238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574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2" customFormat="1" ht="11.25">
      <c r="B169" s="192"/>
      <c r="C169" s="193"/>
      <c r="D169" s="194" t="s">
        <v>264</v>
      </c>
      <c r="E169" s="195" t="s">
        <v>21</v>
      </c>
      <c r="F169" s="196" t="s">
        <v>1472</v>
      </c>
      <c r="G169" s="193"/>
      <c r="H169" s="197">
        <v>607.20000000000005</v>
      </c>
      <c r="I169" s="198"/>
      <c r="J169" s="193"/>
      <c r="K169" s="193"/>
      <c r="L169" s="199"/>
      <c r="M169" s="200"/>
      <c r="N169" s="201"/>
      <c r="O169" s="201"/>
      <c r="P169" s="201"/>
      <c r="Q169" s="201"/>
      <c r="R169" s="201"/>
      <c r="S169" s="201"/>
      <c r="T169" s="202"/>
      <c r="AT169" s="203" t="s">
        <v>264</v>
      </c>
      <c r="AU169" s="203" t="s">
        <v>86</v>
      </c>
      <c r="AV169" s="12" t="s">
        <v>86</v>
      </c>
      <c r="AW169" s="12" t="s">
        <v>38</v>
      </c>
      <c r="AX169" s="12" t="s">
        <v>84</v>
      </c>
      <c r="AY169" s="203" t="s">
        <v>255</v>
      </c>
    </row>
    <row r="170" spans="2:65" s="1" customFormat="1" ht="16.5" customHeight="1">
      <c r="B170" s="33"/>
      <c r="C170" s="181" t="s">
        <v>345</v>
      </c>
      <c r="D170" s="181" t="s">
        <v>257</v>
      </c>
      <c r="E170" s="182" t="s">
        <v>609</v>
      </c>
      <c r="F170" s="183" t="s">
        <v>610</v>
      </c>
      <c r="G170" s="184" t="s">
        <v>329</v>
      </c>
      <c r="H170" s="185">
        <v>607.20000000000005</v>
      </c>
      <c r="I170" s="186"/>
      <c r="J170" s="185">
        <f>ROUND(I170*H170,2)</f>
        <v>0</v>
      </c>
      <c r="K170" s="183" t="s">
        <v>261</v>
      </c>
      <c r="L170" s="37"/>
      <c r="M170" s="187" t="s">
        <v>21</v>
      </c>
      <c r="N170" s="188" t="s">
        <v>48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262</v>
      </c>
      <c r="AT170" s="16" t="s">
        <v>257</v>
      </c>
      <c r="AU170" s="16" t="s">
        <v>86</v>
      </c>
      <c r="AY170" s="16" t="s">
        <v>255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84</v>
      </c>
      <c r="BK170" s="191">
        <f>ROUND(I170*H170,2)</f>
        <v>0</v>
      </c>
      <c r="BL170" s="16" t="s">
        <v>262</v>
      </c>
      <c r="BM170" s="16" t="s">
        <v>1473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279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2" customFormat="1" ht="11.25">
      <c r="B172" s="192"/>
      <c r="C172" s="193"/>
      <c r="D172" s="194" t="s">
        <v>264</v>
      </c>
      <c r="E172" s="195" t="s">
        <v>21</v>
      </c>
      <c r="F172" s="196" t="s">
        <v>1472</v>
      </c>
      <c r="G172" s="193"/>
      <c r="H172" s="197">
        <v>607.20000000000005</v>
      </c>
      <c r="I172" s="198"/>
      <c r="J172" s="193"/>
      <c r="K172" s="193"/>
      <c r="L172" s="199"/>
      <c r="M172" s="200"/>
      <c r="N172" s="201"/>
      <c r="O172" s="201"/>
      <c r="P172" s="201"/>
      <c r="Q172" s="201"/>
      <c r="R172" s="201"/>
      <c r="S172" s="201"/>
      <c r="T172" s="202"/>
      <c r="AT172" s="203" t="s">
        <v>264</v>
      </c>
      <c r="AU172" s="203" t="s">
        <v>86</v>
      </c>
      <c r="AV172" s="12" t="s">
        <v>86</v>
      </c>
      <c r="AW172" s="12" t="s">
        <v>38</v>
      </c>
      <c r="AX172" s="12" t="s">
        <v>84</v>
      </c>
      <c r="AY172" s="203" t="s">
        <v>255</v>
      </c>
    </row>
    <row r="173" spans="2:65" s="1" customFormat="1" ht="22.5" customHeight="1">
      <c r="B173" s="33"/>
      <c r="C173" s="181" t="s">
        <v>351</v>
      </c>
      <c r="D173" s="181" t="s">
        <v>257</v>
      </c>
      <c r="E173" s="182" t="s">
        <v>1283</v>
      </c>
      <c r="F173" s="183" t="s">
        <v>1284</v>
      </c>
      <c r="G173" s="184" t="s">
        <v>283</v>
      </c>
      <c r="H173" s="185">
        <v>167.32</v>
      </c>
      <c r="I173" s="186"/>
      <c r="J173" s="185">
        <f>ROUND(I173*H173,2)</f>
        <v>0</v>
      </c>
      <c r="K173" s="183" t="s">
        <v>261</v>
      </c>
      <c r="L173" s="37"/>
      <c r="M173" s="187" t="s">
        <v>21</v>
      </c>
      <c r="N173" s="188" t="s">
        <v>48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262</v>
      </c>
      <c r="AT173" s="16" t="s">
        <v>257</v>
      </c>
      <c r="AU173" s="16" t="s">
        <v>86</v>
      </c>
      <c r="AY173" s="16" t="s">
        <v>255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84</v>
      </c>
      <c r="BK173" s="191">
        <f>ROUND(I173*H173,2)</f>
        <v>0</v>
      </c>
      <c r="BL173" s="16" t="s">
        <v>262</v>
      </c>
      <c r="BM173" s="16" t="s">
        <v>1474</v>
      </c>
    </row>
    <row r="174" spans="2:65" s="1" customFormat="1" ht="29.25">
      <c r="B174" s="33"/>
      <c r="C174" s="34"/>
      <c r="D174" s="194" t="s">
        <v>295</v>
      </c>
      <c r="E174" s="34"/>
      <c r="F174" s="214" t="s">
        <v>1286</v>
      </c>
      <c r="G174" s="34"/>
      <c r="H174" s="34"/>
      <c r="I174" s="111"/>
      <c r="J174" s="34"/>
      <c r="K174" s="34"/>
      <c r="L174" s="37"/>
      <c r="M174" s="215"/>
      <c r="N174" s="59"/>
      <c r="O174" s="59"/>
      <c r="P174" s="59"/>
      <c r="Q174" s="59"/>
      <c r="R174" s="59"/>
      <c r="S174" s="59"/>
      <c r="T174" s="60"/>
      <c r="AT174" s="16" t="s">
        <v>295</v>
      </c>
      <c r="AU174" s="16" t="s">
        <v>86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616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1475</v>
      </c>
      <c r="G176" s="193"/>
      <c r="H176" s="197">
        <v>167.32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" customFormat="1" ht="16.5" customHeight="1">
      <c r="B177" s="33"/>
      <c r="C177" s="181" t="s">
        <v>355</v>
      </c>
      <c r="D177" s="181" t="s">
        <v>257</v>
      </c>
      <c r="E177" s="182" t="s">
        <v>356</v>
      </c>
      <c r="F177" s="183" t="s">
        <v>357</v>
      </c>
      <c r="G177" s="184" t="s">
        <v>283</v>
      </c>
      <c r="H177" s="185">
        <v>241.56</v>
      </c>
      <c r="I177" s="186"/>
      <c r="J177" s="185">
        <f>ROUND(I177*H177,2)</f>
        <v>0</v>
      </c>
      <c r="K177" s="183" t="s">
        <v>21</v>
      </c>
      <c r="L177" s="37"/>
      <c r="M177" s="187" t="s">
        <v>21</v>
      </c>
      <c r="N177" s="188" t="s">
        <v>48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262</v>
      </c>
      <c r="AT177" s="16" t="s">
        <v>257</v>
      </c>
      <c r="AU177" s="16" t="s">
        <v>86</v>
      </c>
      <c r="AY177" s="16" t="s">
        <v>255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84</v>
      </c>
      <c r="BK177" s="191">
        <f>ROUND(I177*H177,2)</f>
        <v>0</v>
      </c>
      <c r="BL177" s="16" t="s">
        <v>262</v>
      </c>
      <c r="BM177" s="16" t="s">
        <v>1476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359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360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2" customFormat="1" ht="11.25">
      <c r="B180" s="192"/>
      <c r="C180" s="193"/>
      <c r="D180" s="194" t="s">
        <v>264</v>
      </c>
      <c r="E180" s="195" t="s">
        <v>21</v>
      </c>
      <c r="F180" s="196" t="s">
        <v>1477</v>
      </c>
      <c r="G180" s="193"/>
      <c r="H180" s="197">
        <v>1.1599999999999999</v>
      </c>
      <c r="I180" s="198"/>
      <c r="J180" s="193"/>
      <c r="K180" s="193"/>
      <c r="L180" s="199"/>
      <c r="M180" s="200"/>
      <c r="N180" s="201"/>
      <c r="O180" s="201"/>
      <c r="P180" s="201"/>
      <c r="Q180" s="201"/>
      <c r="R180" s="201"/>
      <c r="S180" s="201"/>
      <c r="T180" s="202"/>
      <c r="AT180" s="203" t="s">
        <v>264</v>
      </c>
      <c r="AU180" s="203" t="s">
        <v>86</v>
      </c>
      <c r="AV180" s="12" t="s">
        <v>86</v>
      </c>
      <c r="AW180" s="12" t="s">
        <v>38</v>
      </c>
      <c r="AX180" s="12" t="s">
        <v>77</v>
      </c>
      <c r="AY180" s="20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1478</v>
      </c>
      <c r="G181" s="193"/>
      <c r="H181" s="197">
        <v>240.4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77</v>
      </c>
      <c r="AY181" s="203" t="s">
        <v>255</v>
      </c>
    </row>
    <row r="182" spans="2:65" s="14" customFormat="1" ht="11.25">
      <c r="B182" s="216"/>
      <c r="C182" s="217"/>
      <c r="D182" s="194" t="s">
        <v>264</v>
      </c>
      <c r="E182" s="218" t="s">
        <v>21</v>
      </c>
      <c r="F182" s="219" t="s">
        <v>304</v>
      </c>
      <c r="G182" s="217"/>
      <c r="H182" s="220">
        <v>241.56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264</v>
      </c>
      <c r="AU182" s="226" t="s">
        <v>86</v>
      </c>
      <c r="AV182" s="14" t="s">
        <v>262</v>
      </c>
      <c r="AW182" s="14" t="s">
        <v>38</v>
      </c>
      <c r="AX182" s="14" t="s">
        <v>84</v>
      </c>
      <c r="AY182" s="226" t="s">
        <v>255</v>
      </c>
    </row>
    <row r="183" spans="2:65" s="1" customFormat="1" ht="16.5" customHeight="1">
      <c r="B183" s="33"/>
      <c r="C183" s="181" t="s">
        <v>362</v>
      </c>
      <c r="D183" s="181" t="s">
        <v>257</v>
      </c>
      <c r="E183" s="182" t="s">
        <v>363</v>
      </c>
      <c r="F183" s="183" t="s">
        <v>364</v>
      </c>
      <c r="G183" s="184" t="s">
        <v>283</v>
      </c>
      <c r="H183" s="185">
        <v>95.93</v>
      </c>
      <c r="I183" s="186"/>
      <c r="J183" s="185">
        <f>ROUND(I183*H183,2)</f>
        <v>0</v>
      </c>
      <c r="K183" s="183" t="s">
        <v>21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1479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366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367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1480</v>
      </c>
      <c r="G186" s="193"/>
      <c r="H186" s="197">
        <v>80.8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77</v>
      </c>
      <c r="AY186" s="203" t="s">
        <v>255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1481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2" customFormat="1" ht="11.25">
      <c r="B188" s="192"/>
      <c r="C188" s="193"/>
      <c r="D188" s="194" t="s">
        <v>264</v>
      </c>
      <c r="E188" s="195" t="s">
        <v>21</v>
      </c>
      <c r="F188" s="196" t="s">
        <v>1468</v>
      </c>
      <c r="G188" s="193"/>
      <c r="H188" s="197">
        <v>15.13</v>
      </c>
      <c r="I188" s="198"/>
      <c r="J188" s="193"/>
      <c r="K188" s="193"/>
      <c r="L188" s="199"/>
      <c r="M188" s="200"/>
      <c r="N188" s="201"/>
      <c r="O188" s="201"/>
      <c r="P188" s="201"/>
      <c r="Q188" s="201"/>
      <c r="R188" s="201"/>
      <c r="S188" s="201"/>
      <c r="T188" s="202"/>
      <c r="AT188" s="203" t="s">
        <v>264</v>
      </c>
      <c r="AU188" s="203" t="s">
        <v>86</v>
      </c>
      <c r="AV188" s="12" t="s">
        <v>86</v>
      </c>
      <c r="AW188" s="12" t="s">
        <v>38</v>
      </c>
      <c r="AX188" s="12" t="s">
        <v>77</v>
      </c>
      <c r="AY188" s="203" t="s">
        <v>255</v>
      </c>
    </row>
    <row r="189" spans="2:65" s="14" customFormat="1" ht="11.25">
      <c r="B189" s="216"/>
      <c r="C189" s="217"/>
      <c r="D189" s="194" t="s">
        <v>264</v>
      </c>
      <c r="E189" s="218" t="s">
        <v>21</v>
      </c>
      <c r="F189" s="219" t="s">
        <v>304</v>
      </c>
      <c r="G189" s="217"/>
      <c r="H189" s="220">
        <v>95.93</v>
      </c>
      <c r="I189" s="221"/>
      <c r="J189" s="217"/>
      <c r="K189" s="217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264</v>
      </c>
      <c r="AU189" s="226" t="s">
        <v>86</v>
      </c>
      <c r="AV189" s="14" t="s">
        <v>262</v>
      </c>
      <c r="AW189" s="14" t="s">
        <v>38</v>
      </c>
      <c r="AX189" s="14" t="s">
        <v>84</v>
      </c>
      <c r="AY189" s="226" t="s">
        <v>255</v>
      </c>
    </row>
    <row r="190" spans="2:65" s="1" customFormat="1" ht="22.5" customHeight="1">
      <c r="B190" s="33"/>
      <c r="C190" s="181" t="s">
        <v>370</v>
      </c>
      <c r="D190" s="181" t="s">
        <v>257</v>
      </c>
      <c r="E190" s="182" t="s">
        <v>371</v>
      </c>
      <c r="F190" s="183" t="s">
        <v>372</v>
      </c>
      <c r="G190" s="184" t="s">
        <v>283</v>
      </c>
      <c r="H190" s="185">
        <v>240.4</v>
      </c>
      <c r="I190" s="186"/>
      <c r="J190" s="185">
        <f>ROUND(I190*H190,2)</f>
        <v>0</v>
      </c>
      <c r="K190" s="183" t="s">
        <v>261</v>
      </c>
      <c r="L190" s="37"/>
      <c r="M190" s="187" t="s">
        <v>21</v>
      </c>
      <c r="N190" s="188" t="s">
        <v>48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262</v>
      </c>
      <c r="AT190" s="16" t="s">
        <v>257</v>
      </c>
      <c r="AU190" s="16" t="s">
        <v>86</v>
      </c>
      <c r="AY190" s="16" t="s">
        <v>255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84</v>
      </c>
      <c r="BK190" s="191">
        <f>ROUND(I190*H190,2)</f>
        <v>0</v>
      </c>
      <c r="BL190" s="16" t="s">
        <v>262</v>
      </c>
      <c r="BM190" s="16" t="s">
        <v>1482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1238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574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375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1483</v>
      </c>
      <c r="G194" s="193"/>
      <c r="H194" s="197">
        <v>240.4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84</v>
      </c>
      <c r="AY194" s="203" t="s">
        <v>255</v>
      </c>
    </row>
    <row r="195" spans="2:65" s="1" customFormat="1" ht="22.5" customHeight="1">
      <c r="B195" s="33"/>
      <c r="C195" s="181" t="s">
        <v>7</v>
      </c>
      <c r="D195" s="181" t="s">
        <v>257</v>
      </c>
      <c r="E195" s="182" t="s">
        <v>632</v>
      </c>
      <c r="F195" s="183" t="s">
        <v>633</v>
      </c>
      <c r="G195" s="184" t="s">
        <v>283</v>
      </c>
      <c r="H195" s="185">
        <v>240.4</v>
      </c>
      <c r="I195" s="186"/>
      <c r="J195" s="185">
        <f>ROUND(I195*H195,2)</f>
        <v>0</v>
      </c>
      <c r="K195" s="183" t="s">
        <v>21</v>
      </c>
      <c r="L195" s="37"/>
      <c r="M195" s="187" t="s">
        <v>21</v>
      </c>
      <c r="N195" s="188" t="s">
        <v>48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262</v>
      </c>
      <c r="AT195" s="16" t="s">
        <v>257</v>
      </c>
      <c r="AU195" s="16" t="s">
        <v>86</v>
      </c>
      <c r="AY195" s="16" t="s">
        <v>255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84</v>
      </c>
      <c r="BK195" s="191">
        <f>ROUND(I195*H195,2)</f>
        <v>0</v>
      </c>
      <c r="BL195" s="16" t="s">
        <v>262</v>
      </c>
      <c r="BM195" s="16" t="s">
        <v>1484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1483</v>
      </c>
      <c r="G196" s="193"/>
      <c r="H196" s="197">
        <v>240.4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84</v>
      </c>
      <c r="AY196" s="203" t="s">
        <v>255</v>
      </c>
    </row>
    <row r="197" spans="2:65" s="1" customFormat="1" ht="22.5" customHeight="1">
      <c r="B197" s="33"/>
      <c r="C197" s="181" t="s">
        <v>385</v>
      </c>
      <c r="D197" s="181" t="s">
        <v>257</v>
      </c>
      <c r="E197" s="182" t="s">
        <v>635</v>
      </c>
      <c r="F197" s="183" t="s">
        <v>636</v>
      </c>
      <c r="G197" s="184" t="s">
        <v>283</v>
      </c>
      <c r="H197" s="185">
        <v>47.5</v>
      </c>
      <c r="I197" s="186"/>
      <c r="J197" s="185">
        <f>ROUND(I197*H197,2)</f>
        <v>0</v>
      </c>
      <c r="K197" s="183" t="s">
        <v>261</v>
      </c>
      <c r="L197" s="37"/>
      <c r="M197" s="187" t="s">
        <v>21</v>
      </c>
      <c r="N197" s="188" t="s">
        <v>48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262</v>
      </c>
      <c r="AT197" s="16" t="s">
        <v>257</v>
      </c>
      <c r="AU197" s="16" t="s">
        <v>86</v>
      </c>
      <c r="AY197" s="16" t="s">
        <v>255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84</v>
      </c>
      <c r="BK197" s="191">
        <f>ROUND(I197*H197,2)</f>
        <v>0</v>
      </c>
      <c r="BL197" s="16" t="s">
        <v>262</v>
      </c>
      <c r="BM197" s="16" t="s">
        <v>1485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1238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574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2" customFormat="1" ht="11.25">
      <c r="B200" s="192"/>
      <c r="C200" s="193"/>
      <c r="D200" s="194" t="s">
        <v>264</v>
      </c>
      <c r="E200" s="195" t="s">
        <v>21</v>
      </c>
      <c r="F200" s="196" t="s">
        <v>1486</v>
      </c>
      <c r="G200" s="193"/>
      <c r="H200" s="197">
        <v>52.2</v>
      </c>
      <c r="I200" s="198"/>
      <c r="J200" s="193"/>
      <c r="K200" s="193"/>
      <c r="L200" s="199"/>
      <c r="M200" s="200"/>
      <c r="N200" s="201"/>
      <c r="O200" s="201"/>
      <c r="P200" s="201"/>
      <c r="Q200" s="201"/>
      <c r="R200" s="201"/>
      <c r="S200" s="201"/>
      <c r="T200" s="202"/>
      <c r="AT200" s="203" t="s">
        <v>264</v>
      </c>
      <c r="AU200" s="203" t="s">
        <v>86</v>
      </c>
      <c r="AV200" s="12" t="s">
        <v>86</v>
      </c>
      <c r="AW200" s="12" t="s">
        <v>38</v>
      </c>
      <c r="AX200" s="12" t="s">
        <v>77</v>
      </c>
      <c r="AY200" s="203" t="s">
        <v>255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1487</v>
      </c>
      <c r="G201" s="193"/>
      <c r="H201" s="197">
        <v>-4.7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77</v>
      </c>
      <c r="AY201" s="203" t="s">
        <v>255</v>
      </c>
    </row>
    <row r="202" spans="2:65" s="14" customFormat="1" ht="11.25">
      <c r="B202" s="216"/>
      <c r="C202" s="217"/>
      <c r="D202" s="194" t="s">
        <v>264</v>
      </c>
      <c r="E202" s="218" t="s">
        <v>21</v>
      </c>
      <c r="F202" s="219" t="s">
        <v>304</v>
      </c>
      <c r="G202" s="217"/>
      <c r="H202" s="220">
        <v>47.5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264</v>
      </c>
      <c r="AU202" s="226" t="s">
        <v>86</v>
      </c>
      <c r="AV202" s="14" t="s">
        <v>262</v>
      </c>
      <c r="AW202" s="14" t="s">
        <v>38</v>
      </c>
      <c r="AX202" s="14" t="s">
        <v>84</v>
      </c>
      <c r="AY202" s="226" t="s">
        <v>255</v>
      </c>
    </row>
    <row r="203" spans="2:65" s="1" customFormat="1" ht="16.5" customHeight="1">
      <c r="B203" s="33"/>
      <c r="C203" s="227" t="s">
        <v>392</v>
      </c>
      <c r="D203" s="227" t="s">
        <v>338</v>
      </c>
      <c r="E203" s="228" t="s">
        <v>639</v>
      </c>
      <c r="F203" s="229" t="s">
        <v>640</v>
      </c>
      <c r="G203" s="230" t="s">
        <v>341</v>
      </c>
      <c r="H203" s="231">
        <v>95</v>
      </c>
      <c r="I203" s="232"/>
      <c r="J203" s="231">
        <f>ROUND(I203*H203,2)</f>
        <v>0</v>
      </c>
      <c r="K203" s="229" t="s">
        <v>261</v>
      </c>
      <c r="L203" s="233"/>
      <c r="M203" s="234" t="s">
        <v>21</v>
      </c>
      <c r="N203" s="235" t="s">
        <v>48</v>
      </c>
      <c r="O203" s="59"/>
      <c r="P203" s="189">
        <f>O203*H203</f>
        <v>0</v>
      </c>
      <c r="Q203" s="189">
        <v>1</v>
      </c>
      <c r="R203" s="189">
        <f>Q203*H203</f>
        <v>95</v>
      </c>
      <c r="S203" s="189">
        <v>0</v>
      </c>
      <c r="T203" s="190">
        <f>S203*H203</f>
        <v>0</v>
      </c>
      <c r="AR203" s="16" t="s">
        <v>298</v>
      </c>
      <c r="AT203" s="16" t="s">
        <v>338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1488</v>
      </c>
    </row>
    <row r="204" spans="2:65" s="1" customFormat="1" ht="19.5">
      <c r="B204" s="33"/>
      <c r="C204" s="34"/>
      <c r="D204" s="194" t="s">
        <v>295</v>
      </c>
      <c r="E204" s="34"/>
      <c r="F204" s="214" t="s">
        <v>630</v>
      </c>
      <c r="G204" s="34"/>
      <c r="H204" s="34"/>
      <c r="I204" s="111"/>
      <c r="J204" s="34"/>
      <c r="K204" s="34"/>
      <c r="L204" s="37"/>
      <c r="M204" s="215"/>
      <c r="N204" s="59"/>
      <c r="O204" s="59"/>
      <c r="P204" s="59"/>
      <c r="Q204" s="59"/>
      <c r="R204" s="59"/>
      <c r="S204" s="59"/>
      <c r="T204" s="60"/>
      <c r="AT204" s="16" t="s">
        <v>295</v>
      </c>
      <c r="AU204" s="16" t="s">
        <v>86</v>
      </c>
    </row>
    <row r="205" spans="2:65" s="12" customFormat="1" ht="11.25">
      <c r="B205" s="192"/>
      <c r="C205" s="193"/>
      <c r="D205" s="194" t="s">
        <v>264</v>
      </c>
      <c r="E205" s="193"/>
      <c r="F205" s="196" t="s">
        <v>1489</v>
      </c>
      <c r="G205" s="193"/>
      <c r="H205" s="197">
        <v>95</v>
      </c>
      <c r="I205" s="198"/>
      <c r="J205" s="193"/>
      <c r="K205" s="193"/>
      <c r="L205" s="199"/>
      <c r="M205" s="200"/>
      <c r="N205" s="201"/>
      <c r="O205" s="201"/>
      <c r="P205" s="201"/>
      <c r="Q205" s="201"/>
      <c r="R205" s="201"/>
      <c r="S205" s="201"/>
      <c r="T205" s="202"/>
      <c r="AT205" s="203" t="s">
        <v>264</v>
      </c>
      <c r="AU205" s="203" t="s">
        <v>86</v>
      </c>
      <c r="AV205" s="12" t="s">
        <v>86</v>
      </c>
      <c r="AW205" s="12" t="s">
        <v>4</v>
      </c>
      <c r="AX205" s="12" t="s">
        <v>84</v>
      </c>
      <c r="AY205" s="203" t="s">
        <v>255</v>
      </c>
    </row>
    <row r="206" spans="2:65" s="1" customFormat="1" ht="22.5" customHeight="1">
      <c r="B206" s="33"/>
      <c r="C206" s="181" t="s">
        <v>401</v>
      </c>
      <c r="D206" s="181" t="s">
        <v>257</v>
      </c>
      <c r="E206" s="182" t="s">
        <v>643</v>
      </c>
      <c r="F206" s="183" t="s">
        <v>644</v>
      </c>
      <c r="G206" s="184" t="s">
        <v>329</v>
      </c>
      <c r="H206" s="185">
        <v>3.5</v>
      </c>
      <c r="I206" s="186"/>
      <c r="J206" s="185">
        <f>ROUND(I206*H206,2)</f>
        <v>0</v>
      </c>
      <c r="K206" s="183" t="s">
        <v>261</v>
      </c>
      <c r="L206" s="37"/>
      <c r="M206" s="187" t="s">
        <v>21</v>
      </c>
      <c r="N206" s="188" t="s">
        <v>48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262</v>
      </c>
      <c r="AT206" s="16" t="s">
        <v>257</v>
      </c>
      <c r="AU206" s="16" t="s">
        <v>86</v>
      </c>
      <c r="AY206" s="16" t="s">
        <v>255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84</v>
      </c>
      <c r="BK206" s="191">
        <f>ROUND(I206*H206,2)</f>
        <v>0</v>
      </c>
      <c r="BL206" s="16" t="s">
        <v>262</v>
      </c>
      <c r="BM206" s="16" t="s">
        <v>1490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1491</v>
      </c>
      <c r="G207" s="193"/>
      <c r="H207" s="197">
        <v>3.5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84</v>
      </c>
      <c r="AY207" s="203" t="s">
        <v>255</v>
      </c>
    </row>
    <row r="208" spans="2:65" s="1" customFormat="1" ht="22.5" customHeight="1">
      <c r="B208" s="33"/>
      <c r="C208" s="181" t="s">
        <v>408</v>
      </c>
      <c r="D208" s="181" t="s">
        <v>257</v>
      </c>
      <c r="E208" s="182" t="s">
        <v>648</v>
      </c>
      <c r="F208" s="183" t="s">
        <v>649</v>
      </c>
      <c r="G208" s="184" t="s">
        <v>329</v>
      </c>
      <c r="H208" s="185">
        <v>3.85</v>
      </c>
      <c r="I208" s="186"/>
      <c r="J208" s="185">
        <f>ROUND(I208*H208,2)</f>
        <v>0</v>
      </c>
      <c r="K208" s="183" t="s">
        <v>261</v>
      </c>
      <c r="L208" s="37"/>
      <c r="M208" s="187" t="s">
        <v>21</v>
      </c>
      <c r="N208" s="188" t="s">
        <v>48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262</v>
      </c>
      <c r="AT208" s="16" t="s">
        <v>257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1492</v>
      </c>
    </row>
    <row r="209" spans="2:65" s="13" customFormat="1" ht="11.25">
      <c r="B209" s="204"/>
      <c r="C209" s="205"/>
      <c r="D209" s="194" t="s">
        <v>264</v>
      </c>
      <c r="E209" s="206" t="s">
        <v>21</v>
      </c>
      <c r="F209" s="207" t="s">
        <v>651</v>
      </c>
      <c r="G209" s="205"/>
      <c r="H209" s="206" t="s">
        <v>21</v>
      </c>
      <c r="I209" s="208"/>
      <c r="J209" s="205"/>
      <c r="K209" s="205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264</v>
      </c>
      <c r="AU209" s="213" t="s">
        <v>86</v>
      </c>
      <c r="AV209" s="13" t="s">
        <v>84</v>
      </c>
      <c r="AW209" s="13" t="s">
        <v>38</v>
      </c>
      <c r="AX209" s="13" t="s">
        <v>77</v>
      </c>
      <c r="AY209" s="213" t="s">
        <v>255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1493</v>
      </c>
      <c r="G210" s="193"/>
      <c r="H210" s="197">
        <v>3.85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84</v>
      </c>
      <c r="AY210" s="203" t="s">
        <v>255</v>
      </c>
    </row>
    <row r="211" spans="2:65" s="1" customFormat="1" ht="22.5" customHeight="1">
      <c r="B211" s="33"/>
      <c r="C211" s="181" t="s">
        <v>415</v>
      </c>
      <c r="D211" s="181" t="s">
        <v>257</v>
      </c>
      <c r="E211" s="182" t="s">
        <v>654</v>
      </c>
      <c r="F211" s="183" t="s">
        <v>655</v>
      </c>
      <c r="G211" s="184" t="s">
        <v>329</v>
      </c>
      <c r="H211" s="185">
        <v>7.35</v>
      </c>
      <c r="I211" s="186"/>
      <c r="J211" s="185">
        <f>ROUND(I211*H211,2)</f>
        <v>0</v>
      </c>
      <c r="K211" s="183" t="s">
        <v>261</v>
      </c>
      <c r="L211" s="37"/>
      <c r="M211" s="187" t="s">
        <v>21</v>
      </c>
      <c r="N211" s="188" t="s">
        <v>48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262</v>
      </c>
      <c r="AT211" s="16" t="s">
        <v>257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1494</v>
      </c>
    </row>
    <row r="212" spans="2:65" s="12" customFormat="1" ht="11.25">
      <c r="B212" s="192"/>
      <c r="C212" s="193"/>
      <c r="D212" s="194" t="s">
        <v>264</v>
      </c>
      <c r="E212" s="195" t="s">
        <v>21</v>
      </c>
      <c r="F212" s="196" t="s">
        <v>1495</v>
      </c>
      <c r="G212" s="193"/>
      <c r="H212" s="197">
        <v>7.35</v>
      </c>
      <c r="I212" s="198"/>
      <c r="J212" s="193"/>
      <c r="K212" s="193"/>
      <c r="L212" s="199"/>
      <c r="M212" s="200"/>
      <c r="N212" s="201"/>
      <c r="O212" s="201"/>
      <c r="P212" s="201"/>
      <c r="Q212" s="201"/>
      <c r="R212" s="201"/>
      <c r="S212" s="201"/>
      <c r="T212" s="202"/>
      <c r="AT212" s="203" t="s">
        <v>264</v>
      </c>
      <c r="AU212" s="203" t="s">
        <v>86</v>
      </c>
      <c r="AV212" s="12" t="s">
        <v>86</v>
      </c>
      <c r="AW212" s="12" t="s">
        <v>38</v>
      </c>
      <c r="AX212" s="12" t="s">
        <v>84</v>
      </c>
      <c r="AY212" s="203" t="s">
        <v>255</v>
      </c>
    </row>
    <row r="213" spans="2:65" s="1" customFormat="1" ht="16.5" customHeight="1">
      <c r="B213" s="33"/>
      <c r="C213" s="227" t="s">
        <v>422</v>
      </c>
      <c r="D213" s="227" t="s">
        <v>338</v>
      </c>
      <c r="E213" s="228" t="s">
        <v>658</v>
      </c>
      <c r="F213" s="229" t="s">
        <v>659</v>
      </c>
      <c r="G213" s="230" t="s">
        <v>438</v>
      </c>
      <c r="H213" s="231">
        <v>0.15</v>
      </c>
      <c r="I213" s="232"/>
      <c r="J213" s="231">
        <f>ROUND(I213*H213,2)</f>
        <v>0</v>
      </c>
      <c r="K213" s="229" t="s">
        <v>261</v>
      </c>
      <c r="L213" s="233"/>
      <c r="M213" s="234" t="s">
        <v>21</v>
      </c>
      <c r="N213" s="235" t="s">
        <v>48</v>
      </c>
      <c r="O213" s="59"/>
      <c r="P213" s="189">
        <f>O213*H213</f>
        <v>0</v>
      </c>
      <c r="Q213" s="189">
        <v>1E-3</v>
      </c>
      <c r="R213" s="189">
        <f>Q213*H213</f>
        <v>1.4999999999999999E-4</v>
      </c>
      <c r="S213" s="189">
        <v>0</v>
      </c>
      <c r="T213" s="190">
        <f>S213*H213</f>
        <v>0</v>
      </c>
      <c r="AR213" s="16" t="s">
        <v>298</v>
      </c>
      <c r="AT213" s="16" t="s">
        <v>338</v>
      </c>
      <c r="AU213" s="16" t="s">
        <v>86</v>
      </c>
      <c r="AY213" s="16" t="s">
        <v>255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84</v>
      </c>
      <c r="BK213" s="191">
        <f>ROUND(I213*H213,2)</f>
        <v>0</v>
      </c>
      <c r="BL213" s="16" t="s">
        <v>262</v>
      </c>
      <c r="BM213" s="16" t="s">
        <v>1496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1497</v>
      </c>
      <c r="G214" s="193"/>
      <c r="H214" s="197">
        <v>0.15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84</v>
      </c>
      <c r="AY214" s="203" t="s">
        <v>255</v>
      </c>
    </row>
    <row r="215" spans="2:65" s="11" customFormat="1" ht="22.9" customHeight="1">
      <c r="B215" s="165"/>
      <c r="C215" s="166"/>
      <c r="D215" s="167" t="s">
        <v>76</v>
      </c>
      <c r="E215" s="179" t="s">
        <v>86</v>
      </c>
      <c r="F215" s="179" t="s">
        <v>379</v>
      </c>
      <c r="G215" s="166"/>
      <c r="H215" s="166"/>
      <c r="I215" s="169"/>
      <c r="J215" s="180">
        <f>BK215</f>
        <v>0</v>
      </c>
      <c r="K215" s="166"/>
      <c r="L215" s="171"/>
      <c r="M215" s="172"/>
      <c r="N215" s="173"/>
      <c r="O215" s="173"/>
      <c r="P215" s="174">
        <f>SUM(P216:P219)</f>
        <v>0</v>
      </c>
      <c r="Q215" s="173"/>
      <c r="R215" s="174">
        <f>SUM(R216:R219)</f>
        <v>6.6941000000000001E-2</v>
      </c>
      <c r="S215" s="173"/>
      <c r="T215" s="175">
        <f>SUM(T216:T219)</f>
        <v>0</v>
      </c>
      <c r="AR215" s="176" t="s">
        <v>84</v>
      </c>
      <c r="AT215" s="177" t="s">
        <v>76</v>
      </c>
      <c r="AU215" s="177" t="s">
        <v>84</v>
      </c>
      <c r="AY215" s="176" t="s">
        <v>255</v>
      </c>
      <c r="BK215" s="178">
        <f>SUM(BK216:BK219)</f>
        <v>0</v>
      </c>
    </row>
    <row r="216" spans="2:65" s="1" customFormat="1" ht="22.5" customHeight="1">
      <c r="B216" s="33"/>
      <c r="C216" s="181" t="s">
        <v>429</v>
      </c>
      <c r="D216" s="181" t="s">
        <v>257</v>
      </c>
      <c r="E216" s="182" t="s">
        <v>380</v>
      </c>
      <c r="F216" s="183" t="s">
        <v>381</v>
      </c>
      <c r="G216" s="184" t="s">
        <v>283</v>
      </c>
      <c r="H216" s="185">
        <v>15.13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1498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1238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2" customFormat="1" ht="11.25">
      <c r="B218" s="192"/>
      <c r="C218" s="193"/>
      <c r="D218" s="194" t="s">
        <v>264</v>
      </c>
      <c r="E218" s="195" t="s">
        <v>21</v>
      </c>
      <c r="F218" s="196" t="s">
        <v>1468</v>
      </c>
      <c r="G218" s="193"/>
      <c r="H218" s="197">
        <v>15.13</v>
      </c>
      <c r="I218" s="198"/>
      <c r="J218" s="193"/>
      <c r="K218" s="193"/>
      <c r="L218" s="199"/>
      <c r="M218" s="200"/>
      <c r="N218" s="201"/>
      <c r="O218" s="201"/>
      <c r="P218" s="201"/>
      <c r="Q218" s="201"/>
      <c r="R218" s="201"/>
      <c r="S218" s="201"/>
      <c r="T218" s="202"/>
      <c r="AT218" s="203" t="s">
        <v>264</v>
      </c>
      <c r="AU218" s="203" t="s">
        <v>86</v>
      </c>
      <c r="AV218" s="12" t="s">
        <v>86</v>
      </c>
      <c r="AW218" s="12" t="s">
        <v>38</v>
      </c>
      <c r="AX218" s="12" t="s">
        <v>84</v>
      </c>
      <c r="AY218" s="203" t="s">
        <v>255</v>
      </c>
    </row>
    <row r="219" spans="2:65" s="1" customFormat="1" ht="16.5" customHeight="1">
      <c r="B219" s="33"/>
      <c r="C219" s="181" t="s">
        <v>435</v>
      </c>
      <c r="D219" s="181" t="s">
        <v>257</v>
      </c>
      <c r="E219" s="182" t="s">
        <v>664</v>
      </c>
      <c r="F219" s="183" t="s">
        <v>665</v>
      </c>
      <c r="G219" s="184" t="s">
        <v>268</v>
      </c>
      <c r="H219" s="185">
        <v>91.7</v>
      </c>
      <c r="I219" s="186"/>
      <c r="J219" s="185">
        <f>ROUND(I219*H219,2)</f>
        <v>0</v>
      </c>
      <c r="K219" s="183" t="s">
        <v>261</v>
      </c>
      <c r="L219" s="37"/>
      <c r="M219" s="187" t="s">
        <v>21</v>
      </c>
      <c r="N219" s="188" t="s">
        <v>48</v>
      </c>
      <c r="O219" s="59"/>
      <c r="P219" s="189">
        <f>O219*H219</f>
        <v>0</v>
      </c>
      <c r="Q219" s="189">
        <v>7.2999999999999996E-4</v>
      </c>
      <c r="R219" s="189">
        <f>Q219*H219</f>
        <v>6.6941000000000001E-2</v>
      </c>
      <c r="S219" s="189">
        <v>0</v>
      </c>
      <c r="T219" s="190">
        <f>S219*H219</f>
        <v>0</v>
      </c>
      <c r="AR219" s="16" t="s">
        <v>262</v>
      </c>
      <c r="AT219" s="16" t="s">
        <v>257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1499</v>
      </c>
    </row>
    <row r="220" spans="2:65" s="11" customFormat="1" ht="22.9" customHeight="1">
      <c r="B220" s="165"/>
      <c r="C220" s="166"/>
      <c r="D220" s="167" t="s">
        <v>76</v>
      </c>
      <c r="E220" s="179" t="s">
        <v>262</v>
      </c>
      <c r="F220" s="179" t="s">
        <v>414</v>
      </c>
      <c r="G220" s="166"/>
      <c r="H220" s="166"/>
      <c r="I220" s="169"/>
      <c r="J220" s="180">
        <f>BK220</f>
        <v>0</v>
      </c>
      <c r="K220" s="166"/>
      <c r="L220" s="171"/>
      <c r="M220" s="172"/>
      <c r="N220" s="173"/>
      <c r="O220" s="173"/>
      <c r="P220" s="174">
        <f>SUM(P221:P244)</f>
        <v>0</v>
      </c>
      <c r="Q220" s="173"/>
      <c r="R220" s="174">
        <f>SUM(R221:R244)</f>
        <v>0.33360000000000001</v>
      </c>
      <c r="S220" s="173"/>
      <c r="T220" s="175">
        <f>SUM(T221:T244)</f>
        <v>0</v>
      </c>
      <c r="AR220" s="176" t="s">
        <v>84</v>
      </c>
      <c r="AT220" s="177" t="s">
        <v>76</v>
      </c>
      <c r="AU220" s="177" t="s">
        <v>84</v>
      </c>
      <c r="AY220" s="176" t="s">
        <v>255</v>
      </c>
      <c r="BK220" s="178">
        <f>SUM(BK221:BK244)</f>
        <v>0</v>
      </c>
    </row>
    <row r="221" spans="2:65" s="1" customFormat="1" ht="16.5" customHeight="1">
      <c r="B221" s="33"/>
      <c r="C221" s="181" t="s">
        <v>442</v>
      </c>
      <c r="D221" s="181" t="s">
        <v>257</v>
      </c>
      <c r="E221" s="182" t="s">
        <v>674</v>
      </c>
      <c r="F221" s="183" t="s">
        <v>675</v>
      </c>
      <c r="G221" s="184" t="s">
        <v>283</v>
      </c>
      <c r="H221" s="185">
        <v>0.4</v>
      </c>
      <c r="I221" s="186"/>
      <c r="J221" s="185">
        <f>ROUND(I221*H221,2)</f>
        <v>0</v>
      </c>
      <c r="K221" s="183" t="s">
        <v>261</v>
      </c>
      <c r="L221" s="37"/>
      <c r="M221" s="187" t="s">
        <v>21</v>
      </c>
      <c r="N221" s="188" t="s">
        <v>48</v>
      </c>
      <c r="O221" s="59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AR221" s="16" t="s">
        <v>262</v>
      </c>
      <c r="AT221" s="16" t="s">
        <v>257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1500</v>
      </c>
    </row>
    <row r="222" spans="2:65" s="13" customFormat="1" ht="11.25">
      <c r="B222" s="204"/>
      <c r="C222" s="205"/>
      <c r="D222" s="194" t="s">
        <v>264</v>
      </c>
      <c r="E222" s="206" t="s">
        <v>21</v>
      </c>
      <c r="F222" s="207" t="s">
        <v>1316</v>
      </c>
      <c r="G222" s="205"/>
      <c r="H222" s="206" t="s">
        <v>21</v>
      </c>
      <c r="I222" s="208"/>
      <c r="J222" s="205"/>
      <c r="K222" s="205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264</v>
      </c>
      <c r="AU222" s="213" t="s">
        <v>86</v>
      </c>
      <c r="AV222" s="13" t="s">
        <v>84</v>
      </c>
      <c r="AW222" s="13" t="s">
        <v>38</v>
      </c>
      <c r="AX222" s="13" t="s">
        <v>77</v>
      </c>
      <c r="AY222" s="213" t="s">
        <v>255</v>
      </c>
    </row>
    <row r="223" spans="2:65" s="13" customFormat="1" ht="11.25">
      <c r="B223" s="204"/>
      <c r="C223" s="205"/>
      <c r="D223" s="194" t="s">
        <v>264</v>
      </c>
      <c r="E223" s="206" t="s">
        <v>21</v>
      </c>
      <c r="F223" s="207" t="s">
        <v>1501</v>
      </c>
      <c r="G223" s="205"/>
      <c r="H223" s="206" t="s">
        <v>21</v>
      </c>
      <c r="I223" s="208"/>
      <c r="J223" s="205"/>
      <c r="K223" s="205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264</v>
      </c>
      <c r="AU223" s="213" t="s">
        <v>86</v>
      </c>
      <c r="AV223" s="13" t="s">
        <v>84</v>
      </c>
      <c r="AW223" s="13" t="s">
        <v>38</v>
      </c>
      <c r="AX223" s="13" t="s">
        <v>77</v>
      </c>
      <c r="AY223" s="213" t="s">
        <v>255</v>
      </c>
    </row>
    <row r="224" spans="2:65" s="12" customFormat="1" ht="11.25">
      <c r="B224" s="192"/>
      <c r="C224" s="193"/>
      <c r="D224" s="194" t="s">
        <v>264</v>
      </c>
      <c r="E224" s="195" t="s">
        <v>21</v>
      </c>
      <c r="F224" s="196" t="s">
        <v>1319</v>
      </c>
      <c r="G224" s="193"/>
      <c r="H224" s="197">
        <v>0.4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38</v>
      </c>
      <c r="AX224" s="12" t="s">
        <v>84</v>
      </c>
      <c r="AY224" s="203" t="s">
        <v>255</v>
      </c>
    </row>
    <row r="225" spans="2:65" s="1" customFormat="1" ht="16.5" customHeight="1">
      <c r="B225" s="33"/>
      <c r="C225" s="181" t="s">
        <v>447</v>
      </c>
      <c r="D225" s="181" t="s">
        <v>257</v>
      </c>
      <c r="E225" s="182" t="s">
        <v>678</v>
      </c>
      <c r="F225" s="183" t="s">
        <v>679</v>
      </c>
      <c r="G225" s="184" t="s">
        <v>319</v>
      </c>
      <c r="H225" s="185">
        <v>5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6.6E-3</v>
      </c>
      <c r="R225" s="189">
        <f>Q225*H225</f>
        <v>3.3000000000000002E-2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1502</v>
      </c>
    </row>
    <row r="226" spans="2:65" s="13" customFormat="1" ht="11.25">
      <c r="B226" s="204"/>
      <c r="C226" s="205"/>
      <c r="D226" s="194" t="s">
        <v>264</v>
      </c>
      <c r="E226" s="206" t="s">
        <v>21</v>
      </c>
      <c r="F226" s="207" t="s">
        <v>681</v>
      </c>
      <c r="G226" s="205"/>
      <c r="H226" s="206" t="s">
        <v>21</v>
      </c>
      <c r="I226" s="208"/>
      <c r="J226" s="205"/>
      <c r="K226" s="205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264</v>
      </c>
      <c r="AU226" s="213" t="s">
        <v>86</v>
      </c>
      <c r="AV226" s="13" t="s">
        <v>84</v>
      </c>
      <c r="AW226" s="13" t="s">
        <v>38</v>
      </c>
      <c r="AX226" s="13" t="s">
        <v>77</v>
      </c>
      <c r="AY226" s="213" t="s">
        <v>255</v>
      </c>
    </row>
    <row r="227" spans="2:65" s="12" customFormat="1" ht="11.25">
      <c r="B227" s="192"/>
      <c r="C227" s="193"/>
      <c r="D227" s="194" t="s">
        <v>264</v>
      </c>
      <c r="E227" s="195" t="s">
        <v>21</v>
      </c>
      <c r="F227" s="196" t="s">
        <v>1503</v>
      </c>
      <c r="G227" s="193"/>
      <c r="H227" s="197">
        <v>5</v>
      </c>
      <c r="I227" s="198"/>
      <c r="J227" s="193"/>
      <c r="K227" s="193"/>
      <c r="L227" s="199"/>
      <c r="M227" s="200"/>
      <c r="N227" s="201"/>
      <c r="O227" s="201"/>
      <c r="P227" s="201"/>
      <c r="Q227" s="201"/>
      <c r="R227" s="201"/>
      <c r="S227" s="201"/>
      <c r="T227" s="202"/>
      <c r="AT227" s="203" t="s">
        <v>264</v>
      </c>
      <c r="AU227" s="203" t="s">
        <v>86</v>
      </c>
      <c r="AV227" s="12" t="s">
        <v>86</v>
      </c>
      <c r="AW227" s="12" t="s">
        <v>38</v>
      </c>
      <c r="AX227" s="12" t="s">
        <v>84</v>
      </c>
      <c r="AY227" s="203" t="s">
        <v>255</v>
      </c>
    </row>
    <row r="228" spans="2:65" s="1" customFormat="1" ht="16.5" customHeight="1">
      <c r="B228" s="33"/>
      <c r="C228" s="227" t="s">
        <v>321</v>
      </c>
      <c r="D228" s="227" t="s">
        <v>338</v>
      </c>
      <c r="E228" s="228" t="s">
        <v>686</v>
      </c>
      <c r="F228" s="229" t="s">
        <v>687</v>
      </c>
      <c r="G228" s="230" t="s">
        <v>319</v>
      </c>
      <c r="H228" s="231">
        <v>2</v>
      </c>
      <c r="I228" s="232"/>
      <c r="J228" s="231">
        <f>ROUND(I228*H228,2)</f>
        <v>0</v>
      </c>
      <c r="K228" s="229" t="s">
        <v>21</v>
      </c>
      <c r="L228" s="233"/>
      <c r="M228" s="234" t="s">
        <v>21</v>
      </c>
      <c r="N228" s="235" t="s">
        <v>48</v>
      </c>
      <c r="O228" s="59"/>
      <c r="P228" s="189">
        <f>O228*H228</f>
        <v>0</v>
      </c>
      <c r="Q228" s="189">
        <v>4.1000000000000002E-2</v>
      </c>
      <c r="R228" s="189">
        <f>Q228*H228</f>
        <v>8.2000000000000003E-2</v>
      </c>
      <c r="S228" s="189">
        <v>0</v>
      </c>
      <c r="T228" s="190">
        <f>S228*H228</f>
        <v>0</v>
      </c>
      <c r="AR228" s="16" t="s">
        <v>298</v>
      </c>
      <c r="AT228" s="16" t="s">
        <v>338</v>
      </c>
      <c r="AU228" s="16" t="s">
        <v>86</v>
      </c>
      <c r="AY228" s="16" t="s">
        <v>255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84</v>
      </c>
      <c r="BK228" s="191">
        <f>ROUND(I228*H228,2)</f>
        <v>0</v>
      </c>
      <c r="BL228" s="16" t="s">
        <v>262</v>
      </c>
      <c r="BM228" s="16" t="s">
        <v>1504</v>
      </c>
    </row>
    <row r="229" spans="2:65" s="1" customFormat="1" ht="16.5" customHeight="1">
      <c r="B229" s="33"/>
      <c r="C229" s="227" t="s">
        <v>455</v>
      </c>
      <c r="D229" s="227" t="s">
        <v>338</v>
      </c>
      <c r="E229" s="228" t="s">
        <v>689</v>
      </c>
      <c r="F229" s="229" t="s">
        <v>690</v>
      </c>
      <c r="G229" s="230" t="s">
        <v>319</v>
      </c>
      <c r="H229" s="231">
        <v>3</v>
      </c>
      <c r="I229" s="232"/>
      <c r="J229" s="231">
        <f>ROUND(I229*H229,2)</f>
        <v>0</v>
      </c>
      <c r="K229" s="229" t="s">
        <v>261</v>
      </c>
      <c r="L229" s="233"/>
      <c r="M229" s="234" t="s">
        <v>21</v>
      </c>
      <c r="N229" s="235" t="s">
        <v>48</v>
      </c>
      <c r="O229" s="59"/>
      <c r="P229" s="189">
        <f>O229*H229</f>
        <v>0</v>
      </c>
      <c r="Q229" s="189">
        <v>5.2999999999999999E-2</v>
      </c>
      <c r="R229" s="189">
        <f>Q229*H229</f>
        <v>0.159</v>
      </c>
      <c r="S229" s="189">
        <v>0</v>
      </c>
      <c r="T229" s="190">
        <f>S229*H229</f>
        <v>0</v>
      </c>
      <c r="AR229" s="16" t="s">
        <v>298</v>
      </c>
      <c r="AT229" s="16" t="s">
        <v>338</v>
      </c>
      <c r="AU229" s="16" t="s">
        <v>86</v>
      </c>
      <c r="AY229" s="16" t="s">
        <v>255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84</v>
      </c>
      <c r="BK229" s="191">
        <f>ROUND(I229*H229,2)</f>
        <v>0</v>
      </c>
      <c r="BL229" s="16" t="s">
        <v>262</v>
      </c>
      <c r="BM229" s="16" t="s">
        <v>1505</v>
      </c>
    </row>
    <row r="230" spans="2:65" s="1" customFormat="1" ht="16.5" customHeight="1">
      <c r="B230" s="33"/>
      <c r="C230" s="181" t="s">
        <v>459</v>
      </c>
      <c r="D230" s="181" t="s">
        <v>257</v>
      </c>
      <c r="E230" s="182" t="s">
        <v>1325</v>
      </c>
      <c r="F230" s="183" t="s">
        <v>1326</v>
      </c>
      <c r="G230" s="184" t="s">
        <v>319</v>
      </c>
      <c r="H230" s="185">
        <v>1</v>
      </c>
      <c r="I230" s="186"/>
      <c r="J230" s="185">
        <f>ROUND(I230*H230,2)</f>
        <v>0</v>
      </c>
      <c r="K230" s="183" t="s">
        <v>261</v>
      </c>
      <c r="L230" s="37"/>
      <c r="M230" s="187" t="s">
        <v>21</v>
      </c>
      <c r="N230" s="188" t="s">
        <v>48</v>
      </c>
      <c r="O230" s="59"/>
      <c r="P230" s="189">
        <f>O230*H230</f>
        <v>0</v>
      </c>
      <c r="Q230" s="189">
        <v>6.6E-3</v>
      </c>
      <c r="R230" s="189">
        <f>Q230*H230</f>
        <v>6.6E-3</v>
      </c>
      <c r="S230" s="189">
        <v>0</v>
      </c>
      <c r="T230" s="190">
        <f>S230*H230</f>
        <v>0</v>
      </c>
      <c r="AR230" s="16" t="s">
        <v>262</v>
      </c>
      <c r="AT230" s="16" t="s">
        <v>257</v>
      </c>
      <c r="AU230" s="16" t="s">
        <v>86</v>
      </c>
      <c r="AY230" s="16" t="s">
        <v>255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84</v>
      </c>
      <c r="BK230" s="191">
        <f>ROUND(I230*H230,2)</f>
        <v>0</v>
      </c>
      <c r="BL230" s="16" t="s">
        <v>262</v>
      </c>
      <c r="BM230" s="16" t="s">
        <v>1506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681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84</v>
      </c>
      <c r="G232" s="193"/>
      <c r="H232" s="197">
        <v>1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84</v>
      </c>
      <c r="AY232" s="203" t="s">
        <v>255</v>
      </c>
    </row>
    <row r="233" spans="2:65" s="1" customFormat="1" ht="16.5" customHeight="1">
      <c r="B233" s="33"/>
      <c r="C233" s="227" t="s">
        <v>464</v>
      </c>
      <c r="D233" s="227" t="s">
        <v>338</v>
      </c>
      <c r="E233" s="228" t="s">
        <v>1328</v>
      </c>
      <c r="F233" s="229" t="s">
        <v>1329</v>
      </c>
      <c r="G233" s="230" t="s">
        <v>319</v>
      </c>
      <c r="H233" s="231">
        <v>1</v>
      </c>
      <c r="I233" s="232"/>
      <c r="J233" s="231">
        <f>ROUND(I233*H233,2)</f>
        <v>0</v>
      </c>
      <c r="K233" s="229" t="s">
        <v>21</v>
      </c>
      <c r="L233" s="233"/>
      <c r="M233" s="234" t="s">
        <v>21</v>
      </c>
      <c r="N233" s="235" t="s">
        <v>48</v>
      </c>
      <c r="O233" s="59"/>
      <c r="P233" s="189">
        <f>O233*H233</f>
        <v>0</v>
      </c>
      <c r="Q233" s="189">
        <v>5.2999999999999999E-2</v>
      </c>
      <c r="R233" s="189">
        <f>Q233*H233</f>
        <v>5.2999999999999999E-2</v>
      </c>
      <c r="S233" s="189">
        <v>0</v>
      </c>
      <c r="T233" s="190">
        <f>S233*H233</f>
        <v>0</v>
      </c>
      <c r="AR233" s="16" t="s">
        <v>298</v>
      </c>
      <c r="AT233" s="16" t="s">
        <v>338</v>
      </c>
      <c r="AU233" s="16" t="s">
        <v>86</v>
      </c>
      <c r="AY233" s="16" t="s">
        <v>255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84</v>
      </c>
      <c r="BK233" s="191">
        <f>ROUND(I233*H233,2)</f>
        <v>0</v>
      </c>
      <c r="BL233" s="16" t="s">
        <v>262</v>
      </c>
      <c r="BM233" s="16" t="s">
        <v>1507</v>
      </c>
    </row>
    <row r="234" spans="2:65" s="1" customFormat="1" ht="22.5" customHeight="1">
      <c r="B234" s="33"/>
      <c r="C234" s="181" t="s">
        <v>468</v>
      </c>
      <c r="D234" s="181" t="s">
        <v>257</v>
      </c>
      <c r="E234" s="182" t="s">
        <v>416</v>
      </c>
      <c r="F234" s="183" t="s">
        <v>417</v>
      </c>
      <c r="G234" s="184" t="s">
        <v>283</v>
      </c>
      <c r="H234" s="185">
        <v>10.3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1508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1238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574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1509</v>
      </c>
      <c r="G237" s="193"/>
      <c r="H237" s="197">
        <v>9.6999999999999993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77</v>
      </c>
      <c r="AY237" s="203" t="s">
        <v>255</v>
      </c>
    </row>
    <row r="238" spans="2:65" s="13" customFormat="1" ht="11.25">
      <c r="B238" s="204"/>
      <c r="C238" s="205"/>
      <c r="D238" s="194" t="s">
        <v>264</v>
      </c>
      <c r="E238" s="206" t="s">
        <v>21</v>
      </c>
      <c r="F238" s="207" t="s">
        <v>1333</v>
      </c>
      <c r="G238" s="205"/>
      <c r="H238" s="206" t="s">
        <v>21</v>
      </c>
      <c r="I238" s="208"/>
      <c r="J238" s="205"/>
      <c r="K238" s="205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264</v>
      </c>
      <c r="AU238" s="213" t="s">
        <v>86</v>
      </c>
      <c r="AV238" s="13" t="s">
        <v>84</v>
      </c>
      <c r="AW238" s="13" t="s">
        <v>38</v>
      </c>
      <c r="AX238" s="13" t="s">
        <v>77</v>
      </c>
      <c r="AY238" s="213" t="s">
        <v>255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694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2" customFormat="1" ht="11.25">
      <c r="B240" s="192"/>
      <c r="C240" s="193"/>
      <c r="D240" s="194" t="s">
        <v>264</v>
      </c>
      <c r="E240" s="195" t="s">
        <v>21</v>
      </c>
      <c r="F240" s="196" t="s">
        <v>1510</v>
      </c>
      <c r="G240" s="193"/>
      <c r="H240" s="197">
        <v>0.6</v>
      </c>
      <c r="I240" s="198"/>
      <c r="J240" s="193"/>
      <c r="K240" s="193"/>
      <c r="L240" s="199"/>
      <c r="M240" s="200"/>
      <c r="N240" s="201"/>
      <c r="O240" s="201"/>
      <c r="P240" s="201"/>
      <c r="Q240" s="201"/>
      <c r="R240" s="201"/>
      <c r="S240" s="201"/>
      <c r="T240" s="202"/>
      <c r="AT240" s="203" t="s">
        <v>264</v>
      </c>
      <c r="AU240" s="203" t="s">
        <v>86</v>
      </c>
      <c r="AV240" s="12" t="s">
        <v>86</v>
      </c>
      <c r="AW240" s="12" t="s">
        <v>38</v>
      </c>
      <c r="AX240" s="12" t="s">
        <v>77</v>
      </c>
      <c r="AY240" s="203" t="s">
        <v>255</v>
      </c>
    </row>
    <row r="241" spans="2:65" s="14" customFormat="1" ht="11.25">
      <c r="B241" s="216"/>
      <c r="C241" s="217"/>
      <c r="D241" s="194" t="s">
        <v>264</v>
      </c>
      <c r="E241" s="218" t="s">
        <v>21</v>
      </c>
      <c r="F241" s="219" t="s">
        <v>304</v>
      </c>
      <c r="G241" s="217"/>
      <c r="H241" s="220">
        <v>10.3</v>
      </c>
      <c r="I241" s="221"/>
      <c r="J241" s="217"/>
      <c r="K241" s="217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264</v>
      </c>
      <c r="AU241" s="226" t="s">
        <v>86</v>
      </c>
      <c r="AV241" s="14" t="s">
        <v>262</v>
      </c>
      <c r="AW241" s="14" t="s">
        <v>38</v>
      </c>
      <c r="AX241" s="14" t="s">
        <v>84</v>
      </c>
      <c r="AY241" s="226" t="s">
        <v>255</v>
      </c>
    </row>
    <row r="242" spans="2:65" s="1" customFormat="1" ht="16.5" customHeight="1">
      <c r="B242" s="33"/>
      <c r="C242" s="181" t="s">
        <v>472</v>
      </c>
      <c r="D242" s="181" t="s">
        <v>257</v>
      </c>
      <c r="E242" s="182" t="s">
        <v>1335</v>
      </c>
      <c r="F242" s="183" t="s">
        <v>1336</v>
      </c>
      <c r="G242" s="184" t="s">
        <v>283</v>
      </c>
      <c r="H242" s="185">
        <v>4.7</v>
      </c>
      <c r="I242" s="186"/>
      <c r="J242" s="185">
        <f>ROUND(I242*H242,2)</f>
        <v>0</v>
      </c>
      <c r="K242" s="183" t="s">
        <v>261</v>
      </c>
      <c r="L242" s="37"/>
      <c r="M242" s="187" t="s">
        <v>21</v>
      </c>
      <c r="N242" s="188" t="s">
        <v>48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262</v>
      </c>
      <c r="AT242" s="16" t="s">
        <v>257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1511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1238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2" customFormat="1" ht="11.25">
      <c r="B244" s="192"/>
      <c r="C244" s="193"/>
      <c r="D244" s="194" t="s">
        <v>264</v>
      </c>
      <c r="E244" s="195" t="s">
        <v>21</v>
      </c>
      <c r="F244" s="196" t="s">
        <v>1512</v>
      </c>
      <c r="G244" s="193"/>
      <c r="H244" s="197">
        <v>4.7</v>
      </c>
      <c r="I244" s="198"/>
      <c r="J244" s="193"/>
      <c r="K244" s="193"/>
      <c r="L244" s="199"/>
      <c r="M244" s="200"/>
      <c r="N244" s="201"/>
      <c r="O244" s="201"/>
      <c r="P244" s="201"/>
      <c r="Q244" s="201"/>
      <c r="R244" s="201"/>
      <c r="S244" s="201"/>
      <c r="T244" s="202"/>
      <c r="AT244" s="203" t="s">
        <v>264</v>
      </c>
      <c r="AU244" s="203" t="s">
        <v>86</v>
      </c>
      <c r="AV244" s="12" t="s">
        <v>86</v>
      </c>
      <c r="AW244" s="12" t="s">
        <v>38</v>
      </c>
      <c r="AX244" s="12" t="s">
        <v>84</v>
      </c>
      <c r="AY244" s="203" t="s">
        <v>255</v>
      </c>
    </row>
    <row r="245" spans="2:65" s="11" customFormat="1" ht="22.9" customHeight="1">
      <c r="B245" s="165"/>
      <c r="C245" s="166"/>
      <c r="D245" s="167" t="s">
        <v>76</v>
      </c>
      <c r="E245" s="179" t="s">
        <v>280</v>
      </c>
      <c r="F245" s="179" t="s">
        <v>706</v>
      </c>
      <c r="G245" s="166"/>
      <c r="H245" s="166"/>
      <c r="I245" s="169"/>
      <c r="J245" s="180">
        <f>BK245</f>
        <v>0</v>
      </c>
      <c r="K245" s="166"/>
      <c r="L245" s="171"/>
      <c r="M245" s="172"/>
      <c r="N245" s="173"/>
      <c r="O245" s="173"/>
      <c r="P245" s="174">
        <f>SUM(P246:P282)</f>
        <v>0</v>
      </c>
      <c r="Q245" s="173"/>
      <c r="R245" s="174">
        <f>SUM(R246:R282)</f>
        <v>0</v>
      </c>
      <c r="S245" s="173"/>
      <c r="T245" s="175">
        <f>SUM(T246:T282)</f>
        <v>0</v>
      </c>
      <c r="AR245" s="176" t="s">
        <v>84</v>
      </c>
      <c r="AT245" s="177" t="s">
        <v>76</v>
      </c>
      <c r="AU245" s="177" t="s">
        <v>84</v>
      </c>
      <c r="AY245" s="176" t="s">
        <v>255</v>
      </c>
      <c r="BK245" s="178">
        <f>SUM(BK246:BK282)</f>
        <v>0</v>
      </c>
    </row>
    <row r="246" spans="2:65" s="1" customFormat="1" ht="16.5" customHeight="1">
      <c r="B246" s="33"/>
      <c r="C246" s="181" t="s">
        <v>477</v>
      </c>
      <c r="D246" s="181" t="s">
        <v>257</v>
      </c>
      <c r="E246" s="182" t="s">
        <v>708</v>
      </c>
      <c r="F246" s="183" t="s">
        <v>709</v>
      </c>
      <c r="G246" s="184" t="s">
        <v>329</v>
      </c>
      <c r="H246" s="185">
        <v>43.45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1513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1238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518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2" customFormat="1" ht="11.25">
      <c r="B249" s="192"/>
      <c r="C249" s="193"/>
      <c r="D249" s="194" t="s">
        <v>264</v>
      </c>
      <c r="E249" s="195" t="s">
        <v>21</v>
      </c>
      <c r="F249" s="196" t="s">
        <v>1438</v>
      </c>
      <c r="G249" s="193"/>
      <c r="H249" s="197">
        <v>43.45</v>
      </c>
      <c r="I249" s="198"/>
      <c r="J249" s="193"/>
      <c r="K249" s="193"/>
      <c r="L249" s="199"/>
      <c r="M249" s="200"/>
      <c r="N249" s="201"/>
      <c r="O249" s="201"/>
      <c r="P249" s="201"/>
      <c r="Q249" s="201"/>
      <c r="R249" s="201"/>
      <c r="S249" s="201"/>
      <c r="T249" s="202"/>
      <c r="AT249" s="203" t="s">
        <v>264</v>
      </c>
      <c r="AU249" s="203" t="s">
        <v>86</v>
      </c>
      <c r="AV249" s="12" t="s">
        <v>86</v>
      </c>
      <c r="AW249" s="12" t="s">
        <v>38</v>
      </c>
      <c r="AX249" s="12" t="s">
        <v>84</v>
      </c>
      <c r="AY249" s="203" t="s">
        <v>255</v>
      </c>
    </row>
    <row r="250" spans="2:65" s="1" customFormat="1" ht="16.5" customHeight="1">
      <c r="B250" s="33"/>
      <c r="C250" s="181" t="s">
        <v>482</v>
      </c>
      <c r="D250" s="181" t="s">
        <v>257</v>
      </c>
      <c r="E250" s="182" t="s">
        <v>718</v>
      </c>
      <c r="F250" s="183" t="s">
        <v>719</v>
      </c>
      <c r="G250" s="184" t="s">
        <v>329</v>
      </c>
      <c r="H250" s="185">
        <v>43.45</v>
      </c>
      <c r="I250" s="186"/>
      <c r="J250" s="185">
        <f>ROUND(I250*H250,2)</f>
        <v>0</v>
      </c>
      <c r="K250" s="183" t="s">
        <v>261</v>
      </c>
      <c r="L250" s="37"/>
      <c r="M250" s="187" t="s">
        <v>21</v>
      </c>
      <c r="N250" s="188" t="s">
        <v>48</v>
      </c>
      <c r="O250" s="59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AR250" s="16" t="s">
        <v>262</v>
      </c>
      <c r="AT250" s="16" t="s">
        <v>257</v>
      </c>
      <c r="AU250" s="16" t="s">
        <v>86</v>
      </c>
      <c r="AY250" s="16" t="s">
        <v>255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84</v>
      </c>
      <c r="BK250" s="191">
        <f>ROUND(I250*H250,2)</f>
        <v>0</v>
      </c>
      <c r="BL250" s="16" t="s">
        <v>262</v>
      </c>
      <c r="BM250" s="16" t="s">
        <v>1514</v>
      </c>
    </row>
    <row r="251" spans="2:65" s="13" customFormat="1" ht="11.25">
      <c r="B251" s="204"/>
      <c r="C251" s="205"/>
      <c r="D251" s="194" t="s">
        <v>264</v>
      </c>
      <c r="E251" s="206" t="s">
        <v>21</v>
      </c>
      <c r="F251" s="207" t="s">
        <v>1238</v>
      </c>
      <c r="G251" s="205"/>
      <c r="H251" s="206" t="s">
        <v>21</v>
      </c>
      <c r="I251" s="208"/>
      <c r="J251" s="205"/>
      <c r="K251" s="205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264</v>
      </c>
      <c r="AU251" s="213" t="s">
        <v>86</v>
      </c>
      <c r="AV251" s="13" t="s">
        <v>84</v>
      </c>
      <c r="AW251" s="13" t="s">
        <v>38</v>
      </c>
      <c r="AX251" s="13" t="s">
        <v>77</v>
      </c>
      <c r="AY251" s="213" t="s">
        <v>255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518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716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2" customFormat="1" ht="11.25">
      <c r="B254" s="192"/>
      <c r="C254" s="193"/>
      <c r="D254" s="194" t="s">
        <v>264</v>
      </c>
      <c r="E254" s="195" t="s">
        <v>21</v>
      </c>
      <c r="F254" s="196" t="s">
        <v>1438</v>
      </c>
      <c r="G254" s="193"/>
      <c r="H254" s="197">
        <v>43.45</v>
      </c>
      <c r="I254" s="198"/>
      <c r="J254" s="193"/>
      <c r="K254" s="193"/>
      <c r="L254" s="199"/>
      <c r="M254" s="200"/>
      <c r="N254" s="201"/>
      <c r="O254" s="201"/>
      <c r="P254" s="201"/>
      <c r="Q254" s="201"/>
      <c r="R254" s="201"/>
      <c r="S254" s="201"/>
      <c r="T254" s="202"/>
      <c r="AT254" s="203" t="s">
        <v>264</v>
      </c>
      <c r="AU254" s="203" t="s">
        <v>86</v>
      </c>
      <c r="AV254" s="12" t="s">
        <v>86</v>
      </c>
      <c r="AW254" s="12" t="s">
        <v>38</v>
      </c>
      <c r="AX254" s="12" t="s">
        <v>84</v>
      </c>
      <c r="AY254" s="203" t="s">
        <v>255</v>
      </c>
    </row>
    <row r="255" spans="2:65" s="1" customFormat="1" ht="16.5" customHeight="1">
      <c r="B255" s="33"/>
      <c r="C255" s="181" t="s">
        <v>487</v>
      </c>
      <c r="D255" s="181" t="s">
        <v>257</v>
      </c>
      <c r="E255" s="182" t="s">
        <v>726</v>
      </c>
      <c r="F255" s="183" t="s">
        <v>727</v>
      </c>
      <c r="G255" s="184" t="s">
        <v>329</v>
      </c>
      <c r="H255" s="185">
        <v>43.45</v>
      </c>
      <c r="I255" s="186"/>
      <c r="J255" s="185">
        <f>ROUND(I255*H255,2)</f>
        <v>0</v>
      </c>
      <c r="K255" s="183" t="s">
        <v>261</v>
      </c>
      <c r="L255" s="37"/>
      <c r="M255" s="187" t="s">
        <v>21</v>
      </c>
      <c r="N255" s="188" t="s">
        <v>48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262</v>
      </c>
      <c r="AT255" s="16" t="s">
        <v>257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1515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1238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518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1438</v>
      </c>
      <c r="G258" s="193"/>
      <c r="H258" s="197">
        <v>43.45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84</v>
      </c>
      <c r="AY258" s="203" t="s">
        <v>255</v>
      </c>
    </row>
    <row r="259" spans="2:65" s="1" customFormat="1" ht="16.5" customHeight="1">
      <c r="B259" s="33"/>
      <c r="C259" s="181" t="s">
        <v>492</v>
      </c>
      <c r="D259" s="181" t="s">
        <v>257</v>
      </c>
      <c r="E259" s="182" t="s">
        <v>730</v>
      </c>
      <c r="F259" s="183" t="s">
        <v>731</v>
      </c>
      <c r="G259" s="184" t="s">
        <v>329</v>
      </c>
      <c r="H259" s="185">
        <v>53.57</v>
      </c>
      <c r="I259" s="186"/>
      <c r="J259" s="185">
        <f>ROUND(I259*H259,2)</f>
        <v>0</v>
      </c>
      <c r="K259" s="183" t="s">
        <v>261</v>
      </c>
      <c r="L259" s="37"/>
      <c r="M259" s="187" t="s">
        <v>21</v>
      </c>
      <c r="N259" s="188" t="s">
        <v>48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262</v>
      </c>
      <c r="AT259" s="16" t="s">
        <v>257</v>
      </c>
      <c r="AU259" s="16" t="s">
        <v>86</v>
      </c>
      <c r="AY259" s="16" t="s">
        <v>255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84</v>
      </c>
      <c r="BK259" s="191">
        <f>ROUND(I259*H259,2)</f>
        <v>0</v>
      </c>
      <c r="BL259" s="16" t="s">
        <v>262</v>
      </c>
      <c r="BM259" s="16" t="s">
        <v>1516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1238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518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2" customFormat="1" ht="11.25">
      <c r="B262" s="192"/>
      <c r="C262" s="193"/>
      <c r="D262" s="194" t="s">
        <v>264</v>
      </c>
      <c r="E262" s="195" t="s">
        <v>21</v>
      </c>
      <c r="F262" s="196" t="s">
        <v>1517</v>
      </c>
      <c r="G262" s="193"/>
      <c r="H262" s="197">
        <v>53.57</v>
      </c>
      <c r="I262" s="198"/>
      <c r="J262" s="193"/>
      <c r="K262" s="193"/>
      <c r="L262" s="199"/>
      <c r="M262" s="200"/>
      <c r="N262" s="201"/>
      <c r="O262" s="201"/>
      <c r="P262" s="201"/>
      <c r="Q262" s="201"/>
      <c r="R262" s="201"/>
      <c r="S262" s="201"/>
      <c r="T262" s="202"/>
      <c r="AT262" s="203" t="s">
        <v>264</v>
      </c>
      <c r="AU262" s="203" t="s">
        <v>86</v>
      </c>
      <c r="AV262" s="12" t="s">
        <v>86</v>
      </c>
      <c r="AW262" s="12" t="s">
        <v>38</v>
      </c>
      <c r="AX262" s="12" t="s">
        <v>84</v>
      </c>
      <c r="AY262" s="203" t="s">
        <v>255</v>
      </c>
    </row>
    <row r="263" spans="2:65" s="1" customFormat="1" ht="16.5" customHeight="1">
      <c r="B263" s="33"/>
      <c r="C263" s="181" t="s">
        <v>497</v>
      </c>
      <c r="D263" s="181" t="s">
        <v>257</v>
      </c>
      <c r="E263" s="182" t="s">
        <v>734</v>
      </c>
      <c r="F263" s="183" t="s">
        <v>735</v>
      </c>
      <c r="G263" s="184" t="s">
        <v>329</v>
      </c>
      <c r="H263" s="185">
        <v>53.57</v>
      </c>
      <c r="I263" s="186"/>
      <c r="J263" s="185">
        <f>ROUND(I263*H263,2)</f>
        <v>0</v>
      </c>
      <c r="K263" s="183" t="s">
        <v>261</v>
      </c>
      <c r="L263" s="37"/>
      <c r="M263" s="187" t="s">
        <v>21</v>
      </c>
      <c r="N263" s="188" t="s">
        <v>48</v>
      </c>
      <c r="O263" s="59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AR263" s="16" t="s">
        <v>262</v>
      </c>
      <c r="AT263" s="16" t="s">
        <v>257</v>
      </c>
      <c r="AU263" s="16" t="s">
        <v>86</v>
      </c>
      <c r="AY263" s="16" t="s">
        <v>255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84</v>
      </c>
      <c r="BK263" s="191">
        <f>ROUND(I263*H263,2)</f>
        <v>0</v>
      </c>
      <c r="BL263" s="16" t="s">
        <v>262</v>
      </c>
      <c r="BM263" s="16" t="s">
        <v>1518</v>
      </c>
    </row>
    <row r="264" spans="2:65" s="13" customFormat="1" ht="11.25">
      <c r="B264" s="204"/>
      <c r="C264" s="205"/>
      <c r="D264" s="194" t="s">
        <v>264</v>
      </c>
      <c r="E264" s="206" t="s">
        <v>21</v>
      </c>
      <c r="F264" s="207" t="s">
        <v>1238</v>
      </c>
      <c r="G264" s="205"/>
      <c r="H264" s="206" t="s">
        <v>21</v>
      </c>
      <c r="I264" s="208"/>
      <c r="J264" s="205"/>
      <c r="K264" s="205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264</v>
      </c>
      <c r="AU264" s="213" t="s">
        <v>86</v>
      </c>
      <c r="AV264" s="13" t="s">
        <v>84</v>
      </c>
      <c r="AW264" s="13" t="s">
        <v>38</v>
      </c>
      <c r="AX264" s="13" t="s">
        <v>77</v>
      </c>
      <c r="AY264" s="213" t="s">
        <v>255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518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1517</v>
      </c>
      <c r="G266" s="193"/>
      <c r="H266" s="197">
        <v>53.57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84</v>
      </c>
      <c r="AY266" s="203" t="s">
        <v>255</v>
      </c>
    </row>
    <row r="267" spans="2:65" s="1" customFormat="1" ht="22.5" customHeight="1">
      <c r="B267" s="33"/>
      <c r="C267" s="181" t="s">
        <v>504</v>
      </c>
      <c r="D267" s="181" t="s">
        <v>257</v>
      </c>
      <c r="E267" s="182" t="s">
        <v>738</v>
      </c>
      <c r="F267" s="183" t="s">
        <v>739</v>
      </c>
      <c r="G267" s="184" t="s">
        <v>329</v>
      </c>
      <c r="H267" s="185">
        <v>43.45</v>
      </c>
      <c r="I267" s="186"/>
      <c r="J267" s="185">
        <f>ROUND(I267*H267,2)</f>
        <v>0</v>
      </c>
      <c r="K267" s="183" t="s">
        <v>261</v>
      </c>
      <c r="L267" s="37"/>
      <c r="M267" s="187" t="s">
        <v>21</v>
      </c>
      <c r="N267" s="188" t="s">
        <v>48</v>
      </c>
      <c r="O267" s="59"/>
      <c r="P267" s="189">
        <f>O267*H267</f>
        <v>0</v>
      </c>
      <c r="Q267" s="189">
        <v>0</v>
      </c>
      <c r="R267" s="189">
        <f>Q267*H267</f>
        <v>0</v>
      </c>
      <c r="S267" s="189">
        <v>0</v>
      </c>
      <c r="T267" s="190">
        <f>S267*H267</f>
        <v>0</v>
      </c>
      <c r="AR267" s="16" t="s">
        <v>262</v>
      </c>
      <c r="AT267" s="16" t="s">
        <v>257</v>
      </c>
      <c r="AU267" s="16" t="s">
        <v>86</v>
      </c>
      <c r="AY267" s="16" t="s">
        <v>255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84</v>
      </c>
      <c r="BK267" s="191">
        <f>ROUND(I267*H267,2)</f>
        <v>0</v>
      </c>
      <c r="BL267" s="16" t="s">
        <v>262</v>
      </c>
      <c r="BM267" s="16" t="s">
        <v>1519</v>
      </c>
    </row>
    <row r="268" spans="2:65" s="13" customFormat="1" ht="11.25">
      <c r="B268" s="204"/>
      <c r="C268" s="205"/>
      <c r="D268" s="194" t="s">
        <v>264</v>
      </c>
      <c r="E268" s="206" t="s">
        <v>21</v>
      </c>
      <c r="F268" s="207" t="s">
        <v>1238</v>
      </c>
      <c r="G268" s="205"/>
      <c r="H268" s="206" t="s">
        <v>21</v>
      </c>
      <c r="I268" s="208"/>
      <c r="J268" s="205"/>
      <c r="K268" s="205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264</v>
      </c>
      <c r="AU268" s="213" t="s">
        <v>86</v>
      </c>
      <c r="AV268" s="13" t="s">
        <v>84</v>
      </c>
      <c r="AW268" s="13" t="s">
        <v>38</v>
      </c>
      <c r="AX268" s="13" t="s">
        <v>77</v>
      </c>
      <c r="AY268" s="213" t="s">
        <v>255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518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2" customFormat="1" ht="11.25">
      <c r="B270" s="192"/>
      <c r="C270" s="193"/>
      <c r="D270" s="194" t="s">
        <v>264</v>
      </c>
      <c r="E270" s="195" t="s">
        <v>21</v>
      </c>
      <c r="F270" s="196" t="s">
        <v>1438</v>
      </c>
      <c r="G270" s="193"/>
      <c r="H270" s="197">
        <v>43.45</v>
      </c>
      <c r="I270" s="198"/>
      <c r="J270" s="193"/>
      <c r="K270" s="193"/>
      <c r="L270" s="199"/>
      <c r="M270" s="200"/>
      <c r="N270" s="201"/>
      <c r="O270" s="201"/>
      <c r="P270" s="201"/>
      <c r="Q270" s="201"/>
      <c r="R270" s="201"/>
      <c r="S270" s="201"/>
      <c r="T270" s="202"/>
      <c r="AT270" s="203" t="s">
        <v>264</v>
      </c>
      <c r="AU270" s="203" t="s">
        <v>86</v>
      </c>
      <c r="AV270" s="12" t="s">
        <v>86</v>
      </c>
      <c r="AW270" s="12" t="s">
        <v>38</v>
      </c>
      <c r="AX270" s="12" t="s">
        <v>84</v>
      </c>
      <c r="AY270" s="203" t="s">
        <v>255</v>
      </c>
    </row>
    <row r="271" spans="2:65" s="1" customFormat="1" ht="16.5" customHeight="1">
      <c r="B271" s="33"/>
      <c r="C271" s="181" t="s">
        <v>696</v>
      </c>
      <c r="D271" s="181" t="s">
        <v>257</v>
      </c>
      <c r="E271" s="182" t="s">
        <v>743</v>
      </c>
      <c r="F271" s="183" t="s">
        <v>744</v>
      </c>
      <c r="G271" s="184" t="s">
        <v>329</v>
      </c>
      <c r="H271" s="185">
        <v>43.45</v>
      </c>
      <c r="I271" s="186"/>
      <c r="J271" s="185">
        <f>ROUND(I271*H271,2)</f>
        <v>0</v>
      </c>
      <c r="K271" s="183" t="s">
        <v>261</v>
      </c>
      <c r="L271" s="37"/>
      <c r="M271" s="187" t="s">
        <v>21</v>
      </c>
      <c r="N271" s="188" t="s">
        <v>48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262</v>
      </c>
      <c r="AT271" s="16" t="s">
        <v>257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1520</v>
      </c>
    </row>
    <row r="272" spans="2:65" s="13" customFormat="1" ht="11.25">
      <c r="B272" s="204"/>
      <c r="C272" s="205"/>
      <c r="D272" s="194" t="s">
        <v>264</v>
      </c>
      <c r="E272" s="206" t="s">
        <v>21</v>
      </c>
      <c r="F272" s="207" t="s">
        <v>1238</v>
      </c>
      <c r="G272" s="205"/>
      <c r="H272" s="206" t="s">
        <v>21</v>
      </c>
      <c r="I272" s="208"/>
      <c r="J272" s="205"/>
      <c r="K272" s="205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264</v>
      </c>
      <c r="AU272" s="213" t="s">
        <v>86</v>
      </c>
      <c r="AV272" s="13" t="s">
        <v>84</v>
      </c>
      <c r="AW272" s="13" t="s">
        <v>38</v>
      </c>
      <c r="AX272" s="13" t="s">
        <v>77</v>
      </c>
      <c r="AY272" s="213" t="s">
        <v>255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518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2" customFormat="1" ht="11.25">
      <c r="B274" s="192"/>
      <c r="C274" s="193"/>
      <c r="D274" s="194" t="s">
        <v>264</v>
      </c>
      <c r="E274" s="195" t="s">
        <v>21</v>
      </c>
      <c r="F274" s="196" t="s">
        <v>1438</v>
      </c>
      <c r="G274" s="193"/>
      <c r="H274" s="197">
        <v>43.45</v>
      </c>
      <c r="I274" s="198"/>
      <c r="J274" s="193"/>
      <c r="K274" s="193"/>
      <c r="L274" s="199"/>
      <c r="M274" s="200"/>
      <c r="N274" s="201"/>
      <c r="O274" s="201"/>
      <c r="P274" s="201"/>
      <c r="Q274" s="201"/>
      <c r="R274" s="201"/>
      <c r="S274" s="201"/>
      <c r="T274" s="202"/>
      <c r="AT274" s="203" t="s">
        <v>264</v>
      </c>
      <c r="AU274" s="203" t="s">
        <v>86</v>
      </c>
      <c r="AV274" s="12" t="s">
        <v>86</v>
      </c>
      <c r="AW274" s="12" t="s">
        <v>38</v>
      </c>
      <c r="AX274" s="12" t="s">
        <v>84</v>
      </c>
      <c r="AY274" s="203" t="s">
        <v>255</v>
      </c>
    </row>
    <row r="275" spans="2:65" s="1" customFormat="1" ht="16.5" customHeight="1">
      <c r="B275" s="33"/>
      <c r="C275" s="181" t="s">
        <v>707</v>
      </c>
      <c r="D275" s="181" t="s">
        <v>257</v>
      </c>
      <c r="E275" s="182" t="s">
        <v>747</v>
      </c>
      <c r="F275" s="183" t="s">
        <v>748</v>
      </c>
      <c r="G275" s="184" t="s">
        <v>329</v>
      </c>
      <c r="H275" s="185">
        <v>82.95</v>
      </c>
      <c r="I275" s="186"/>
      <c r="J275" s="185">
        <f>ROUND(I275*H275,2)</f>
        <v>0</v>
      </c>
      <c r="K275" s="183" t="s">
        <v>261</v>
      </c>
      <c r="L275" s="37"/>
      <c r="M275" s="187" t="s">
        <v>21</v>
      </c>
      <c r="N275" s="188" t="s">
        <v>48</v>
      </c>
      <c r="O275" s="59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AR275" s="16" t="s">
        <v>262</v>
      </c>
      <c r="AT275" s="16" t="s">
        <v>257</v>
      </c>
      <c r="AU275" s="16" t="s">
        <v>86</v>
      </c>
      <c r="AY275" s="16" t="s">
        <v>255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84</v>
      </c>
      <c r="BK275" s="191">
        <f>ROUND(I275*H275,2)</f>
        <v>0</v>
      </c>
      <c r="BL275" s="16" t="s">
        <v>262</v>
      </c>
      <c r="BM275" s="16" t="s">
        <v>1521</v>
      </c>
    </row>
    <row r="276" spans="2:65" s="13" customFormat="1" ht="11.25">
      <c r="B276" s="204"/>
      <c r="C276" s="205"/>
      <c r="D276" s="194" t="s">
        <v>264</v>
      </c>
      <c r="E276" s="206" t="s">
        <v>21</v>
      </c>
      <c r="F276" s="207" t="s">
        <v>1238</v>
      </c>
      <c r="G276" s="205"/>
      <c r="H276" s="206" t="s">
        <v>21</v>
      </c>
      <c r="I276" s="208"/>
      <c r="J276" s="205"/>
      <c r="K276" s="205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264</v>
      </c>
      <c r="AU276" s="213" t="s">
        <v>86</v>
      </c>
      <c r="AV276" s="13" t="s">
        <v>84</v>
      </c>
      <c r="AW276" s="13" t="s">
        <v>38</v>
      </c>
      <c r="AX276" s="13" t="s">
        <v>77</v>
      </c>
      <c r="AY276" s="213" t="s">
        <v>255</v>
      </c>
    </row>
    <row r="277" spans="2:65" s="13" customFormat="1" ht="11.25">
      <c r="B277" s="204"/>
      <c r="C277" s="205"/>
      <c r="D277" s="194" t="s">
        <v>264</v>
      </c>
      <c r="E277" s="206" t="s">
        <v>21</v>
      </c>
      <c r="F277" s="207" t="s">
        <v>518</v>
      </c>
      <c r="G277" s="205"/>
      <c r="H277" s="206" t="s">
        <v>21</v>
      </c>
      <c r="I277" s="208"/>
      <c r="J277" s="205"/>
      <c r="K277" s="205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264</v>
      </c>
      <c r="AU277" s="213" t="s">
        <v>86</v>
      </c>
      <c r="AV277" s="13" t="s">
        <v>84</v>
      </c>
      <c r="AW277" s="13" t="s">
        <v>38</v>
      </c>
      <c r="AX277" s="13" t="s">
        <v>77</v>
      </c>
      <c r="AY277" s="213" t="s">
        <v>255</v>
      </c>
    </row>
    <row r="278" spans="2:65" s="12" customFormat="1" ht="11.25">
      <c r="B278" s="192"/>
      <c r="C278" s="193"/>
      <c r="D278" s="194" t="s">
        <v>264</v>
      </c>
      <c r="E278" s="195" t="s">
        <v>21</v>
      </c>
      <c r="F278" s="196" t="s">
        <v>1522</v>
      </c>
      <c r="G278" s="193"/>
      <c r="H278" s="197">
        <v>82.95</v>
      </c>
      <c r="I278" s="198"/>
      <c r="J278" s="193"/>
      <c r="K278" s="193"/>
      <c r="L278" s="199"/>
      <c r="M278" s="200"/>
      <c r="N278" s="201"/>
      <c r="O278" s="201"/>
      <c r="P278" s="201"/>
      <c r="Q278" s="201"/>
      <c r="R278" s="201"/>
      <c r="S278" s="201"/>
      <c r="T278" s="202"/>
      <c r="AT278" s="203" t="s">
        <v>264</v>
      </c>
      <c r="AU278" s="203" t="s">
        <v>86</v>
      </c>
      <c r="AV278" s="12" t="s">
        <v>86</v>
      </c>
      <c r="AW278" s="12" t="s">
        <v>38</v>
      </c>
      <c r="AX278" s="12" t="s">
        <v>84</v>
      </c>
      <c r="AY278" s="203" t="s">
        <v>255</v>
      </c>
    </row>
    <row r="279" spans="2:65" s="1" customFormat="1" ht="22.5" customHeight="1">
      <c r="B279" s="33"/>
      <c r="C279" s="181" t="s">
        <v>712</v>
      </c>
      <c r="D279" s="181" t="s">
        <v>257</v>
      </c>
      <c r="E279" s="182" t="s">
        <v>754</v>
      </c>
      <c r="F279" s="183" t="s">
        <v>755</v>
      </c>
      <c r="G279" s="184" t="s">
        <v>329</v>
      </c>
      <c r="H279" s="185">
        <v>82.95</v>
      </c>
      <c r="I279" s="186"/>
      <c r="J279" s="185">
        <f>ROUND(I279*H279,2)</f>
        <v>0</v>
      </c>
      <c r="K279" s="183" t="s">
        <v>261</v>
      </c>
      <c r="L279" s="37"/>
      <c r="M279" s="187" t="s">
        <v>21</v>
      </c>
      <c r="N279" s="188" t="s">
        <v>48</v>
      </c>
      <c r="O279" s="59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AR279" s="16" t="s">
        <v>262</v>
      </c>
      <c r="AT279" s="16" t="s">
        <v>257</v>
      </c>
      <c r="AU279" s="16" t="s">
        <v>86</v>
      </c>
      <c r="AY279" s="16" t="s">
        <v>255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84</v>
      </c>
      <c r="BK279" s="191">
        <f>ROUND(I279*H279,2)</f>
        <v>0</v>
      </c>
      <c r="BL279" s="16" t="s">
        <v>262</v>
      </c>
      <c r="BM279" s="16" t="s">
        <v>1523</v>
      </c>
    </row>
    <row r="280" spans="2:65" s="13" customFormat="1" ht="11.25">
      <c r="B280" s="204"/>
      <c r="C280" s="205"/>
      <c r="D280" s="194" t="s">
        <v>264</v>
      </c>
      <c r="E280" s="206" t="s">
        <v>21</v>
      </c>
      <c r="F280" s="207" t="s">
        <v>1238</v>
      </c>
      <c r="G280" s="205"/>
      <c r="H280" s="206" t="s">
        <v>21</v>
      </c>
      <c r="I280" s="208"/>
      <c r="J280" s="205"/>
      <c r="K280" s="205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264</v>
      </c>
      <c r="AU280" s="213" t="s">
        <v>86</v>
      </c>
      <c r="AV280" s="13" t="s">
        <v>84</v>
      </c>
      <c r="AW280" s="13" t="s">
        <v>38</v>
      </c>
      <c r="AX280" s="13" t="s">
        <v>77</v>
      </c>
      <c r="AY280" s="213" t="s">
        <v>255</v>
      </c>
    </row>
    <row r="281" spans="2:65" s="13" customFormat="1" ht="11.25">
      <c r="B281" s="204"/>
      <c r="C281" s="205"/>
      <c r="D281" s="194" t="s">
        <v>264</v>
      </c>
      <c r="E281" s="206" t="s">
        <v>21</v>
      </c>
      <c r="F281" s="207" t="s">
        <v>518</v>
      </c>
      <c r="G281" s="205"/>
      <c r="H281" s="206" t="s">
        <v>21</v>
      </c>
      <c r="I281" s="208"/>
      <c r="J281" s="205"/>
      <c r="K281" s="205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264</v>
      </c>
      <c r="AU281" s="213" t="s">
        <v>86</v>
      </c>
      <c r="AV281" s="13" t="s">
        <v>84</v>
      </c>
      <c r="AW281" s="13" t="s">
        <v>38</v>
      </c>
      <c r="AX281" s="13" t="s">
        <v>77</v>
      </c>
      <c r="AY281" s="213" t="s">
        <v>255</v>
      </c>
    </row>
    <row r="282" spans="2:65" s="12" customFormat="1" ht="11.25">
      <c r="B282" s="192"/>
      <c r="C282" s="193"/>
      <c r="D282" s="194" t="s">
        <v>264</v>
      </c>
      <c r="E282" s="195" t="s">
        <v>21</v>
      </c>
      <c r="F282" s="196" t="s">
        <v>1522</v>
      </c>
      <c r="G282" s="193"/>
      <c r="H282" s="197">
        <v>82.95</v>
      </c>
      <c r="I282" s="198"/>
      <c r="J282" s="193"/>
      <c r="K282" s="193"/>
      <c r="L282" s="199"/>
      <c r="M282" s="200"/>
      <c r="N282" s="201"/>
      <c r="O282" s="201"/>
      <c r="P282" s="201"/>
      <c r="Q282" s="201"/>
      <c r="R282" s="201"/>
      <c r="S282" s="201"/>
      <c r="T282" s="202"/>
      <c r="AT282" s="203" t="s">
        <v>264</v>
      </c>
      <c r="AU282" s="203" t="s">
        <v>86</v>
      </c>
      <c r="AV282" s="12" t="s">
        <v>86</v>
      </c>
      <c r="AW282" s="12" t="s">
        <v>38</v>
      </c>
      <c r="AX282" s="12" t="s">
        <v>84</v>
      </c>
      <c r="AY282" s="203" t="s">
        <v>255</v>
      </c>
    </row>
    <row r="283" spans="2:65" s="11" customFormat="1" ht="22.9" customHeight="1">
      <c r="B283" s="165"/>
      <c r="C283" s="166"/>
      <c r="D283" s="167" t="s">
        <v>76</v>
      </c>
      <c r="E283" s="179" t="s">
        <v>298</v>
      </c>
      <c r="F283" s="179" t="s">
        <v>441</v>
      </c>
      <c r="G283" s="166"/>
      <c r="H283" s="166"/>
      <c r="I283" s="169"/>
      <c r="J283" s="180">
        <f>BK283</f>
        <v>0</v>
      </c>
      <c r="K283" s="166"/>
      <c r="L283" s="171"/>
      <c r="M283" s="172"/>
      <c r="N283" s="173"/>
      <c r="O283" s="173"/>
      <c r="P283" s="174">
        <f>SUM(P284:P322)</f>
        <v>0</v>
      </c>
      <c r="Q283" s="173"/>
      <c r="R283" s="174">
        <f>SUM(R284:R322)</f>
        <v>19.202242000000002</v>
      </c>
      <c r="S283" s="173"/>
      <c r="T283" s="175">
        <f>SUM(T284:T322)</f>
        <v>0</v>
      </c>
      <c r="AR283" s="176" t="s">
        <v>84</v>
      </c>
      <c r="AT283" s="177" t="s">
        <v>76</v>
      </c>
      <c r="AU283" s="177" t="s">
        <v>84</v>
      </c>
      <c r="AY283" s="176" t="s">
        <v>255</v>
      </c>
      <c r="BK283" s="178">
        <f>SUM(BK284:BK322)</f>
        <v>0</v>
      </c>
    </row>
    <row r="284" spans="2:65" s="1" customFormat="1" ht="16.5" customHeight="1">
      <c r="B284" s="33"/>
      <c r="C284" s="181" t="s">
        <v>717</v>
      </c>
      <c r="D284" s="181" t="s">
        <v>257</v>
      </c>
      <c r="E284" s="182" t="s">
        <v>1347</v>
      </c>
      <c r="F284" s="183" t="s">
        <v>1348</v>
      </c>
      <c r="G284" s="184" t="s">
        <v>268</v>
      </c>
      <c r="H284" s="185">
        <v>88.7</v>
      </c>
      <c r="I284" s="186"/>
      <c r="J284" s="185">
        <f>ROUND(I284*H284,2)</f>
        <v>0</v>
      </c>
      <c r="K284" s="183" t="s">
        <v>261</v>
      </c>
      <c r="L284" s="37"/>
      <c r="M284" s="187" t="s">
        <v>21</v>
      </c>
      <c r="N284" s="188" t="s">
        <v>48</v>
      </c>
      <c r="O284" s="59"/>
      <c r="P284" s="189">
        <f>O284*H284</f>
        <v>0</v>
      </c>
      <c r="Q284" s="189">
        <v>5.0000000000000002E-5</v>
      </c>
      <c r="R284" s="189">
        <f>Q284*H284</f>
        <v>4.4350000000000006E-3</v>
      </c>
      <c r="S284" s="189">
        <v>0</v>
      </c>
      <c r="T284" s="190">
        <f>S284*H284</f>
        <v>0</v>
      </c>
      <c r="AR284" s="16" t="s">
        <v>262</v>
      </c>
      <c r="AT284" s="16" t="s">
        <v>257</v>
      </c>
      <c r="AU284" s="16" t="s">
        <v>86</v>
      </c>
      <c r="AY284" s="16" t="s">
        <v>255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84</v>
      </c>
      <c r="BK284" s="191">
        <f>ROUND(I284*H284,2)</f>
        <v>0</v>
      </c>
      <c r="BL284" s="16" t="s">
        <v>262</v>
      </c>
      <c r="BM284" s="16" t="s">
        <v>1524</v>
      </c>
    </row>
    <row r="285" spans="2:65" s="13" customFormat="1" ht="11.25">
      <c r="B285" s="204"/>
      <c r="C285" s="205"/>
      <c r="D285" s="194" t="s">
        <v>264</v>
      </c>
      <c r="E285" s="206" t="s">
        <v>21</v>
      </c>
      <c r="F285" s="207" t="s">
        <v>826</v>
      </c>
      <c r="G285" s="205"/>
      <c r="H285" s="206" t="s">
        <v>21</v>
      </c>
      <c r="I285" s="208"/>
      <c r="J285" s="205"/>
      <c r="K285" s="205"/>
      <c r="L285" s="209"/>
      <c r="M285" s="210"/>
      <c r="N285" s="211"/>
      <c r="O285" s="211"/>
      <c r="P285" s="211"/>
      <c r="Q285" s="211"/>
      <c r="R285" s="211"/>
      <c r="S285" s="211"/>
      <c r="T285" s="212"/>
      <c r="AT285" s="213" t="s">
        <v>264</v>
      </c>
      <c r="AU285" s="213" t="s">
        <v>86</v>
      </c>
      <c r="AV285" s="13" t="s">
        <v>84</v>
      </c>
      <c r="AW285" s="13" t="s">
        <v>38</v>
      </c>
      <c r="AX285" s="13" t="s">
        <v>77</v>
      </c>
      <c r="AY285" s="213" t="s">
        <v>255</v>
      </c>
    </row>
    <row r="286" spans="2:65" s="12" customFormat="1" ht="11.25">
      <c r="B286" s="192"/>
      <c r="C286" s="193"/>
      <c r="D286" s="194" t="s">
        <v>264</v>
      </c>
      <c r="E286" s="195" t="s">
        <v>21</v>
      </c>
      <c r="F286" s="196" t="s">
        <v>1525</v>
      </c>
      <c r="G286" s="193"/>
      <c r="H286" s="197">
        <v>88.7</v>
      </c>
      <c r="I286" s="198"/>
      <c r="J286" s="193"/>
      <c r="K286" s="193"/>
      <c r="L286" s="199"/>
      <c r="M286" s="200"/>
      <c r="N286" s="201"/>
      <c r="O286" s="201"/>
      <c r="P286" s="201"/>
      <c r="Q286" s="201"/>
      <c r="R286" s="201"/>
      <c r="S286" s="201"/>
      <c r="T286" s="202"/>
      <c r="AT286" s="203" t="s">
        <v>264</v>
      </c>
      <c r="AU286" s="203" t="s">
        <v>86</v>
      </c>
      <c r="AV286" s="12" t="s">
        <v>86</v>
      </c>
      <c r="AW286" s="12" t="s">
        <v>38</v>
      </c>
      <c r="AX286" s="12" t="s">
        <v>84</v>
      </c>
      <c r="AY286" s="203" t="s">
        <v>255</v>
      </c>
    </row>
    <row r="287" spans="2:65" s="1" customFormat="1" ht="16.5" customHeight="1">
      <c r="B287" s="33"/>
      <c r="C287" s="227" t="s">
        <v>721</v>
      </c>
      <c r="D287" s="227" t="s">
        <v>338</v>
      </c>
      <c r="E287" s="228" t="s">
        <v>1353</v>
      </c>
      <c r="F287" s="229" t="s">
        <v>1354</v>
      </c>
      <c r="G287" s="230" t="s">
        <v>268</v>
      </c>
      <c r="H287" s="231">
        <v>85.1</v>
      </c>
      <c r="I287" s="232"/>
      <c r="J287" s="231">
        <f>ROUND(I287*H287,2)</f>
        <v>0</v>
      </c>
      <c r="K287" s="229" t="s">
        <v>261</v>
      </c>
      <c r="L287" s="233"/>
      <c r="M287" s="234" t="s">
        <v>21</v>
      </c>
      <c r="N287" s="235" t="s">
        <v>48</v>
      </c>
      <c r="O287" s="59"/>
      <c r="P287" s="189">
        <f>O287*H287</f>
        <v>0</v>
      </c>
      <c r="Q287" s="189">
        <v>5.2999999999999999E-2</v>
      </c>
      <c r="R287" s="189">
        <f>Q287*H287</f>
        <v>4.5103</v>
      </c>
      <c r="S287" s="189">
        <v>0</v>
      </c>
      <c r="T287" s="190">
        <f>S287*H287</f>
        <v>0</v>
      </c>
      <c r="AR287" s="16" t="s">
        <v>298</v>
      </c>
      <c r="AT287" s="16" t="s">
        <v>338</v>
      </c>
      <c r="AU287" s="16" t="s">
        <v>86</v>
      </c>
      <c r="AY287" s="16" t="s">
        <v>255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84</v>
      </c>
      <c r="BK287" s="191">
        <f>ROUND(I287*H287,2)</f>
        <v>0</v>
      </c>
      <c r="BL287" s="16" t="s">
        <v>262</v>
      </c>
      <c r="BM287" s="16" t="s">
        <v>1526</v>
      </c>
    </row>
    <row r="288" spans="2:65" s="12" customFormat="1" ht="11.25">
      <c r="B288" s="192"/>
      <c r="C288" s="193"/>
      <c r="D288" s="194" t="s">
        <v>264</v>
      </c>
      <c r="E288" s="195" t="s">
        <v>21</v>
      </c>
      <c r="F288" s="196" t="s">
        <v>1527</v>
      </c>
      <c r="G288" s="193"/>
      <c r="H288" s="197">
        <v>85.1</v>
      </c>
      <c r="I288" s="198"/>
      <c r="J288" s="193"/>
      <c r="K288" s="193"/>
      <c r="L288" s="199"/>
      <c r="M288" s="200"/>
      <c r="N288" s="201"/>
      <c r="O288" s="201"/>
      <c r="P288" s="201"/>
      <c r="Q288" s="201"/>
      <c r="R288" s="201"/>
      <c r="S288" s="201"/>
      <c r="T288" s="202"/>
      <c r="AT288" s="203" t="s">
        <v>264</v>
      </c>
      <c r="AU288" s="203" t="s">
        <v>86</v>
      </c>
      <c r="AV288" s="12" t="s">
        <v>86</v>
      </c>
      <c r="AW288" s="12" t="s">
        <v>38</v>
      </c>
      <c r="AX288" s="12" t="s">
        <v>84</v>
      </c>
      <c r="AY288" s="203" t="s">
        <v>255</v>
      </c>
    </row>
    <row r="289" spans="2:65" s="1" customFormat="1" ht="16.5" customHeight="1">
      <c r="B289" s="33"/>
      <c r="C289" s="227" t="s">
        <v>725</v>
      </c>
      <c r="D289" s="227" t="s">
        <v>338</v>
      </c>
      <c r="E289" s="228" t="s">
        <v>1357</v>
      </c>
      <c r="F289" s="229" t="s">
        <v>1358</v>
      </c>
      <c r="G289" s="230" t="s">
        <v>268</v>
      </c>
      <c r="H289" s="231">
        <v>3</v>
      </c>
      <c r="I289" s="232"/>
      <c r="J289" s="231">
        <f>ROUND(I289*H289,2)</f>
        <v>0</v>
      </c>
      <c r="K289" s="229" t="s">
        <v>261</v>
      </c>
      <c r="L289" s="233"/>
      <c r="M289" s="234" t="s">
        <v>21</v>
      </c>
      <c r="N289" s="235" t="s">
        <v>48</v>
      </c>
      <c r="O289" s="59"/>
      <c r="P289" s="189">
        <f>O289*H289</f>
        <v>0</v>
      </c>
      <c r="Q289" s="189">
        <v>5.6680000000000001E-2</v>
      </c>
      <c r="R289" s="189">
        <f>Q289*H289</f>
        <v>0.17004</v>
      </c>
      <c r="S289" s="189">
        <v>0</v>
      </c>
      <c r="T289" s="190">
        <f>S289*H289</f>
        <v>0</v>
      </c>
      <c r="AR289" s="16" t="s">
        <v>298</v>
      </c>
      <c r="AT289" s="16" t="s">
        <v>338</v>
      </c>
      <c r="AU289" s="16" t="s">
        <v>86</v>
      </c>
      <c r="AY289" s="16" t="s">
        <v>255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84</v>
      </c>
      <c r="BK289" s="191">
        <f>ROUND(I289*H289,2)</f>
        <v>0</v>
      </c>
      <c r="BL289" s="16" t="s">
        <v>262</v>
      </c>
      <c r="BM289" s="16" t="s">
        <v>1528</v>
      </c>
    </row>
    <row r="290" spans="2:65" s="1" customFormat="1" ht="16.5" customHeight="1">
      <c r="B290" s="33"/>
      <c r="C290" s="227" t="s">
        <v>729</v>
      </c>
      <c r="D290" s="227" t="s">
        <v>338</v>
      </c>
      <c r="E290" s="228" t="s">
        <v>1361</v>
      </c>
      <c r="F290" s="229" t="s">
        <v>1362</v>
      </c>
      <c r="G290" s="230" t="s">
        <v>268</v>
      </c>
      <c r="H290" s="231">
        <v>3</v>
      </c>
      <c r="I290" s="232"/>
      <c r="J290" s="231">
        <f>ROUND(I290*H290,2)</f>
        <v>0</v>
      </c>
      <c r="K290" s="229" t="s">
        <v>261</v>
      </c>
      <c r="L290" s="233"/>
      <c r="M290" s="234" t="s">
        <v>21</v>
      </c>
      <c r="N290" s="235" t="s">
        <v>48</v>
      </c>
      <c r="O290" s="59"/>
      <c r="P290" s="189">
        <f>O290*H290</f>
        <v>0</v>
      </c>
      <c r="Q290" s="189">
        <v>6.8349999999999994E-2</v>
      </c>
      <c r="R290" s="189">
        <f>Q290*H290</f>
        <v>0.20504999999999998</v>
      </c>
      <c r="S290" s="189">
        <v>0</v>
      </c>
      <c r="T290" s="190">
        <f>S290*H290</f>
        <v>0</v>
      </c>
      <c r="AR290" s="16" t="s">
        <v>298</v>
      </c>
      <c r="AT290" s="16" t="s">
        <v>338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1529</v>
      </c>
    </row>
    <row r="291" spans="2:65" s="1" customFormat="1" ht="22.5" customHeight="1">
      <c r="B291" s="33"/>
      <c r="C291" s="181" t="s">
        <v>733</v>
      </c>
      <c r="D291" s="181" t="s">
        <v>257</v>
      </c>
      <c r="E291" s="182" t="s">
        <v>1364</v>
      </c>
      <c r="F291" s="183" t="s">
        <v>1365</v>
      </c>
      <c r="G291" s="184" t="s">
        <v>319</v>
      </c>
      <c r="H291" s="185">
        <v>2</v>
      </c>
      <c r="I291" s="186"/>
      <c r="J291" s="185">
        <f>ROUND(I291*H291,2)</f>
        <v>0</v>
      </c>
      <c r="K291" s="183" t="s">
        <v>261</v>
      </c>
      <c r="L291" s="37"/>
      <c r="M291" s="187" t="s">
        <v>21</v>
      </c>
      <c r="N291" s="188" t="s">
        <v>48</v>
      </c>
      <c r="O291" s="59"/>
      <c r="P291" s="189">
        <f>O291*H291</f>
        <v>0</v>
      </c>
      <c r="Q291" s="189">
        <v>1.4999999999999999E-4</v>
      </c>
      <c r="R291" s="189">
        <f>Q291*H291</f>
        <v>2.9999999999999997E-4</v>
      </c>
      <c r="S291" s="189">
        <v>0</v>
      </c>
      <c r="T291" s="190">
        <f>S291*H291</f>
        <v>0</v>
      </c>
      <c r="AR291" s="16" t="s">
        <v>262</v>
      </c>
      <c r="AT291" s="16" t="s">
        <v>257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1530</v>
      </c>
    </row>
    <row r="292" spans="2:65" s="13" customFormat="1" ht="11.25">
      <c r="B292" s="204"/>
      <c r="C292" s="205"/>
      <c r="D292" s="194" t="s">
        <v>264</v>
      </c>
      <c r="E292" s="206" t="s">
        <v>21</v>
      </c>
      <c r="F292" s="207" t="s">
        <v>1448</v>
      </c>
      <c r="G292" s="205"/>
      <c r="H292" s="206" t="s">
        <v>21</v>
      </c>
      <c r="I292" s="208"/>
      <c r="J292" s="205"/>
      <c r="K292" s="205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264</v>
      </c>
      <c r="AU292" s="213" t="s">
        <v>86</v>
      </c>
      <c r="AV292" s="13" t="s">
        <v>84</v>
      </c>
      <c r="AW292" s="13" t="s">
        <v>38</v>
      </c>
      <c r="AX292" s="13" t="s">
        <v>77</v>
      </c>
      <c r="AY292" s="213" t="s">
        <v>255</v>
      </c>
    </row>
    <row r="293" spans="2:65" s="12" customFormat="1" ht="11.25">
      <c r="B293" s="192"/>
      <c r="C293" s="193"/>
      <c r="D293" s="194" t="s">
        <v>264</v>
      </c>
      <c r="E293" s="195" t="s">
        <v>21</v>
      </c>
      <c r="F293" s="196" t="s">
        <v>86</v>
      </c>
      <c r="G293" s="193"/>
      <c r="H293" s="197">
        <v>2</v>
      </c>
      <c r="I293" s="198"/>
      <c r="J293" s="193"/>
      <c r="K293" s="193"/>
      <c r="L293" s="199"/>
      <c r="M293" s="200"/>
      <c r="N293" s="201"/>
      <c r="O293" s="201"/>
      <c r="P293" s="201"/>
      <c r="Q293" s="201"/>
      <c r="R293" s="201"/>
      <c r="S293" s="201"/>
      <c r="T293" s="202"/>
      <c r="AT293" s="203" t="s">
        <v>264</v>
      </c>
      <c r="AU293" s="203" t="s">
        <v>86</v>
      </c>
      <c r="AV293" s="12" t="s">
        <v>86</v>
      </c>
      <c r="AW293" s="12" t="s">
        <v>38</v>
      </c>
      <c r="AX293" s="12" t="s">
        <v>84</v>
      </c>
      <c r="AY293" s="203" t="s">
        <v>255</v>
      </c>
    </row>
    <row r="294" spans="2:65" s="1" customFormat="1" ht="16.5" customHeight="1">
      <c r="B294" s="33"/>
      <c r="C294" s="227" t="s">
        <v>737</v>
      </c>
      <c r="D294" s="227" t="s">
        <v>338</v>
      </c>
      <c r="E294" s="228" t="s">
        <v>1367</v>
      </c>
      <c r="F294" s="229" t="s">
        <v>1368</v>
      </c>
      <c r="G294" s="230" t="s">
        <v>319</v>
      </c>
      <c r="H294" s="231">
        <v>2</v>
      </c>
      <c r="I294" s="232"/>
      <c r="J294" s="231">
        <f>ROUND(I294*H294,2)</f>
        <v>0</v>
      </c>
      <c r="K294" s="229" t="s">
        <v>261</v>
      </c>
      <c r="L294" s="233"/>
      <c r="M294" s="234" t="s">
        <v>21</v>
      </c>
      <c r="N294" s="235" t="s">
        <v>48</v>
      </c>
      <c r="O294" s="59"/>
      <c r="P294" s="189">
        <f>O294*H294</f>
        <v>0</v>
      </c>
      <c r="Q294" s="189">
        <v>4.2000000000000003E-2</v>
      </c>
      <c r="R294" s="189">
        <f>Q294*H294</f>
        <v>8.4000000000000005E-2</v>
      </c>
      <c r="S294" s="189">
        <v>0</v>
      </c>
      <c r="T294" s="190">
        <f>S294*H294</f>
        <v>0</v>
      </c>
      <c r="AR294" s="16" t="s">
        <v>298</v>
      </c>
      <c r="AT294" s="16" t="s">
        <v>338</v>
      </c>
      <c r="AU294" s="16" t="s">
        <v>86</v>
      </c>
      <c r="AY294" s="16" t="s">
        <v>255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84</v>
      </c>
      <c r="BK294" s="191">
        <f>ROUND(I294*H294,2)</f>
        <v>0</v>
      </c>
      <c r="BL294" s="16" t="s">
        <v>262</v>
      </c>
      <c r="BM294" s="16" t="s">
        <v>1531</v>
      </c>
    </row>
    <row r="295" spans="2:65" s="1" customFormat="1" ht="16.5" customHeight="1">
      <c r="B295" s="33"/>
      <c r="C295" s="181" t="s">
        <v>742</v>
      </c>
      <c r="D295" s="181" t="s">
        <v>257</v>
      </c>
      <c r="E295" s="182" t="s">
        <v>1390</v>
      </c>
      <c r="F295" s="183" t="s">
        <v>1391</v>
      </c>
      <c r="G295" s="184" t="s">
        <v>1388</v>
      </c>
      <c r="H295" s="185">
        <v>3</v>
      </c>
      <c r="I295" s="186"/>
      <c r="J295" s="185">
        <f>ROUND(I295*H295,2)</f>
        <v>0</v>
      </c>
      <c r="K295" s="183" t="s">
        <v>261</v>
      </c>
      <c r="L295" s="37"/>
      <c r="M295" s="187" t="s">
        <v>21</v>
      </c>
      <c r="N295" s="188" t="s">
        <v>48</v>
      </c>
      <c r="O295" s="59"/>
      <c r="P295" s="189">
        <f>O295*H295</f>
        <v>0</v>
      </c>
      <c r="Q295" s="189">
        <v>3.1E-4</v>
      </c>
      <c r="R295" s="189">
        <f>Q295*H295</f>
        <v>9.3000000000000005E-4</v>
      </c>
      <c r="S295" s="189">
        <v>0</v>
      </c>
      <c r="T295" s="190">
        <f>S295*H295</f>
        <v>0</v>
      </c>
      <c r="AR295" s="16" t="s">
        <v>262</v>
      </c>
      <c r="AT295" s="16" t="s">
        <v>257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1532</v>
      </c>
    </row>
    <row r="296" spans="2:65" s="13" customFormat="1" ht="11.25">
      <c r="B296" s="204"/>
      <c r="C296" s="205"/>
      <c r="D296" s="194" t="s">
        <v>264</v>
      </c>
      <c r="E296" s="206" t="s">
        <v>21</v>
      </c>
      <c r="F296" s="207" t="s">
        <v>1448</v>
      </c>
      <c r="G296" s="205"/>
      <c r="H296" s="206" t="s">
        <v>21</v>
      </c>
      <c r="I296" s="208"/>
      <c r="J296" s="205"/>
      <c r="K296" s="205"/>
      <c r="L296" s="209"/>
      <c r="M296" s="210"/>
      <c r="N296" s="211"/>
      <c r="O296" s="211"/>
      <c r="P296" s="211"/>
      <c r="Q296" s="211"/>
      <c r="R296" s="211"/>
      <c r="S296" s="211"/>
      <c r="T296" s="212"/>
      <c r="AT296" s="213" t="s">
        <v>264</v>
      </c>
      <c r="AU296" s="213" t="s">
        <v>86</v>
      </c>
      <c r="AV296" s="13" t="s">
        <v>84</v>
      </c>
      <c r="AW296" s="13" t="s">
        <v>38</v>
      </c>
      <c r="AX296" s="13" t="s">
        <v>77</v>
      </c>
      <c r="AY296" s="213" t="s">
        <v>255</v>
      </c>
    </row>
    <row r="297" spans="2:65" s="12" customFormat="1" ht="11.25">
      <c r="B297" s="192"/>
      <c r="C297" s="193"/>
      <c r="D297" s="194" t="s">
        <v>264</v>
      </c>
      <c r="E297" s="195" t="s">
        <v>21</v>
      </c>
      <c r="F297" s="196" t="s">
        <v>92</v>
      </c>
      <c r="G297" s="193"/>
      <c r="H297" s="197">
        <v>3</v>
      </c>
      <c r="I297" s="198"/>
      <c r="J297" s="193"/>
      <c r="K297" s="193"/>
      <c r="L297" s="199"/>
      <c r="M297" s="200"/>
      <c r="N297" s="201"/>
      <c r="O297" s="201"/>
      <c r="P297" s="201"/>
      <c r="Q297" s="201"/>
      <c r="R297" s="201"/>
      <c r="S297" s="201"/>
      <c r="T297" s="202"/>
      <c r="AT297" s="203" t="s">
        <v>264</v>
      </c>
      <c r="AU297" s="203" t="s">
        <v>86</v>
      </c>
      <c r="AV297" s="12" t="s">
        <v>86</v>
      </c>
      <c r="AW297" s="12" t="s">
        <v>38</v>
      </c>
      <c r="AX297" s="12" t="s">
        <v>84</v>
      </c>
      <c r="AY297" s="203" t="s">
        <v>255</v>
      </c>
    </row>
    <row r="298" spans="2:65" s="1" customFormat="1" ht="16.5" customHeight="1">
      <c r="B298" s="33"/>
      <c r="C298" s="181" t="s">
        <v>746</v>
      </c>
      <c r="D298" s="181" t="s">
        <v>257</v>
      </c>
      <c r="E298" s="182" t="s">
        <v>1393</v>
      </c>
      <c r="F298" s="183" t="s">
        <v>1394</v>
      </c>
      <c r="G298" s="184" t="s">
        <v>319</v>
      </c>
      <c r="H298" s="185">
        <v>3</v>
      </c>
      <c r="I298" s="186"/>
      <c r="J298" s="185">
        <f>ROUND(I298*H298,2)</f>
        <v>0</v>
      </c>
      <c r="K298" s="183" t="s">
        <v>21</v>
      </c>
      <c r="L298" s="37"/>
      <c r="M298" s="187" t="s">
        <v>21</v>
      </c>
      <c r="N298" s="188" t="s">
        <v>48</v>
      </c>
      <c r="O298" s="59"/>
      <c r="P298" s="189">
        <f>O298*H298</f>
        <v>0</v>
      </c>
      <c r="Q298" s="189">
        <v>1.2199999999999999E-3</v>
      </c>
      <c r="R298" s="189">
        <f>Q298*H298</f>
        <v>3.6600000000000001E-3</v>
      </c>
      <c r="S298" s="189">
        <v>0</v>
      </c>
      <c r="T298" s="190">
        <f>S298*H298</f>
        <v>0</v>
      </c>
      <c r="AR298" s="16" t="s">
        <v>262</v>
      </c>
      <c r="AT298" s="16" t="s">
        <v>257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1533</v>
      </c>
    </row>
    <row r="299" spans="2:65" s="1" customFormat="1" ht="16.5" customHeight="1">
      <c r="B299" s="33"/>
      <c r="C299" s="181" t="s">
        <v>753</v>
      </c>
      <c r="D299" s="181" t="s">
        <v>257</v>
      </c>
      <c r="E299" s="182" t="s">
        <v>473</v>
      </c>
      <c r="F299" s="183" t="s">
        <v>474</v>
      </c>
      <c r="G299" s="184" t="s">
        <v>319</v>
      </c>
      <c r="H299" s="185">
        <v>7</v>
      </c>
      <c r="I299" s="186"/>
      <c r="J299" s="185">
        <f>ROUND(I299*H299,2)</f>
        <v>0</v>
      </c>
      <c r="K299" s="183" t="s">
        <v>261</v>
      </c>
      <c r="L299" s="37"/>
      <c r="M299" s="187" t="s">
        <v>21</v>
      </c>
      <c r="N299" s="188" t="s">
        <v>48</v>
      </c>
      <c r="O299" s="59"/>
      <c r="P299" s="189">
        <f>O299*H299</f>
        <v>0</v>
      </c>
      <c r="Q299" s="189">
        <v>9.1800000000000007E-3</v>
      </c>
      <c r="R299" s="189">
        <f>Q299*H299</f>
        <v>6.4260000000000012E-2</v>
      </c>
      <c r="S299" s="189">
        <v>0</v>
      </c>
      <c r="T299" s="190">
        <f>S299*H299</f>
        <v>0</v>
      </c>
      <c r="AR299" s="16" t="s">
        <v>262</v>
      </c>
      <c r="AT299" s="16" t="s">
        <v>257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1534</v>
      </c>
    </row>
    <row r="300" spans="2:65" s="13" customFormat="1" ht="11.25">
      <c r="B300" s="204"/>
      <c r="C300" s="205"/>
      <c r="D300" s="194" t="s">
        <v>264</v>
      </c>
      <c r="E300" s="206" t="s">
        <v>21</v>
      </c>
      <c r="F300" s="207" t="s">
        <v>681</v>
      </c>
      <c r="G300" s="205"/>
      <c r="H300" s="206" t="s">
        <v>21</v>
      </c>
      <c r="I300" s="208"/>
      <c r="J300" s="205"/>
      <c r="K300" s="205"/>
      <c r="L300" s="209"/>
      <c r="M300" s="210"/>
      <c r="N300" s="211"/>
      <c r="O300" s="211"/>
      <c r="P300" s="211"/>
      <c r="Q300" s="211"/>
      <c r="R300" s="211"/>
      <c r="S300" s="211"/>
      <c r="T300" s="212"/>
      <c r="AT300" s="213" t="s">
        <v>264</v>
      </c>
      <c r="AU300" s="213" t="s">
        <v>86</v>
      </c>
      <c r="AV300" s="13" t="s">
        <v>84</v>
      </c>
      <c r="AW300" s="13" t="s">
        <v>38</v>
      </c>
      <c r="AX300" s="13" t="s">
        <v>77</v>
      </c>
      <c r="AY300" s="213" t="s">
        <v>255</v>
      </c>
    </row>
    <row r="301" spans="2:65" s="12" customFormat="1" ht="11.25">
      <c r="B301" s="192"/>
      <c r="C301" s="193"/>
      <c r="D301" s="194" t="s">
        <v>264</v>
      </c>
      <c r="E301" s="195" t="s">
        <v>21</v>
      </c>
      <c r="F301" s="196" t="s">
        <v>1535</v>
      </c>
      <c r="G301" s="193"/>
      <c r="H301" s="197">
        <v>7</v>
      </c>
      <c r="I301" s="198"/>
      <c r="J301" s="193"/>
      <c r="K301" s="193"/>
      <c r="L301" s="199"/>
      <c r="M301" s="200"/>
      <c r="N301" s="201"/>
      <c r="O301" s="201"/>
      <c r="P301" s="201"/>
      <c r="Q301" s="201"/>
      <c r="R301" s="201"/>
      <c r="S301" s="201"/>
      <c r="T301" s="202"/>
      <c r="AT301" s="203" t="s">
        <v>264</v>
      </c>
      <c r="AU301" s="203" t="s">
        <v>86</v>
      </c>
      <c r="AV301" s="12" t="s">
        <v>86</v>
      </c>
      <c r="AW301" s="12" t="s">
        <v>38</v>
      </c>
      <c r="AX301" s="12" t="s">
        <v>84</v>
      </c>
      <c r="AY301" s="203" t="s">
        <v>255</v>
      </c>
    </row>
    <row r="302" spans="2:65" s="1" customFormat="1" ht="16.5" customHeight="1">
      <c r="B302" s="33"/>
      <c r="C302" s="227" t="s">
        <v>757</v>
      </c>
      <c r="D302" s="227" t="s">
        <v>338</v>
      </c>
      <c r="E302" s="228" t="s">
        <v>957</v>
      </c>
      <c r="F302" s="229" t="s">
        <v>958</v>
      </c>
      <c r="G302" s="230" t="s">
        <v>319</v>
      </c>
      <c r="H302" s="231">
        <v>2</v>
      </c>
      <c r="I302" s="232"/>
      <c r="J302" s="231">
        <f>ROUND(I302*H302,2)</f>
        <v>0</v>
      </c>
      <c r="K302" s="229" t="s">
        <v>261</v>
      </c>
      <c r="L302" s="233"/>
      <c r="M302" s="234" t="s">
        <v>21</v>
      </c>
      <c r="N302" s="235" t="s">
        <v>48</v>
      </c>
      <c r="O302" s="59"/>
      <c r="P302" s="189">
        <f>O302*H302</f>
        <v>0</v>
      </c>
      <c r="Q302" s="189">
        <v>0.254</v>
      </c>
      <c r="R302" s="189">
        <f>Q302*H302</f>
        <v>0.50800000000000001</v>
      </c>
      <c r="S302" s="189">
        <v>0</v>
      </c>
      <c r="T302" s="190">
        <f>S302*H302</f>
        <v>0</v>
      </c>
      <c r="AR302" s="16" t="s">
        <v>298</v>
      </c>
      <c r="AT302" s="16" t="s">
        <v>338</v>
      </c>
      <c r="AU302" s="16" t="s">
        <v>86</v>
      </c>
      <c r="AY302" s="16" t="s">
        <v>255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84</v>
      </c>
      <c r="BK302" s="191">
        <f>ROUND(I302*H302,2)</f>
        <v>0</v>
      </c>
      <c r="BL302" s="16" t="s">
        <v>262</v>
      </c>
      <c r="BM302" s="16" t="s">
        <v>1536</v>
      </c>
    </row>
    <row r="303" spans="2:65" s="1" customFormat="1" ht="16.5" customHeight="1">
      <c r="B303" s="33"/>
      <c r="C303" s="227" t="s">
        <v>762</v>
      </c>
      <c r="D303" s="227" t="s">
        <v>338</v>
      </c>
      <c r="E303" s="228" t="s">
        <v>1399</v>
      </c>
      <c r="F303" s="229" t="s">
        <v>1400</v>
      </c>
      <c r="G303" s="230" t="s">
        <v>319</v>
      </c>
      <c r="H303" s="231">
        <v>1</v>
      </c>
      <c r="I303" s="232"/>
      <c r="J303" s="231">
        <f>ROUND(I303*H303,2)</f>
        <v>0</v>
      </c>
      <c r="K303" s="229" t="s">
        <v>261</v>
      </c>
      <c r="L303" s="233"/>
      <c r="M303" s="234" t="s">
        <v>21</v>
      </c>
      <c r="N303" s="235" t="s">
        <v>48</v>
      </c>
      <c r="O303" s="59"/>
      <c r="P303" s="189">
        <f>O303*H303</f>
        <v>0</v>
      </c>
      <c r="Q303" s="189">
        <v>0.50600000000000001</v>
      </c>
      <c r="R303" s="189">
        <f>Q303*H303</f>
        <v>0.50600000000000001</v>
      </c>
      <c r="S303" s="189">
        <v>0</v>
      </c>
      <c r="T303" s="190">
        <f>S303*H303</f>
        <v>0</v>
      </c>
      <c r="AR303" s="16" t="s">
        <v>298</v>
      </c>
      <c r="AT303" s="16" t="s">
        <v>338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1537</v>
      </c>
    </row>
    <row r="304" spans="2:65" s="1" customFormat="1" ht="16.5" customHeight="1">
      <c r="B304" s="33"/>
      <c r="C304" s="227" t="s">
        <v>767</v>
      </c>
      <c r="D304" s="227" t="s">
        <v>338</v>
      </c>
      <c r="E304" s="228" t="s">
        <v>961</v>
      </c>
      <c r="F304" s="229" t="s">
        <v>962</v>
      </c>
      <c r="G304" s="230" t="s">
        <v>319</v>
      </c>
      <c r="H304" s="231">
        <v>4</v>
      </c>
      <c r="I304" s="232"/>
      <c r="J304" s="231">
        <f>ROUND(I304*H304,2)</f>
        <v>0</v>
      </c>
      <c r="K304" s="229" t="s">
        <v>261</v>
      </c>
      <c r="L304" s="233"/>
      <c r="M304" s="234" t="s">
        <v>21</v>
      </c>
      <c r="N304" s="235" t="s">
        <v>48</v>
      </c>
      <c r="O304" s="59"/>
      <c r="P304" s="189">
        <f>O304*H304</f>
        <v>0</v>
      </c>
      <c r="Q304" s="189">
        <v>1.0129999999999999</v>
      </c>
      <c r="R304" s="189">
        <f>Q304*H304</f>
        <v>4.0519999999999996</v>
      </c>
      <c r="S304" s="189">
        <v>0</v>
      </c>
      <c r="T304" s="190">
        <f>S304*H304</f>
        <v>0</v>
      </c>
      <c r="AR304" s="16" t="s">
        <v>298</v>
      </c>
      <c r="AT304" s="16" t="s">
        <v>338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1538</v>
      </c>
    </row>
    <row r="305" spans="2:65" s="1" customFormat="1" ht="16.5" customHeight="1">
      <c r="B305" s="33"/>
      <c r="C305" s="181" t="s">
        <v>772</v>
      </c>
      <c r="D305" s="181" t="s">
        <v>257</v>
      </c>
      <c r="E305" s="182" t="s">
        <v>965</v>
      </c>
      <c r="F305" s="183" t="s">
        <v>966</v>
      </c>
      <c r="G305" s="184" t="s">
        <v>319</v>
      </c>
      <c r="H305" s="185">
        <v>3</v>
      </c>
      <c r="I305" s="186"/>
      <c r="J305" s="185">
        <f>ROUND(I305*H305,2)</f>
        <v>0</v>
      </c>
      <c r="K305" s="183" t="s">
        <v>261</v>
      </c>
      <c r="L305" s="37"/>
      <c r="M305" s="187" t="s">
        <v>21</v>
      </c>
      <c r="N305" s="188" t="s">
        <v>48</v>
      </c>
      <c r="O305" s="59"/>
      <c r="P305" s="189">
        <f>O305*H305</f>
        <v>0</v>
      </c>
      <c r="Q305" s="189">
        <v>1.1469999999999999E-2</v>
      </c>
      <c r="R305" s="189">
        <f>Q305*H305</f>
        <v>3.4409999999999996E-2</v>
      </c>
      <c r="S305" s="189">
        <v>0</v>
      </c>
      <c r="T305" s="190">
        <f>S305*H305</f>
        <v>0</v>
      </c>
      <c r="AR305" s="16" t="s">
        <v>262</v>
      </c>
      <c r="AT305" s="16" t="s">
        <v>257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1539</v>
      </c>
    </row>
    <row r="306" spans="2:65" s="13" customFormat="1" ht="11.25">
      <c r="B306" s="204"/>
      <c r="C306" s="205"/>
      <c r="D306" s="194" t="s">
        <v>264</v>
      </c>
      <c r="E306" s="206" t="s">
        <v>21</v>
      </c>
      <c r="F306" s="207" t="s">
        <v>681</v>
      </c>
      <c r="G306" s="205"/>
      <c r="H306" s="206" t="s">
        <v>21</v>
      </c>
      <c r="I306" s="208"/>
      <c r="J306" s="205"/>
      <c r="K306" s="205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264</v>
      </c>
      <c r="AU306" s="213" t="s">
        <v>86</v>
      </c>
      <c r="AV306" s="13" t="s">
        <v>84</v>
      </c>
      <c r="AW306" s="13" t="s">
        <v>38</v>
      </c>
      <c r="AX306" s="13" t="s">
        <v>77</v>
      </c>
      <c r="AY306" s="213" t="s">
        <v>255</v>
      </c>
    </row>
    <row r="307" spans="2:65" s="12" customFormat="1" ht="11.25">
      <c r="B307" s="192"/>
      <c r="C307" s="193"/>
      <c r="D307" s="194" t="s">
        <v>264</v>
      </c>
      <c r="E307" s="195" t="s">
        <v>21</v>
      </c>
      <c r="F307" s="196" t="s">
        <v>92</v>
      </c>
      <c r="G307" s="193"/>
      <c r="H307" s="197">
        <v>3</v>
      </c>
      <c r="I307" s="198"/>
      <c r="J307" s="193"/>
      <c r="K307" s="193"/>
      <c r="L307" s="199"/>
      <c r="M307" s="200"/>
      <c r="N307" s="201"/>
      <c r="O307" s="201"/>
      <c r="P307" s="201"/>
      <c r="Q307" s="201"/>
      <c r="R307" s="201"/>
      <c r="S307" s="201"/>
      <c r="T307" s="202"/>
      <c r="AT307" s="203" t="s">
        <v>264</v>
      </c>
      <c r="AU307" s="203" t="s">
        <v>86</v>
      </c>
      <c r="AV307" s="12" t="s">
        <v>86</v>
      </c>
      <c r="AW307" s="12" t="s">
        <v>38</v>
      </c>
      <c r="AX307" s="12" t="s">
        <v>84</v>
      </c>
      <c r="AY307" s="203" t="s">
        <v>255</v>
      </c>
    </row>
    <row r="308" spans="2:65" s="1" customFormat="1" ht="16.5" customHeight="1">
      <c r="B308" s="33"/>
      <c r="C308" s="227" t="s">
        <v>776</v>
      </c>
      <c r="D308" s="227" t="s">
        <v>338</v>
      </c>
      <c r="E308" s="228" t="s">
        <v>970</v>
      </c>
      <c r="F308" s="229" t="s">
        <v>971</v>
      </c>
      <c r="G308" s="230" t="s">
        <v>319</v>
      </c>
      <c r="H308" s="231">
        <v>3</v>
      </c>
      <c r="I308" s="232"/>
      <c r="J308" s="231">
        <f>ROUND(I308*H308,2)</f>
        <v>0</v>
      </c>
      <c r="K308" s="229" t="s">
        <v>261</v>
      </c>
      <c r="L308" s="233"/>
      <c r="M308" s="234" t="s">
        <v>21</v>
      </c>
      <c r="N308" s="235" t="s">
        <v>48</v>
      </c>
      <c r="O308" s="59"/>
      <c r="P308" s="189">
        <f>O308*H308</f>
        <v>0</v>
      </c>
      <c r="Q308" s="189">
        <v>0.58499999999999996</v>
      </c>
      <c r="R308" s="189">
        <f>Q308*H308</f>
        <v>1.7549999999999999</v>
      </c>
      <c r="S308" s="189">
        <v>0</v>
      </c>
      <c r="T308" s="190">
        <f>S308*H308</f>
        <v>0</v>
      </c>
      <c r="AR308" s="16" t="s">
        <v>298</v>
      </c>
      <c r="AT308" s="16" t="s">
        <v>338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1540</v>
      </c>
    </row>
    <row r="309" spans="2:65" s="1" customFormat="1" ht="16.5" customHeight="1">
      <c r="B309" s="33"/>
      <c r="C309" s="181" t="s">
        <v>782</v>
      </c>
      <c r="D309" s="181" t="s">
        <v>257</v>
      </c>
      <c r="E309" s="182" t="s">
        <v>978</v>
      </c>
      <c r="F309" s="183" t="s">
        <v>979</v>
      </c>
      <c r="G309" s="184" t="s">
        <v>319</v>
      </c>
      <c r="H309" s="185">
        <v>3</v>
      </c>
      <c r="I309" s="186"/>
      <c r="J309" s="185">
        <f>ROUND(I309*H309,2)</f>
        <v>0</v>
      </c>
      <c r="K309" s="183" t="s">
        <v>261</v>
      </c>
      <c r="L309" s="37"/>
      <c r="M309" s="187" t="s">
        <v>21</v>
      </c>
      <c r="N309" s="188" t="s">
        <v>48</v>
      </c>
      <c r="O309" s="59"/>
      <c r="P309" s="189">
        <f>O309*H309</f>
        <v>0</v>
      </c>
      <c r="Q309" s="189">
        <v>2.7529999999999999E-2</v>
      </c>
      <c r="R309" s="189">
        <f>Q309*H309</f>
        <v>8.2589999999999997E-2</v>
      </c>
      <c r="S309" s="189">
        <v>0</v>
      </c>
      <c r="T309" s="190">
        <f>S309*H309</f>
        <v>0</v>
      </c>
      <c r="AR309" s="16" t="s">
        <v>262</v>
      </c>
      <c r="AT309" s="16" t="s">
        <v>257</v>
      </c>
      <c r="AU309" s="16" t="s">
        <v>86</v>
      </c>
      <c r="AY309" s="16" t="s">
        <v>255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84</v>
      </c>
      <c r="BK309" s="191">
        <f>ROUND(I309*H309,2)</f>
        <v>0</v>
      </c>
      <c r="BL309" s="16" t="s">
        <v>262</v>
      </c>
      <c r="BM309" s="16" t="s">
        <v>1541</v>
      </c>
    </row>
    <row r="310" spans="2:65" s="13" customFormat="1" ht="11.25">
      <c r="B310" s="204"/>
      <c r="C310" s="205"/>
      <c r="D310" s="194" t="s">
        <v>264</v>
      </c>
      <c r="E310" s="206" t="s">
        <v>21</v>
      </c>
      <c r="F310" s="207" t="s">
        <v>681</v>
      </c>
      <c r="G310" s="205"/>
      <c r="H310" s="206" t="s">
        <v>21</v>
      </c>
      <c r="I310" s="208"/>
      <c r="J310" s="205"/>
      <c r="K310" s="205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264</v>
      </c>
      <c r="AU310" s="213" t="s">
        <v>86</v>
      </c>
      <c r="AV310" s="13" t="s">
        <v>84</v>
      </c>
      <c r="AW310" s="13" t="s">
        <v>38</v>
      </c>
      <c r="AX310" s="13" t="s">
        <v>77</v>
      </c>
      <c r="AY310" s="213" t="s">
        <v>255</v>
      </c>
    </row>
    <row r="311" spans="2:65" s="12" customFormat="1" ht="11.25">
      <c r="B311" s="192"/>
      <c r="C311" s="193"/>
      <c r="D311" s="194" t="s">
        <v>264</v>
      </c>
      <c r="E311" s="195" t="s">
        <v>21</v>
      </c>
      <c r="F311" s="196" t="s">
        <v>92</v>
      </c>
      <c r="G311" s="193"/>
      <c r="H311" s="197">
        <v>3</v>
      </c>
      <c r="I311" s="198"/>
      <c r="J311" s="193"/>
      <c r="K311" s="193"/>
      <c r="L311" s="199"/>
      <c r="M311" s="200"/>
      <c r="N311" s="201"/>
      <c r="O311" s="201"/>
      <c r="P311" s="201"/>
      <c r="Q311" s="201"/>
      <c r="R311" s="201"/>
      <c r="S311" s="201"/>
      <c r="T311" s="202"/>
      <c r="AT311" s="203" t="s">
        <v>264</v>
      </c>
      <c r="AU311" s="203" t="s">
        <v>86</v>
      </c>
      <c r="AV311" s="12" t="s">
        <v>86</v>
      </c>
      <c r="AW311" s="12" t="s">
        <v>38</v>
      </c>
      <c r="AX311" s="12" t="s">
        <v>84</v>
      </c>
      <c r="AY311" s="203" t="s">
        <v>255</v>
      </c>
    </row>
    <row r="312" spans="2:65" s="1" customFormat="1" ht="16.5" customHeight="1">
      <c r="B312" s="33"/>
      <c r="C312" s="227" t="s">
        <v>788</v>
      </c>
      <c r="D312" s="227" t="s">
        <v>338</v>
      </c>
      <c r="E312" s="228" t="s">
        <v>1407</v>
      </c>
      <c r="F312" s="229" t="s">
        <v>1408</v>
      </c>
      <c r="G312" s="230" t="s">
        <v>319</v>
      </c>
      <c r="H312" s="231">
        <v>3</v>
      </c>
      <c r="I312" s="232"/>
      <c r="J312" s="231">
        <f>ROUND(I312*H312,2)</f>
        <v>0</v>
      </c>
      <c r="K312" s="229" t="s">
        <v>21</v>
      </c>
      <c r="L312" s="233"/>
      <c r="M312" s="234" t="s">
        <v>21</v>
      </c>
      <c r="N312" s="235" t="s">
        <v>48</v>
      </c>
      <c r="O312" s="59"/>
      <c r="P312" s="189">
        <f>O312*H312</f>
        <v>0</v>
      </c>
      <c r="Q312" s="189">
        <v>2.1</v>
      </c>
      <c r="R312" s="189">
        <f>Q312*H312</f>
        <v>6.3000000000000007</v>
      </c>
      <c r="S312" s="189">
        <v>0</v>
      </c>
      <c r="T312" s="190">
        <f>S312*H312</f>
        <v>0</v>
      </c>
      <c r="AR312" s="16" t="s">
        <v>298</v>
      </c>
      <c r="AT312" s="16" t="s">
        <v>338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1542</v>
      </c>
    </row>
    <row r="313" spans="2:65" s="1" customFormat="1" ht="16.5" customHeight="1">
      <c r="B313" s="33"/>
      <c r="C313" s="227" t="s">
        <v>793</v>
      </c>
      <c r="D313" s="227" t="s">
        <v>338</v>
      </c>
      <c r="E313" s="228" t="s">
        <v>986</v>
      </c>
      <c r="F313" s="229" t="s">
        <v>987</v>
      </c>
      <c r="G313" s="230" t="s">
        <v>319</v>
      </c>
      <c r="H313" s="231">
        <v>10</v>
      </c>
      <c r="I313" s="232"/>
      <c r="J313" s="231">
        <f>ROUND(I313*H313,2)</f>
        <v>0</v>
      </c>
      <c r="K313" s="229" t="s">
        <v>261</v>
      </c>
      <c r="L313" s="233"/>
      <c r="M313" s="234" t="s">
        <v>21</v>
      </c>
      <c r="N313" s="235" t="s">
        <v>48</v>
      </c>
      <c r="O313" s="59"/>
      <c r="P313" s="189">
        <f>O313*H313</f>
        <v>0</v>
      </c>
      <c r="Q313" s="189">
        <v>2E-3</v>
      </c>
      <c r="R313" s="189">
        <f>Q313*H313</f>
        <v>0.02</v>
      </c>
      <c r="S313" s="189">
        <v>0</v>
      </c>
      <c r="T313" s="190">
        <f>S313*H313</f>
        <v>0</v>
      </c>
      <c r="AR313" s="16" t="s">
        <v>298</v>
      </c>
      <c r="AT313" s="16" t="s">
        <v>338</v>
      </c>
      <c r="AU313" s="16" t="s">
        <v>86</v>
      </c>
      <c r="AY313" s="16" t="s">
        <v>255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84</v>
      </c>
      <c r="BK313" s="191">
        <f>ROUND(I313*H313,2)</f>
        <v>0</v>
      </c>
      <c r="BL313" s="16" t="s">
        <v>262</v>
      </c>
      <c r="BM313" s="16" t="s">
        <v>1543</v>
      </c>
    </row>
    <row r="314" spans="2:65" s="1" customFormat="1" ht="16.5" customHeight="1">
      <c r="B314" s="33"/>
      <c r="C314" s="181" t="s">
        <v>797</v>
      </c>
      <c r="D314" s="181" t="s">
        <v>257</v>
      </c>
      <c r="E314" s="182" t="s">
        <v>1002</v>
      </c>
      <c r="F314" s="183" t="s">
        <v>1003</v>
      </c>
      <c r="G314" s="184" t="s">
        <v>319</v>
      </c>
      <c r="H314" s="185">
        <v>1</v>
      </c>
      <c r="I314" s="186"/>
      <c r="J314" s="185">
        <f>ROUND(I314*H314,2)</f>
        <v>0</v>
      </c>
      <c r="K314" s="183" t="s">
        <v>261</v>
      </c>
      <c r="L314" s="37"/>
      <c r="M314" s="187" t="s">
        <v>21</v>
      </c>
      <c r="N314" s="188" t="s">
        <v>48</v>
      </c>
      <c r="O314" s="59"/>
      <c r="P314" s="189">
        <f>O314*H314</f>
        <v>0</v>
      </c>
      <c r="Q314" s="189">
        <v>0.217338</v>
      </c>
      <c r="R314" s="189">
        <f>Q314*H314</f>
        <v>0.217338</v>
      </c>
      <c r="S314" s="189">
        <v>0</v>
      </c>
      <c r="T314" s="190">
        <f>S314*H314</f>
        <v>0</v>
      </c>
      <c r="AR314" s="16" t="s">
        <v>262</v>
      </c>
      <c r="AT314" s="16" t="s">
        <v>257</v>
      </c>
      <c r="AU314" s="16" t="s">
        <v>86</v>
      </c>
      <c r="AY314" s="16" t="s">
        <v>255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84</v>
      </c>
      <c r="BK314" s="191">
        <f>ROUND(I314*H314,2)</f>
        <v>0</v>
      </c>
      <c r="BL314" s="16" t="s">
        <v>262</v>
      </c>
      <c r="BM314" s="16" t="s">
        <v>1544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84</v>
      </c>
      <c r="G315" s="193"/>
      <c r="H315" s="197">
        <v>1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" customFormat="1" ht="16.5" customHeight="1">
      <c r="B316" s="33"/>
      <c r="C316" s="227" t="s">
        <v>802</v>
      </c>
      <c r="D316" s="227" t="s">
        <v>338</v>
      </c>
      <c r="E316" s="228" t="s">
        <v>1006</v>
      </c>
      <c r="F316" s="229" t="s">
        <v>1007</v>
      </c>
      <c r="G316" s="230" t="s">
        <v>319</v>
      </c>
      <c r="H316" s="231">
        <v>1</v>
      </c>
      <c r="I316" s="232"/>
      <c r="J316" s="231">
        <f>ROUND(I316*H316,2)</f>
        <v>0</v>
      </c>
      <c r="K316" s="229" t="s">
        <v>21</v>
      </c>
      <c r="L316" s="233"/>
      <c r="M316" s="234" t="s">
        <v>21</v>
      </c>
      <c r="N316" s="235" t="s">
        <v>48</v>
      </c>
      <c r="O316" s="59"/>
      <c r="P316" s="189">
        <f>O316*H316</f>
        <v>0</v>
      </c>
      <c r="Q316" s="189">
        <v>7.9000000000000001E-2</v>
      </c>
      <c r="R316" s="189">
        <f>Q316*H316</f>
        <v>7.9000000000000001E-2</v>
      </c>
      <c r="S316" s="189">
        <v>0</v>
      </c>
      <c r="T316" s="190">
        <f>S316*H316</f>
        <v>0</v>
      </c>
      <c r="AR316" s="16" t="s">
        <v>298</v>
      </c>
      <c r="AT316" s="16" t="s">
        <v>338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1545</v>
      </c>
    </row>
    <row r="317" spans="2:65" s="1" customFormat="1" ht="16.5" customHeight="1">
      <c r="B317" s="33"/>
      <c r="C317" s="181" t="s">
        <v>806</v>
      </c>
      <c r="D317" s="181" t="s">
        <v>257</v>
      </c>
      <c r="E317" s="182" t="s">
        <v>1010</v>
      </c>
      <c r="F317" s="183" t="s">
        <v>1011</v>
      </c>
      <c r="G317" s="184" t="s">
        <v>319</v>
      </c>
      <c r="H317" s="185">
        <v>2</v>
      </c>
      <c r="I317" s="186"/>
      <c r="J317" s="185">
        <f>ROUND(I317*H317,2)</f>
        <v>0</v>
      </c>
      <c r="K317" s="183" t="s">
        <v>21</v>
      </c>
      <c r="L317" s="37"/>
      <c r="M317" s="187" t="s">
        <v>21</v>
      </c>
      <c r="N317" s="188" t="s">
        <v>48</v>
      </c>
      <c r="O317" s="59"/>
      <c r="P317" s="189">
        <f>O317*H317</f>
        <v>0</v>
      </c>
      <c r="Q317" s="189">
        <v>0.217338</v>
      </c>
      <c r="R317" s="189">
        <f>Q317*H317</f>
        <v>0.43467600000000001</v>
      </c>
      <c r="S317" s="189">
        <v>0</v>
      </c>
      <c r="T317" s="190">
        <f>S317*H317</f>
        <v>0</v>
      </c>
      <c r="AR317" s="16" t="s">
        <v>262</v>
      </c>
      <c r="AT317" s="16" t="s">
        <v>257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1546</v>
      </c>
    </row>
    <row r="318" spans="2:65" s="13" customFormat="1" ht="11.25">
      <c r="B318" s="204"/>
      <c r="C318" s="205"/>
      <c r="D318" s="194" t="s">
        <v>264</v>
      </c>
      <c r="E318" s="206" t="s">
        <v>21</v>
      </c>
      <c r="F318" s="207" t="s">
        <v>681</v>
      </c>
      <c r="G318" s="205"/>
      <c r="H318" s="206" t="s">
        <v>21</v>
      </c>
      <c r="I318" s="208"/>
      <c r="J318" s="205"/>
      <c r="K318" s="205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264</v>
      </c>
      <c r="AU318" s="213" t="s">
        <v>86</v>
      </c>
      <c r="AV318" s="13" t="s">
        <v>84</v>
      </c>
      <c r="AW318" s="13" t="s">
        <v>38</v>
      </c>
      <c r="AX318" s="13" t="s">
        <v>77</v>
      </c>
      <c r="AY318" s="213" t="s">
        <v>255</v>
      </c>
    </row>
    <row r="319" spans="2:65" s="12" customFormat="1" ht="11.25">
      <c r="B319" s="192"/>
      <c r="C319" s="193"/>
      <c r="D319" s="194" t="s">
        <v>264</v>
      </c>
      <c r="E319" s="195" t="s">
        <v>21</v>
      </c>
      <c r="F319" s="196" t="s">
        <v>1547</v>
      </c>
      <c r="G319" s="193"/>
      <c r="H319" s="197">
        <v>2</v>
      </c>
      <c r="I319" s="198"/>
      <c r="J319" s="193"/>
      <c r="K319" s="193"/>
      <c r="L319" s="199"/>
      <c r="M319" s="200"/>
      <c r="N319" s="201"/>
      <c r="O319" s="201"/>
      <c r="P319" s="201"/>
      <c r="Q319" s="201"/>
      <c r="R319" s="201"/>
      <c r="S319" s="201"/>
      <c r="T319" s="202"/>
      <c r="AT319" s="203" t="s">
        <v>264</v>
      </c>
      <c r="AU319" s="203" t="s">
        <v>86</v>
      </c>
      <c r="AV319" s="12" t="s">
        <v>86</v>
      </c>
      <c r="AW319" s="12" t="s">
        <v>38</v>
      </c>
      <c r="AX319" s="12" t="s">
        <v>84</v>
      </c>
      <c r="AY319" s="203" t="s">
        <v>255</v>
      </c>
    </row>
    <row r="320" spans="2:65" s="1" customFormat="1" ht="16.5" customHeight="1">
      <c r="B320" s="33"/>
      <c r="C320" s="227" t="s">
        <v>810</v>
      </c>
      <c r="D320" s="227" t="s">
        <v>338</v>
      </c>
      <c r="E320" s="228" t="s">
        <v>1414</v>
      </c>
      <c r="F320" s="229" t="s">
        <v>1415</v>
      </c>
      <c r="G320" s="230" t="s">
        <v>319</v>
      </c>
      <c r="H320" s="231">
        <v>1</v>
      </c>
      <c r="I320" s="232"/>
      <c r="J320" s="231">
        <f>ROUND(I320*H320,2)</f>
        <v>0</v>
      </c>
      <c r="K320" s="229" t="s">
        <v>21</v>
      </c>
      <c r="L320" s="233"/>
      <c r="M320" s="234" t="s">
        <v>21</v>
      </c>
      <c r="N320" s="235" t="s">
        <v>48</v>
      </c>
      <c r="O320" s="59"/>
      <c r="P320" s="189">
        <f>O320*H320</f>
        <v>0</v>
      </c>
      <c r="Q320" s="189">
        <v>8.1000000000000003E-2</v>
      </c>
      <c r="R320" s="189">
        <f>Q320*H320</f>
        <v>8.1000000000000003E-2</v>
      </c>
      <c r="S320" s="189">
        <v>0</v>
      </c>
      <c r="T320" s="190">
        <f>S320*H320</f>
        <v>0</v>
      </c>
      <c r="AR320" s="16" t="s">
        <v>298</v>
      </c>
      <c r="AT320" s="16" t="s">
        <v>338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1548</v>
      </c>
    </row>
    <row r="321" spans="2:65" s="1" customFormat="1" ht="16.5" customHeight="1">
      <c r="B321" s="33"/>
      <c r="C321" s="227" t="s">
        <v>815</v>
      </c>
      <c r="D321" s="227" t="s">
        <v>338</v>
      </c>
      <c r="E321" s="228" t="s">
        <v>1014</v>
      </c>
      <c r="F321" s="229" t="s">
        <v>1015</v>
      </c>
      <c r="G321" s="230" t="s">
        <v>319</v>
      </c>
      <c r="H321" s="231">
        <v>1</v>
      </c>
      <c r="I321" s="232"/>
      <c r="J321" s="231">
        <f>ROUND(I321*H321,2)</f>
        <v>0</v>
      </c>
      <c r="K321" s="229" t="s">
        <v>21</v>
      </c>
      <c r="L321" s="233"/>
      <c r="M321" s="234" t="s">
        <v>21</v>
      </c>
      <c r="N321" s="235" t="s">
        <v>48</v>
      </c>
      <c r="O321" s="59"/>
      <c r="P321" s="189">
        <f>O321*H321</f>
        <v>0</v>
      </c>
      <c r="Q321" s="189">
        <v>8.1000000000000003E-2</v>
      </c>
      <c r="R321" s="189">
        <f>Q321*H321</f>
        <v>8.1000000000000003E-2</v>
      </c>
      <c r="S321" s="189">
        <v>0</v>
      </c>
      <c r="T321" s="190">
        <f>S321*H321</f>
        <v>0</v>
      </c>
      <c r="AR321" s="16" t="s">
        <v>298</v>
      </c>
      <c r="AT321" s="16" t="s">
        <v>338</v>
      </c>
      <c r="AU321" s="16" t="s">
        <v>86</v>
      </c>
      <c r="AY321" s="16" t="s">
        <v>255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84</v>
      </c>
      <c r="BK321" s="191">
        <f>ROUND(I321*H321,2)</f>
        <v>0</v>
      </c>
      <c r="BL321" s="16" t="s">
        <v>262</v>
      </c>
      <c r="BM321" s="16" t="s">
        <v>1549</v>
      </c>
    </row>
    <row r="322" spans="2:65" s="1" customFormat="1" ht="16.5" customHeight="1">
      <c r="B322" s="33"/>
      <c r="C322" s="181" t="s">
        <v>822</v>
      </c>
      <c r="D322" s="181" t="s">
        <v>257</v>
      </c>
      <c r="E322" s="182" t="s">
        <v>1024</v>
      </c>
      <c r="F322" s="183" t="s">
        <v>1025</v>
      </c>
      <c r="G322" s="184" t="s">
        <v>268</v>
      </c>
      <c r="H322" s="185">
        <v>91.7</v>
      </c>
      <c r="I322" s="186"/>
      <c r="J322" s="185">
        <f>ROUND(I322*H322,2)</f>
        <v>0</v>
      </c>
      <c r="K322" s="183" t="s">
        <v>261</v>
      </c>
      <c r="L322" s="37"/>
      <c r="M322" s="187" t="s">
        <v>21</v>
      </c>
      <c r="N322" s="188" t="s">
        <v>48</v>
      </c>
      <c r="O322" s="59"/>
      <c r="P322" s="189">
        <f>O322*H322</f>
        <v>0</v>
      </c>
      <c r="Q322" s="189">
        <v>9.0000000000000006E-5</v>
      </c>
      <c r="R322" s="189">
        <f>Q322*H322</f>
        <v>8.2529999999999999E-3</v>
      </c>
      <c r="S322" s="189">
        <v>0</v>
      </c>
      <c r="T322" s="190">
        <f>S322*H322</f>
        <v>0</v>
      </c>
      <c r="AR322" s="16" t="s">
        <v>262</v>
      </c>
      <c r="AT322" s="16" t="s">
        <v>257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1550</v>
      </c>
    </row>
    <row r="323" spans="2:65" s="11" customFormat="1" ht="22.9" customHeight="1">
      <c r="B323" s="165"/>
      <c r="C323" s="166"/>
      <c r="D323" s="167" t="s">
        <v>76</v>
      </c>
      <c r="E323" s="179" t="s">
        <v>305</v>
      </c>
      <c r="F323" s="179" t="s">
        <v>481</v>
      </c>
      <c r="G323" s="166"/>
      <c r="H323" s="166"/>
      <c r="I323" s="169"/>
      <c r="J323" s="180">
        <f>BK323</f>
        <v>0</v>
      </c>
      <c r="K323" s="166"/>
      <c r="L323" s="171"/>
      <c r="M323" s="172"/>
      <c r="N323" s="173"/>
      <c r="O323" s="173"/>
      <c r="P323" s="174">
        <f>SUM(P324:P339)</f>
        <v>0</v>
      </c>
      <c r="Q323" s="173"/>
      <c r="R323" s="174">
        <f>SUM(R324:R339)</f>
        <v>2.7650000000000001E-2</v>
      </c>
      <c r="S323" s="173"/>
      <c r="T323" s="175">
        <f>SUM(T324:T339)</f>
        <v>0</v>
      </c>
      <c r="AR323" s="176" t="s">
        <v>84</v>
      </c>
      <c r="AT323" s="177" t="s">
        <v>76</v>
      </c>
      <c r="AU323" s="177" t="s">
        <v>84</v>
      </c>
      <c r="AY323" s="176" t="s">
        <v>255</v>
      </c>
      <c r="BK323" s="178">
        <f>SUM(BK324:BK339)</f>
        <v>0</v>
      </c>
    </row>
    <row r="324" spans="2:65" s="1" customFormat="1" ht="16.5" customHeight="1">
      <c r="B324" s="33"/>
      <c r="C324" s="181" t="s">
        <v>828</v>
      </c>
      <c r="D324" s="181" t="s">
        <v>257</v>
      </c>
      <c r="E324" s="182" t="s">
        <v>1028</v>
      </c>
      <c r="F324" s="183" t="s">
        <v>1029</v>
      </c>
      <c r="G324" s="184" t="s">
        <v>268</v>
      </c>
      <c r="H324" s="185">
        <v>79</v>
      </c>
      <c r="I324" s="186"/>
      <c r="J324" s="185">
        <f>ROUND(I324*H324,2)</f>
        <v>0</v>
      </c>
      <c r="K324" s="183" t="s">
        <v>261</v>
      </c>
      <c r="L324" s="37"/>
      <c r="M324" s="187" t="s">
        <v>21</v>
      </c>
      <c r="N324" s="188" t="s">
        <v>48</v>
      </c>
      <c r="O324" s="59"/>
      <c r="P324" s="189">
        <f>O324*H324</f>
        <v>0</v>
      </c>
      <c r="Q324" s="189">
        <v>1.0000000000000001E-5</v>
      </c>
      <c r="R324" s="189">
        <f>Q324*H324</f>
        <v>7.9000000000000001E-4</v>
      </c>
      <c r="S324" s="189">
        <v>0</v>
      </c>
      <c r="T324" s="190">
        <f>S324*H324</f>
        <v>0</v>
      </c>
      <c r="AR324" s="16" t="s">
        <v>262</v>
      </c>
      <c r="AT324" s="16" t="s">
        <v>257</v>
      </c>
      <c r="AU324" s="16" t="s">
        <v>86</v>
      </c>
      <c r="AY324" s="16" t="s">
        <v>255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84</v>
      </c>
      <c r="BK324" s="191">
        <f>ROUND(I324*H324,2)</f>
        <v>0</v>
      </c>
      <c r="BL324" s="16" t="s">
        <v>262</v>
      </c>
      <c r="BM324" s="16" t="s">
        <v>1551</v>
      </c>
    </row>
    <row r="325" spans="2:65" s="13" customFormat="1" ht="11.25">
      <c r="B325" s="204"/>
      <c r="C325" s="205"/>
      <c r="D325" s="194" t="s">
        <v>264</v>
      </c>
      <c r="E325" s="206" t="s">
        <v>21</v>
      </c>
      <c r="F325" s="207" t="s">
        <v>1238</v>
      </c>
      <c r="G325" s="205"/>
      <c r="H325" s="206" t="s">
        <v>21</v>
      </c>
      <c r="I325" s="208"/>
      <c r="J325" s="205"/>
      <c r="K325" s="205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264</v>
      </c>
      <c r="AU325" s="213" t="s">
        <v>86</v>
      </c>
      <c r="AV325" s="13" t="s">
        <v>84</v>
      </c>
      <c r="AW325" s="13" t="s">
        <v>38</v>
      </c>
      <c r="AX325" s="13" t="s">
        <v>77</v>
      </c>
      <c r="AY325" s="213" t="s">
        <v>255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518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1552</v>
      </c>
      <c r="G327" s="193"/>
      <c r="H327" s="197">
        <v>79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84</v>
      </c>
      <c r="AY327" s="203" t="s">
        <v>255</v>
      </c>
    </row>
    <row r="328" spans="2:65" s="1" customFormat="1" ht="22.5" customHeight="1">
      <c r="B328" s="33"/>
      <c r="C328" s="181" t="s">
        <v>832</v>
      </c>
      <c r="D328" s="181" t="s">
        <v>257</v>
      </c>
      <c r="E328" s="182" t="s">
        <v>1034</v>
      </c>
      <c r="F328" s="183" t="s">
        <v>1035</v>
      </c>
      <c r="G328" s="184" t="s">
        <v>268</v>
      </c>
      <c r="H328" s="185">
        <v>79</v>
      </c>
      <c r="I328" s="186"/>
      <c r="J328" s="185">
        <f>ROUND(I328*H328,2)</f>
        <v>0</v>
      </c>
      <c r="K328" s="183" t="s">
        <v>261</v>
      </c>
      <c r="L328" s="37"/>
      <c r="M328" s="187" t="s">
        <v>21</v>
      </c>
      <c r="N328" s="188" t="s">
        <v>48</v>
      </c>
      <c r="O328" s="59"/>
      <c r="P328" s="189">
        <f>O328*H328</f>
        <v>0</v>
      </c>
      <c r="Q328" s="189">
        <v>3.4000000000000002E-4</v>
      </c>
      <c r="R328" s="189">
        <f>Q328*H328</f>
        <v>2.6860000000000002E-2</v>
      </c>
      <c r="S328" s="189">
        <v>0</v>
      </c>
      <c r="T328" s="190">
        <f>S328*H328</f>
        <v>0</v>
      </c>
      <c r="AR328" s="16" t="s">
        <v>262</v>
      </c>
      <c r="AT328" s="16" t="s">
        <v>257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1553</v>
      </c>
    </row>
    <row r="329" spans="2:65" s="13" customFormat="1" ht="11.25">
      <c r="B329" s="204"/>
      <c r="C329" s="205"/>
      <c r="D329" s="194" t="s">
        <v>264</v>
      </c>
      <c r="E329" s="206" t="s">
        <v>21</v>
      </c>
      <c r="F329" s="207" t="s">
        <v>1238</v>
      </c>
      <c r="G329" s="205"/>
      <c r="H329" s="206" t="s">
        <v>21</v>
      </c>
      <c r="I329" s="208"/>
      <c r="J329" s="205"/>
      <c r="K329" s="205"/>
      <c r="L329" s="209"/>
      <c r="M329" s="210"/>
      <c r="N329" s="211"/>
      <c r="O329" s="211"/>
      <c r="P329" s="211"/>
      <c r="Q329" s="211"/>
      <c r="R329" s="211"/>
      <c r="S329" s="211"/>
      <c r="T329" s="212"/>
      <c r="AT329" s="213" t="s">
        <v>264</v>
      </c>
      <c r="AU329" s="213" t="s">
        <v>86</v>
      </c>
      <c r="AV329" s="13" t="s">
        <v>84</v>
      </c>
      <c r="AW329" s="13" t="s">
        <v>38</v>
      </c>
      <c r="AX329" s="13" t="s">
        <v>77</v>
      </c>
      <c r="AY329" s="213" t="s">
        <v>255</v>
      </c>
    </row>
    <row r="330" spans="2:65" s="13" customFormat="1" ht="11.25">
      <c r="B330" s="204"/>
      <c r="C330" s="205"/>
      <c r="D330" s="194" t="s">
        <v>264</v>
      </c>
      <c r="E330" s="206" t="s">
        <v>21</v>
      </c>
      <c r="F330" s="207" t="s">
        <v>518</v>
      </c>
      <c r="G330" s="205"/>
      <c r="H330" s="206" t="s">
        <v>21</v>
      </c>
      <c r="I330" s="208"/>
      <c r="J330" s="205"/>
      <c r="K330" s="205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264</v>
      </c>
      <c r="AU330" s="213" t="s">
        <v>86</v>
      </c>
      <c r="AV330" s="13" t="s">
        <v>84</v>
      </c>
      <c r="AW330" s="13" t="s">
        <v>38</v>
      </c>
      <c r="AX330" s="13" t="s">
        <v>77</v>
      </c>
      <c r="AY330" s="213" t="s">
        <v>255</v>
      </c>
    </row>
    <row r="331" spans="2:65" s="12" customFormat="1" ht="11.25">
      <c r="B331" s="192"/>
      <c r="C331" s="193"/>
      <c r="D331" s="194" t="s">
        <v>264</v>
      </c>
      <c r="E331" s="195" t="s">
        <v>21</v>
      </c>
      <c r="F331" s="196" t="s">
        <v>1552</v>
      </c>
      <c r="G331" s="193"/>
      <c r="H331" s="197">
        <v>79</v>
      </c>
      <c r="I331" s="198"/>
      <c r="J331" s="193"/>
      <c r="K331" s="193"/>
      <c r="L331" s="199"/>
      <c r="M331" s="200"/>
      <c r="N331" s="201"/>
      <c r="O331" s="201"/>
      <c r="P331" s="201"/>
      <c r="Q331" s="201"/>
      <c r="R331" s="201"/>
      <c r="S331" s="201"/>
      <c r="T331" s="202"/>
      <c r="AT331" s="203" t="s">
        <v>264</v>
      </c>
      <c r="AU331" s="203" t="s">
        <v>86</v>
      </c>
      <c r="AV331" s="12" t="s">
        <v>86</v>
      </c>
      <c r="AW331" s="12" t="s">
        <v>38</v>
      </c>
      <c r="AX331" s="12" t="s">
        <v>84</v>
      </c>
      <c r="AY331" s="203" t="s">
        <v>255</v>
      </c>
    </row>
    <row r="332" spans="2:65" s="1" customFormat="1" ht="16.5" customHeight="1">
      <c r="B332" s="33"/>
      <c r="C332" s="181" t="s">
        <v>837</v>
      </c>
      <c r="D332" s="181" t="s">
        <v>257</v>
      </c>
      <c r="E332" s="182" t="s">
        <v>1038</v>
      </c>
      <c r="F332" s="183" t="s">
        <v>1039</v>
      </c>
      <c r="G332" s="184" t="s">
        <v>268</v>
      </c>
      <c r="H332" s="185">
        <v>79</v>
      </c>
      <c r="I332" s="186"/>
      <c r="J332" s="185">
        <f>ROUND(I332*H332,2)</f>
        <v>0</v>
      </c>
      <c r="K332" s="183" t="s">
        <v>261</v>
      </c>
      <c r="L332" s="37"/>
      <c r="M332" s="187" t="s">
        <v>21</v>
      </c>
      <c r="N332" s="188" t="s">
        <v>48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262</v>
      </c>
      <c r="AT332" s="16" t="s">
        <v>257</v>
      </c>
      <c r="AU332" s="16" t="s">
        <v>86</v>
      </c>
      <c r="AY332" s="16" t="s">
        <v>255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84</v>
      </c>
      <c r="BK332" s="191">
        <f>ROUND(I332*H332,2)</f>
        <v>0</v>
      </c>
      <c r="BL332" s="16" t="s">
        <v>262</v>
      </c>
      <c r="BM332" s="16" t="s">
        <v>1554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1238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3" customFormat="1" ht="11.25">
      <c r="B334" s="204"/>
      <c r="C334" s="205"/>
      <c r="D334" s="194" t="s">
        <v>264</v>
      </c>
      <c r="E334" s="206" t="s">
        <v>21</v>
      </c>
      <c r="F334" s="207" t="s">
        <v>518</v>
      </c>
      <c r="G334" s="205"/>
      <c r="H334" s="206" t="s">
        <v>21</v>
      </c>
      <c r="I334" s="208"/>
      <c r="J334" s="205"/>
      <c r="K334" s="205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264</v>
      </c>
      <c r="AU334" s="213" t="s">
        <v>86</v>
      </c>
      <c r="AV334" s="13" t="s">
        <v>84</v>
      </c>
      <c r="AW334" s="13" t="s">
        <v>38</v>
      </c>
      <c r="AX334" s="13" t="s">
        <v>77</v>
      </c>
      <c r="AY334" s="213" t="s">
        <v>255</v>
      </c>
    </row>
    <row r="335" spans="2:65" s="12" customFormat="1" ht="11.25">
      <c r="B335" s="192"/>
      <c r="C335" s="193"/>
      <c r="D335" s="194" t="s">
        <v>264</v>
      </c>
      <c r="E335" s="195" t="s">
        <v>21</v>
      </c>
      <c r="F335" s="196" t="s">
        <v>1552</v>
      </c>
      <c r="G335" s="193"/>
      <c r="H335" s="197">
        <v>79</v>
      </c>
      <c r="I335" s="198"/>
      <c r="J335" s="193"/>
      <c r="K335" s="193"/>
      <c r="L335" s="199"/>
      <c r="M335" s="200"/>
      <c r="N335" s="201"/>
      <c r="O335" s="201"/>
      <c r="P335" s="201"/>
      <c r="Q335" s="201"/>
      <c r="R335" s="201"/>
      <c r="S335" s="201"/>
      <c r="T335" s="202"/>
      <c r="AT335" s="203" t="s">
        <v>264</v>
      </c>
      <c r="AU335" s="203" t="s">
        <v>86</v>
      </c>
      <c r="AV335" s="12" t="s">
        <v>86</v>
      </c>
      <c r="AW335" s="12" t="s">
        <v>38</v>
      </c>
      <c r="AX335" s="12" t="s">
        <v>84</v>
      </c>
      <c r="AY335" s="203" t="s">
        <v>255</v>
      </c>
    </row>
    <row r="336" spans="2:65" s="1" customFormat="1" ht="16.5" customHeight="1">
      <c r="B336" s="33"/>
      <c r="C336" s="181" t="s">
        <v>842</v>
      </c>
      <c r="D336" s="181" t="s">
        <v>257</v>
      </c>
      <c r="E336" s="182" t="s">
        <v>1043</v>
      </c>
      <c r="F336" s="183" t="s">
        <v>1044</v>
      </c>
      <c r="G336" s="184" t="s">
        <v>268</v>
      </c>
      <c r="H336" s="185">
        <v>79</v>
      </c>
      <c r="I336" s="186"/>
      <c r="J336" s="185">
        <f>ROUND(I336*H336,2)</f>
        <v>0</v>
      </c>
      <c r="K336" s="183" t="s">
        <v>261</v>
      </c>
      <c r="L336" s="37"/>
      <c r="M336" s="187" t="s">
        <v>21</v>
      </c>
      <c r="N336" s="188" t="s">
        <v>48</v>
      </c>
      <c r="O336" s="59"/>
      <c r="P336" s="189">
        <f>O336*H336</f>
        <v>0</v>
      </c>
      <c r="Q336" s="189">
        <v>0</v>
      </c>
      <c r="R336" s="189">
        <f>Q336*H336</f>
        <v>0</v>
      </c>
      <c r="S336" s="189">
        <v>0</v>
      </c>
      <c r="T336" s="190">
        <f>S336*H336</f>
        <v>0</v>
      </c>
      <c r="AR336" s="16" t="s">
        <v>262</v>
      </c>
      <c r="AT336" s="16" t="s">
        <v>257</v>
      </c>
      <c r="AU336" s="16" t="s">
        <v>86</v>
      </c>
      <c r="AY336" s="16" t="s">
        <v>255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84</v>
      </c>
      <c r="BK336" s="191">
        <f>ROUND(I336*H336,2)</f>
        <v>0</v>
      </c>
      <c r="BL336" s="16" t="s">
        <v>262</v>
      </c>
      <c r="BM336" s="16" t="s">
        <v>1555</v>
      </c>
    </row>
    <row r="337" spans="2:65" s="13" customFormat="1" ht="11.25">
      <c r="B337" s="204"/>
      <c r="C337" s="205"/>
      <c r="D337" s="194" t="s">
        <v>264</v>
      </c>
      <c r="E337" s="206" t="s">
        <v>21</v>
      </c>
      <c r="F337" s="207" t="s">
        <v>1238</v>
      </c>
      <c r="G337" s="205"/>
      <c r="H337" s="206" t="s">
        <v>21</v>
      </c>
      <c r="I337" s="208"/>
      <c r="J337" s="205"/>
      <c r="K337" s="205"/>
      <c r="L337" s="209"/>
      <c r="M337" s="210"/>
      <c r="N337" s="211"/>
      <c r="O337" s="211"/>
      <c r="P337" s="211"/>
      <c r="Q337" s="211"/>
      <c r="R337" s="211"/>
      <c r="S337" s="211"/>
      <c r="T337" s="212"/>
      <c r="AT337" s="213" t="s">
        <v>264</v>
      </c>
      <c r="AU337" s="213" t="s">
        <v>86</v>
      </c>
      <c r="AV337" s="13" t="s">
        <v>84</v>
      </c>
      <c r="AW337" s="13" t="s">
        <v>38</v>
      </c>
      <c r="AX337" s="13" t="s">
        <v>77</v>
      </c>
      <c r="AY337" s="213" t="s">
        <v>255</v>
      </c>
    </row>
    <row r="338" spans="2:65" s="13" customFormat="1" ht="11.25">
      <c r="B338" s="204"/>
      <c r="C338" s="205"/>
      <c r="D338" s="194" t="s">
        <v>264</v>
      </c>
      <c r="E338" s="206" t="s">
        <v>21</v>
      </c>
      <c r="F338" s="207" t="s">
        <v>518</v>
      </c>
      <c r="G338" s="205"/>
      <c r="H338" s="206" t="s">
        <v>21</v>
      </c>
      <c r="I338" s="208"/>
      <c r="J338" s="205"/>
      <c r="K338" s="205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264</v>
      </c>
      <c r="AU338" s="213" t="s">
        <v>86</v>
      </c>
      <c r="AV338" s="13" t="s">
        <v>84</v>
      </c>
      <c r="AW338" s="13" t="s">
        <v>38</v>
      </c>
      <c r="AX338" s="13" t="s">
        <v>77</v>
      </c>
      <c r="AY338" s="213" t="s">
        <v>255</v>
      </c>
    </row>
    <row r="339" spans="2:65" s="12" customFormat="1" ht="11.25">
      <c r="B339" s="192"/>
      <c r="C339" s="193"/>
      <c r="D339" s="194" t="s">
        <v>264</v>
      </c>
      <c r="E339" s="195" t="s">
        <v>21</v>
      </c>
      <c r="F339" s="196" t="s">
        <v>1552</v>
      </c>
      <c r="G339" s="193"/>
      <c r="H339" s="197">
        <v>79</v>
      </c>
      <c r="I339" s="198"/>
      <c r="J339" s="193"/>
      <c r="K339" s="193"/>
      <c r="L339" s="199"/>
      <c r="M339" s="200"/>
      <c r="N339" s="201"/>
      <c r="O339" s="201"/>
      <c r="P339" s="201"/>
      <c r="Q339" s="201"/>
      <c r="R339" s="201"/>
      <c r="S339" s="201"/>
      <c r="T339" s="202"/>
      <c r="AT339" s="203" t="s">
        <v>264</v>
      </c>
      <c r="AU339" s="203" t="s">
        <v>86</v>
      </c>
      <c r="AV339" s="12" t="s">
        <v>86</v>
      </c>
      <c r="AW339" s="12" t="s">
        <v>38</v>
      </c>
      <c r="AX339" s="12" t="s">
        <v>84</v>
      </c>
      <c r="AY339" s="203" t="s">
        <v>255</v>
      </c>
    </row>
    <row r="340" spans="2:65" s="11" customFormat="1" ht="22.9" customHeight="1">
      <c r="B340" s="165"/>
      <c r="C340" s="166"/>
      <c r="D340" s="167" t="s">
        <v>76</v>
      </c>
      <c r="E340" s="179" t="s">
        <v>1059</v>
      </c>
      <c r="F340" s="179" t="s">
        <v>1060</v>
      </c>
      <c r="G340" s="166"/>
      <c r="H340" s="166"/>
      <c r="I340" s="169"/>
      <c r="J340" s="180">
        <f>BK340</f>
        <v>0</v>
      </c>
      <c r="K340" s="166"/>
      <c r="L340" s="171"/>
      <c r="M340" s="172"/>
      <c r="N340" s="173"/>
      <c r="O340" s="173"/>
      <c r="P340" s="174">
        <f>SUM(P341:P348)</f>
        <v>0</v>
      </c>
      <c r="Q340" s="173"/>
      <c r="R340" s="174">
        <f>SUM(R341:R348)</f>
        <v>0</v>
      </c>
      <c r="S340" s="173"/>
      <c r="T340" s="175">
        <f>SUM(T341:T348)</f>
        <v>0</v>
      </c>
      <c r="AR340" s="176" t="s">
        <v>84</v>
      </c>
      <c r="AT340" s="177" t="s">
        <v>76</v>
      </c>
      <c r="AU340" s="177" t="s">
        <v>84</v>
      </c>
      <c r="AY340" s="176" t="s">
        <v>255</v>
      </c>
      <c r="BK340" s="178">
        <f>SUM(BK341:BK348)</f>
        <v>0</v>
      </c>
    </row>
    <row r="341" spans="2:65" s="1" customFormat="1" ht="16.5" customHeight="1">
      <c r="B341" s="33"/>
      <c r="C341" s="181" t="s">
        <v>846</v>
      </c>
      <c r="D341" s="181" t="s">
        <v>257</v>
      </c>
      <c r="E341" s="182" t="s">
        <v>1062</v>
      </c>
      <c r="F341" s="183" t="s">
        <v>1063</v>
      </c>
      <c r="G341" s="184" t="s">
        <v>341</v>
      </c>
      <c r="H341" s="185">
        <v>90.7</v>
      </c>
      <c r="I341" s="186"/>
      <c r="J341" s="185">
        <f>ROUND(I341*H341,2)</f>
        <v>0</v>
      </c>
      <c r="K341" s="183" t="s">
        <v>21</v>
      </c>
      <c r="L341" s="37"/>
      <c r="M341" s="187" t="s">
        <v>21</v>
      </c>
      <c r="N341" s="188" t="s">
        <v>48</v>
      </c>
      <c r="O341" s="59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AR341" s="16" t="s">
        <v>262</v>
      </c>
      <c r="AT341" s="16" t="s">
        <v>257</v>
      </c>
      <c r="AU341" s="16" t="s">
        <v>86</v>
      </c>
      <c r="AY341" s="16" t="s">
        <v>255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84</v>
      </c>
      <c r="BK341" s="191">
        <f>ROUND(I341*H341,2)</f>
        <v>0</v>
      </c>
      <c r="BL341" s="16" t="s">
        <v>262</v>
      </c>
      <c r="BM341" s="16" t="s">
        <v>1556</v>
      </c>
    </row>
    <row r="342" spans="2:65" s="13" customFormat="1" ht="11.25">
      <c r="B342" s="204"/>
      <c r="C342" s="205"/>
      <c r="D342" s="194" t="s">
        <v>264</v>
      </c>
      <c r="E342" s="206" t="s">
        <v>21</v>
      </c>
      <c r="F342" s="207" t="s">
        <v>1065</v>
      </c>
      <c r="G342" s="205"/>
      <c r="H342" s="206" t="s">
        <v>21</v>
      </c>
      <c r="I342" s="208"/>
      <c r="J342" s="205"/>
      <c r="K342" s="205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264</v>
      </c>
      <c r="AU342" s="213" t="s">
        <v>86</v>
      </c>
      <c r="AV342" s="13" t="s">
        <v>84</v>
      </c>
      <c r="AW342" s="13" t="s">
        <v>38</v>
      </c>
      <c r="AX342" s="13" t="s">
        <v>77</v>
      </c>
      <c r="AY342" s="213" t="s">
        <v>255</v>
      </c>
    </row>
    <row r="343" spans="2:65" s="13" customFormat="1" ht="11.25">
      <c r="B343" s="204"/>
      <c r="C343" s="205"/>
      <c r="D343" s="194" t="s">
        <v>264</v>
      </c>
      <c r="E343" s="206" t="s">
        <v>21</v>
      </c>
      <c r="F343" s="207" t="s">
        <v>367</v>
      </c>
      <c r="G343" s="205"/>
      <c r="H343" s="206" t="s">
        <v>21</v>
      </c>
      <c r="I343" s="208"/>
      <c r="J343" s="205"/>
      <c r="K343" s="205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264</v>
      </c>
      <c r="AU343" s="213" t="s">
        <v>86</v>
      </c>
      <c r="AV343" s="13" t="s">
        <v>84</v>
      </c>
      <c r="AW343" s="13" t="s">
        <v>38</v>
      </c>
      <c r="AX343" s="13" t="s">
        <v>77</v>
      </c>
      <c r="AY343" s="213" t="s">
        <v>255</v>
      </c>
    </row>
    <row r="344" spans="2:65" s="12" customFormat="1" ht="11.25">
      <c r="B344" s="192"/>
      <c r="C344" s="193"/>
      <c r="D344" s="194" t="s">
        <v>264</v>
      </c>
      <c r="E344" s="195" t="s">
        <v>21</v>
      </c>
      <c r="F344" s="196" t="s">
        <v>1557</v>
      </c>
      <c r="G344" s="193"/>
      <c r="H344" s="197">
        <v>12.62</v>
      </c>
      <c r="I344" s="198"/>
      <c r="J344" s="193"/>
      <c r="K344" s="193"/>
      <c r="L344" s="199"/>
      <c r="M344" s="200"/>
      <c r="N344" s="201"/>
      <c r="O344" s="201"/>
      <c r="P344" s="201"/>
      <c r="Q344" s="201"/>
      <c r="R344" s="201"/>
      <c r="S344" s="201"/>
      <c r="T344" s="202"/>
      <c r="AT344" s="203" t="s">
        <v>264</v>
      </c>
      <c r="AU344" s="203" t="s">
        <v>86</v>
      </c>
      <c r="AV344" s="12" t="s">
        <v>86</v>
      </c>
      <c r="AW344" s="12" t="s">
        <v>38</v>
      </c>
      <c r="AX344" s="12" t="s">
        <v>77</v>
      </c>
      <c r="AY344" s="203" t="s">
        <v>255</v>
      </c>
    </row>
    <row r="345" spans="2:65" s="12" customFormat="1" ht="11.25">
      <c r="B345" s="192"/>
      <c r="C345" s="193"/>
      <c r="D345" s="194" t="s">
        <v>264</v>
      </c>
      <c r="E345" s="195" t="s">
        <v>21</v>
      </c>
      <c r="F345" s="196" t="s">
        <v>1558</v>
      </c>
      <c r="G345" s="193"/>
      <c r="H345" s="197">
        <v>56.32</v>
      </c>
      <c r="I345" s="198"/>
      <c r="J345" s="193"/>
      <c r="K345" s="193"/>
      <c r="L345" s="199"/>
      <c r="M345" s="200"/>
      <c r="N345" s="201"/>
      <c r="O345" s="201"/>
      <c r="P345" s="201"/>
      <c r="Q345" s="201"/>
      <c r="R345" s="201"/>
      <c r="S345" s="201"/>
      <c r="T345" s="202"/>
      <c r="AT345" s="203" t="s">
        <v>264</v>
      </c>
      <c r="AU345" s="203" t="s">
        <v>86</v>
      </c>
      <c r="AV345" s="12" t="s">
        <v>86</v>
      </c>
      <c r="AW345" s="12" t="s">
        <v>38</v>
      </c>
      <c r="AX345" s="12" t="s">
        <v>77</v>
      </c>
      <c r="AY345" s="203" t="s">
        <v>255</v>
      </c>
    </row>
    <row r="346" spans="2:65" s="12" customFormat="1" ht="11.25">
      <c r="B346" s="192"/>
      <c r="C346" s="193"/>
      <c r="D346" s="194" t="s">
        <v>264</v>
      </c>
      <c r="E346" s="195" t="s">
        <v>21</v>
      </c>
      <c r="F346" s="196" t="s">
        <v>1559</v>
      </c>
      <c r="G346" s="193"/>
      <c r="H346" s="197">
        <v>5.0599999999999996</v>
      </c>
      <c r="I346" s="198"/>
      <c r="J346" s="193"/>
      <c r="K346" s="193"/>
      <c r="L346" s="199"/>
      <c r="M346" s="200"/>
      <c r="N346" s="201"/>
      <c r="O346" s="201"/>
      <c r="P346" s="201"/>
      <c r="Q346" s="201"/>
      <c r="R346" s="201"/>
      <c r="S346" s="201"/>
      <c r="T346" s="202"/>
      <c r="AT346" s="203" t="s">
        <v>264</v>
      </c>
      <c r="AU346" s="203" t="s">
        <v>86</v>
      </c>
      <c r="AV346" s="12" t="s">
        <v>86</v>
      </c>
      <c r="AW346" s="12" t="s">
        <v>38</v>
      </c>
      <c r="AX346" s="12" t="s">
        <v>77</v>
      </c>
      <c r="AY346" s="203" t="s">
        <v>255</v>
      </c>
    </row>
    <row r="347" spans="2:65" s="12" customFormat="1" ht="11.25">
      <c r="B347" s="192"/>
      <c r="C347" s="193"/>
      <c r="D347" s="194" t="s">
        <v>264</v>
      </c>
      <c r="E347" s="195" t="s">
        <v>21</v>
      </c>
      <c r="F347" s="196" t="s">
        <v>1560</v>
      </c>
      <c r="G347" s="193"/>
      <c r="H347" s="197">
        <v>16.7</v>
      </c>
      <c r="I347" s="198"/>
      <c r="J347" s="193"/>
      <c r="K347" s="193"/>
      <c r="L347" s="199"/>
      <c r="M347" s="200"/>
      <c r="N347" s="201"/>
      <c r="O347" s="201"/>
      <c r="P347" s="201"/>
      <c r="Q347" s="201"/>
      <c r="R347" s="201"/>
      <c r="S347" s="201"/>
      <c r="T347" s="202"/>
      <c r="AT347" s="203" t="s">
        <v>264</v>
      </c>
      <c r="AU347" s="203" t="s">
        <v>86</v>
      </c>
      <c r="AV347" s="12" t="s">
        <v>86</v>
      </c>
      <c r="AW347" s="12" t="s">
        <v>38</v>
      </c>
      <c r="AX347" s="12" t="s">
        <v>77</v>
      </c>
      <c r="AY347" s="203" t="s">
        <v>255</v>
      </c>
    </row>
    <row r="348" spans="2:65" s="14" customFormat="1" ht="11.25">
      <c r="B348" s="216"/>
      <c r="C348" s="217"/>
      <c r="D348" s="194" t="s">
        <v>264</v>
      </c>
      <c r="E348" s="218" t="s">
        <v>21</v>
      </c>
      <c r="F348" s="219" t="s">
        <v>304</v>
      </c>
      <c r="G348" s="217"/>
      <c r="H348" s="220">
        <v>90.7</v>
      </c>
      <c r="I348" s="221"/>
      <c r="J348" s="217"/>
      <c r="K348" s="217"/>
      <c r="L348" s="222"/>
      <c r="M348" s="223"/>
      <c r="N348" s="224"/>
      <c r="O348" s="224"/>
      <c r="P348" s="224"/>
      <c r="Q348" s="224"/>
      <c r="R348" s="224"/>
      <c r="S348" s="224"/>
      <c r="T348" s="225"/>
      <c r="AT348" s="226" t="s">
        <v>264</v>
      </c>
      <c r="AU348" s="226" t="s">
        <v>86</v>
      </c>
      <c r="AV348" s="14" t="s">
        <v>262</v>
      </c>
      <c r="AW348" s="14" t="s">
        <v>38</v>
      </c>
      <c r="AX348" s="14" t="s">
        <v>84</v>
      </c>
      <c r="AY348" s="226" t="s">
        <v>255</v>
      </c>
    </row>
    <row r="349" spans="2:65" s="11" customFormat="1" ht="22.9" customHeight="1">
      <c r="B349" s="165"/>
      <c r="C349" s="166"/>
      <c r="D349" s="167" t="s">
        <v>76</v>
      </c>
      <c r="E349" s="179" t="s">
        <v>502</v>
      </c>
      <c r="F349" s="179" t="s">
        <v>503</v>
      </c>
      <c r="G349" s="166"/>
      <c r="H349" s="166"/>
      <c r="I349" s="169"/>
      <c r="J349" s="180">
        <f>BK349</f>
        <v>0</v>
      </c>
      <c r="K349" s="166"/>
      <c r="L349" s="171"/>
      <c r="M349" s="172"/>
      <c r="N349" s="173"/>
      <c r="O349" s="173"/>
      <c r="P349" s="174">
        <f>P350</f>
        <v>0</v>
      </c>
      <c r="Q349" s="173"/>
      <c r="R349" s="174">
        <f>R350</f>
        <v>0</v>
      </c>
      <c r="S349" s="173"/>
      <c r="T349" s="175">
        <f>T350</f>
        <v>0</v>
      </c>
      <c r="AR349" s="176" t="s">
        <v>84</v>
      </c>
      <c r="AT349" s="177" t="s">
        <v>76</v>
      </c>
      <c r="AU349" s="177" t="s">
        <v>84</v>
      </c>
      <c r="AY349" s="176" t="s">
        <v>255</v>
      </c>
      <c r="BK349" s="178">
        <f>BK350</f>
        <v>0</v>
      </c>
    </row>
    <row r="350" spans="2:65" s="1" customFormat="1" ht="22.5" customHeight="1">
      <c r="B350" s="33"/>
      <c r="C350" s="181" t="s">
        <v>852</v>
      </c>
      <c r="D350" s="181" t="s">
        <v>257</v>
      </c>
      <c r="E350" s="182" t="s">
        <v>1430</v>
      </c>
      <c r="F350" s="183" t="s">
        <v>1431</v>
      </c>
      <c r="G350" s="184" t="s">
        <v>341</v>
      </c>
      <c r="H350" s="185">
        <v>115.13</v>
      </c>
      <c r="I350" s="186"/>
      <c r="J350" s="185">
        <f>ROUND(I350*H350,2)</f>
        <v>0</v>
      </c>
      <c r="K350" s="183" t="s">
        <v>261</v>
      </c>
      <c r="L350" s="37"/>
      <c r="M350" s="187" t="s">
        <v>21</v>
      </c>
      <c r="N350" s="188" t="s">
        <v>48</v>
      </c>
      <c r="O350" s="59"/>
      <c r="P350" s="189">
        <f>O350*H350</f>
        <v>0</v>
      </c>
      <c r="Q350" s="189">
        <v>0</v>
      </c>
      <c r="R350" s="189">
        <f>Q350*H350</f>
        <v>0</v>
      </c>
      <c r="S350" s="189">
        <v>0</v>
      </c>
      <c r="T350" s="190">
        <f>S350*H350</f>
        <v>0</v>
      </c>
      <c r="AR350" s="16" t="s">
        <v>262</v>
      </c>
      <c r="AT350" s="16" t="s">
        <v>257</v>
      </c>
      <c r="AU350" s="16" t="s">
        <v>86</v>
      </c>
      <c r="AY350" s="16" t="s">
        <v>255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84</v>
      </c>
      <c r="BK350" s="191">
        <f>ROUND(I350*H350,2)</f>
        <v>0</v>
      </c>
      <c r="BL350" s="16" t="s">
        <v>262</v>
      </c>
      <c r="BM350" s="16" t="s">
        <v>1561</v>
      </c>
    </row>
    <row r="351" spans="2:65" s="11" customFormat="1" ht="25.9" customHeight="1">
      <c r="B351" s="165"/>
      <c r="C351" s="166"/>
      <c r="D351" s="167" t="s">
        <v>76</v>
      </c>
      <c r="E351" s="168" t="s">
        <v>1075</v>
      </c>
      <c r="F351" s="168" t="s">
        <v>1076</v>
      </c>
      <c r="G351" s="166"/>
      <c r="H351" s="166"/>
      <c r="I351" s="169"/>
      <c r="J351" s="170">
        <f>BK351</f>
        <v>0</v>
      </c>
      <c r="K351" s="166"/>
      <c r="L351" s="171"/>
      <c r="M351" s="172"/>
      <c r="N351" s="173"/>
      <c r="O351" s="173"/>
      <c r="P351" s="174">
        <f>P352</f>
        <v>0</v>
      </c>
      <c r="Q351" s="173"/>
      <c r="R351" s="174">
        <f>R352</f>
        <v>0</v>
      </c>
      <c r="S351" s="173"/>
      <c r="T351" s="175">
        <f>T352</f>
        <v>0</v>
      </c>
      <c r="AR351" s="176" t="s">
        <v>262</v>
      </c>
      <c r="AT351" s="177" t="s">
        <v>76</v>
      </c>
      <c r="AU351" s="177" t="s">
        <v>77</v>
      </c>
      <c r="AY351" s="176" t="s">
        <v>255</v>
      </c>
      <c r="BK351" s="178">
        <f>BK352</f>
        <v>0</v>
      </c>
    </row>
    <row r="352" spans="2:65" s="1" customFormat="1" ht="16.5" customHeight="1">
      <c r="B352" s="33"/>
      <c r="C352" s="181" t="s">
        <v>858</v>
      </c>
      <c r="D352" s="181" t="s">
        <v>257</v>
      </c>
      <c r="E352" s="182" t="s">
        <v>1433</v>
      </c>
      <c r="F352" s="183" t="s">
        <v>1434</v>
      </c>
      <c r="G352" s="184" t="s">
        <v>268</v>
      </c>
      <c r="H352" s="185">
        <v>91.7</v>
      </c>
      <c r="I352" s="186"/>
      <c r="J352" s="185">
        <f>ROUND(I352*H352,2)</f>
        <v>0</v>
      </c>
      <c r="K352" s="183" t="s">
        <v>21</v>
      </c>
      <c r="L352" s="37"/>
      <c r="M352" s="236" t="s">
        <v>21</v>
      </c>
      <c r="N352" s="237" t="s">
        <v>48</v>
      </c>
      <c r="O352" s="238"/>
      <c r="P352" s="239">
        <f>O352*H352</f>
        <v>0</v>
      </c>
      <c r="Q352" s="239">
        <v>0</v>
      </c>
      <c r="R352" s="239">
        <f>Q352*H352</f>
        <v>0</v>
      </c>
      <c r="S352" s="239">
        <v>0</v>
      </c>
      <c r="T352" s="240">
        <f>S352*H352</f>
        <v>0</v>
      </c>
      <c r="AR352" s="16" t="s">
        <v>345</v>
      </c>
      <c r="AT352" s="16" t="s">
        <v>257</v>
      </c>
      <c r="AU352" s="16" t="s">
        <v>84</v>
      </c>
      <c r="AY352" s="16" t="s">
        <v>255</v>
      </c>
      <c r="BE352" s="191">
        <f>IF(N352="základní",J352,0)</f>
        <v>0</v>
      </c>
      <c r="BF352" s="191">
        <f>IF(N352="snížená",J352,0)</f>
        <v>0</v>
      </c>
      <c r="BG352" s="191">
        <f>IF(N352="zákl. přenesená",J352,0)</f>
        <v>0</v>
      </c>
      <c r="BH352" s="191">
        <f>IF(N352="sníž. přenesená",J352,0)</f>
        <v>0</v>
      </c>
      <c r="BI352" s="191">
        <f>IF(N352="nulová",J352,0)</f>
        <v>0</v>
      </c>
      <c r="BJ352" s="16" t="s">
        <v>84</v>
      </c>
      <c r="BK352" s="191">
        <f>ROUND(I352*H352,2)</f>
        <v>0</v>
      </c>
      <c r="BL352" s="16" t="s">
        <v>345</v>
      </c>
      <c r="BM352" s="16" t="s">
        <v>1562</v>
      </c>
    </row>
    <row r="353" spans="2:12" s="1" customFormat="1" ht="6.95" customHeight="1">
      <c r="B353" s="45"/>
      <c r="C353" s="46"/>
      <c r="D353" s="46"/>
      <c r="E353" s="46"/>
      <c r="F353" s="46"/>
      <c r="G353" s="46"/>
      <c r="H353" s="46"/>
      <c r="I353" s="133"/>
      <c r="J353" s="46"/>
      <c r="K353" s="46"/>
      <c r="L353" s="37"/>
    </row>
  </sheetData>
  <sheetProtection algorithmName="SHA-512" hashValue="fVKpFbx0ja9vzh7eqwUgkcF8OU+l0WKELLhALr879jlG61tbkxRnAkt303GEQLxPOprYz5fqGH9n7VrkuvOXBg==" saltValue="7uCKZCdgQFgxPz506A68U+/Mxz754JgKqJ0gYZTDmfQyFXL9i7qd45+9/qf6vevlMCwRFGuLMyemEYiHJ1wKCQ==" spinCount="100000" sheet="1" objects="1" scenarios="1" formatColumns="0" formatRows="0" autoFilter="0"/>
  <autoFilter ref="C100:K352" xr:uid="{00000000-0009-0000-0000-000009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6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125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1563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ROUND((SUM(BE101:BE362)),  2)</f>
        <v>0</v>
      </c>
      <c r="I37" s="122">
        <v>0.21</v>
      </c>
      <c r="J37" s="121">
        <f>ROUND(((SUM(BE101:BE362))*I37),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ROUND((SUM(BF101:BF362)),  2)</f>
        <v>0</v>
      </c>
      <c r="I38" s="122">
        <v>0.15</v>
      </c>
      <c r="J38" s="121">
        <f>ROUND(((SUM(BF101:BF362))*I38),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ROUND((SUM(BG101:BG362)),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ROUND((SUM(BH101:BH362)),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ROUND((SUM(BI101:BI362)),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01.3. - Stoka AA-1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J220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J225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J247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J290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J330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J350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J359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J361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01.3. - Stoka AA-1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P102+P361</f>
        <v>0</v>
      </c>
      <c r="Q101" s="67"/>
      <c r="R101" s="162">
        <f>R102+R361</f>
        <v>103.851731</v>
      </c>
      <c r="S101" s="67"/>
      <c r="T101" s="163">
        <f>T102+T361</f>
        <v>40.457059999999998</v>
      </c>
      <c r="AT101" s="16" t="s">
        <v>76</v>
      </c>
      <c r="AU101" s="16" t="s">
        <v>231</v>
      </c>
      <c r="BK101" s="164">
        <f>BK102+BK361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P103+P220+P225+P247+P290+P330+P350+P359</f>
        <v>0</v>
      </c>
      <c r="Q102" s="173"/>
      <c r="R102" s="174">
        <f>R103+R220+R225+R247+R290+R330+R350+R359</f>
        <v>103.851731</v>
      </c>
      <c r="S102" s="173"/>
      <c r="T102" s="175">
        <f>T103+T220+T225+T247+T290+T330+T350+T359</f>
        <v>40.457059999999998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BK103+BK220+BK225+BK247+BK290+BK330+BK350+BK359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SUM(P104:P219)</f>
        <v>0</v>
      </c>
      <c r="Q103" s="173"/>
      <c r="R103" s="174">
        <f>SUM(R104:R219)</f>
        <v>87.928635</v>
      </c>
      <c r="S103" s="173"/>
      <c r="T103" s="175">
        <f>SUM(T104:T219)</f>
        <v>40.457059999999998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SUM(BK104:BK219)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1564</v>
      </c>
      <c r="F104" s="183" t="s">
        <v>1565</v>
      </c>
      <c r="G104" s="184" t="s">
        <v>329</v>
      </c>
      <c r="H104" s="185">
        <v>19.399999999999999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5.5E-2</v>
      </c>
      <c r="T104" s="190">
        <f>S104*H104</f>
        <v>1.0669999999999999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1566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1567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1568</v>
      </c>
      <c r="G106" s="193"/>
      <c r="H106" s="197">
        <v>19.399999999999999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84</v>
      </c>
      <c r="AY106" s="203" t="s">
        <v>255</v>
      </c>
    </row>
    <row r="107" spans="2:65" s="1" customFormat="1" ht="22.5" customHeight="1">
      <c r="B107" s="33"/>
      <c r="C107" s="181" t="s">
        <v>86</v>
      </c>
      <c r="D107" s="181" t="s">
        <v>257</v>
      </c>
      <c r="E107" s="182" t="s">
        <v>521</v>
      </c>
      <c r="F107" s="183" t="s">
        <v>522</v>
      </c>
      <c r="G107" s="184" t="s">
        <v>329</v>
      </c>
      <c r="H107" s="185">
        <v>6.49</v>
      </c>
      <c r="I107" s="186"/>
      <c r="J107" s="185">
        <f>ROUND(I107*H107,2)</f>
        <v>0</v>
      </c>
      <c r="K107" s="183" t="s">
        <v>261</v>
      </c>
      <c r="L107" s="37"/>
      <c r="M107" s="187" t="s">
        <v>21</v>
      </c>
      <c r="N107" s="188" t="s">
        <v>48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0.28999999999999998</v>
      </c>
      <c r="T107" s="190">
        <f>S107*H107</f>
        <v>1.8820999999999999</v>
      </c>
      <c r="AR107" s="16" t="s">
        <v>262</v>
      </c>
      <c r="AT107" s="16" t="s">
        <v>257</v>
      </c>
      <c r="AU107" s="16" t="s">
        <v>86</v>
      </c>
      <c r="AY107" s="16" t="s">
        <v>255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84</v>
      </c>
      <c r="BK107" s="191">
        <f>ROUND(I107*H107,2)</f>
        <v>0</v>
      </c>
      <c r="BL107" s="16" t="s">
        <v>262</v>
      </c>
      <c r="BM107" s="16" t="s">
        <v>1569</v>
      </c>
    </row>
    <row r="108" spans="2:65" s="1" customFormat="1" ht="19.5">
      <c r="B108" s="33"/>
      <c r="C108" s="34"/>
      <c r="D108" s="194" t="s">
        <v>295</v>
      </c>
      <c r="E108" s="34"/>
      <c r="F108" s="214" t="s">
        <v>524</v>
      </c>
      <c r="G108" s="34"/>
      <c r="H108" s="34"/>
      <c r="I108" s="111"/>
      <c r="J108" s="34"/>
      <c r="K108" s="34"/>
      <c r="L108" s="37"/>
      <c r="M108" s="215"/>
      <c r="N108" s="59"/>
      <c r="O108" s="59"/>
      <c r="P108" s="59"/>
      <c r="Q108" s="59"/>
      <c r="R108" s="59"/>
      <c r="S108" s="59"/>
      <c r="T108" s="60"/>
      <c r="AT108" s="16" t="s">
        <v>295</v>
      </c>
      <c r="AU108" s="16" t="s">
        <v>86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1238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3" customFormat="1" ht="11.25">
      <c r="B110" s="204"/>
      <c r="C110" s="205"/>
      <c r="D110" s="194" t="s">
        <v>264</v>
      </c>
      <c r="E110" s="206" t="s">
        <v>21</v>
      </c>
      <c r="F110" s="207" t="s">
        <v>518</v>
      </c>
      <c r="G110" s="205"/>
      <c r="H110" s="206" t="s">
        <v>21</v>
      </c>
      <c r="I110" s="208"/>
      <c r="J110" s="205"/>
      <c r="K110" s="205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264</v>
      </c>
      <c r="AU110" s="213" t="s">
        <v>86</v>
      </c>
      <c r="AV110" s="13" t="s">
        <v>84</v>
      </c>
      <c r="AW110" s="13" t="s">
        <v>38</v>
      </c>
      <c r="AX110" s="13" t="s">
        <v>77</v>
      </c>
      <c r="AY110" s="213" t="s">
        <v>255</v>
      </c>
    </row>
    <row r="111" spans="2:65" s="13" customFormat="1" ht="11.25">
      <c r="B111" s="204"/>
      <c r="C111" s="205"/>
      <c r="D111" s="194" t="s">
        <v>264</v>
      </c>
      <c r="E111" s="206" t="s">
        <v>21</v>
      </c>
      <c r="F111" s="207" t="s">
        <v>526</v>
      </c>
      <c r="G111" s="205"/>
      <c r="H111" s="206" t="s">
        <v>21</v>
      </c>
      <c r="I111" s="208"/>
      <c r="J111" s="205"/>
      <c r="K111" s="205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264</v>
      </c>
      <c r="AU111" s="213" t="s">
        <v>86</v>
      </c>
      <c r="AV111" s="13" t="s">
        <v>84</v>
      </c>
      <c r="AW111" s="13" t="s">
        <v>38</v>
      </c>
      <c r="AX111" s="13" t="s">
        <v>77</v>
      </c>
      <c r="AY111" s="213" t="s">
        <v>255</v>
      </c>
    </row>
    <row r="112" spans="2:65" s="12" customFormat="1" ht="11.25">
      <c r="B112" s="192"/>
      <c r="C112" s="193"/>
      <c r="D112" s="194" t="s">
        <v>264</v>
      </c>
      <c r="E112" s="195" t="s">
        <v>21</v>
      </c>
      <c r="F112" s="196" t="s">
        <v>1570</v>
      </c>
      <c r="G112" s="193"/>
      <c r="H112" s="197">
        <v>6.49</v>
      </c>
      <c r="I112" s="198"/>
      <c r="J112" s="193"/>
      <c r="K112" s="193"/>
      <c r="L112" s="199"/>
      <c r="M112" s="200"/>
      <c r="N112" s="201"/>
      <c r="O112" s="201"/>
      <c r="P112" s="201"/>
      <c r="Q112" s="201"/>
      <c r="R112" s="201"/>
      <c r="S112" s="201"/>
      <c r="T112" s="202"/>
      <c r="AT112" s="203" t="s">
        <v>264</v>
      </c>
      <c r="AU112" s="203" t="s">
        <v>86</v>
      </c>
      <c r="AV112" s="12" t="s">
        <v>86</v>
      </c>
      <c r="AW112" s="12" t="s">
        <v>38</v>
      </c>
      <c r="AX112" s="12" t="s">
        <v>84</v>
      </c>
      <c r="AY112" s="203" t="s">
        <v>255</v>
      </c>
    </row>
    <row r="113" spans="2:65" s="1" customFormat="1" ht="22.5" customHeight="1">
      <c r="B113" s="33"/>
      <c r="C113" s="181" t="s">
        <v>92</v>
      </c>
      <c r="D113" s="181" t="s">
        <v>257</v>
      </c>
      <c r="E113" s="182" t="s">
        <v>529</v>
      </c>
      <c r="F113" s="183" t="s">
        <v>530</v>
      </c>
      <c r="G113" s="184" t="s">
        <v>329</v>
      </c>
      <c r="H113" s="185">
        <v>59.07</v>
      </c>
      <c r="I113" s="186"/>
      <c r="J113" s="185">
        <f>ROUND(I113*H113,2)</f>
        <v>0</v>
      </c>
      <c r="K113" s="183" t="s">
        <v>261</v>
      </c>
      <c r="L113" s="37"/>
      <c r="M113" s="187" t="s">
        <v>21</v>
      </c>
      <c r="N113" s="188" t="s">
        <v>48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0.57999999999999996</v>
      </c>
      <c r="T113" s="190">
        <f>S113*H113</f>
        <v>34.260599999999997</v>
      </c>
      <c r="AR113" s="16" t="s">
        <v>262</v>
      </c>
      <c r="AT113" s="16" t="s">
        <v>257</v>
      </c>
      <c r="AU113" s="16" t="s">
        <v>86</v>
      </c>
      <c r="AY113" s="16" t="s">
        <v>255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84</v>
      </c>
      <c r="BK113" s="191">
        <f>ROUND(I113*H113,2)</f>
        <v>0</v>
      </c>
      <c r="BL113" s="16" t="s">
        <v>262</v>
      </c>
      <c r="BM113" s="16" t="s">
        <v>1571</v>
      </c>
    </row>
    <row r="114" spans="2:65" s="1" customFormat="1" ht="19.5">
      <c r="B114" s="33"/>
      <c r="C114" s="34"/>
      <c r="D114" s="194" t="s">
        <v>295</v>
      </c>
      <c r="E114" s="34"/>
      <c r="F114" s="214" t="s">
        <v>532</v>
      </c>
      <c r="G114" s="34"/>
      <c r="H114" s="34"/>
      <c r="I114" s="111"/>
      <c r="J114" s="34"/>
      <c r="K114" s="34"/>
      <c r="L114" s="37"/>
      <c r="M114" s="215"/>
      <c r="N114" s="59"/>
      <c r="O114" s="59"/>
      <c r="P114" s="59"/>
      <c r="Q114" s="59"/>
      <c r="R114" s="59"/>
      <c r="S114" s="59"/>
      <c r="T114" s="60"/>
      <c r="AT114" s="16" t="s">
        <v>295</v>
      </c>
      <c r="AU114" s="16" t="s">
        <v>86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1238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518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1572</v>
      </c>
      <c r="G117" s="193"/>
      <c r="H117" s="197">
        <v>6.49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2" customFormat="1" ht="11.25">
      <c r="B118" s="192"/>
      <c r="C118" s="193"/>
      <c r="D118" s="194" t="s">
        <v>264</v>
      </c>
      <c r="E118" s="195" t="s">
        <v>21</v>
      </c>
      <c r="F118" s="196" t="s">
        <v>1573</v>
      </c>
      <c r="G118" s="193"/>
      <c r="H118" s="197">
        <v>52.58</v>
      </c>
      <c r="I118" s="198"/>
      <c r="J118" s="193"/>
      <c r="K118" s="193"/>
      <c r="L118" s="199"/>
      <c r="M118" s="200"/>
      <c r="N118" s="201"/>
      <c r="O118" s="201"/>
      <c r="P118" s="201"/>
      <c r="Q118" s="201"/>
      <c r="R118" s="201"/>
      <c r="S118" s="201"/>
      <c r="T118" s="202"/>
      <c r="AT118" s="203" t="s">
        <v>264</v>
      </c>
      <c r="AU118" s="203" t="s">
        <v>86</v>
      </c>
      <c r="AV118" s="12" t="s">
        <v>86</v>
      </c>
      <c r="AW118" s="12" t="s">
        <v>38</v>
      </c>
      <c r="AX118" s="12" t="s">
        <v>77</v>
      </c>
      <c r="AY118" s="203" t="s">
        <v>255</v>
      </c>
    </row>
    <row r="119" spans="2:65" s="14" customFormat="1" ht="11.25">
      <c r="B119" s="216"/>
      <c r="C119" s="217"/>
      <c r="D119" s="194" t="s">
        <v>264</v>
      </c>
      <c r="E119" s="218" t="s">
        <v>21</v>
      </c>
      <c r="F119" s="219" t="s">
        <v>304</v>
      </c>
      <c r="G119" s="217"/>
      <c r="H119" s="220">
        <v>59.07</v>
      </c>
      <c r="I119" s="221"/>
      <c r="J119" s="217"/>
      <c r="K119" s="217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264</v>
      </c>
      <c r="AU119" s="226" t="s">
        <v>86</v>
      </c>
      <c r="AV119" s="14" t="s">
        <v>262</v>
      </c>
      <c r="AW119" s="14" t="s">
        <v>38</v>
      </c>
      <c r="AX119" s="14" t="s">
        <v>84</v>
      </c>
      <c r="AY119" s="226" t="s">
        <v>255</v>
      </c>
    </row>
    <row r="120" spans="2:65" s="1" customFormat="1" ht="22.5" customHeight="1">
      <c r="B120" s="33"/>
      <c r="C120" s="181" t="s">
        <v>262</v>
      </c>
      <c r="D120" s="181" t="s">
        <v>257</v>
      </c>
      <c r="E120" s="182" t="s">
        <v>533</v>
      </c>
      <c r="F120" s="183" t="s">
        <v>534</v>
      </c>
      <c r="G120" s="184" t="s">
        <v>329</v>
      </c>
      <c r="H120" s="185">
        <v>5.9</v>
      </c>
      <c r="I120" s="186"/>
      <c r="J120" s="185">
        <f>ROUND(I120*H120,2)</f>
        <v>0</v>
      </c>
      <c r="K120" s="183" t="s">
        <v>261</v>
      </c>
      <c r="L120" s="37"/>
      <c r="M120" s="187" t="s">
        <v>21</v>
      </c>
      <c r="N120" s="188" t="s">
        <v>48</v>
      </c>
      <c r="O120" s="59"/>
      <c r="P120" s="189">
        <f>O120*H120</f>
        <v>0</v>
      </c>
      <c r="Q120" s="189">
        <v>6.0000000000000002E-5</v>
      </c>
      <c r="R120" s="189">
        <f>Q120*H120</f>
        <v>3.5400000000000004E-4</v>
      </c>
      <c r="S120" s="189">
        <v>0.128</v>
      </c>
      <c r="T120" s="190">
        <f>S120*H120</f>
        <v>0.75520000000000009</v>
      </c>
      <c r="AR120" s="16" t="s">
        <v>262</v>
      </c>
      <c r="AT120" s="16" t="s">
        <v>257</v>
      </c>
      <c r="AU120" s="16" t="s">
        <v>86</v>
      </c>
      <c r="AY120" s="16" t="s">
        <v>255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84</v>
      </c>
      <c r="BK120" s="191">
        <f>ROUND(I120*H120,2)</f>
        <v>0</v>
      </c>
      <c r="BL120" s="16" t="s">
        <v>262</v>
      </c>
      <c r="BM120" s="16" t="s">
        <v>1574</v>
      </c>
    </row>
    <row r="121" spans="2:65" s="1" customFormat="1" ht="19.5">
      <c r="B121" s="33"/>
      <c r="C121" s="34"/>
      <c r="D121" s="194" t="s">
        <v>295</v>
      </c>
      <c r="E121" s="34"/>
      <c r="F121" s="214" t="s">
        <v>536</v>
      </c>
      <c r="G121" s="34"/>
      <c r="H121" s="34"/>
      <c r="I121" s="111"/>
      <c r="J121" s="34"/>
      <c r="K121" s="34"/>
      <c r="L121" s="37"/>
      <c r="M121" s="215"/>
      <c r="N121" s="59"/>
      <c r="O121" s="59"/>
      <c r="P121" s="59"/>
      <c r="Q121" s="59"/>
      <c r="R121" s="59"/>
      <c r="S121" s="59"/>
      <c r="T121" s="60"/>
      <c r="AT121" s="16" t="s">
        <v>295</v>
      </c>
      <c r="AU121" s="16" t="s">
        <v>86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1238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518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1575</v>
      </c>
      <c r="G124" s="193"/>
      <c r="H124" s="197">
        <v>5.9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84</v>
      </c>
      <c r="AY124" s="203" t="s">
        <v>255</v>
      </c>
    </row>
    <row r="125" spans="2:65" s="1" customFormat="1" ht="22.5" customHeight="1">
      <c r="B125" s="33"/>
      <c r="C125" s="181" t="s">
        <v>280</v>
      </c>
      <c r="D125" s="181" t="s">
        <v>257</v>
      </c>
      <c r="E125" s="182" t="s">
        <v>540</v>
      </c>
      <c r="F125" s="183" t="s">
        <v>541</v>
      </c>
      <c r="G125" s="184" t="s">
        <v>329</v>
      </c>
      <c r="H125" s="185">
        <v>6.49</v>
      </c>
      <c r="I125" s="186"/>
      <c r="J125" s="185">
        <f>ROUND(I125*H125,2)</f>
        <v>0</v>
      </c>
      <c r="K125" s="183" t="s">
        <v>21</v>
      </c>
      <c r="L125" s="37"/>
      <c r="M125" s="187" t="s">
        <v>21</v>
      </c>
      <c r="N125" s="188" t="s">
        <v>48</v>
      </c>
      <c r="O125" s="59"/>
      <c r="P125" s="189">
        <f>O125*H125</f>
        <v>0</v>
      </c>
      <c r="Q125" s="189">
        <v>2.9999999999999997E-4</v>
      </c>
      <c r="R125" s="189">
        <f>Q125*H125</f>
        <v>1.9469999999999999E-3</v>
      </c>
      <c r="S125" s="189">
        <v>0.38400000000000001</v>
      </c>
      <c r="T125" s="190">
        <f>S125*H125</f>
        <v>2.4921600000000002</v>
      </c>
      <c r="AR125" s="16" t="s">
        <v>262</v>
      </c>
      <c r="AT125" s="16" t="s">
        <v>257</v>
      </c>
      <c r="AU125" s="16" t="s">
        <v>86</v>
      </c>
      <c r="AY125" s="16" t="s">
        <v>255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84</v>
      </c>
      <c r="BK125" s="191">
        <f>ROUND(I125*H125,2)</f>
        <v>0</v>
      </c>
      <c r="BL125" s="16" t="s">
        <v>262</v>
      </c>
      <c r="BM125" s="16" t="s">
        <v>1576</v>
      </c>
    </row>
    <row r="126" spans="2:65" s="1" customFormat="1" ht="19.5">
      <c r="B126" s="33"/>
      <c r="C126" s="34"/>
      <c r="D126" s="194" t="s">
        <v>295</v>
      </c>
      <c r="E126" s="34"/>
      <c r="F126" s="214" t="s">
        <v>543</v>
      </c>
      <c r="G126" s="34"/>
      <c r="H126" s="34"/>
      <c r="I126" s="111"/>
      <c r="J126" s="34"/>
      <c r="K126" s="34"/>
      <c r="L126" s="37"/>
      <c r="M126" s="215"/>
      <c r="N126" s="59"/>
      <c r="O126" s="59"/>
      <c r="P126" s="59"/>
      <c r="Q126" s="59"/>
      <c r="R126" s="59"/>
      <c r="S126" s="59"/>
      <c r="T126" s="60"/>
      <c r="AT126" s="16" t="s">
        <v>295</v>
      </c>
      <c r="AU126" s="16" t="s">
        <v>86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1238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518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1570</v>
      </c>
      <c r="G129" s="193"/>
      <c r="H129" s="197">
        <v>6.49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84</v>
      </c>
      <c r="AY129" s="203" t="s">
        <v>255</v>
      </c>
    </row>
    <row r="130" spans="2:65" s="1" customFormat="1" ht="16.5" customHeight="1">
      <c r="B130" s="33"/>
      <c r="C130" s="181" t="s">
        <v>287</v>
      </c>
      <c r="D130" s="181" t="s">
        <v>257</v>
      </c>
      <c r="E130" s="182" t="s">
        <v>258</v>
      </c>
      <c r="F130" s="183" t="s">
        <v>259</v>
      </c>
      <c r="G130" s="184" t="s">
        <v>260</v>
      </c>
      <c r="H130" s="185">
        <v>407.04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1577</v>
      </c>
    </row>
    <row r="131" spans="2:65" s="1" customFormat="1" ht="19.5">
      <c r="B131" s="33"/>
      <c r="C131" s="34"/>
      <c r="D131" s="194" t="s">
        <v>295</v>
      </c>
      <c r="E131" s="34"/>
      <c r="F131" s="214" t="s">
        <v>1245</v>
      </c>
      <c r="G131" s="34"/>
      <c r="H131" s="34"/>
      <c r="I131" s="111"/>
      <c r="J131" s="34"/>
      <c r="K131" s="34"/>
      <c r="L131" s="37"/>
      <c r="M131" s="215"/>
      <c r="N131" s="59"/>
      <c r="O131" s="59"/>
      <c r="P131" s="59"/>
      <c r="Q131" s="59"/>
      <c r="R131" s="59"/>
      <c r="S131" s="59"/>
      <c r="T131" s="60"/>
      <c r="AT131" s="16" t="s">
        <v>295</v>
      </c>
      <c r="AU131" s="16" t="s">
        <v>86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1578</v>
      </c>
      <c r="G132" s="193"/>
      <c r="H132" s="197">
        <v>407.04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33.75" customHeight="1">
      <c r="B133" s="33"/>
      <c r="C133" s="181" t="s">
        <v>291</v>
      </c>
      <c r="D133" s="181" t="s">
        <v>257</v>
      </c>
      <c r="E133" s="182" t="s">
        <v>550</v>
      </c>
      <c r="F133" s="183" t="s">
        <v>551</v>
      </c>
      <c r="G133" s="184" t="s">
        <v>268</v>
      </c>
      <c r="H133" s="185">
        <v>3.3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8.6800000000000002E-3</v>
      </c>
      <c r="R133" s="189">
        <f>Q133*H133</f>
        <v>2.8643999999999999E-2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1579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1580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1251</v>
      </c>
      <c r="G135" s="193"/>
      <c r="H135" s="197">
        <v>3.3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33.75" customHeight="1">
      <c r="B136" s="33"/>
      <c r="C136" s="181" t="s">
        <v>298</v>
      </c>
      <c r="D136" s="181" t="s">
        <v>257</v>
      </c>
      <c r="E136" s="182" t="s">
        <v>266</v>
      </c>
      <c r="F136" s="183" t="s">
        <v>267</v>
      </c>
      <c r="G136" s="184" t="s">
        <v>268</v>
      </c>
      <c r="H136" s="185">
        <v>2.2000000000000002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3.6900000000000002E-2</v>
      </c>
      <c r="R136" s="189">
        <f>Q136*H136</f>
        <v>8.1180000000000016E-2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1581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1580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1451</v>
      </c>
      <c r="G138" s="193"/>
      <c r="H138" s="197">
        <v>2.2000000000000002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22.5" customHeight="1">
      <c r="B139" s="33"/>
      <c r="C139" s="181" t="s">
        <v>305</v>
      </c>
      <c r="D139" s="181" t="s">
        <v>257</v>
      </c>
      <c r="E139" s="182" t="s">
        <v>561</v>
      </c>
      <c r="F139" s="183" t="s">
        <v>562</v>
      </c>
      <c r="G139" s="184" t="s">
        <v>283</v>
      </c>
      <c r="H139" s="185">
        <v>10.26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1582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1238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564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2" customFormat="1" ht="11.25">
      <c r="B142" s="192"/>
      <c r="C142" s="193"/>
      <c r="D142" s="194" t="s">
        <v>264</v>
      </c>
      <c r="E142" s="195" t="s">
        <v>21</v>
      </c>
      <c r="F142" s="196" t="s">
        <v>1583</v>
      </c>
      <c r="G142" s="193"/>
      <c r="H142" s="197">
        <v>10.26</v>
      </c>
      <c r="I142" s="198"/>
      <c r="J142" s="193"/>
      <c r="K142" s="193"/>
      <c r="L142" s="199"/>
      <c r="M142" s="200"/>
      <c r="N142" s="201"/>
      <c r="O142" s="201"/>
      <c r="P142" s="201"/>
      <c r="Q142" s="201"/>
      <c r="R142" s="201"/>
      <c r="S142" s="201"/>
      <c r="T142" s="202"/>
      <c r="AT142" s="203" t="s">
        <v>264</v>
      </c>
      <c r="AU142" s="203" t="s">
        <v>86</v>
      </c>
      <c r="AV142" s="12" t="s">
        <v>86</v>
      </c>
      <c r="AW142" s="12" t="s">
        <v>38</v>
      </c>
      <c r="AX142" s="12" t="s">
        <v>84</v>
      </c>
      <c r="AY142" s="203" t="s">
        <v>255</v>
      </c>
    </row>
    <row r="143" spans="2:65" s="1" customFormat="1" ht="22.5" customHeight="1">
      <c r="B143" s="33"/>
      <c r="C143" s="181" t="s">
        <v>310</v>
      </c>
      <c r="D143" s="181" t="s">
        <v>257</v>
      </c>
      <c r="E143" s="182" t="s">
        <v>567</v>
      </c>
      <c r="F143" s="183" t="s">
        <v>568</v>
      </c>
      <c r="G143" s="184" t="s">
        <v>283</v>
      </c>
      <c r="H143" s="185">
        <v>15.07</v>
      </c>
      <c r="I143" s="186"/>
      <c r="J143" s="185">
        <f>ROUND(I143*H143,2)</f>
        <v>0</v>
      </c>
      <c r="K143" s="183" t="s">
        <v>261</v>
      </c>
      <c r="L143" s="37"/>
      <c r="M143" s="187" t="s">
        <v>21</v>
      </c>
      <c r="N143" s="188" t="s">
        <v>48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262</v>
      </c>
      <c r="AT143" s="16" t="s">
        <v>257</v>
      </c>
      <c r="AU143" s="16" t="s">
        <v>86</v>
      </c>
      <c r="AY143" s="16" t="s">
        <v>255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84</v>
      </c>
      <c r="BK143" s="191">
        <f>ROUND(I143*H143,2)</f>
        <v>0</v>
      </c>
      <c r="BL143" s="16" t="s">
        <v>262</v>
      </c>
      <c r="BM143" s="16" t="s">
        <v>1584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1585</v>
      </c>
      <c r="G144" s="193"/>
      <c r="H144" s="197">
        <v>15.07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316</v>
      </c>
      <c r="D145" s="181" t="s">
        <v>257</v>
      </c>
      <c r="E145" s="182" t="s">
        <v>571</v>
      </c>
      <c r="F145" s="183" t="s">
        <v>572</v>
      </c>
      <c r="G145" s="184" t="s">
        <v>283</v>
      </c>
      <c r="H145" s="185">
        <v>87.93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1586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1238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574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1587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2" customFormat="1" ht="11.25">
      <c r="B149" s="192"/>
      <c r="C149" s="193"/>
      <c r="D149" s="194" t="s">
        <v>264</v>
      </c>
      <c r="E149" s="195" t="s">
        <v>21</v>
      </c>
      <c r="F149" s="196" t="s">
        <v>1588</v>
      </c>
      <c r="G149" s="193"/>
      <c r="H149" s="197">
        <v>87.93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38</v>
      </c>
      <c r="AX149" s="12" t="s">
        <v>84</v>
      </c>
      <c r="AY149" s="203" t="s">
        <v>255</v>
      </c>
    </row>
    <row r="150" spans="2:65" s="1" customFormat="1" ht="22.5" customHeight="1">
      <c r="B150" s="33"/>
      <c r="C150" s="181" t="s">
        <v>322</v>
      </c>
      <c r="D150" s="181" t="s">
        <v>257</v>
      </c>
      <c r="E150" s="182" t="s">
        <v>577</v>
      </c>
      <c r="F150" s="183" t="s">
        <v>578</v>
      </c>
      <c r="G150" s="184" t="s">
        <v>283</v>
      </c>
      <c r="H150" s="185">
        <v>97.25</v>
      </c>
      <c r="I150" s="186"/>
      <c r="J150" s="185">
        <f>ROUND(I150*H150,2)</f>
        <v>0</v>
      </c>
      <c r="K150" s="183" t="s">
        <v>261</v>
      </c>
      <c r="L150" s="37"/>
      <c r="M150" s="187" t="s">
        <v>21</v>
      </c>
      <c r="N150" s="188" t="s">
        <v>48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262</v>
      </c>
      <c r="AT150" s="16" t="s">
        <v>257</v>
      </c>
      <c r="AU150" s="16" t="s">
        <v>86</v>
      </c>
      <c r="AY150" s="16" t="s">
        <v>255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84</v>
      </c>
      <c r="BK150" s="191">
        <f>ROUND(I150*H150,2)</f>
        <v>0</v>
      </c>
      <c r="BL150" s="16" t="s">
        <v>262</v>
      </c>
      <c r="BM150" s="16" t="s">
        <v>1589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1238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574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1590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2" customFormat="1" ht="11.25">
      <c r="B154" s="192"/>
      <c r="C154" s="193"/>
      <c r="D154" s="194" t="s">
        <v>264</v>
      </c>
      <c r="E154" s="195" t="s">
        <v>21</v>
      </c>
      <c r="F154" s="196" t="s">
        <v>1591</v>
      </c>
      <c r="G154" s="193"/>
      <c r="H154" s="197">
        <v>90.25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38</v>
      </c>
      <c r="AX154" s="12" t="s">
        <v>77</v>
      </c>
      <c r="AY154" s="20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1592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1593</v>
      </c>
      <c r="G156" s="193"/>
      <c r="H156" s="197">
        <v>7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77</v>
      </c>
      <c r="AY156" s="203" t="s">
        <v>255</v>
      </c>
    </row>
    <row r="157" spans="2:65" s="14" customFormat="1" ht="11.25">
      <c r="B157" s="216"/>
      <c r="C157" s="217"/>
      <c r="D157" s="194" t="s">
        <v>264</v>
      </c>
      <c r="E157" s="218" t="s">
        <v>21</v>
      </c>
      <c r="F157" s="219" t="s">
        <v>304</v>
      </c>
      <c r="G157" s="217"/>
      <c r="H157" s="220">
        <v>97.25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264</v>
      </c>
      <c r="AU157" s="226" t="s">
        <v>86</v>
      </c>
      <c r="AV157" s="14" t="s">
        <v>262</v>
      </c>
      <c r="AW157" s="14" t="s">
        <v>38</v>
      </c>
      <c r="AX157" s="14" t="s">
        <v>84</v>
      </c>
      <c r="AY157" s="226" t="s">
        <v>255</v>
      </c>
    </row>
    <row r="158" spans="2:65" s="1" customFormat="1" ht="22.5" customHeight="1">
      <c r="B158" s="33"/>
      <c r="C158" s="181" t="s">
        <v>326</v>
      </c>
      <c r="D158" s="181" t="s">
        <v>257</v>
      </c>
      <c r="E158" s="182" t="s">
        <v>584</v>
      </c>
      <c r="F158" s="183" t="s">
        <v>585</v>
      </c>
      <c r="G158" s="184" t="s">
        <v>283</v>
      </c>
      <c r="H158" s="185">
        <v>29.18</v>
      </c>
      <c r="I158" s="186"/>
      <c r="J158" s="185">
        <f>ROUND(I158*H158,2)</f>
        <v>0</v>
      </c>
      <c r="K158" s="183" t="s">
        <v>261</v>
      </c>
      <c r="L158" s="37"/>
      <c r="M158" s="187" t="s">
        <v>21</v>
      </c>
      <c r="N158" s="188" t="s">
        <v>48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262</v>
      </c>
      <c r="AT158" s="16" t="s">
        <v>257</v>
      </c>
      <c r="AU158" s="16" t="s">
        <v>86</v>
      </c>
      <c r="AY158" s="16" t="s">
        <v>255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84</v>
      </c>
      <c r="BK158" s="191">
        <f>ROUND(I158*H158,2)</f>
        <v>0</v>
      </c>
      <c r="BL158" s="16" t="s">
        <v>262</v>
      </c>
      <c r="BM158" s="16" t="s">
        <v>1594</v>
      </c>
    </row>
    <row r="159" spans="2:65" s="1" customFormat="1" ht="19.5">
      <c r="B159" s="33"/>
      <c r="C159" s="34"/>
      <c r="D159" s="194" t="s">
        <v>295</v>
      </c>
      <c r="E159" s="34"/>
      <c r="F159" s="214" t="s">
        <v>296</v>
      </c>
      <c r="G159" s="34"/>
      <c r="H159" s="34"/>
      <c r="I159" s="111"/>
      <c r="J159" s="34"/>
      <c r="K159" s="34"/>
      <c r="L159" s="37"/>
      <c r="M159" s="215"/>
      <c r="N159" s="59"/>
      <c r="O159" s="59"/>
      <c r="P159" s="59"/>
      <c r="Q159" s="59"/>
      <c r="R159" s="59"/>
      <c r="S159" s="59"/>
      <c r="T159" s="60"/>
      <c r="AT159" s="16" t="s">
        <v>295</v>
      </c>
      <c r="AU159" s="16" t="s">
        <v>86</v>
      </c>
    </row>
    <row r="160" spans="2:65" s="12" customFormat="1" ht="11.25">
      <c r="B160" s="192"/>
      <c r="C160" s="193"/>
      <c r="D160" s="194" t="s">
        <v>264</v>
      </c>
      <c r="E160" s="193"/>
      <c r="F160" s="196" t="s">
        <v>1595</v>
      </c>
      <c r="G160" s="193"/>
      <c r="H160" s="197">
        <v>29.18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4</v>
      </c>
      <c r="AX160" s="12" t="s">
        <v>84</v>
      </c>
      <c r="AY160" s="203" t="s">
        <v>255</v>
      </c>
    </row>
    <row r="161" spans="2:65" s="1" customFormat="1" ht="22.5" customHeight="1">
      <c r="B161" s="33"/>
      <c r="C161" s="181" t="s">
        <v>332</v>
      </c>
      <c r="D161" s="181" t="s">
        <v>257</v>
      </c>
      <c r="E161" s="182" t="s">
        <v>588</v>
      </c>
      <c r="F161" s="183" t="s">
        <v>589</v>
      </c>
      <c r="G161" s="184" t="s">
        <v>283</v>
      </c>
      <c r="H161" s="185">
        <v>60.22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1596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1238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574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1597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2" customFormat="1" ht="11.25">
      <c r="B165" s="192"/>
      <c r="C165" s="193"/>
      <c r="D165" s="194" t="s">
        <v>264</v>
      </c>
      <c r="E165" s="195" t="s">
        <v>21</v>
      </c>
      <c r="F165" s="196" t="s">
        <v>1598</v>
      </c>
      <c r="G165" s="193"/>
      <c r="H165" s="197">
        <v>53.22</v>
      </c>
      <c r="I165" s="198"/>
      <c r="J165" s="193"/>
      <c r="K165" s="193"/>
      <c r="L165" s="199"/>
      <c r="M165" s="200"/>
      <c r="N165" s="201"/>
      <c r="O165" s="201"/>
      <c r="P165" s="201"/>
      <c r="Q165" s="201"/>
      <c r="R165" s="201"/>
      <c r="S165" s="201"/>
      <c r="T165" s="202"/>
      <c r="AT165" s="203" t="s">
        <v>264</v>
      </c>
      <c r="AU165" s="203" t="s">
        <v>86</v>
      </c>
      <c r="AV165" s="12" t="s">
        <v>86</v>
      </c>
      <c r="AW165" s="12" t="s">
        <v>38</v>
      </c>
      <c r="AX165" s="12" t="s">
        <v>77</v>
      </c>
      <c r="AY165" s="20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1592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2" customFormat="1" ht="11.25">
      <c r="B167" s="192"/>
      <c r="C167" s="193"/>
      <c r="D167" s="194" t="s">
        <v>264</v>
      </c>
      <c r="E167" s="195" t="s">
        <v>21</v>
      </c>
      <c r="F167" s="196" t="s">
        <v>1593</v>
      </c>
      <c r="G167" s="193"/>
      <c r="H167" s="197">
        <v>7</v>
      </c>
      <c r="I167" s="198"/>
      <c r="J167" s="193"/>
      <c r="K167" s="193"/>
      <c r="L167" s="199"/>
      <c r="M167" s="200"/>
      <c r="N167" s="201"/>
      <c r="O167" s="201"/>
      <c r="P167" s="201"/>
      <c r="Q167" s="201"/>
      <c r="R167" s="201"/>
      <c r="S167" s="201"/>
      <c r="T167" s="202"/>
      <c r="AT167" s="203" t="s">
        <v>264</v>
      </c>
      <c r="AU167" s="203" t="s">
        <v>86</v>
      </c>
      <c r="AV167" s="12" t="s">
        <v>86</v>
      </c>
      <c r="AW167" s="12" t="s">
        <v>38</v>
      </c>
      <c r="AX167" s="12" t="s">
        <v>77</v>
      </c>
      <c r="AY167" s="203" t="s">
        <v>255</v>
      </c>
    </row>
    <row r="168" spans="2:65" s="14" customFormat="1" ht="11.25">
      <c r="B168" s="216"/>
      <c r="C168" s="217"/>
      <c r="D168" s="194" t="s">
        <v>264</v>
      </c>
      <c r="E168" s="218" t="s">
        <v>21</v>
      </c>
      <c r="F168" s="219" t="s">
        <v>304</v>
      </c>
      <c r="G168" s="217"/>
      <c r="H168" s="220">
        <v>60.22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264</v>
      </c>
      <c r="AU168" s="226" t="s">
        <v>86</v>
      </c>
      <c r="AV168" s="14" t="s">
        <v>262</v>
      </c>
      <c r="AW168" s="14" t="s">
        <v>38</v>
      </c>
      <c r="AX168" s="14" t="s">
        <v>84</v>
      </c>
      <c r="AY168" s="226" t="s">
        <v>255</v>
      </c>
    </row>
    <row r="169" spans="2:65" s="1" customFormat="1" ht="22.5" customHeight="1">
      <c r="B169" s="33"/>
      <c r="C169" s="181" t="s">
        <v>9</v>
      </c>
      <c r="D169" s="181" t="s">
        <v>257</v>
      </c>
      <c r="E169" s="182" t="s">
        <v>593</v>
      </c>
      <c r="F169" s="183" t="s">
        <v>594</v>
      </c>
      <c r="G169" s="184" t="s">
        <v>283</v>
      </c>
      <c r="H169" s="185">
        <v>18.07</v>
      </c>
      <c r="I169" s="186"/>
      <c r="J169" s="185">
        <f>ROUND(I169*H169,2)</f>
        <v>0</v>
      </c>
      <c r="K169" s="183" t="s">
        <v>261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1599</v>
      </c>
    </row>
    <row r="170" spans="2:65" s="1" customFormat="1" ht="19.5">
      <c r="B170" s="33"/>
      <c r="C170" s="34"/>
      <c r="D170" s="194" t="s">
        <v>295</v>
      </c>
      <c r="E170" s="34"/>
      <c r="F170" s="214" t="s">
        <v>296</v>
      </c>
      <c r="G170" s="34"/>
      <c r="H170" s="34"/>
      <c r="I170" s="111"/>
      <c r="J170" s="34"/>
      <c r="K170" s="34"/>
      <c r="L170" s="37"/>
      <c r="M170" s="215"/>
      <c r="N170" s="59"/>
      <c r="O170" s="59"/>
      <c r="P170" s="59"/>
      <c r="Q170" s="59"/>
      <c r="R170" s="59"/>
      <c r="S170" s="59"/>
      <c r="T170" s="60"/>
      <c r="AT170" s="16" t="s">
        <v>295</v>
      </c>
      <c r="AU170" s="16" t="s">
        <v>86</v>
      </c>
    </row>
    <row r="171" spans="2:65" s="12" customFormat="1" ht="11.25">
      <c r="B171" s="192"/>
      <c r="C171" s="193"/>
      <c r="D171" s="194" t="s">
        <v>264</v>
      </c>
      <c r="E171" s="193"/>
      <c r="F171" s="196" t="s">
        <v>1600</v>
      </c>
      <c r="G171" s="193"/>
      <c r="H171" s="197">
        <v>18.07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4</v>
      </c>
      <c r="AX171" s="12" t="s">
        <v>84</v>
      </c>
      <c r="AY171" s="203" t="s">
        <v>255</v>
      </c>
    </row>
    <row r="172" spans="2:65" s="1" customFormat="1" ht="16.5" customHeight="1">
      <c r="B172" s="33"/>
      <c r="C172" s="181" t="s">
        <v>345</v>
      </c>
      <c r="D172" s="181" t="s">
        <v>257</v>
      </c>
      <c r="E172" s="182" t="s">
        <v>605</v>
      </c>
      <c r="F172" s="183" t="s">
        <v>606</v>
      </c>
      <c r="G172" s="184" t="s">
        <v>329</v>
      </c>
      <c r="H172" s="185">
        <v>440</v>
      </c>
      <c r="I172" s="186"/>
      <c r="J172" s="185">
        <f>ROUND(I172*H172,2)</f>
        <v>0</v>
      </c>
      <c r="K172" s="183" t="s">
        <v>261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5.8E-4</v>
      </c>
      <c r="R172" s="189">
        <f>Q172*H172</f>
        <v>0.25519999999999998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1601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1238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574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2" customFormat="1" ht="11.25">
      <c r="B175" s="192"/>
      <c r="C175" s="193"/>
      <c r="D175" s="194" t="s">
        <v>264</v>
      </c>
      <c r="E175" s="195" t="s">
        <v>21</v>
      </c>
      <c r="F175" s="196" t="s">
        <v>1602</v>
      </c>
      <c r="G175" s="193"/>
      <c r="H175" s="197">
        <v>440</v>
      </c>
      <c r="I175" s="198"/>
      <c r="J175" s="193"/>
      <c r="K175" s="193"/>
      <c r="L175" s="199"/>
      <c r="M175" s="200"/>
      <c r="N175" s="201"/>
      <c r="O175" s="201"/>
      <c r="P175" s="201"/>
      <c r="Q175" s="201"/>
      <c r="R175" s="201"/>
      <c r="S175" s="201"/>
      <c r="T175" s="202"/>
      <c r="AT175" s="203" t="s">
        <v>264</v>
      </c>
      <c r="AU175" s="203" t="s">
        <v>86</v>
      </c>
      <c r="AV175" s="12" t="s">
        <v>86</v>
      </c>
      <c r="AW175" s="12" t="s">
        <v>38</v>
      </c>
      <c r="AX175" s="12" t="s">
        <v>84</v>
      </c>
      <c r="AY175" s="203" t="s">
        <v>255</v>
      </c>
    </row>
    <row r="176" spans="2:65" s="1" customFormat="1" ht="16.5" customHeight="1">
      <c r="B176" s="33"/>
      <c r="C176" s="181" t="s">
        <v>351</v>
      </c>
      <c r="D176" s="181" t="s">
        <v>257</v>
      </c>
      <c r="E176" s="182" t="s">
        <v>609</v>
      </c>
      <c r="F176" s="183" t="s">
        <v>610</v>
      </c>
      <c r="G176" s="184" t="s">
        <v>329</v>
      </c>
      <c r="H176" s="185">
        <v>440</v>
      </c>
      <c r="I176" s="186"/>
      <c r="J176" s="185">
        <f>ROUND(I176*H176,2)</f>
        <v>0</v>
      </c>
      <c r="K176" s="183" t="s">
        <v>261</v>
      </c>
      <c r="L176" s="37"/>
      <c r="M176" s="187" t="s">
        <v>21</v>
      </c>
      <c r="N176" s="188" t="s">
        <v>48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262</v>
      </c>
      <c r="AT176" s="16" t="s">
        <v>257</v>
      </c>
      <c r="AU176" s="16" t="s">
        <v>86</v>
      </c>
      <c r="AY176" s="16" t="s">
        <v>255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84</v>
      </c>
      <c r="BK176" s="191">
        <f>ROUND(I176*H176,2)</f>
        <v>0</v>
      </c>
      <c r="BL176" s="16" t="s">
        <v>262</v>
      </c>
      <c r="BM176" s="16" t="s">
        <v>1603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279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1602</v>
      </c>
      <c r="G178" s="193"/>
      <c r="H178" s="197">
        <v>440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22.5" customHeight="1">
      <c r="B179" s="33"/>
      <c r="C179" s="181" t="s">
        <v>355</v>
      </c>
      <c r="D179" s="181" t="s">
        <v>257</v>
      </c>
      <c r="E179" s="182" t="s">
        <v>1283</v>
      </c>
      <c r="F179" s="183" t="s">
        <v>1284</v>
      </c>
      <c r="G179" s="184" t="s">
        <v>283</v>
      </c>
      <c r="H179" s="185">
        <v>135.11000000000001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1604</v>
      </c>
    </row>
    <row r="180" spans="2:65" s="1" customFormat="1" ht="29.25">
      <c r="B180" s="33"/>
      <c r="C180" s="34"/>
      <c r="D180" s="194" t="s">
        <v>295</v>
      </c>
      <c r="E180" s="34"/>
      <c r="F180" s="214" t="s">
        <v>1286</v>
      </c>
      <c r="G180" s="34"/>
      <c r="H180" s="34"/>
      <c r="I180" s="111"/>
      <c r="J180" s="34"/>
      <c r="K180" s="34"/>
      <c r="L180" s="37"/>
      <c r="M180" s="215"/>
      <c r="N180" s="59"/>
      <c r="O180" s="59"/>
      <c r="P180" s="59"/>
      <c r="Q180" s="59"/>
      <c r="R180" s="59"/>
      <c r="S180" s="59"/>
      <c r="T180" s="60"/>
      <c r="AT180" s="16" t="s">
        <v>295</v>
      </c>
      <c r="AU180" s="16" t="s">
        <v>86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616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1605</v>
      </c>
      <c r="G182" s="193"/>
      <c r="H182" s="197">
        <v>135.11000000000001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84</v>
      </c>
      <c r="AY182" s="203" t="s">
        <v>255</v>
      </c>
    </row>
    <row r="183" spans="2:65" s="1" customFormat="1" ht="16.5" customHeight="1">
      <c r="B183" s="33"/>
      <c r="C183" s="181" t="s">
        <v>362</v>
      </c>
      <c r="D183" s="181" t="s">
        <v>257</v>
      </c>
      <c r="E183" s="182" t="s">
        <v>356</v>
      </c>
      <c r="F183" s="183" t="s">
        <v>357</v>
      </c>
      <c r="G183" s="184" t="s">
        <v>283</v>
      </c>
      <c r="H183" s="185">
        <v>168.96</v>
      </c>
      <c r="I183" s="186"/>
      <c r="J183" s="185">
        <f>ROUND(I183*H183,2)</f>
        <v>0</v>
      </c>
      <c r="K183" s="183" t="s">
        <v>21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1606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359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360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1607</v>
      </c>
      <c r="G186" s="193"/>
      <c r="H186" s="197">
        <v>10.26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77</v>
      </c>
      <c r="AY186" s="203" t="s">
        <v>255</v>
      </c>
    </row>
    <row r="187" spans="2:65" s="12" customFormat="1" ht="11.25">
      <c r="B187" s="192"/>
      <c r="C187" s="193"/>
      <c r="D187" s="194" t="s">
        <v>264</v>
      </c>
      <c r="E187" s="195" t="s">
        <v>21</v>
      </c>
      <c r="F187" s="196" t="s">
        <v>1608</v>
      </c>
      <c r="G187" s="193"/>
      <c r="H187" s="197">
        <v>158.69999999999999</v>
      </c>
      <c r="I187" s="198"/>
      <c r="J187" s="193"/>
      <c r="K187" s="193"/>
      <c r="L187" s="199"/>
      <c r="M187" s="200"/>
      <c r="N187" s="201"/>
      <c r="O187" s="201"/>
      <c r="P187" s="201"/>
      <c r="Q187" s="201"/>
      <c r="R187" s="201"/>
      <c r="S187" s="201"/>
      <c r="T187" s="202"/>
      <c r="AT187" s="203" t="s">
        <v>264</v>
      </c>
      <c r="AU187" s="203" t="s">
        <v>86</v>
      </c>
      <c r="AV187" s="12" t="s">
        <v>86</v>
      </c>
      <c r="AW187" s="12" t="s">
        <v>38</v>
      </c>
      <c r="AX187" s="12" t="s">
        <v>77</v>
      </c>
      <c r="AY187" s="203" t="s">
        <v>255</v>
      </c>
    </row>
    <row r="188" spans="2:65" s="14" customFormat="1" ht="11.25">
      <c r="B188" s="216"/>
      <c r="C188" s="217"/>
      <c r="D188" s="194" t="s">
        <v>264</v>
      </c>
      <c r="E188" s="218" t="s">
        <v>21</v>
      </c>
      <c r="F188" s="219" t="s">
        <v>304</v>
      </c>
      <c r="G188" s="217"/>
      <c r="H188" s="220">
        <v>168.96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264</v>
      </c>
      <c r="AU188" s="226" t="s">
        <v>86</v>
      </c>
      <c r="AV188" s="14" t="s">
        <v>262</v>
      </c>
      <c r="AW188" s="14" t="s">
        <v>38</v>
      </c>
      <c r="AX188" s="14" t="s">
        <v>84</v>
      </c>
      <c r="AY188" s="226" t="s">
        <v>255</v>
      </c>
    </row>
    <row r="189" spans="2:65" s="1" customFormat="1" ht="16.5" customHeight="1">
      <c r="B189" s="33"/>
      <c r="C189" s="181" t="s">
        <v>370</v>
      </c>
      <c r="D189" s="181" t="s">
        <v>257</v>
      </c>
      <c r="E189" s="182" t="s">
        <v>363</v>
      </c>
      <c r="F189" s="183" t="s">
        <v>364</v>
      </c>
      <c r="G189" s="184" t="s">
        <v>283</v>
      </c>
      <c r="H189" s="185">
        <v>86.79</v>
      </c>
      <c r="I189" s="186"/>
      <c r="J189" s="185">
        <f>ROUND(I189*H189,2)</f>
        <v>0</v>
      </c>
      <c r="K189" s="183" t="s">
        <v>21</v>
      </c>
      <c r="L189" s="37"/>
      <c r="M189" s="187" t="s">
        <v>21</v>
      </c>
      <c r="N189" s="188" t="s">
        <v>48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262</v>
      </c>
      <c r="AT189" s="16" t="s">
        <v>257</v>
      </c>
      <c r="AU189" s="16" t="s">
        <v>86</v>
      </c>
      <c r="AY189" s="16" t="s">
        <v>255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84</v>
      </c>
      <c r="BK189" s="191">
        <f>ROUND(I189*H189,2)</f>
        <v>0</v>
      </c>
      <c r="BL189" s="16" t="s">
        <v>262</v>
      </c>
      <c r="BM189" s="16" t="s">
        <v>1609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366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367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2" customFormat="1" ht="11.25">
      <c r="B192" s="192"/>
      <c r="C192" s="193"/>
      <c r="D192" s="194" t="s">
        <v>264</v>
      </c>
      <c r="E192" s="195" t="s">
        <v>21</v>
      </c>
      <c r="F192" s="196" t="s">
        <v>1610</v>
      </c>
      <c r="G192" s="193"/>
      <c r="H192" s="197">
        <v>72.8</v>
      </c>
      <c r="I192" s="198"/>
      <c r="J192" s="193"/>
      <c r="K192" s="193"/>
      <c r="L192" s="199"/>
      <c r="M192" s="200"/>
      <c r="N192" s="201"/>
      <c r="O192" s="201"/>
      <c r="P192" s="201"/>
      <c r="Q192" s="201"/>
      <c r="R192" s="201"/>
      <c r="S192" s="201"/>
      <c r="T192" s="202"/>
      <c r="AT192" s="203" t="s">
        <v>264</v>
      </c>
      <c r="AU192" s="203" t="s">
        <v>86</v>
      </c>
      <c r="AV192" s="12" t="s">
        <v>86</v>
      </c>
      <c r="AW192" s="12" t="s">
        <v>38</v>
      </c>
      <c r="AX192" s="12" t="s">
        <v>77</v>
      </c>
      <c r="AY192" s="20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1481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1611</v>
      </c>
      <c r="G194" s="193"/>
      <c r="H194" s="197">
        <v>13.99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77</v>
      </c>
      <c r="AY194" s="203" t="s">
        <v>255</v>
      </c>
    </row>
    <row r="195" spans="2:65" s="14" customFormat="1" ht="11.25">
      <c r="B195" s="216"/>
      <c r="C195" s="217"/>
      <c r="D195" s="194" t="s">
        <v>264</v>
      </c>
      <c r="E195" s="218" t="s">
        <v>21</v>
      </c>
      <c r="F195" s="219" t="s">
        <v>304</v>
      </c>
      <c r="G195" s="217"/>
      <c r="H195" s="220">
        <v>86.79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264</v>
      </c>
      <c r="AU195" s="226" t="s">
        <v>86</v>
      </c>
      <c r="AV195" s="14" t="s">
        <v>262</v>
      </c>
      <c r="AW195" s="14" t="s">
        <v>38</v>
      </c>
      <c r="AX195" s="14" t="s">
        <v>84</v>
      </c>
      <c r="AY195" s="226" t="s">
        <v>255</v>
      </c>
    </row>
    <row r="196" spans="2:65" s="1" customFormat="1" ht="22.5" customHeight="1">
      <c r="B196" s="33"/>
      <c r="C196" s="181" t="s">
        <v>7</v>
      </c>
      <c r="D196" s="181" t="s">
        <v>257</v>
      </c>
      <c r="E196" s="182" t="s">
        <v>371</v>
      </c>
      <c r="F196" s="183" t="s">
        <v>372</v>
      </c>
      <c r="G196" s="184" t="s">
        <v>283</v>
      </c>
      <c r="H196" s="185">
        <v>158.69999999999999</v>
      </c>
      <c r="I196" s="186"/>
      <c r="J196" s="185">
        <f>ROUND(I196*H196,2)</f>
        <v>0</v>
      </c>
      <c r="K196" s="183" t="s">
        <v>261</v>
      </c>
      <c r="L196" s="37"/>
      <c r="M196" s="187" t="s">
        <v>21</v>
      </c>
      <c r="N196" s="188" t="s">
        <v>48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262</v>
      </c>
      <c r="AT196" s="16" t="s">
        <v>257</v>
      </c>
      <c r="AU196" s="16" t="s">
        <v>86</v>
      </c>
      <c r="AY196" s="16" t="s">
        <v>255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84</v>
      </c>
      <c r="BK196" s="191">
        <f>ROUND(I196*H196,2)</f>
        <v>0</v>
      </c>
      <c r="BL196" s="16" t="s">
        <v>262</v>
      </c>
      <c r="BM196" s="16" t="s">
        <v>1612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1238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574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375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2" customFormat="1" ht="11.25">
      <c r="B200" s="192"/>
      <c r="C200" s="193"/>
      <c r="D200" s="194" t="s">
        <v>264</v>
      </c>
      <c r="E200" s="195" t="s">
        <v>21</v>
      </c>
      <c r="F200" s="196" t="s">
        <v>1613</v>
      </c>
      <c r="G200" s="193"/>
      <c r="H200" s="197">
        <v>158.69999999999999</v>
      </c>
      <c r="I200" s="198"/>
      <c r="J200" s="193"/>
      <c r="K200" s="193"/>
      <c r="L200" s="199"/>
      <c r="M200" s="200"/>
      <c r="N200" s="201"/>
      <c r="O200" s="201"/>
      <c r="P200" s="201"/>
      <c r="Q200" s="201"/>
      <c r="R200" s="201"/>
      <c r="S200" s="201"/>
      <c r="T200" s="202"/>
      <c r="AT200" s="203" t="s">
        <v>264</v>
      </c>
      <c r="AU200" s="203" t="s">
        <v>86</v>
      </c>
      <c r="AV200" s="12" t="s">
        <v>86</v>
      </c>
      <c r="AW200" s="12" t="s">
        <v>38</v>
      </c>
      <c r="AX200" s="12" t="s">
        <v>84</v>
      </c>
      <c r="AY200" s="203" t="s">
        <v>255</v>
      </c>
    </row>
    <row r="201" spans="2:65" s="1" customFormat="1" ht="22.5" customHeight="1">
      <c r="B201" s="33"/>
      <c r="C201" s="181" t="s">
        <v>385</v>
      </c>
      <c r="D201" s="181" t="s">
        <v>257</v>
      </c>
      <c r="E201" s="182" t="s">
        <v>632</v>
      </c>
      <c r="F201" s="183" t="s">
        <v>633</v>
      </c>
      <c r="G201" s="184" t="s">
        <v>283</v>
      </c>
      <c r="H201" s="185">
        <v>158.69999999999999</v>
      </c>
      <c r="I201" s="186"/>
      <c r="J201" s="185">
        <f>ROUND(I201*H201,2)</f>
        <v>0</v>
      </c>
      <c r="K201" s="183" t="s">
        <v>21</v>
      </c>
      <c r="L201" s="37"/>
      <c r="M201" s="187" t="s">
        <v>21</v>
      </c>
      <c r="N201" s="188" t="s">
        <v>48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262</v>
      </c>
      <c r="AT201" s="16" t="s">
        <v>257</v>
      </c>
      <c r="AU201" s="16" t="s">
        <v>86</v>
      </c>
      <c r="AY201" s="16" t="s">
        <v>255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84</v>
      </c>
      <c r="BK201" s="191">
        <f>ROUND(I201*H201,2)</f>
        <v>0</v>
      </c>
      <c r="BL201" s="16" t="s">
        <v>262</v>
      </c>
      <c r="BM201" s="16" t="s">
        <v>1614</v>
      </c>
    </row>
    <row r="202" spans="2:65" s="1" customFormat="1" ht="22.5" customHeight="1">
      <c r="B202" s="33"/>
      <c r="C202" s="181" t="s">
        <v>392</v>
      </c>
      <c r="D202" s="181" t="s">
        <v>257</v>
      </c>
      <c r="E202" s="182" t="s">
        <v>635</v>
      </c>
      <c r="F202" s="183" t="s">
        <v>636</v>
      </c>
      <c r="G202" s="184" t="s">
        <v>283</v>
      </c>
      <c r="H202" s="185">
        <v>43.78</v>
      </c>
      <c r="I202" s="186"/>
      <c r="J202" s="185">
        <f>ROUND(I202*H202,2)</f>
        <v>0</v>
      </c>
      <c r="K202" s="183" t="s">
        <v>261</v>
      </c>
      <c r="L202" s="37"/>
      <c r="M202" s="187" t="s">
        <v>21</v>
      </c>
      <c r="N202" s="188" t="s">
        <v>48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262</v>
      </c>
      <c r="AT202" s="16" t="s">
        <v>257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1615</v>
      </c>
    </row>
    <row r="203" spans="2:65" s="13" customFormat="1" ht="11.25">
      <c r="B203" s="204"/>
      <c r="C203" s="205"/>
      <c r="D203" s="194" t="s">
        <v>264</v>
      </c>
      <c r="E203" s="206" t="s">
        <v>21</v>
      </c>
      <c r="F203" s="207" t="s">
        <v>1238</v>
      </c>
      <c r="G203" s="205"/>
      <c r="H203" s="206" t="s">
        <v>21</v>
      </c>
      <c r="I203" s="208"/>
      <c r="J203" s="205"/>
      <c r="K203" s="205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264</v>
      </c>
      <c r="AU203" s="213" t="s">
        <v>86</v>
      </c>
      <c r="AV203" s="13" t="s">
        <v>84</v>
      </c>
      <c r="AW203" s="13" t="s">
        <v>38</v>
      </c>
      <c r="AX203" s="13" t="s">
        <v>77</v>
      </c>
      <c r="AY203" s="213" t="s">
        <v>255</v>
      </c>
    </row>
    <row r="204" spans="2:65" s="13" customFormat="1" ht="11.25">
      <c r="B204" s="204"/>
      <c r="C204" s="205"/>
      <c r="D204" s="194" t="s">
        <v>264</v>
      </c>
      <c r="E204" s="206" t="s">
        <v>21</v>
      </c>
      <c r="F204" s="207" t="s">
        <v>574</v>
      </c>
      <c r="G204" s="205"/>
      <c r="H204" s="206" t="s">
        <v>21</v>
      </c>
      <c r="I204" s="208"/>
      <c r="J204" s="205"/>
      <c r="K204" s="205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264</v>
      </c>
      <c r="AU204" s="213" t="s">
        <v>86</v>
      </c>
      <c r="AV204" s="13" t="s">
        <v>84</v>
      </c>
      <c r="AW204" s="13" t="s">
        <v>38</v>
      </c>
      <c r="AX204" s="13" t="s">
        <v>77</v>
      </c>
      <c r="AY204" s="213" t="s">
        <v>255</v>
      </c>
    </row>
    <row r="205" spans="2:65" s="12" customFormat="1" ht="11.25">
      <c r="B205" s="192"/>
      <c r="C205" s="193"/>
      <c r="D205" s="194" t="s">
        <v>264</v>
      </c>
      <c r="E205" s="195" t="s">
        <v>21</v>
      </c>
      <c r="F205" s="196" t="s">
        <v>1616</v>
      </c>
      <c r="G205" s="193"/>
      <c r="H205" s="197">
        <v>48.1</v>
      </c>
      <c r="I205" s="198"/>
      <c r="J205" s="193"/>
      <c r="K205" s="193"/>
      <c r="L205" s="199"/>
      <c r="M205" s="200"/>
      <c r="N205" s="201"/>
      <c r="O205" s="201"/>
      <c r="P205" s="201"/>
      <c r="Q205" s="201"/>
      <c r="R205" s="201"/>
      <c r="S205" s="201"/>
      <c r="T205" s="202"/>
      <c r="AT205" s="203" t="s">
        <v>264</v>
      </c>
      <c r="AU205" s="203" t="s">
        <v>86</v>
      </c>
      <c r="AV205" s="12" t="s">
        <v>86</v>
      </c>
      <c r="AW205" s="12" t="s">
        <v>38</v>
      </c>
      <c r="AX205" s="12" t="s">
        <v>77</v>
      </c>
      <c r="AY205" s="203" t="s">
        <v>255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1617</v>
      </c>
      <c r="G206" s="193"/>
      <c r="H206" s="197">
        <v>-4.32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77</v>
      </c>
      <c r="AY206" s="203" t="s">
        <v>255</v>
      </c>
    </row>
    <row r="207" spans="2:65" s="14" customFormat="1" ht="11.25">
      <c r="B207" s="216"/>
      <c r="C207" s="217"/>
      <c r="D207" s="194" t="s">
        <v>264</v>
      </c>
      <c r="E207" s="218" t="s">
        <v>21</v>
      </c>
      <c r="F207" s="219" t="s">
        <v>304</v>
      </c>
      <c r="G207" s="217"/>
      <c r="H207" s="220">
        <v>43.78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264</v>
      </c>
      <c r="AU207" s="226" t="s">
        <v>86</v>
      </c>
      <c r="AV207" s="14" t="s">
        <v>262</v>
      </c>
      <c r="AW207" s="14" t="s">
        <v>38</v>
      </c>
      <c r="AX207" s="14" t="s">
        <v>84</v>
      </c>
      <c r="AY207" s="226" t="s">
        <v>255</v>
      </c>
    </row>
    <row r="208" spans="2:65" s="1" customFormat="1" ht="16.5" customHeight="1">
      <c r="B208" s="33"/>
      <c r="C208" s="227" t="s">
        <v>401</v>
      </c>
      <c r="D208" s="227" t="s">
        <v>338</v>
      </c>
      <c r="E208" s="228" t="s">
        <v>639</v>
      </c>
      <c r="F208" s="229" t="s">
        <v>640</v>
      </c>
      <c r="G208" s="230" t="s">
        <v>341</v>
      </c>
      <c r="H208" s="231">
        <v>87.56</v>
      </c>
      <c r="I208" s="232"/>
      <c r="J208" s="231">
        <f>ROUND(I208*H208,2)</f>
        <v>0</v>
      </c>
      <c r="K208" s="229" t="s">
        <v>261</v>
      </c>
      <c r="L208" s="233"/>
      <c r="M208" s="234" t="s">
        <v>21</v>
      </c>
      <c r="N208" s="235" t="s">
        <v>48</v>
      </c>
      <c r="O208" s="59"/>
      <c r="P208" s="189">
        <f>O208*H208</f>
        <v>0</v>
      </c>
      <c r="Q208" s="189">
        <v>1</v>
      </c>
      <c r="R208" s="189">
        <f>Q208*H208</f>
        <v>87.56</v>
      </c>
      <c r="S208" s="189">
        <v>0</v>
      </c>
      <c r="T208" s="190">
        <f>S208*H208</f>
        <v>0</v>
      </c>
      <c r="AR208" s="16" t="s">
        <v>298</v>
      </c>
      <c r="AT208" s="16" t="s">
        <v>338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1618</v>
      </c>
    </row>
    <row r="209" spans="2:65" s="1" customFormat="1" ht="19.5">
      <c r="B209" s="33"/>
      <c r="C209" s="34"/>
      <c r="D209" s="194" t="s">
        <v>295</v>
      </c>
      <c r="E209" s="34"/>
      <c r="F209" s="214" t="s">
        <v>630</v>
      </c>
      <c r="G209" s="34"/>
      <c r="H209" s="34"/>
      <c r="I209" s="111"/>
      <c r="J209" s="34"/>
      <c r="K209" s="34"/>
      <c r="L209" s="37"/>
      <c r="M209" s="215"/>
      <c r="N209" s="59"/>
      <c r="O209" s="59"/>
      <c r="P209" s="59"/>
      <c r="Q209" s="59"/>
      <c r="R209" s="59"/>
      <c r="S209" s="59"/>
      <c r="T209" s="60"/>
      <c r="AT209" s="16" t="s">
        <v>295</v>
      </c>
      <c r="AU209" s="16" t="s">
        <v>86</v>
      </c>
    </row>
    <row r="210" spans="2:65" s="12" customFormat="1" ht="11.25">
      <c r="B210" s="192"/>
      <c r="C210" s="193"/>
      <c r="D210" s="194" t="s">
        <v>264</v>
      </c>
      <c r="E210" s="193"/>
      <c r="F210" s="196" t="s">
        <v>1619</v>
      </c>
      <c r="G210" s="193"/>
      <c r="H210" s="197">
        <v>87.56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4</v>
      </c>
      <c r="AX210" s="12" t="s">
        <v>84</v>
      </c>
      <c r="AY210" s="203" t="s">
        <v>255</v>
      </c>
    </row>
    <row r="211" spans="2:65" s="1" customFormat="1" ht="22.5" customHeight="1">
      <c r="B211" s="33"/>
      <c r="C211" s="181" t="s">
        <v>408</v>
      </c>
      <c r="D211" s="181" t="s">
        <v>257</v>
      </c>
      <c r="E211" s="182" t="s">
        <v>643</v>
      </c>
      <c r="F211" s="183" t="s">
        <v>644</v>
      </c>
      <c r="G211" s="184" t="s">
        <v>329</v>
      </c>
      <c r="H211" s="185">
        <v>31.1</v>
      </c>
      <c r="I211" s="186"/>
      <c r="J211" s="185">
        <f>ROUND(I211*H211,2)</f>
        <v>0</v>
      </c>
      <c r="K211" s="183" t="s">
        <v>261</v>
      </c>
      <c r="L211" s="37"/>
      <c r="M211" s="187" t="s">
        <v>21</v>
      </c>
      <c r="N211" s="188" t="s">
        <v>48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262</v>
      </c>
      <c r="AT211" s="16" t="s">
        <v>257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1620</v>
      </c>
    </row>
    <row r="212" spans="2:65" s="12" customFormat="1" ht="11.25">
      <c r="B212" s="192"/>
      <c r="C212" s="193"/>
      <c r="D212" s="194" t="s">
        <v>264</v>
      </c>
      <c r="E212" s="195" t="s">
        <v>21</v>
      </c>
      <c r="F212" s="196" t="s">
        <v>1621</v>
      </c>
      <c r="G212" s="193"/>
      <c r="H212" s="197">
        <v>31.1</v>
      </c>
      <c r="I212" s="198"/>
      <c r="J212" s="193"/>
      <c r="K212" s="193"/>
      <c r="L212" s="199"/>
      <c r="M212" s="200"/>
      <c r="N212" s="201"/>
      <c r="O212" s="201"/>
      <c r="P212" s="201"/>
      <c r="Q212" s="201"/>
      <c r="R212" s="201"/>
      <c r="S212" s="201"/>
      <c r="T212" s="202"/>
      <c r="AT212" s="203" t="s">
        <v>264</v>
      </c>
      <c r="AU212" s="203" t="s">
        <v>86</v>
      </c>
      <c r="AV212" s="12" t="s">
        <v>86</v>
      </c>
      <c r="AW212" s="12" t="s">
        <v>38</v>
      </c>
      <c r="AX212" s="12" t="s">
        <v>84</v>
      </c>
      <c r="AY212" s="203" t="s">
        <v>255</v>
      </c>
    </row>
    <row r="213" spans="2:65" s="1" customFormat="1" ht="22.5" customHeight="1">
      <c r="B213" s="33"/>
      <c r="C213" s="181" t="s">
        <v>415</v>
      </c>
      <c r="D213" s="181" t="s">
        <v>257</v>
      </c>
      <c r="E213" s="182" t="s">
        <v>648</v>
      </c>
      <c r="F213" s="183" t="s">
        <v>649</v>
      </c>
      <c r="G213" s="184" t="s">
        <v>329</v>
      </c>
      <c r="H213" s="185">
        <v>34.21</v>
      </c>
      <c r="I213" s="186"/>
      <c r="J213" s="185">
        <f>ROUND(I213*H213,2)</f>
        <v>0</v>
      </c>
      <c r="K213" s="183" t="s">
        <v>261</v>
      </c>
      <c r="L213" s="37"/>
      <c r="M213" s="187" t="s">
        <v>21</v>
      </c>
      <c r="N213" s="188" t="s">
        <v>48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262</v>
      </c>
      <c r="AT213" s="16" t="s">
        <v>257</v>
      </c>
      <c r="AU213" s="16" t="s">
        <v>86</v>
      </c>
      <c r="AY213" s="16" t="s">
        <v>255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84</v>
      </c>
      <c r="BK213" s="191">
        <f>ROUND(I213*H213,2)</f>
        <v>0</v>
      </c>
      <c r="BL213" s="16" t="s">
        <v>262</v>
      </c>
      <c r="BM213" s="16" t="s">
        <v>1622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651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1623</v>
      </c>
      <c r="G215" s="193"/>
      <c r="H215" s="197">
        <v>34.21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84</v>
      </c>
      <c r="AY215" s="203" t="s">
        <v>255</v>
      </c>
    </row>
    <row r="216" spans="2:65" s="1" customFormat="1" ht="22.5" customHeight="1">
      <c r="B216" s="33"/>
      <c r="C216" s="181" t="s">
        <v>422</v>
      </c>
      <c r="D216" s="181" t="s">
        <v>257</v>
      </c>
      <c r="E216" s="182" t="s">
        <v>654</v>
      </c>
      <c r="F216" s="183" t="s">
        <v>655</v>
      </c>
      <c r="G216" s="184" t="s">
        <v>329</v>
      </c>
      <c r="H216" s="185">
        <v>65.31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1624</v>
      </c>
    </row>
    <row r="217" spans="2:65" s="12" customFormat="1" ht="11.25">
      <c r="B217" s="192"/>
      <c r="C217" s="193"/>
      <c r="D217" s="194" t="s">
        <v>264</v>
      </c>
      <c r="E217" s="195" t="s">
        <v>21</v>
      </c>
      <c r="F217" s="196" t="s">
        <v>1625</v>
      </c>
      <c r="G217" s="193"/>
      <c r="H217" s="197">
        <v>65.31</v>
      </c>
      <c r="I217" s="198"/>
      <c r="J217" s="193"/>
      <c r="K217" s="193"/>
      <c r="L217" s="199"/>
      <c r="M217" s="200"/>
      <c r="N217" s="201"/>
      <c r="O217" s="201"/>
      <c r="P217" s="201"/>
      <c r="Q217" s="201"/>
      <c r="R217" s="201"/>
      <c r="S217" s="201"/>
      <c r="T217" s="202"/>
      <c r="AT217" s="203" t="s">
        <v>264</v>
      </c>
      <c r="AU217" s="203" t="s">
        <v>86</v>
      </c>
      <c r="AV217" s="12" t="s">
        <v>86</v>
      </c>
      <c r="AW217" s="12" t="s">
        <v>38</v>
      </c>
      <c r="AX217" s="12" t="s">
        <v>84</v>
      </c>
      <c r="AY217" s="203" t="s">
        <v>255</v>
      </c>
    </row>
    <row r="218" spans="2:65" s="1" customFormat="1" ht="16.5" customHeight="1">
      <c r="B218" s="33"/>
      <c r="C218" s="227" t="s">
        <v>429</v>
      </c>
      <c r="D218" s="227" t="s">
        <v>338</v>
      </c>
      <c r="E218" s="228" t="s">
        <v>658</v>
      </c>
      <c r="F218" s="229" t="s">
        <v>659</v>
      </c>
      <c r="G218" s="230" t="s">
        <v>438</v>
      </c>
      <c r="H218" s="231">
        <v>1.31</v>
      </c>
      <c r="I218" s="232"/>
      <c r="J218" s="231">
        <f>ROUND(I218*H218,2)</f>
        <v>0</v>
      </c>
      <c r="K218" s="229" t="s">
        <v>261</v>
      </c>
      <c r="L218" s="233"/>
      <c r="M218" s="234" t="s">
        <v>21</v>
      </c>
      <c r="N218" s="235" t="s">
        <v>48</v>
      </c>
      <c r="O218" s="59"/>
      <c r="P218" s="189">
        <f>O218*H218</f>
        <v>0</v>
      </c>
      <c r="Q218" s="189">
        <v>1E-3</v>
      </c>
      <c r="R218" s="189">
        <f>Q218*H218</f>
        <v>1.3100000000000002E-3</v>
      </c>
      <c r="S218" s="189">
        <v>0</v>
      </c>
      <c r="T218" s="190">
        <f>S218*H218</f>
        <v>0</v>
      </c>
      <c r="AR218" s="16" t="s">
        <v>298</v>
      </c>
      <c r="AT218" s="16" t="s">
        <v>338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1626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1627</v>
      </c>
      <c r="G219" s="193"/>
      <c r="H219" s="197">
        <v>1.31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84</v>
      </c>
      <c r="AY219" s="203" t="s">
        <v>255</v>
      </c>
    </row>
    <row r="220" spans="2:65" s="11" customFormat="1" ht="22.9" customHeight="1">
      <c r="B220" s="165"/>
      <c r="C220" s="166"/>
      <c r="D220" s="167" t="s">
        <v>76</v>
      </c>
      <c r="E220" s="179" t="s">
        <v>86</v>
      </c>
      <c r="F220" s="179" t="s">
        <v>379</v>
      </c>
      <c r="G220" s="166"/>
      <c r="H220" s="166"/>
      <c r="I220" s="169"/>
      <c r="J220" s="180">
        <f>BK220</f>
        <v>0</v>
      </c>
      <c r="K220" s="166"/>
      <c r="L220" s="171"/>
      <c r="M220" s="172"/>
      <c r="N220" s="173"/>
      <c r="O220" s="173"/>
      <c r="P220" s="174">
        <f>SUM(P221:P224)</f>
        <v>0</v>
      </c>
      <c r="Q220" s="173"/>
      <c r="R220" s="174">
        <f>SUM(R221:R224)</f>
        <v>6.1903999999999994E-2</v>
      </c>
      <c r="S220" s="173"/>
      <c r="T220" s="175">
        <f>SUM(T221:T224)</f>
        <v>0</v>
      </c>
      <c r="AR220" s="176" t="s">
        <v>84</v>
      </c>
      <c r="AT220" s="177" t="s">
        <v>76</v>
      </c>
      <c r="AU220" s="177" t="s">
        <v>84</v>
      </c>
      <c r="AY220" s="176" t="s">
        <v>255</v>
      </c>
      <c r="BK220" s="178">
        <f>SUM(BK221:BK224)</f>
        <v>0</v>
      </c>
    </row>
    <row r="221" spans="2:65" s="1" customFormat="1" ht="22.5" customHeight="1">
      <c r="B221" s="33"/>
      <c r="C221" s="181" t="s">
        <v>435</v>
      </c>
      <c r="D221" s="181" t="s">
        <v>257</v>
      </c>
      <c r="E221" s="182" t="s">
        <v>380</v>
      </c>
      <c r="F221" s="183" t="s">
        <v>381</v>
      </c>
      <c r="G221" s="184" t="s">
        <v>283</v>
      </c>
      <c r="H221" s="185">
        <v>13.99</v>
      </c>
      <c r="I221" s="186"/>
      <c r="J221" s="185">
        <f>ROUND(I221*H221,2)</f>
        <v>0</v>
      </c>
      <c r="K221" s="183" t="s">
        <v>261</v>
      </c>
      <c r="L221" s="37"/>
      <c r="M221" s="187" t="s">
        <v>21</v>
      </c>
      <c r="N221" s="188" t="s">
        <v>48</v>
      </c>
      <c r="O221" s="59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AR221" s="16" t="s">
        <v>262</v>
      </c>
      <c r="AT221" s="16" t="s">
        <v>257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1628</v>
      </c>
    </row>
    <row r="222" spans="2:65" s="13" customFormat="1" ht="11.25">
      <c r="B222" s="204"/>
      <c r="C222" s="205"/>
      <c r="D222" s="194" t="s">
        <v>264</v>
      </c>
      <c r="E222" s="206" t="s">
        <v>21</v>
      </c>
      <c r="F222" s="207" t="s">
        <v>1238</v>
      </c>
      <c r="G222" s="205"/>
      <c r="H222" s="206" t="s">
        <v>21</v>
      </c>
      <c r="I222" s="208"/>
      <c r="J222" s="205"/>
      <c r="K222" s="205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264</v>
      </c>
      <c r="AU222" s="213" t="s">
        <v>86</v>
      </c>
      <c r="AV222" s="13" t="s">
        <v>84</v>
      </c>
      <c r="AW222" s="13" t="s">
        <v>38</v>
      </c>
      <c r="AX222" s="13" t="s">
        <v>77</v>
      </c>
      <c r="AY222" s="213" t="s">
        <v>255</v>
      </c>
    </row>
    <row r="223" spans="2:65" s="12" customFormat="1" ht="11.25">
      <c r="B223" s="192"/>
      <c r="C223" s="193"/>
      <c r="D223" s="194" t="s">
        <v>264</v>
      </c>
      <c r="E223" s="195" t="s">
        <v>21</v>
      </c>
      <c r="F223" s="196" t="s">
        <v>1611</v>
      </c>
      <c r="G223" s="193"/>
      <c r="H223" s="197">
        <v>13.99</v>
      </c>
      <c r="I223" s="198"/>
      <c r="J223" s="193"/>
      <c r="K223" s="193"/>
      <c r="L223" s="199"/>
      <c r="M223" s="200"/>
      <c r="N223" s="201"/>
      <c r="O223" s="201"/>
      <c r="P223" s="201"/>
      <c r="Q223" s="201"/>
      <c r="R223" s="201"/>
      <c r="S223" s="201"/>
      <c r="T223" s="202"/>
      <c r="AT223" s="203" t="s">
        <v>264</v>
      </c>
      <c r="AU223" s="203" t="s">
        <v>86</v>
      </c>
      <c r="AV223" s="12" t="s">
        <v>86</v>
      </c>
      <c r="AW223" s="12" t="s">
        <v>38</v>
      </c>
      <c r="AX223" s="12" t="s">
        <v>84</v>
      </c>
      <c r="AY223" s="203" t="s">
        <v>255</v>
      </c>
    </row>
    <row r="224" spans="2:65" s="1" customFormat="1" ht="16.5" customHeight="1">
      <c r="B224" s="33"/>
      <c r="C224" s="181" t="s">
        <v>442</v>
      </c>
      <c r="D224" s="181" t="s">
        <v>257</v>
      </c>
      <c r="E224" s="182" t="s">
        <v>664</v>
      </c>
      <c r="F224" s="183" t="s">
        <v>665</v>
      </c>
      <c r="G224" s="184" t="s">
        <v>268</v>
      </c>
      <c r="H224" s="185">
        <v>84.8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7.2999999999999996E-4</v>
      </c>
      <c r="R224" s="189">
        <f>Q224*H224</f>
        <v>6.1903999999999994E-2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1629</v>
      </c>
    </row>
    <row r="225" spans="2:65" s="11" customFormat="1" ht="22.9" customHeight="1">
      <c r="B225" s="165"/>
      <c r="C225" s="166"/>
      <c r="D225" s="167" t="s">
        <v>76</v>
      </c>
      <c r="E225" s="179" t="s">
        <v>262</v>
      </c>
      <c r="F225" s="179" t="s">
        <v>414</v>
      </c>
      <c r="G225" s="166"/>
      <c r="H225" s="166"/>
      <c r="I225" s="169"/>
      <c r="J225" s="180">
        <f>BK225</f>
        <v>0</v>
      </c>
      <c r="K225" s="166"/>
      <c r="L225" s="171"/>
      <c r="M225" s="172"/>
      <c r="N225" s="173"/>
      <c r="O225" s="173"/>
      <c r="P225" s="174">
        <f>SUM(P226:P246)</f>
        <v>0</v>
      </c>
      <c r="Q225" s="173"/>
      <c r="R225" s="174">
        <f>SUM(R226:R246)</f>
        <v>0.2054</v>
      </c>
      <c r="S225" s="173"/>
      <c r="T225" s="175">
        <f>SUM(T226:T246)</f>
        <v>0</v>
      </c>
      <c r="AR225" s="176" t="s">
        <v>84</v>
      </c>
      <c r="AT225" s="177" t="s">
        <v>76</v>
      </c>
      <c r="AU225" s="177" t="s">
        <v>84</v>
      </c>
      <c r="AY225" s="176" t="s">
        <v>255</v>
      </c>
      <c r="BK225" s="178">
        <f>SUM(BK226:BK246)</f>
        <v>0</v>
      </c>
    </row>
    <row r="226" spans="2:65" s="1" customFormat="1" ht="16.5" customHeight="1">
      <c r="B226" s="33"/>
      <c r="C226" s="181" t="s">
        <v>447</v>
      </c>
      <c r="D226" s="181" t="s">
        <v>257</v>
      </c>
      <c r="E226" s="182" t="s">
        <v>674</v>
      </c>
      <c r="F226" s="183" t="s">
        <v>675</v>
      </c>
      <c r="G226" s="184" t="s">
        <v>283</v>
      </c>
      <c r="H226" s="185">
        <v>0.4</v>
      </c>
      <c r="I226" s="186"/>
      <c r="J226" s="185">
        <f>ROUND(I226*H226,2)</f>
        <v>0</v>
      </c>
      <c r="K226" s="183" t="s">
        <v>261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1630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1316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1501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1319</v>
      </c>
      <c r="G229" s="193"/>
      <c r="H229" s="197">
        <v>0.4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84</v>
      </c>
      <c r="AY229" s="203" t="s">
        <v>255</v>
      </c>
    </row>
    <row r="230" spans="2:65" s="1" customFormat="1" ht="16.5" customHeight="1">
      <c r="B230" s="33"/>
      <c r="C230" s="181" t="s">
        <v>321</v>
      </c>
      <c r="D230" s="181" t="s">
        <v>257</v>
      </c>
      <c r="E230" s="182" t="s">
        <v>678</v>
      </c>
      <c r="F230" s="183" t="s">
        <v>679</v>
      </c>
      <c r="G230" s="184" t="s">
        <v>319</v>
      </c>
      <c r="H230" s="185">
        <v>4</v>
      </c>
      <c r="I230" s="186"/>
      <c r="J230" s="185">
        <f>ROUND(I230*H230,2)</f>
        <v>0</v>
      </c>
      <c r="K230" s="183" t="s">
        <v>261</v>
      </c>
      <c r="L230" s="37"/>
      <c r="M230" s="187" t="s">
        <v>21</v>
      </c>
      <c r="N230" s="188" t="s">
        <v>48</v>
      </c>
      <c r="O230" s="59"/>
      <c r="P230" s="189">
        <f>O230*H230</f>
        <v>0</v>
      </c>
      <c r="Q230" s="189">
        <v>6.6E-3</v>
      </c>
      <c r="R230" s="189">
        <f>Q230*H230</f>
        <v>2.64E-2</v>
      </c>
      <c r="S230" s="189">
        <v>0</v>
      </c>
      <c r="T230" s="190">
        <f>S230*H230</f>
        <v>0</v>
      </c>
      <c r="AR230" s="16" t="s">
        <v>262</v>
      </c>
      <c r="AT230" s="16" t="s">
        <v>257</v>
      </c>
      <c r="AU230" s="16" t="s">
        <v>86</v>
      </c>
      <c r="AY230" s="16" t="s">
        <v>255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84</v>
      </c>
      <c r="BK230" s="191">
        <f>ROUND(I230*H230,2)</f>
        <v>0</v>
      </c>
      <c r="BL230" s="16" t="s">
        <v>262</v>
      </c>
      <c r="BM230" s="16" t="s">
        <v>1631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681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1632</v>
      </c>
      <c r="G232" s="193"/>
      <c r="H232" s="197">
        <v>4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84</v>
      </c>
      <c r="AY232" s="203" t="s">
        <v>255</v>
      </c>
    </row>
    <row r="233" spans="2:65" s="1" customFormat="1" ht="16.5" customHeight="1">
      <c r="B233" s="33"/>
      <c r="C233" s="227" t="s">
        <v>455</v>
      </c>
      <c r="D233" s="227" t="s">
        <v>338</v>
      </c>
      <c r="E233" s="228" t="s">
        <v>683</v>
      </c>
      <c r="F233" s="229" t="s">
        <v>684</v>
      </c>
      <c r="G233" s="230" t="s">
        <v>319</v>
      </c>
      <c r="H233" s="231">
        <v>1</v>
      </c>
      <c r="I233" s="232"/>
      <c r="J233" s="231">
        <f>ROUND(I233*H233,2)</f>
        <v>0</v>
      </c>
      <c r="K233" s="229" t="s">
        <v>21</v>
      </c>
      <c r="L233" s="233"/>
      <c r="M233" s="234" t="s">
        <v>21</v>
      </c>
      <c r="N233" s="235" t="s">
        <v>48</v>
      </c>
      <c r="O233" s="59"/>
      <c r="P233" s="189">
        <f>O233*H233</f>
        <v>0</v>
      </c>
      <c r="Q233" s="189">
        <v>3.2000000000000001E-2</v>
      </c>
      <c r="R233" s="189">
        <f>Q233*H233</f>
        <v>3.2000000000000001E-2</v>
      </c>
      <c r="S233" s="189">
        <v>0</v>
      </c>
      <c r="T233" s="190">
        <f>S233*H233</f>
        <v>0</v>
      </c>
      <c r="AR233" s="16" t="s">
        <v>298</v>
      </c>
      <c r="AT233" s="16" t="s">
        <v>338</v>
      </c>
      <c r="AU233" s="16" t="s">
        <v>86</v>
      </c>
      <c r="AY233" s="16" t="s">
        <v>255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84</v>
      </c>
      <c r="BK233" s="191">
        <f>ROUND(I233*H233,2)</f>
        <v>0</v>
      </c>
      <c r="BL233" s="16" t="s">
        <v>262</v>
      </c>
      <c r="BM233" s="16" t="s">
        <v>1633</v>
      </c>
    </row>
    <row r="234" spans="2:65" s="1" customFormat="1" ht="16.5" customHeight="1">
      <c r="B234" s="33"/>
      <c r="C234" s="227" t="s">
        <v>459</v>
      </c>
      <c r="D234" s="227" t="s">
        <v>338</v>
      </c>
      <c r="E234" s="228" t="s">
        <v>686</v>
      </c>
      <c r="F234" s="229" t="s">
        <v>687</v>
      </c>
      <c r="G234" s="230" t="s">
        <v>319</v>
      </c>
      <c r="H234" s="231">
        <v>1</v>
      </c>
      <c r="I234" s="232"/>
      <c r="J234" s="231">
        <f>ROUND(I234*H234,2)</f>
        <v>0</v>
      </c>
      <c r="K234" s="229" t="s">
        <v>21</v>
      </c>
      <c r="L234" s="233"/>
      <c r="M234" s="234" t="s">
        <v>21</v>
      </c>
      <c r="N234" s="235" t="s">
        <v>48</v>
      </c>
      <c r="O234" s="59"/>
      <c r="P234" s="189">
        <f>O234*H234</f>
        <v>0</v>
      </c>
      <c r="Q234" s="189">
        <v>4.1000000000000002E-2</v>
      </c>
      <c r="R234" s="189">
        <f>Q234*H234</f>
        <v>4.1000000000000002E-2</v>
      </c>
      <c r="S234" s="189">
        <v>0</v>
      </c>
      <c r="T234" s="190">
        <f>S234*H234</f>
        <v>0</v>
      </c>
      <c r="AR234" s="16" t="s">
        <v>298</v>
      </c>
      <c r="AT234" s="16" t="s">
        <v>338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1634</v>
      </c>
    </row>
    <row r="235" spans="2:65" s="1" customFormat="1" ht="16.5" customHeight="1">
      <c r="B235" s="33"/>
      <c r="C235" s="227" t="s">
        <v>464</v>
      </c>
      <c r="D235" s="227" t="s">
        <v>338</v>
      </c>
      <c r="E235" s="228" t="s">
        <v>689</v>
      </c>
      <c r="F235" s="229" t="s">
        <v>690</v>
      </c>
      <c r="G235" s="230" t="s">
        <v>319</v>
      </c>
      <c r="H235" s="231">
        <v>2</v>
      </c>
      <c r="I235" s="232"/>
      <c r="J235" s="231">
        <f>ROUND(I235*H235,2)</f>
        <v>0</v>
      </c>
      <c r="K235" s="229" t="s">
        <v>261</v>
      </c>
      <c r="L235" s="233"/>
      <c r="M235" s="234" t="s">
        <v>21</v>
      </c>
      <c r="N235" s="235" t="s">
        <v>48</v>
      </c>
      <c r="O235" s="59"/>
      <c r="P235" s="189">
        <f>O235*H235</f>
        <v>0</v>
      </c>
      <c r="Q235" s="189">
        <v>5.2999999999999999E-2</v>
      </c>
      <c r="R235" s="189">
        <f>Q235*H235</f>
        <v>0.106</v>
      </c>
      <c r="S235" s="189">
        <v>0</v>
      </c>
      <c r="T235" s="190">
        <f>S235*H235</f>
        <v>0</v>
      </c>
      <c r="AR235" s="16" t="s">
        <v>298</v>
      </c>
      <c r="AT235" s="16" t="s">
        <v>338</v>
      </c>
      <c r="AU235" s="16" t="s">
        <v>86</v>
      </c>
      <c r="AY235" s="16" t="s">
        <v>255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84</v>
      </c>
      <c r="BK235" s="191">
        <f>ROUND(I235*H235,2)</f>
        <v>0</v>
      </c>
      <c r="BL235" s="16" t="s">
        <v>262</v>
      </c>
      <c r="BM235" s="16" t="s">
        <v>1635</v>
      </c>
    </row>
    <row r="236" spans="2:65" s="1" customFormat="1" ht="22.5" customHeight="1">
      <c r="B236" s="33"/>
      <c r="C236" s="181" t="s">
        <v>468</v>
      </c>
      <c r="D236" s="181" t="s">
        <v>257</v>
      </c>
      <c r="E236" s="182" t="s">
        <v>416</v>
      </c>
      <c r="F236" s="183" t="s">
        <v>417</v>
      </c>
      <c r="G236" s="184" t="s">
        <v>283</v>
      </c>
      <c r="H236" s="185">
        <v>9.6</v>
      </c>
      <c r="I236" s="186"/>
      <c r="J236" s="185">
        <f>ROUND(I236*H236,2)</f>
        <v>0</v>
      </c>
      <c r="K236" s="183" t="s">
        <v>261</v>
      </c>
      <c r="L236" s="37"/>
      <c r="M236" s="187" t="s">
        <v>21</v>
      </c>
      <c r="N236" s="188" t="s">
        <v>48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262</v>
      </c>
      <c r="AT236" s="16" t="s">
        <v>257</v>
      </c>
      <c r="AU236" s="16" t="s">
        <v>86</v>
      </c>
      <c r="AY236" s="16" t="s">
        <v>255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84</v>
      </c>
      <c r="BK236" s="191">
        <f>ROUND(I236*H236,2)</f>
        <v>0</v>
      </c>
      <c r="BL236" s="16" t="s">
        <v>262</v>
      </c>
      <c r="BM236" s="16" t="s">
        <v>1636</v>
      </c>
    </row>
    <row r="237" spans="2:65" s="13" customFormat="1" ht="11.25">
      <c r="B237" s="204"/>
      <c r="C237" s="205"/>
      <c r="D237" s="194" t="s">
        <v>264</v>
      </c>
      <c r="E237" s="206" t="s">
        <v>21</v>
      </c>
      <c r="F237" s="207" t="s">
        <v>1238</v>
      </c>
      <c r="G237" s="205"/>
      <c r="H237" s="206" t="s">
        <v>21</v>
      </c>
      <c r="I237" s="208"/>
      <c r="J237" s="205"/>
      <c r="K237" s="205"/>
      <c r="L237" s="209"/>
      <c r="M237" s="210"/>
      <c r="N237" s="211"/>
      <c r="O237" s="211"/>
      <c r="P237" s="211"/>
      <c r="Q237" s="211"/>
      <c r="R237" s="211"/>
      <c r="S237" s="211"/>
      <c r="T237" s="212"/>
      <c r="AT237" s="213" t="s">
        <v>264</v>
      </c>
      <c r="AU237" s="213" t="s">
        <v>86</v>
      </c>
      <c r="AV237" s="13" t="s">
        <v>84</v>
      </c>
      <c r="AW237" s="13" t="s">
        <v>38</v>
      </c>
      <c r="AX237" s="13" t="s">
        <v>77</v>
      </c>
      <c r="AY237" s="213" t="s">
        <v>255</v>
      </c>
    </row>
    <row r="238" spans="2:65" s="13" customFormat="1" ht="11.25">
      <c r="B238" s="204"/>
      <c r="C238" s="205"/>
      <c r="D238" s="194" t="s">
        <v>264</v>
      </c>
      <c r="E238" s="206" t="s">
        <v>21</v>
      </c>
      <c r="F238" s="207" t="s">
        <v>574</v>
      </c>
      <c r="G238" s="205"/>
      <c r="H238" s="206" t="s">
        <v>21</v>
      </c>
      <c r="I238" s="208"/>
      <c r="J238" s="205"/>
      <c r="K238" s="205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264</v>
      </c>
      <c r="AU238" s="213" t="s">
        <v>86</v>
      </c>
      <c r="AV238" s="13" t="s">
        <v>84</v>
      </c>
      <c r="AW238" s="13" t="s">
        <v>38</v>
      </c>
      <c r="AX238" s="13" t="s">
        <v>77</v>
      </c>
      <c r="AY238" s="213" t="s">
        <v>255</v>
      </c>
    </row>
    <row r="239" spans="2:65" s="12" customFormat="1" ht="11.25">
      <c r="B239" s="192"/>
      <c r="C239" s="193"/>
      <c r="D239" s="194" t="s">
        <v>264</v>
      </c>
      <c r="E239" s="195" t="s">
        <v>21</v>
      </c>
      <c r="F239" s="196" t="s">
        <v>1637</v>
      </c>
      <c r="G239" s="193"/>
      <c r="H239" s="197">
        <v>9</v>
      </c>
      <c r="I239" s="198"/>
      <c r="J239" s="193"/>
      <c r="K239" s="193"/>
      <c r="L239" s="199"/>
      <c r="M239" s="200"/>
      <c r="N239" s="201"/>
      <c r="O239" s="201"/>
      <c r="P239" s="201"/>
      <c r="Q239" s="201"/>
      <c r="R239" s="201"/>
      <c r="S239" s="201"/>
      <c r="T239" s="202"/>
      <c r="AT239" s="203" t="s">
        <v>264</v>
      </c>
      <c r="AU239" s="203" t="s">
        <v>86</v>
      </c>
      <c r="AV239" s="12" t="s">
        <v>86</v>
      </c>
      <c r="AW239" s="12" t="s">
        <v>38</v>
      </c>
      <c r="AX239" s="12" t="s">
        <v>77</v>
      </c>
      <c r="AY239" s="203" t="s">
        <v>255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1333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694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1510</v>
      </c>
      <c r="G242" s="193"/>
      <c r="H242" s="197">
        <v>0.6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77</v>
      </c>
      <c r="AY242" s="203" t="s">
        <v>255</v>
      </c>
    </row>
    <row r="243" spans="2:65" s="14" customFormat="1" ht="11.25">
      <c r="B243" s="216"/>
      <c r="C243" s="217"/>
      <c r="D243" s="194" t="s">
        <v>264</v>
      </c>
      <c r="E243" s="218" t="s">
        <v>21</v>
      </c>
      <c r="F243" s="219" t="s">
        <v>304</v>
      </c>
      <c r="G243" s="217"/>
      <c r="H243" s="220">
        <v>9.6</v>
      </c>
      <c r="I243" s="221"/>
      <c r="J243" s="217"/>
      <c r="K243" s="217"/>
      <c r="L243" s="222"/>
      <c r="M243" s="223"/>
      <c r="N243" s="224"/>
      <c r="O243" s="224"/>
      <c r="P243" s="224"/>
      <c r="Q243" s="224"/>
      <c r="R243" s="224"/>
      <c r="S243" s="224"/>
      <c r="T243" s="225"/>
      <c r="AT243" s="226" t="s">
        <v>264</v>
      </c>
      <c r="AU243" s="226" t="s">
        <v>86</v>
      </c>
      <c r="AV243" s="14" t="s">
        <v>262</v>
      </c>
      <c r="AW243" s="14" t="s">
        <v>38</v>
      </c>
      <c r="AX243" s="14" t="s">
        <v>84</v>
      </c>
      <c r="AY243" s="226" t="s">
        <v>255</v>
      </c>
    </row>
    <row r="244" spans="2:65" s="1" customFormat="1" ht="16.5" customHeight="1">
      <c r="B244" s="33"/>
      <c r="C244" s="181" t="s">
        <v>472</v>
      </c>
      <c r="D244" s="181" t="s">
        <v>257</v>
      </c>
      <c r="E244" s="182" t="s">
        <v>1335</v>
      </c>
      <c r="F244" s="183" t="s">
        <v>1336</v>
      </c>
      <c r="G244" s="184" t="s">
        <v>283</v>
      </c>
      <c r="H244" s="185">
        <v>4.32</v>
      </c>
      <c r="I244" s="186"/>
      <c r="J244" s="185">
        <f>ROUND(I244*H244,2)</f>
        <v>0</v>
      </c>
      <c r="K244" s="183" t="s">
        <v>261</v>
      </c>
      <c r="L244" s="37"/>
      <c r="M244" s="187" t="s">
        <v>21</v>
      </c>
      <c r="N244" s="188" t="s">
        <v>48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262</v>
      </c>
      <c r="AT244" s="16" t="s">
        <v>257</v>
      </c>
      <c r="AU244" s="16" t="s">
        <v>86</v>
      </c>
      <c r="AY244" s="16" t="s">
        <v>255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84</v>
      </c>
      <c r="BK244" s="191">
        <f>ROUND(I244*H244,2)</f>
        <v>0</v>
      </c>
      <c r="BL244" s="16" t="s">
        <v>262</v>
      </c>
      <c r="BM244" s="16" t="s">
        <v>1638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1238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1639</v>
      </c>
      <c r="G246" s="193"/>
      <c r="H246" s="197">
        <v>4.32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84</v>
      </c>
      <c r="AY246" s="203" t="s">
        <v>255</v>
      </c>
    </row>
    <row r="247" spans="2:65" s="11" customFormat="1" ht="22.9" customHeight="1">
      <c r="B247" s="165"/>
      <c r="C247" s="166"/>
      <c r="D247" s="167" t="s">
        <v>76</v>
      </c>
      <c r="E247" s="179" t="s">
        <v>280</v>
      </c>
      <c r="F247" s="179" t="s">
        <v>706</v>
      </c>
      <c r="G247" s="166"/>
      <c r="H247" s="166"/>
      <c r="I247" s="169"/>
      <c r="J247" s="180">
        <f>BK247</f>
        <v>0</v>
      </c>
      <c r="K247" s="166"/>
      <c r="L247" s="171"/>
      <c r="M247" s="172"/>
      <c r="N247" s="173"/>
      <c r="O247" s="173"/>
      <c r="P247" s="174">
        <f>SUM(P248:P289)</f>
        <v>0</v>
      </c>
      <c r="Q247" s="173"/>
      <c r="R247" s="174">
        <f>SUM(R248:R289)</f>
        <v>0.54766199999999998</v>
      </c>
      <c r="S247" s="173"/>
      <c r="T247" s="175">
        <f>SUM(T248:T289)</f>
        <v>0</v>
      </c>
      <c r="AR247" s="176" t="s">
        <v>84</v>
      </c>
      <c r="AT247" s="177" t="s">
        <v>76</v>
      </c>
      <c r="AU247" s="177" t="s">
        <v>84</v>
      </c>
      <c r="AY247" s="176" t="s">
        <v>255</v>
      </c>
      <c r="BK247" s="178">
        <f>SUM(BK248:BK289)</f>
        <v>0</v>
      </c>
    </row>
    <row r="248" spans="2:65" s="1" customFormat="1" ht="16.5" customHeight="1">
      <c r="B248" s="33"/>
      <c r="C248" s="181" t="s">
        <v>477</v>
      </c>
      <c r="D248" s="181" t="s">
        <v>257</v>
      </c>
      <c r="E248" s="182" t="s">
        <v>708</v>
      </c>
      <c r="F248" s="183" t="s">
        <v>709</v>
      </c>
      <c r="G248" s="184" t="s">
        <v>329</v>
      </c>
      <c r="H248" s="185">
        <v>6.49</v>
      </c>
      <c r="I248" s="186"/>
      <c r="J248" s="185">
        <f>ROUND(I248*H248,2)</f>
        <v>0</v>
      </c>
      <c r="K248" s="183" t="s">
        <v>261</v>
      </c>
      <c r="L248" s="37"/>
      <c r="M248" s="187" t="s">
        <v>21</v>
      </c>
      <c r="N248" s="188" t="s">
        <v>48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262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1640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1238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518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2" customFormat="1" ht="11.25">
      <c r="B251" s="192"/>
      <c r="C251" s="193"/>
      <c r="D251" s="194" t="s">
        <v>264</v>
      </c>
      <c r="E251" s="195" t="s">
        <v>21</v>
      </c>
      <c r="F251" s="196" t="s">
        <v>1570</v>
      </c>
      <c r="G251" s="193"/>
      <c r="H251" s="197">
        <v>6.49</v>
      </c>
      <c r="I251" s="198"/>
      <c r="J251" s="193"/>
      <c r="K251" s="193"/>
      <c r="L251" s="199"/>
      <c r="M251" s="200"/>
      <c r="N251" s="201"/>
      <c r="O251" s="201"/>
      <c r="P251" s="201"/>
      <c r="Q251" s="201"/>
      <c r="R251" s="201"/>
      <c r="S251" s="201"/>
      <c r="T251" s="202"/>
      <c r="AT251" s="203" t="s">
        <v>264</v>
      </c>
      <c r="AU251" s="203" t="s">
        <v>86</v>
      </c>
      <c r="AV251" s="12" t="s">
        <v>86</v>
      </c>
      <c r="AW251" s="12" t="s">
        <v>38</v>
      </c>
      <c r="AX251" s="12" t="s">
        <v>84</v>
      </c>
      <c r="AY251" s="203" t="s">
        <v>255</v>
      </c>
    </row>
    <row r="252" spans="2:65" s="1" customFormat="1" ht="16.5" customHeight="1">
      <c r="B252" s="33"/>
      <c r="C252" s="181" t="s">
        <v>482</v>
      </c>
      <c r="D252" s="181" t="s">
        <v>257</v>
      </c>
      <c r="E252" s="182" t="s">
        <v>718</v>
      </c>
      <c r="F252" s="183" t="s">
        <v>719</v>
      </c>
      <c r="G252" s="184" t="s">
        <v>329</v>
      </c>
      <c r="H252" s="185">
        <v>6.49</v>
      </c>
      <c r="I252" s="186"/>
      <c r="J252" s="185">
        <f>ROUND(I252*H252,2)</f>
        <v>0</v>
      </c>
      <c r="K252" s="183" t="s">
        <v>261</v>
      </c>
      <c r="L252" s="37"/>
      <c r="M252" s="187" t="s">
        <v>21</v>
      </c>
      <c r="N252" s="188" t="s">
        <v>48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262</v>
      </c>
      <c r="AT252" s="16" t="s">
        <v>257</v>
      </c>
      <c r="AU252" s="16" t="s">
        <v>86</v>
      </c>
      <c r="AY252" s="16" t="s">
        <v>255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84</v>
      </c>
      <c r="BK252" s="191">
        <f>ROUND(I252*H252,2)</f>
        <v>0</v>
      </c>
      <c r="BL252" s="16" t="s">
        <v>262</v>
      </c>
      <c r="BM252" s="16" t="s">
        <v>1641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1238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518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3" customFormat="1" ht="11.25">
      <c r="B255" s="204"/>
      <c r="C255" s="205"/>
      <c r="D255" s="194" t="s">
        <v>264</v>
      </c>
      <c r="E255" s="206" t="s">
        <v>21</v>
      </c>
      <c r="F255" s="207" t="s">
        <v>716</v>
      </c>
      <c r="G255" s="205"/>
      <c r="H255" s="206" t="s">
        <v>21</v>
      </c>
      <c r="I255" s="208"/>
      <c r="J255" s="205"/>
      <c r="K255" s="205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264</v>
      </c>
      <c r="AU255" s="213" t="s">
        <v>86</v>
      </c>
      <c r="AV255" s="13" t="s">
        <v>84</v>
      </c>
      <c r="AW255" s="13" t="s">
        <v>38</v>
      </c>
      <c r="AX255" s="13" t="s">
        <v>77</v>
      </c>
      <c r="AY255" s="213" t="s">
        <v>255</v>
      </c>
    </row>
    <row r="256" spans="2:65" s="12" customFormat="1" ht="11.25">
      <c r="B256" s="192"/>
      <c r="C256" s="193"/>
      <c r="D256" s="194" t="s">
        <v>264</v>
      </c>
      <c r="E256" s="195" t="s">
        <v>21</v>
      </c>
      <c r="F256" s="196" t="s">
        <v>1570</v>
      </c>
      <c r="G256" s="193"/>
      <c r="H256" s="197">
        <v>6.49</v>
      </c>
      <c r="I256" s="198"/>
      <c r="J256" s="193"/>
      <c r="K256" s="193"/>
      <c r="L256" s="199"/>
      <c r="M256" s="200"/>
      <c r="N256" s="201"/>
      <c r="O256" s="201"/>
      <c r="P256" s="201"/>
      <c r="Q256" s="201"/>
      <c r="R256" s="201"/>
      <c r="S256" s="201"/>
      <c r="T256" s="202"/>
      <c r="AT256" s="203" t="s">
        <v>264</v>
      </c>
      <c r="AU256" s="203" t="s">
        <v>86</v>
      </c>
      <c r="AV256" s="12" t="s">
        <v>86</v>
      </c>
      <c r="AW256" s="12" t="s">
        <v>38</v>
      </c>
      <c r="AX256" s="12" t="s">
        <v>84</v>
      </c>
      <c r="AY256" s="203" t="s">
        <v>255</v>
      </c>
    </row>
    <row r="257" spans="2:65" s="1" customFormat="1" ht="16.5" customHeight="1">
      <c r="B257" s="33"/>
      <c r="C257" s="181" t="s">
        <v>487</v>
      </c>
      <c r="D257" s="181" t="s">
        <v>257</v>
      </c>
      <c r="E257" s="182" t="s">
        <v>726</v>
      </c>
      <c r="F257" s="183" t="s">
        <v>727</v>
      </c>
      <c r="G257" s="184" t="s">
        <v>329</v>
      </c>
      <c r="H257" s="185">
        <v>6.49</v>
      </c>
      <c r="I257" s="186"/>
      <c r="J257" s="185">
        <f>ROUND(I257*H257,2)</f>
        <v>0</v>
      </c>
      <c r="K257" s="183" t="s">
        <v>261</v>
      </c>
      <c r="L257" s="37"/>
      <c r="M257" s="187" t="s">
        <v>21</v>
      </c>
      <c r="N257" s="188" t="s">
        <v>48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262</v>
      </c>
      <c r="AT257" s="16" t="s">
        <v>257</v>
      </c>
      <c r="AU257" s="16" t="s">
        <v>86</v>
      </c>
      <c r="AY257" s="16" t="s">
        <v>255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84</v>
      </c>
      <c r="BK257" s="191">
        <f>ROUND(I257*H257,2)</f>
        <v>0</v>
      </c>
      <c r="BL257" s="16" t="s">
        <v>262</v>
      </c>
      <c r="BM257" s="16" t="s">
        <v>1642</v>
      </c>
    </row>
    <row r="258" spans="2:65" s="13" customFormat="1" ht="11.25">
      <c r="B258" s="204"/>
      <c r="C258" s="205"/>
      <c r="D258" s="194" t="s">
        <v>264</v>
      </c>
      <c r="E258" s="206" t="s">
        <v>21</v>
      </c>
      <c r="F258" s="207" t="s">
        <v>1238</v>
      </c>
      <c r="G258" s="205"/>
      <c r="H258" s="206" t="s">
        <v>21</v>
      </c>
      <c r="I258" s="208"/>
      <c r="J258" s="205"/>
      <c r="K258" s="205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264</v>
      </c>
      <c r="AU258" s="213" t="s">
        <v>86</v>
      </c>
      <c r="AV258" s="13" t="s">
        <v>84</v>
      </c>
      <c r="AW258" s="13" t="s">
        <v>38</v>
      </c>
      <c r="AX258" s="13" t="s">
        <v>77</v>
      </c>
      <c r="AY258" s="213" t="s">
        <v>255</v>
      </c>
    </row>
    <row r="259" spans="2:65" s="13" customFormat="1" ht="11.25">
      <c r="B259" s="204"/>
      <c r="C259" s="205"/>
      <c r="D259" s="194" t="s">
        <v>264</v>
      </c>
      <c r="E259" s="206" t="s">
        <v>21</v>
      </c>
      <c r="F259" s="207" t="s">
        <v>518</v>
      </c>
      <c r="G259" s="205"/>
      <c r="H259" s="206" t="s">
        <v>21</v>
      </c>
      <c r="I259" s="208"/>
      <c r="J259" s="205"/>
      <c r="K259" s="205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264</v>
      </c>
      <c r="AU259" s="213" t="s">
        <v>86</v>
      </c>
      <c r="AV259" s="13" t="s">
        <v>84</v>
      </c>
      <c r="AW259" s="13" t="s">
        <v>38</v>
      </c>
      <c r="AX259" s="13" t="s">
        <v>77</v>
      </c>
      <c r="AY259" s="213" t="s">
        <v>255</v>
      </c>
    </row>
    <row r="260" spans="2:65" s="12" customFormat="1" ht="11.25">
      <c r="B260" s="192"/>
      <c r="C260" s="193"/>
      <c r="D260" s="194" t="s">
        <v>264</v>
      </c>
      <c r="E260" s="195" t="s">
        <v>21</v>
      </c>
      <c r="F260" s="196" t="s">
        <v>1570</v>
      </c>
      <c r="G260" s="193"/>
      <c r="H260" s="197">
        <v>6.49</v>
      </c>
      <c r="I260" s="198"/>
      <c r="J260" s="193"/>
      <c r="K260" s="193"/>
      <c r="L260" s="199"/>
      <c r="M260" s="200"/>
      <c r="N260" s="201"/>
      <c r="O260" s="201"/>
      <c r="P260" s="201"/>
      <c r="Q260" s="201"/>
      <c r="R260" s="201"/>
      <c r="S260" s="201"/>
      <c r="T260" s="202"/>
      <c r="AT260" s="203" t="s">
        <v>264</v>
      </c>
      <c r="AU260" s="203" t="s">
        <v>86</v>
      </c>
      <c r="AV260" s="12" t="s">
        <v>86</v>
      </c>
      <c r="AW260" s="12" t="s">
        <v>38</v>
      </c>
      <c r="AX260" s="12" t="s">
        <v>84</v>
      </c>
      <c r="AY260" s="203" t="s">
        <v>255</v>
      </c>
    </row>
    <row r="261" spans="2:65" s="1" customFormat="1" ht="16.5" customHeight="1">
      <c r="B261" s="33"/>
      <c r="C261" s="181" t="s">
        <v>492</v>
      </c>
      <c r="D261" s="181" t="s">
        <v>257</v>
      </c>
      <c r="E261" s="182" t="s">
        <v>730</v>
      </c>
      <c r="F261" s="183" t="s">
        <v>731</v>
      </c>
      <c r="G261" s="184" t="s">
        <v>329</v>
      </c>
      <c r="H261" s="185">
        <v>52.58</v>
      </c>
      <c r="I261" s="186"/>
      <c r="J261" s="185">
        <f>ROUND(I261*H261,2)</f>
        <v>0</v>
      </c>
      <c r="K261" s="183" t="s">
        <v>261</v>
      </c>
      <c r="L261" s="37"/>
      <c r="M261" s="187" t="s">
        <v>21</v>
      </c>
      <c r="N261" s="188" t="s">
        <v>48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262</v>
      </c>
      <c r="AT261" s="16" t="s">
        <v>257</v>
      </c>
      <c r="AU261" s="16" t="s">
        <v>86</v>
      </c>
      <c r="AY261" s="16" t="s">
        <v>255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84</v>
      </c>
      <c r="BK261" s="191">
        <f>ROUND(I261*H261,2)</f>
        <v>0</v>
      </c>
      <c r="BL261" s="16" t="s">
        <v>262</v>
      </c>
      <c r="BM261" s="16" t="s">
        <v>1643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1238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3" customFormat="1" ht="11.25">
      <c r="B263" s="204"/>
      <c r="C263" s="205"/>
      <c r="D263" s="194" t="s">
        <v>264</v>
      </c>
      <c r="E263" s="206" t="s">
        <v>21</v>
      </c>
      <c r="F263" s="207" t="s">
        <v>518</v>
      </c>
      <c r="G263" s="205"/>
      <c r="H263" s="206" t="s">
        <v>21</v>
      </c>
      <c r="I263" s="208"/>
      <c r="J263" s="205"/>
      <c r="K263" s="205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264</v>
      </c>
      <c r="AU263" s="213" t="s">
        <v>86</v>
      </c>
      <c r="AV263" s="13" t="s">
        <v>84</v>
      </c>
      <c r="AW263" s="13" t="s">
        <v>38</v>
      </c>
      <c r="AX263" s="13" t="s">
        <v>77</v>
      </c>
      <c r="AY263" s="213" t="s">
        <v>255</v>
      </c>
    </row>
    <row r="264" spans="2:65" s="12" customFormat="1" ht="11.25">
      <c r="B264" s="192"/>
      <c r="C264" s="193"/>
      <c r="D264" s="194" t="s">
        <v>264</v>
      </c>
      <c r="E264" s="195" t="s">
        <v>21</v>
      </c>
      <c r="F264" s="196" t="s">
        <v>1644</v>
      </c>
      <c r="G264" s="193"/>
      <c r="H264" s="197">
        <v>52.58</v>
      </c>
      <c r="I264" s="198"/>
      <c r="J264" s="193"/>
      <c r="K264" s="193"/>
      <c r="L264" s="199"/>
      <c r="M264" s="200"/>
      <c r="N264" s="201"/>
      <c r="O264" s="201"/>
      <c r="P264" s="201"/>
      <c r="Q264" s="201"/>
      <c r="R264" s="201"/>
      <c r="S264" s="201"/>
      <c r="T264" s="202"/>
      <c r="AT264" s="203" t="s">
        <v>264</v>
      </c>
      <c r="AU264" s="203" t="s">
        <v>86</v>
      </c>
      <c r="AV264" s="12" t="s">
        <v>86</v>
      </c>
      <c r="AW264" s="12" t="s">
        <v>38</v>
      </c>
      <c r="AX264" s="12" t="s">
        <v>84</v>
      </c>
      <c r="AY264" s="203" t="s">
        <v>255</v>
      </c>
    </row>
    <row r="265" spans="2:65" s="1" customFormat="1" ht="16.5" customHeight="1">
      <c r="B265" s="33"/>
      <c r="C265" s="181" t="s">
        <v>497</v>
      </c>
      <c r="D265" s="181" t="s">
        <v>257</v>
      </c>
      <c r="E265" s="182" t="s">
        <v>734</v>
      </c>
      <c r="F265" s="183" t="s">
        <v>735</v>
      </c>
      <c r="G265" s="184" t="s">
        <v>329</v>
      </c>
      <c r="H265" s="185">
        <v>52.58</v>
      </c>
      <c r="I265" s="186"/>
      <c r="J265" s="185">
        <f>ROUND(I265*H265,2)</f>
        <v>0</v>
      </c>
      <c r="K265" s="183" t="s">
        <v>261</v>
      </c>
      <c r="L265" s="37"/>
      <c r="M265" s="187" t="s">
        <v>21</v>
      </c>
      <c r="N265" s="188" t="s">
        <v>48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262</v>
      </c>
      <c r="AT265" s="16" t="s">
        <v>257</v>
      </c>
      <c r="AU265" s="16" t="s">
        <v>86</v>
      </c>
      <c r="AY265" s="16" t="s">
        <v>255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84</v>
      </c>
      <c r="BK265" s="191">
        <f>ROUND(I265*H265,2)</f>
        <v>0</v>
      </c>
      <c r="BL265" s="16" t="s">
        <v>262</v>
      </c>
      <c r="BM265" s="16" t="s">
        <v>1645</v>
      </c>
    </row>
    <row r="266" spans="2:65" s="13" customFormat="1" ht="11.25">
      <c r="B266" s="204"/>
      <c r="C266" s="205"/>
      <c r="D266" s="194" t="s">
        <v>264</v>
      </c>
      <c r="E266" s="206" t="s">
        <v>21</v>
      </c>
      <c r="F266" s="207" t="s">
        <v>1238</v>
      </c>
      <c r="G266" s="205"/>
      <c r="H266" s="206" t="s">
        <v>21</v>
      </c>
      <c r="I266" s="208"/>
      <c r="J266" s="205"/>
      <c r="K266" s="205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264</v>
      </c>
      <c r="AU266" s="213" t="s">
        <v>86</v>
      </c>
      <c r="AV266" s="13" t="s">
        <v>84</v>
      </c>
      <c r="AW266" s="13" t="s">
        <v>38</v>
      </c>
      <c r="AX266" s="13" t="s">
        <v>77</v>
      </c>
      <c r="AY266" s="213" t="s">
        <v>255</v>
      </c>
    </row>
    <row r="267" spans="2:65" s="13" customFormat="1" ht="11.25">
      <c r="B267" s="204"/>
      <c r="C267" s="205"/>
      <c r="D267" s="194" t="s">
        <v>264</v>
      </c>
      <c r="E267" s="206" t="s">
        <v>21</v>
      </c>
      <c r="F267" s="207" t="s">
        <v>518</v>
      </c>
      <c r="G267" s="205"/>
      <c r="H267" s="206" t="s">
        <v>21</v>
      </c>
      <c r="I267" s="208"/>
      <c r="J267" s="205"/>
      <c r="K267" s="205"/>
      <c r="L267" s="209"/>
      <c r="M267" s="210"/>
      <c r="N267" s="211"/>
      <c r="O267" s="211"/>
      <c r="P267" s="211"/>
      <c r="Q267" s="211"/>
      <c r="R267" s="211"/>
      <c r="S267" s="211"/>
      <c r="T267" s="212"/>
      <c r="AT267" s="213" t="s">
        <v>264</v>
      </c>
      <c r="AU267" s="213" t="s">
        <v>86</v>
      </c>
      <c r="AV267" s="13" t="s">
        <v>84</v>
      </c>
      <c r="AW267" s="13" t="s">
        <v>38</v>
      </c>
      <c r="AX267" s="13" t="s">
        <v>77</v>
      </c>
      <c r="AY267" s="213" t="s">
        <v>255</v>
      </c>
    </row>
    <row r="268" spans="2:65" s="12" customFormat="1" ht="11.25">
      <c r="B268" s="192"/>
      <c r="C268" s="193"/>
      <c r="D268" s="194" t="s">
        <v>264</v>
      </c>
      <c r="E268" s="195" t="s">
        <v>21</v>
      </c>
      <c r="F268" s="196" t="s">
        <v>1644</v>
      </c>
      <c r="G268" s="193"/>
      <c r="H268" s="197">
        <v>52.58</v>
      </c>
      <c r="I268" s="198"/>
      <c r="J268" s="193"/>
      <c r="K268" s="193"/>
      <c r="L268" s="199"/>
      <c r="M268" s="200"/>
      <c r="N268" s="201"/>
      <c r="O268" s="201"/>
      <c r="P268" s="201"/>
      <c r="Q268" s="201"/>
      <c r="R268" s="201"/>
      <c r="S268" s="201"/>
      <c r="T268" s="202"/>
      <c r="AT268" s="203" t="s">
        <v>264</v>
      </c>
      <c r="AU268" s="203" t="s">
        <v>86</v>
      </c>
      <c r="AV268" s="12" t="s">
        <v>86</v>
      </c>
      <c r="AW268" s="12" t="s">
        <v>38</v>
      </c>
      <c r="AX268" s="12" t="s">
        <v>84</v>
      </c>
      <c r="AY268" s="203" t="s">
        <v>255</v>
      </c>
    </row>
    <row r="269" spans="2:65" s="1" customFormat="1" ht="22.5" customHeight="1">
      <c r="B269" s="33"/>
      <c r="C269" s="181" t="s">
        <v>504</v>
      </c>
      <c r="D269" s="181" t="s">
        <v>257</v>
      </c>
      <c r="E269" s="182" t="s">
        <v>738</v>
      </c>
      <c r="F269" s="183" t="s">
        <v>739</v>
      </c>
      <c r="G269" s="184" t="s">
        <v>329</v>
      </c>
      <c r="H269" s="185">
        <v>6.49</v>
      </c>
      <c r="I269" s="186"/>
      <c r="J269" s="185">
        <f>ROUND(I269*H269,2)</f>
        <v>0</v>
      </c>
      <c r="K269" s="183" t="s">
        <v>261</v>
      </c>
      <c r="L269" s="37"/>
      <c r="M269" s="187" t="s">
        <v>21</v>
      </c>
      <c r="N269" s="188" t="s">
        <v>48</v>
      </c>
      <c r="O269" s="59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AR269" s="16" t="s">
        <v>262</v>
      </c>
      <c r="AT269" s="16" t="s">
        <v>257</v>
      </c>
      <c r="AU269" s="16" t="s">
        <v>86</v>
      </c>
      <c r="AY269" s="16" t="s">
        <v>255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84</v>
      </c>
      <c r="BK269" s="191">
        <f>ROUND(I269*H269,2)</f>
        <v>0</v>
      </c>
      <c r="BL269" s="16" t="s">
        <v>262</v>
      </c>
      <c r="BM269" s="16" t="s">
        <v>1646</v>
      </c>
    </row>
    <row r="270" spans="2:65" s="13" customFormat="1" ht="11.25">
      <c r="B270" s="204"/>
      <c r="C270" s="205"/>
      <c r="D270" s="194" t="s">
        <v>264</v>
      </c>
      <c r="E270" s="206" t="s">
        <v>21</v>
      </c>
      <c r="F270" s="207" t="s">
        <v>1238</v>
      </c>
      <c r="G270" s="205"/>
      <c r="H270" s="206" t="s">
        <v>21</v>
      </c>
      <c r="I270" s="208"/>
      <c r="J270" s="205"/>
      <c r="K270" s="205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264</v>
      </c>
      <c r="AU270" s="213" t="s">
        <v>86</v>
      </c>
      <c r="AV270" s="13" t="s">
        <v>84</v>
      </c>
      <c r="AW270" s="13" t="s">
        <v>38</v>
      </c>
      <c r="AX270" s="13" t="s">
        <v>77</v>
      </c>
      <c r="AY270" s="213" t="s">
        <v>255</v>
      </c>
    </row>
    <row r="271" spans="2:65" s="13" customFormat="1" ht="11.25">
      <c r="B271" s="204"/>
      <c r="C271" s="205"/>
      <c r="D271" s="194" t="s">
        <v>264</v>
      </c>
      <c r="E271" s="206" t="s">
        <v>21</v>
      </c>
      <c r="F271" s="207" t="s">
        <v>518</v>
      </c>
      <c r="G271" s="205"/>
      <c r="H271" s="206" t="s">
        <v>21</v>
      </c>
      <c r="I271" s="208"/>
      <c r="J271" s="205"/>
      <c r="K271" s="205"/>
      <c r="L271" s="209"/>
      <c r="M271" s="210"/>
      <c r="N271" s="211"/>
      <c r="O271" s="211"/>
      <c r="P271" s="211"/>
      <c r="Q271" s="211"/>
      <c r="R271" s="211"/>
      <c r="S271" s="211"/>
      <c r="T271" s="212"/>
      <c r="AT271" s="213" t="s">
        <v>264</v>
      </c>
      <c r="AU271" s="213" t="s">
        <v>86</v>
      </c>
      <c r="AV271" s="13" t="s">
        <v>84</v>
      </c>
      <c r="AW271" s="13" t="s">
        <v>38</v>
      </c>
      <c r="AX271" s="13" t="s">
        <v>77</v>
      </c>
      <c r="AY271" s="213" t="s">
        <v>255</v>
      </c>
    </row>
    <row r="272" spans="2:65" s="12" customFormat="1" ht="11.25">
      <c r="B272" s="192"/>
      <c r="C272" s="193"/>
      <c r="D272" s="194" t="s">
        <v>264</v>
      </c>
      <c r="E272" s="195" t="s">
        <v>21</v>
      </c>
      <c r="F272" s="196" t="s">
        <v>1570</v>
      </c>
      <c r="G272" s="193"/>
      <c r="H272" s="197">
        <v>6.49</v>
      </c>
      <c r="I272" s="198"/>
      <c r="J272" s="193"/>
      <c r="K272" s="193"/>
      <c r="L272" s="199"/>
      <c r="M272" s="200"/>
      <c r="N272" s="201"/>
      <c r="O272" s="201"/>
      <c r="P272" s="201"/>
      <c r="Q272" s="201"/>
      <c r="R272" s="201"/>
      <c r="S272" s="201"/>
      <c r="T272" s="202"/>
      <c r="AT272" s="203" t="s">
        <v>264</v>
      </c>
      <c r="AU272" s="203" t="s">
        <v>86</v>
      </c>
      <c r="AV272" s="12" t="s">
        <v>86</v>
      </c>
      <c r="AW272" s="12" t="s">
        <v>38</v>
      </c>
      <c r="AX272" s="12" t="s">
        <v>84</v>
      </c>
      <c r="AY272" s="203" t="s">
        <v>255</v>
      </c>
    </row>
    <row r="273" spans="2:65" s="1" customFormat="1" ht="16.5" customHeight="1">
      <c r="B273" s="33"/>
      <c r="C273" s="181" t="s">
        <v>696</v>
      </c>
      <c r="D273" s="181" t="s">
        <v>257</v>
      </c>
      <c r="E273" s="182" t="s">
        <v>743</v>
      </c>
      <c r="F273" s="183" t="s">
        <v>744</v>
      </c>
      <c r="G273" s="184" t="s">
        <v>329</v>
      </c>
      <c r="H273" s="185">
        <v>6.49</v>
      </c>
      <c r="I273" s="186"/>
      <c r="J273" s="185">
        <f>ROUND(I273*H273,2)</f>
        <v>0</v>
      </c>
      <c r="K273" s="183" t="s">
        <v>261</v>
      </c>
      <c r="L273" s="37"/>
      <c r="M273" s="187" t="s">
        <v>21</v>
      </c>
      <c r="N273" s="188" t="s">
        <v>48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262</v>
      </c>
      <c r="AT273" s="16" t="s">
        <v>257</v>
      </c>
      <c r="AU273" s="16" t="s">
        <v>86</v>
      </c>
      <c r="AY273" s="16" t="s">
        <v>255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84</v>
      </c>
      <c r="BK273" s="191">
        <f>ROUND(I273*H273,2)</f>
        <v>0</v>
      </c>
      <c r="BL273" s="16" t="s">
        <v>262</v>
      </c>
      <c r="BM273" s="16" t="s">
        <v>1647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1238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3" customFormat="1" ht="11.25">
      <c r="B275" s="204"/>
      <c r="C275" s="205"/>
      <c r="D275" s="194" t="s">
        <v>264</v>
      </c>
      <c r="E275" s="206" t="s">
        <v>21</v>
      </c>
      <c r="F275" s="207" t="s">
        <v>518</v>
      </c>
      <c r="G275" s="205"/>
      <c r="H275" s="206" t="s">
        <v>21</v>
      </c>
      <c r="I275" s="208"/>
      <c r="J275" s="205"/>
      <c r="K275" s="205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264</v>
      </c>
      <c r="AU275" s="213" t="s">
        <v>86</v>
      </c>
      <c r="AV275" s="13" t="s">
        <v>84</v>
      </c>
      <c r="AW275" s="13" t="s">
        <v>38</v>
      </c>
      <c r="AX275" s="13" t="s">
        <v>77</v>
      </c>
      <c r="AY275" s="213" t="s">
        <v>255</v>
      </c>
    </row>
    <row r="276" spans="2:65" s="12" customFormat="1" ht="11.25">
      <c r="B276" s="192"/>
      <c r="C276" s="193"/>
      <c r="D276" s="194" t="s">
        <v>264</v>
      </c>
      <c r="E276" s="195" t="s">
        <v>21</v>
      </c>
      <c r="F276" s="196" t="s">
        <v>1570</v>
      </c>
      <c r="G276" s="193"/>
      <c r="H276" s="197">
        <v>6.49</v>
      </c>
      <c r="I276" s="198"/>
      <c r="J276" s="193"/>
      <c r="K276" s="193"/>
      <c r="L276" s="199"/>
      <c r="M276" s="200"/>
      <c r="N276" s="201"/>
      <c r="O276" s="201"/>
      <c r="P276" s="201"/>
      <c r="Q276" s="201"/>
      <c r="R276" s="201"/>
      <c r="S276" s="201"/>
      <c r="T276" s="202"/>
      <c r="AT276" s="203" t="s">
        <v>264</v>
      </c>
      <c r="AU276" s="203" t="s">
        <v>86</v>
      </c>
      <c r="AV276" s="12" t="s">
        <v>86</v>
      </c>
      <c r="AW276" s="12" t="s">
        <v>38</v>
      </c>
      <c r="AX276" s="12" t="s">
        <v>84</v>
      </c>
      <c r="AY276" s="203" t="s">
        <v>255</v>
      </c>
    </row>
    <row r="277" spans="2:65" s="1" customFormat="1" ht="16.5" customHeight="1">
      <c r="B277" s="33"/>
      <c r="C277" s="181" t="s">
        <v>707</v>
      </c>
      <c r="D277" s="181" t="s">
        <v>257</v>
      </c>
      <c r="E277" s="182" t="s">
        <v>747</v>
      </c>
      <c r="F277" s="183" t="s">
        <v>748</v>
      </c>
      <c r="G277" s="184" t="s">
        <v>329</v>
      </c>
      <c r="H277" s="185">
        <v>12.39</v>
      </c>
      <c r="I277" s="186"/>
      <c r="J277" s="185">
        <f>ROUND(I277*H277,2)</f>
        <v>0</v>
      </c>
      <c r="K277" s="183" t="s">
        <v>261</v>
      </c>
      <c r="L277" s="37"/>
      <c r="M277" s="187" t="s">
        <v>21</v>
      </c>
      <c r="N277" s="188" t="s">
        <v>48</v>
      </c>
      <c r="O277" s="59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AR277" s="16" t="s">
        <v>262</v>
      </c>
      <c r="AT277" s="16" t="s">
        <v>257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262</v>
      </c>
      <c r="BM277" s="16" t="s">
        <v>1648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1238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3" customFormat="1" ht="11.25">
      <c r="B279" s="204"/>
      <c r="C279" s="205"/>
      <c r="D279" s="194" t="s">
        <v>264</v>
      </c>
      <c r="E279" s="206" t="s">
        <v>21</v>
      </c>
      <c r="F279" s="207" t="s">
        <v>518</v>
      </c>
      <c r="G279" s="205"/>
      <c r="H279" s="206" t="s">
        <v>21</v>
      </c>
      <c r="I279" s="208"/>
      <c r="J279" s="205"/>
      <c r="K279" s="205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264</v>
      </c>
      <c r="AU279" s="213" t="s">
        <v>86</v>
      </c>
      <c r="AV279" s="13" t="s">
        <v>84</v>
      </c>
      <c r="AW279" s="13" t="s">
        <v>38</v>
      </c>
      <c r="AX279" s="13" t="s">
        <v>77</v>
      </c>
      <c r="AY279" s="213" t="s">
        <v>255</v>
      </c>
    </row>
    <row r="280" spans="2:65" s="12" customFormat="1" ht="11.25">
      <c r="B280" s="192"/>
      <c r="C280" s="193"/>
      <c r="D280" s="194" t="s">
        <v>264</v>
      </c>
      <c r="E280" s="195" t="s">
        <v>21</v>
      </c>
      <c r="F280" s="196" t="s">
        <v>1649</v>
      </c>
      <c r="G280" s="193"/>
      <c r="H280" s="197">
        <v>12.39</v>
      </c>
      <c r="I280" s="198"/>
      <c r="J280" s="193"/>
      <c r="K280" s="193"/>
      <c r="L280" s="199"/>
      <c r="M280" s="200"/>
      <c r="N280" s="201"/>
      <c r="O280" s="201"/>
      <c r="P280" s="201"/>
      <c r="Q280" s="201"/>
      <c r="R280" s="201"/>
      <c r="S280" s="201"/>
      <c r="T280" s="202"/>
      <c r="AT280" s="203" t="s">
        <v>264</v>
      </c>
      <c r="AU280" s="203" t="s">
        <v>86</v>
      </c>
      <c r="AV280" s="12" t="s">
        <v>86</v>
      </c>
      <c r="AW280" s="12" t="s">
        <v>38</v>
      </c>
      <c r="AX280" s="12" t="s">
        <v>84</v>
      </c>
      <c r="AY280" s="203" t="s">
        <v>255</v>
      </c>
    </row>
    <row r="281" spans="2:65" s="1" customFormat="1" ht="22.5" customHeight="1">
      <c r="B281" s="33"/>
      <c r="C281" s="181" t="s">
        <v>712</v>
      </c>
      <c r="D281" s="181" t="s">
        <v>257</v>
      </c>
      <c r="E281" s="182" t="s">
        <v>754</v>
      </c>
      <c r="F281" s="183" t="s">
        <v>755</v>
      </c>
      <c r="G281" s="184" t="s">
        <v>329</v>
      </c>
      <c r="H281" s="185">
        <v>12.39</v>
      </c>
      <c r="I281" s="186"/>
      <c r="J281" s="185">
        <f>ROUND(I281*H281,2)</f>
        <v>0</v>
      </c>
      <c r="K281" s="183" t="s">
        <v>261</v>
      </c>
      <c r="L281" s="37"/>
      <c r="M281" s="187" t="s">
        <v>21</v>
      </c>
      <c r="N281" s="188" t="s">
        <v>48</v>
      </c>
      <c r="O281" s="59"/>
      <c r="P281" s="189">
        <f>O281*H281</f>
        <v>0</v>
      </c>
      <c r="Q281" s="189">
        <v>0</v>
      </c>
      <c r="R281" s="189">
        <f>Q281*H281</f>
        <v>0</v>
      </c>
      <c r="S281" s="189">
        <v>0</v>
      </c>
      <c r="T281" s="190">
        <f>S281*H281</f>
        <v>0</v>
      </c>
      <c r="AR281" s="16" t="s">
        <v>262</v>
      </c>
      <c r="AT281" s="16" t="s">
        <v>257</v>
      </c>
      <c r="AU281" s="16" t="s">
        <v>86</v>
      </c>
      <c r="AY281" s="16" t="s">
        <v>255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84</v>
      </c>
      <c r="BK281" s="191">
        <f>ROUND(I281*H281,2)</f>
        <v>0</v>
      </c>
      <c r="BL281" s="16" t="s">
        <v>262</v>
      </c>
      <c r="BM281" s="16" t="s">
        <v>1650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1238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3" customFormat="1" ht="11.25">
      <c r="B283" s="204"/>
      <c r="C283" s="205"/>
      <c r="D283" s="194" t="s">
        <v>264</v>
      </c>
      <c r="E283" s="206" t="s">
        <v>21</v>
      </c>
      <c r="F283" s="207" t="s">
        <v>518</v>
      </c>
      <c r="G283" s="205"/>
      <c r="H283" s="206" t="s">
        <v>21</v>
      </c>
      <c r="I283" s="208"/>
      <c r="J283" s="205"/>
      <c r="K283" s="205"/>
      <c r="L283" s="209"/>
      <c r="M283" s="210"/>
      <c r="N283" s="211"/>
      <c r="O283" s="211"/>
      <c r="P283" s="211"/>
      <c r="Q283" s="211"/>
      <c r="R283" s="211"/>
      <c r="S283" s="211"/>
      <c r="T283" s="212"/>
      <c r="AT283" s="213" t="s">
        <v>264</v>
      </c>
      <c r="AU283" s="213" t="s">
        <v>86</v>
      </c>
      <c r="AV283" s="13" t="s">
        <v>84</v>
      </c>
      <c r="AW283" s="13" t="s">
        <v>38</v>
      </c>
      <c r="AX283" s="13" t="s">
        <v>77</v>
      </c>
      <c r="AY283" s="213" t="s">
        <v>255</v>
      </c>
    </row>
    <row r="284" spans="2:65" s="12" customFormat="1" ht="11.25">
      <c r="B284" s="192"/>
      <c r="C284" s="193"/>
      <c r="D284" s="194" t="s">
        <v>264</v>
      </c>
      <c r="E284" s="195" t="s">
        <v>21</v>
      </c>
      <c r="F284" s="196" t="s">
        <v>1649</v>
      </c>
      <c r="G284" s="193"/>
      <c r="H284" s="197">
        <v>12.39</v>
      </c>
      <c r="I284" s="198"/>
      <c r="J284" s="193"/>
      <c r="K284" s="193"/>
      <c r="L284" s="199"/>
      <c r="M284" s="200"/>
      <c r="N284" s="201"/>
      <c r="O284" s="201"/>
      <c r="P284" s="201"/>
      <c r="Q284" s="201"/>
      <c r="R284" s="201"/>
      <c r="S284" s="201"/>
      <c r="T284" s="202"/>
      <c r="AT284" s="203" t="s">
        <v>264</v>
      </c>
      <c r="AU284" s="203" t="s">
        <v>86</v>
      </c>
      <c r="AV284" s="12" t="s">
        <v>86</v>
      </c>
      <c r="AW284" s="12" t="s">
        <v>38</v>
      </c>
      <c r="AX284" s="12" t="s">
        <v>84</v>
      </c>
      <c r="AY284" s="203" t="s">
        <v>255</v>
      </c>
    </row>
    <row r="285" spans="2:65" s="1" customFormat="1" ht="22.5" customHeight="1">
      <c r="B285" s="33"/>
      <c r="C285" s="181" t="s">
        <v>717</v>
      </c>
      <c r="D285" s="181" t="s">
        <v>257</v>
      </c>
      <c r="E285" s="182" t="s">
        <v>1651</v>
      </c>
      <c r="F285" s="183" t="s">
        <v>1652</v>
      </c>
      <c r="G285" s="184" t="s">
        <v>329</v>
      </c>
      <c r="H285" s="185">
        <v>19.399999999999999</v>
      </c>
      <c r="I285" s="186"/>
      <c r="J285" s="185">
        <f>ROUND(I285*H285,2)</f>
        <v>0</v>
      </c>
      <c r="K285" s="183" t="s">
        <v>21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2.8230000000000002E-2</v>
      </c>
      <c r="R285" s="189">
        <f>Q285*H285</f>
        <v>0.54766199999999998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1653</v>
      </c>
    </row>
    <row r="286" spans="2:65" s="13" customFormat="1" ht="11.25">
      <c r="B286" s="204"/>
      <c r="C286" s="205"/>
      <c r="D286" s="194" t="s">
        <v>264</v>
      </c>
      <c r="E286" s="206" t="s">
        <v>21</v>
      </c>
      <c r="F286" s="207" t="s">
        <v>1654</v>
      </c>
      <c r="G286" s="205"/>
      <c r="H286" s="206" t="s">
        <v>21</v>
      </c>
      <c r="I286" s="208"/>
      <c r="J286" s="205"/>
      <c r="K286" s="205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264</v>
      </c>
      <c r="AU286" s="213" t="s">
        <v>86</v>
      </c>
      <c r="AV286" s="13" t="s">
        <v>84</v>
      </c>
      <c r="AW286" s="13" t="s">
        <v>38</v>
      </c>
      <c r="AX286" s="13" t="s">
        <v>77</v>
      </c>
      <c r="AY286" s="213" t="s">
        <v>255</v>
      </c>
    </row>
    <row r="287" spans="2:65" s="13" customFormat="1" ht="11.25">
      <c r="B287" s="204"/>
      <c r="C287" s="205"/>
      <c r="D287" s="194" t="s">
        <v>264</v>
      </c>
      <c r="E287" s="206" t="s">
        <v>21</v>
      </c>
      <c r="F287" s="207" t="s">
        <v>1655</v>
      </c>
      <c r="G287" s="205"/>
      <c r="H287" s="206" t="s">
        <v>21</v>
      </c>
      <c r="I287" s="208"/>
      <c r="J287" s="205"/>
      <c r="K287" s="205"/>
      <c r="L287" s="209"/>
      <c r="M287" s="210"/>
      <c r="N287" s="211"/>
      <c r="O287" s="211"/>
      <c r="P287" s="211"/>
      <c r="Q287" s="211"/>
      <c r="R287" s="211"/>
      <c r="S287" s="211"/>
      <c r="T287" s="212"/>
      <c r="AT287" s="213" t="s">
        <v>264</v>
      </c>
      <c r="AU287" s="213" t="s">
        <v>86</v>
      </c>
      <c r="AV287" s="13" t="s">
        <v>84</v>
      </c>
      <c r="AW287" s="13" t="s">
        <v>38</v>
      </c>
      <c r="AX287" s="13" t="s">
        <v>77</v>
      </c>
      <c r="AY287" s="213" t="s">
        <v>255</v>
      </c>
    </row>
    <row r="288" spans="2:65" s="13" customFormat="1" ht="11.25">
      <c r="B288" s="204"/>
      <c r="C288" s="205"/>
      <c r="D288" s="194" t="s">
        <v>264</v>
      </c>
      <c r="E288" s="206" t="s">
        <v>21</v>
      </c>
      <c r="F288" s="207" t="s">
        <v>1656</v>
      </c>
      <c r="G288" s="205"/>
      <c r="H288" s="206" t="s">
        <v>21</v>
      </c>
      <c r="I288" s="208"/>
      <c r="J288" s="205"/>
      <c r="K288" s="205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264</v>
      </c>
      <c r="AU288" s="213" t="s">
        <v>86</v>
      </c>
      <c r="AV288" s="13" t="s">
        <v>84</v>
      </c>
      <c r="AW288" s="13" t="s">
        <v>38</v>
      </c>
      <c r="AX288" s="13" t="s">
        <v>77</v>
      </c>
      <c r="AY288" s="213" t="s">
        <v>255</v>
      </c>
    </row>
    <row r="289" spans="2:65" s="12" customFormat="1" ht="11.25">
      <c r="B289" s="192"/>
      <c r="C289" s="193"/>
      <c r="D289" s="194" t="s">
        <v>264</v>
      </c>
      <c r="E289" s="195" t="s">
        <v>21</v>
      </c>
      <c r="F289" s="196" t="s">
        <v>1657</v>
      </c>
      <c r="G289" s="193"/>
      <c r="H289" s="197">
        <v>19.399999999999999</v>
      </c>
      <c r="I289" s="198"/>
      <c r="J289" s="193"/>
      <c r="K289" s="193"/>
      <c r="L289" s="199"/>
      <c r="M289" s="200"/>
      <c r="N289" s="201"/>
      <c r="O289" s="201"/>
      <c r="P289" s="201"/>
      <c r="Q289" s="201"/>
      <c r="R289" s="201"/>
      <c r="S289" s="201"/>
      <c r="T289" s="202"/>
      <c r="AT289" s="203" t="s">
        <v>264</v>
      </c>
      <c r="AU289" s="203" t="s">
        <v>86</v>
      </c>
      <c r="AV289" s="12" t="s">
        <v>86</v>
      </c>
      <c r="AW289" s="12" t="s">
        <v>38</v>
      </c>
      <c r="AX289" s="12" t="s">
        <v>84</v>
      </c>
      <c r="AY289" s="203" t="s">
        <v>255</v>
      </c>
    </row>
    <row r="290" spans="2:65" s="11" customFormat="1" ht="22.9" customHeight="1">
      <c r="B290" s="165"/>
      <c r="C290" s="166"/>
      <c r="D290" s="167" t="s">
        <v>76</v>
      </c>
      <c r="E290" s="179" t="s">
        <v>298</v>
      </c>
      <c r="F290" s="179" t="s">
        <v>441</v>
      </c>
      <c r="G290" s="166"/>
      <c r="H290" s="166"/>
      <c r="I290" s="169"/>
      <c r="J290" s="180">
        <f>BK290</f>
        <v>0</v>
      </c>
      <c r="K290" s="166"/>
      <c r="L290" s="171"/>
      <c r="M290" s="172"/>
      <c r="N290" s="173"/>
      <c r="O290" s="173"/>
      <c r="P290" s="174">
        <f>SUM(P291:P329)</f>
        <v>0</v>
      </c>
      <c r="Q290" s="173"/>
      <c r="R290" s="174">
        <f>SUM(R291:R329)</f>
        <v>15.103999999999997</v>
      </c>
      <c r="S290" s="173"/>
      <c r="T290" s="175">
        <f>SUM(T291:T329)</f>
        <v>0</v>
      </c>
      <c r="AR290" s="176" t="s">
        <v>84</v>
      </c>
      <c r="AT290" s="177" t="s">
        <v>76</v>
      </c>
      <c r="AU290" s="177" t="s">
        <v>84</v>
      </c>
      <c r="AY290" s="176" t="s">
        <v>255</v>
      </c>
      <c r="BK290" s="178">
        <f>SUM(BK291:BK329)</f>
        <v>0</v>
      </c>
    </row>
    <row r="291" spans="2:65" s="1" customFormat="1" ht="16.5" customHeight="1">
      <c r="B291" s="33"/>
      <c r="C291" s="181" t="s">
        <v>721</v>
      </c>
      <c r="D291" s="181" t="s">
        <v>257</v>
      </c>
      <c r="E291" s="182" t="s">
        <v>1347</v>
      </c>
      <c r="F291" s="183" t="s">
        <v>1348</v>
      </c>
      <c r="G291" s="184" t="s">
        <v>268</v>
      </c>
      <c r="H291" s="185">
        <v>81.8</v>
      </c>
      <c r="I291" s="186"/>
      <c r="J291" s="185">
        <f>ROUND(I291*H291,2)</f>
        <v>0</v>
      </c>
      <c r="K291" s="183" t="s">
        <v>261</v>
      </c>
      <c r="L291" s="37"/>
      <c r="M291" s="187" t="s">
        <v>21</v>
      </c>
      <c r="N291" s="188" t="s">
        <v>48</v>
      </c>
      <c r="O291" s="59"/>
      <c r="P291" s="189">
        <f>O291*H291</f>
        <v>0</v>
      </c>
      <c r="Q291" s="189">
        <v>5.0000000000000002E-5</v>
      </c>
      <c r="R291" s="189">
        <f>Q291*H291</f>
        <v>4.0899999999999999E-3</v>
      </c>
      <c r="S291" s="189">
        <v>0</v>
      </c>
      <c r="T291" s="190">
        <f>S291*H291</f>
        <v>0</v>
      </c>
      <c r="AR291" s="16" t="s">
        <v>262</v>
      </c>
      <c r="AT291" s="16" t="s">
        <v>257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1658</v>
      </c>
    </row>
    <row r="292" spans="2:65" s="13" customFormat="1" ht="11.25">
      <c r="B292" s="204"/>
      <c r="C292" s="205"/>
      <c r="D292" s="194" t="s">
        <v>264</v>
      </c>
      <c r="E292" s="206" t="s">
        <v>21</v>
      </c>
      <c r="F292" s="207" t="s">
        <v>826</v>
      </c>
      <c r="G292" s="205"/>
      <c r="H292" s="206" t="s">
        <v>21</v>
      </c>
      <c r="I292" s="208"/>
      <c r="J292" s="205"/>
      <c r="K292" s="205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264</v>
      </c>
      <c r="AU292" s="213" t="s">
        <v>86</v>
      </c>
      <c r="AV292" s="13" t="s">
        <v>84</v>
      </c>
      <c r="AW292" s="13" t="s">
        <v>38</v>
      </c>
      <c r="AX292" s="13" t="s">
        <v>77</v>
      </c>
      <c r="AY292" s="213" t="s">
        <v>255</v>
      </c>
    </row>
    <row r="293" spans="2:65" s="12" customFormat="1" ht="11.25">
      <c r="B293" s="192"/>
      <c r="C293" s="193"/>
      <c r="D293" s="194" t="s">
        <v>264</v>
      </c>
      <c r="E293" s="195" t="s">
        <v>21</v>
      </c>
      <c r="F293" s="196" t="s">
        <v>1659</v>
      </c>
      <c r="G293" s="193"/>
      <c r="H293" s="197">
        <v>84.8</v>
      </c>
      <c r="I293" s="198"/>
      <c r="J293" s="193"/>
      <c r="K293" s="193"/>
      <c r="L293" s="199"/>
      <c r="M293" s="200"/>
      <c r="N293" s="201"/>
      <c r="O293" s="201"/>
      <c r="P293" s="201"/>
      <c r="Q293" s="201"/>
      <c r="R293" s="201"/>
      <c r="S293" s="201"/>
      <c r="T293" s="202"/>
      <c r="AT293" s="203" t="s">
        <v>264</v>
      </c>
      <c r="AU293" s="203" t="s">
        <v>86</v>
      </c>
      <c r="AV293" s="12" t="s">
        <v>86</v>
      </c>
      <c r="AW293" s="12" t="s">
        <v>38</v>
      </c>
      <c r="AX293" s="12" t="s">
        <v>77</v>
      </c>
      <c r="AY293" s="203" t="s">
        <v>255</v>
      </c>
    </row>
    <row r="294" spans="2:65" s="12" customFormat="1" ht="11.25">
      <c r="B294" s="192"/>
      <c r="C294" s="193"/>
      <c r="D294" s="194" t="s">
        <v>264</v>
      </c>
      <c r="E294" s="195" t="s">
        <v>21</v>
      </c>
      <c r="F294" s="196" t="s">
        <v>1660</v>
      </c>
      <c r="G294" s="193"/>
      <c r="H294" s="197">
        <v>-3</v>
      </c>
      <c r="I294" s="198"/>
      <c r="J294" s="193"/>
      <c r="K294" s="193"/>
      <c r="L294" s="199"/>
      <c r="M294" s="200"/>
      <c r="N294" s="201"/>
      <c r="O294" s="201"/>
      <c r="P294" s="201"/>
      <c r="Q294" s="201"/>
      <c r="R294" s="201"/>
      <c r="S294" s="201"/>
      <c r="T294" s="202"/>
      <c r="AT294" s="203" t="s">
        <v>264</v>
      </c>
      <c r="AU294" s="203" t="s">
        <v>86</v>
      </c>
      <c r="AV294" s="12" t="s">
        <v>86</v>
      </c>
      <c r="AW294" s="12" t="s">
        <v>38</v>
      </c>
      <c r="AX294" s="12" t="s">
        <v>77</v>
      </c>
      <c r="AY294" s="203" t="s">
        <v>255</v>
      </c>
    </row>
    <row r="295" spans="2:65" s="14" customFormat="1" ht="11.25">
      <c r="B295" s="216"/>
      <c r="C295" s="217"/>
      <c r="D295" s="194" t="s">
        <v>264</v>
      </c>
      <c r="E295" s="218" t="s">
        <v>21</v>
      </c>
      <c r="F295" s="219" t="s">
        <v>304</v>
      </c>
      <c r="G295" s="217"/>
      <c r="H295" s="220">
        <v>81.8</v>
      </c>
      <c r="I295" s="221"/>
      <c r="J295" s="217"/>
      <c r="K295" s="217"/>
      <c r="L295" s="222"/>
      <c r="M295" s="223"/>
      <c r="N295" s="224"/>
      <c r="O295" s="224"/>
      <c r="P295" s="224"/>
      <c r="Q295" s="224"/>
      <c r="R295" s="224"/>
      <c r="S295" s="224"/>
      <c r="T295" s="225"/>
      <c r="AT295" s="226" t="s">
        <v>264</v>
      </c>
      <c r="AU295" s="226" t="s">
        <v>86</v>
      </c>
      <c r="AV295" s="14" t="s">
        <v>262</v>
      </c>
      <c r="AW295" s="14" t="s">
        <v>38</v>
      </c>
      <c r="AX295" s="14" t="s">
        <v>84</v>
      </c>
      <c r="AY295" s="226" t="s">
        <v>255</v>
      </c>
    </row>
    <row r="296" spans="2:65" s="1" customFormat="1" ht="16.5" customHeight="1">
      <c r="B296" s="33"/>
      <c r="C296" s="227" t="s">
        <v>725</v>
      </c>
      <c r="D296" s="227" t="s">
        <v>338</v>
      </c>
      <c r="E296" s="228" t="s">
        <v>1353</v>
      </c>
      <c r="F296" s="229" t="s">
        <v>1354</v>
      </c>
      <c r="G296" s="230" t="s">
        <v>268</v>
      </c>
      <c r="H296" s="231">
        <v>78.2</v>
      </c>
      <c r="I296" s="232"/>
      <c r="J296" s="231">
        <f>ROUND(I296*H296,2)</f>
        <v>0</v>
      </c>
      <c r="K296" s="229" t="s">
        <v>261</v>
      </c>
      <c r="L296" s="233"/>
      <c r="M296" s="234" t="s">
        <v>21</v>
      </c>
      <c r="N296" s="235" t="s">
        <v>48</v>
      </c>
      <c r="O296" s="59"/>
      <c r="P296" s="189">
        <f>O296*H296</f>
        <v>0</v>
      </c>
      <c r="Q296" s="189">
        <v>5.2999999999999999E-2</v>
      </c>
      <c r="R296" s="189">
        <f>Q296*H296</f>
        <v>4.1445999999999996</v>
      </c>
      <c r="S296" s="189">
        <v>0</v>
      </c>
      <c r="T296" s="190">
        <f>S296*H296</f>
        <v>0</v>
      </c>
      <c r="AR296" s="16" t="s">
        <v>298</v>
      </c>
      <c r="AT296" s="16" t="s">
        <v>338</v>
      </c>
      <c r="AU296" s="16" t="s">
        <v>86</v>
      </c>
      <c r="AY296" s="16" t="s">
        <v>255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84</v>
      </c>
      <c r="BK296" s="191">
        <f>ROUND(I296*H296,2)</f>
        <v>0</v>
      </c>
      <c r="BL296" s="16" t="s">
        <v>262</v>
      </c>
      <c r="BM296" s="16" t="s">
        <v>1661</v>
      </c>
    </row>
    <row r="297" spans="2:65" s="12" customFormat="1" ht="11.25">
      <c r="B297" s="192"/>
      <c r="C297" s="193"/>
      <c r="D297" s="194" t="s">
        <v>264</v>
      </c>
      <c r="E297" s="195" t="s">
        <v>21</v>
      </c>
      <c r="F297" s="196" t="s">
        <v>1662</v>
      </c>
      <c r="G297" s="193"/>
      <c r="H297" s="197">
        <v>78.2</v>
      </c>
      <c r="I297" s="198"/>
      <c r="J297" s="193"/>
      <c r="K297" s="193"/>
      <c r="L297" s="199"/>
      <c r="M297" s="200"/>
      <c r="N297" s="201"/>
      <c r="O297" s="201"/>
      <c r="P297" s="201"/>
      <c r="Q297" s="201"/>
      <c r="R297" s="201"/>
      <c r="S297" s="201"/>
      <c r="T297" s="202"/>
      <c r="AT297" s="203" t="s">
        <v>264</v>
      </c>
      <c r="AU297" s="203" t="s">
        <v>86</v>
      </c>
      <c r="AV297" s="12" t="s">
        <v>86</v>
      </c>
      <c r="AW297" s="12" t="s">
        <v>38</v>
      </c>
      <c r="AX297" s="12" t="s">
        <v>84</v>
      </c>
      <c r="AY297" s="203" t="s">
        <v>255</v>
      </c>
    </row>
    <row r="298" spans="2:65" s="1" customFormat="1" ht="16.5" customHeight="1">
      <c r="B298" s="33"/>
      <c r="C298" s="227" t="s">
        <v>729</v>
      </c>
      <c r="D298" s="227" t="s">
        <v>338</v>
      </c>
      <c r="E298" s="228" t="s">
        <v>1357</v>
      </c>
      <c r="F298" s="229" t="s">
        <v>1358</v>
      </c>
      <c r="G298" s="230" t="s">
        <v>268</v>
      </c>
      <c r="H298" s="231">
        <v>1.8</v>
      </c>
      <c r="I298" s="232"/>
      <c r="J298" s="231">
        <f>ROUND(I298*H298,2)</f>
        <v>0</v>
      </c>
      <c r="K298" s="229" t="s">
        <v>261</v>
      </c>
      <c r="L298" s="233"/>
      <c r="M298" s="234" t="s">
        <v>21</v>
      </c>
      <c r="N298" s="235" t="s">
        <v>48</v>
      </c>
      <c r="O298" s="59"/>
      <c r="P298" s="189">
        <f>O298*H298</f>
        <v>0</v>
      </c>
      <c r="Q298" s="189">
        <v>5.6680000000000001E-2</v>
      </c>
      <c r="R298" s="189">
        <f>Q298*H298</f>
        <v>0.102024</v>
      </c>
      <c r="S298" s="189">
        <v>0</v>
      </c>
      <c r="T298" s="190">
        <f>S298*H298</f>
        <v>0</v>
      </c>
      <c r="AR298" s="16" t="s">
        <v>298</v>
      </c>
      <c r="AT298" s="16" t="s">
        <v>338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1663</v>
      </c>
    </row>
    <row r="299" spans="2:65" s="12" customFormat="1" ht="11.25">
      <c r="B299" s="192"/>
      <c r="C299" s="193"/>
      <c r="D299" s="194" t="s">
        <v>264</v>
      </c>
      <c r="E299" s="195" t="s">
        <v>21</v>
      </c>
      <c r="F299" s="196" t="s">
        <v>1360</v>
      </c>
      <c r="G299" s="193"/>
      <c r="H299" s="197">
        <v>1.8</v>
      </c>
      <c r="I299" s="198"/>
      <c r="J299" s="193"/>
      <c r="K299" s="193"/>
      <c r="L299" s="199"/>
      <c r="M299" s="200"/>
      <c r="N299" s="201"/>
      <c r="O299" s="201"/>
      <c r="P299" s="201"/>
      <c r="Q299" s="201"/>
      <c r="R299" s="201"/>
      <c r="S299" s="201"/>
      <c r="T299" s="202"/>
      <c r="AT299" s="203" t="s">
        <v>264</v>
      </c>
      <c r="AU299" s="203" t="s">
        <v>86</v>
      </c>
      <c r="AV299" s="12" t="s">
        <v>86</v>
      </c>
      <c r="AW299" s="12" t="s">
        <v>38</v>
      </c>
      <c r="AX299" s="12" t="s">
        <v>84</v>
      </c>
      <c r="AY299" s="203" t="s">
        <v>255</v>
      </c>
    </row>
    <row r="300" spans="2:65" s="1" customFormat="1" ht="16.5" customHeight="1">
      <c r="B300" s="33"/>
      <c r="C300" s="227" t="s">
        <v>733</v>
      </c>
      <c r="D300" s="227" t="s">
        <v>338</v>
      </c>
      <c r="E300" s="228" t="s">
        <v>1361</v>
      </c>
      <c r="F300" s="229" t="s">
        <v>1362</v>
      </c>
      <c r="G300" s="230" t="s">
        <v>268</v>
      </c>
      <c r="H300" s="231">
        <v>1.8</v>
      </c>
      <c r="I300" s="232"/>
      <c r="J300" s="231">
        <f>ROUND(I300*H300,2)</f>
        <v>0</v>
      </c>
      <c r="K300" s="229" t="s">
        <v>261</v>
      </c>
      <c r="L300" s="233"/>
      <c r="M300" s="234" t="s">
        <v>21</v>
      </c>
      <c r="N300" s="235" t="s">
        <v>48</v>
      </c>
      <c r="O300" s="59"/>
      <c r="P300" s="189">
        <f>O300*H300</f>
        <v>0</v>
      </c>
      <c r="Q300" s="189">
        <v>6.8349999999999994E-2</v>
      </c>
      <c r="R300" s="189">
        <f>Q300*H300</f>
        <v>0.12302999999999999</v>
      </c>
      <c r="S300" s="189">
        <v>0</v>
      </c>
      <c r="T300" s="190">
        <f>S300*H300</f>
        <v>0</v>
      </c>
      <c r="AR300" s="16" t="s">
        <v>298</v>
      </c>
      <c r="AT300" s="16" t="s">
        <v>338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1664</v>
      </c>
    </row>
    <row r="301" spans="2:65" s="12" customFormat="1" ht="11.25">
      <c r="B301" s="192"/>
      <c r="C301" s="193"/>
      <c r="D301" s="194" t="s">
        <v>264</v>
      </c>
      <c r="E301" s="195" t="s">
        <v>21</v>
      </c>
      <c r="F301" s="196" t="s">
        <v>1360</v>
      </c>
      <c r="G301" s="193"/>
      <c r="H301" s="197">
        <v>1.8</v>
      </c>
      <c r="I301" s="198"/>
      <c r="J301" s="193"/>
      <c r="K301" s="193"/>
      <c r="L301" s="199"/>
      <c r="M301" s="200"/>
      <c r="N301" s="201"/>
      <c r="O301" s="201"/>
      <c r="P301" s="201"/>
      <c r="Q301" s="201"/>
      <c r="R301" s="201"/>
      <c r="S301" s="201"/>
      <c r="T301" s="202"/>
      <c r="AT301" s="203" t="s">
        <v>264</v>
      </c>
      <c r="AU301" s="203" t="s">
        <v>86</v>
      </c>
      <c r="AV301" s="12" t="s">
        <v>86</v>
      </c>
      <c r="AW301" s="12" t="s">
        <v>38</v>
      </c>
      <c r="AX301" s="12" t="s">
        <v>84</v>
      </c>
      <c r="AY301" s="203" t="s">
        <v>255</v>
      </c>
    </row>
    <row r="302" spans="2:65" s="1" customFormat="1" ht="22.5" customHeight="1">
      <c r="B302" s="33"/>
      <c r="C302" s="181" t="s">
        <v>737</v>
      </c>
      <c r="D302" s="181" t="s">
        <v>257</v>
      </c>
      <c r="E302" s="182" t="s">
        <v>1364</v>
      </c>
      <c r="F302" s="183" t="s">
        <v>1365</v>
      </c>
      <c r="G302" s="184" t="s">
        <v>319</v>
      </c>
      <c r="H302" s="185">
        <v>2</v>
      </c>
      <c r="I302" s="186"/>
      <c r="J302" s="185">
        <f>ROUND(I302*H302,2)</f>
        <v>0</v>
      </c>
      <c r="K302" s="183" t="s">
        <v>261</v>
      </c>
      <c r="L302" s="37"/>
      <c r="M302" s="187" t="s">
        <v>21</v>
      </c>
      <c r="N302" s="188" t="s">
        <v>48</v>
      </c>
      <c r="O302" s="59"/>
      <c r="P302" s="189">
        <f>O302*H302</f>
        <v>0</v>
      </c>
      <c r="Q302" s="189">
        <v>1.4999999999999999E-4</v>
      </c>
      <c r="R302" s="189">
        <f>Q302*H302</f>
        <v>2.9999999999999997E-4</v>
      </c>
      <c r="S302" s="189">
        <v>0</v>
      </c>
      <c r="T302" s="190">
        <f>S302*H302</f>
        <v>0</v>
      </c>
      <c r="AR302" s="16" t="s">
        <v>262</v>
      </c>
      <c r="AT302" s="16" t="s">
        <v>257</v>
      </c>
      <c r="AU302" s="16" t="s">
        <v>86</v>
      </c>
      <c r="AY302" s="16" t="s">
        <v>255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84</v>
      </c>
      <c r="BK302" s="191">
        <f>ROUND(I302*H302,2)</f>
        <v>0</v>
      </c>
      <c r="BL302" s="16" t="s">
        <v>262</v>
      </c>
      <c r="BM302" s="16" t="s">
        <v>1665</v>
      </c>
    </row>
    <row r="303" spans="2:65" s="13" customFormat="1" ht="11.25">
      <c r="B303" s="204"/>
      <c r="C303" s="205"/>
      <c r="D303" s="194" t="s">
        <v>264</v>
      </c>
      <c r="E303" s="206" t="s">
        <v>21</v>
      </c>
      <c r="F303" s="207" t="s">
        <v>1580</v>
      </c>
      <c r="G303" s="205"/>
      <c r="H303" s="206" t="s">
        <v>21</v>
      </c>
      <c r="I303" s="208"/>
      <c r="J303" s="205"/>
      <c r="K303" s="205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264</v>
      </c>
      <c r="AU303" s="213" t="s">
        <v>86</v>
      </c>
      <c r="AV303" s="13" t="s">
        <v>84</v>
      </c>
      <c r="AW303" s="13" t="s">
        <v>38</v>
      </c>
      <c r="AX303" s="13" t="s">
        <v>77</v>
      </c>
      <c r="AY303" s="213" t="s">
        <v>255</v>
      </c>
    </row>
    <row r="304" spans="2:65" s="12" customFormat="1" ht="11.25">
      <c r="B304" s="192"/>
      <c r="C304" s="193"/>
      <c r="D304" s="194" t="s">
        <v>264</v>
      </c>
      <c r="E304" s="195" t="s">
        <v>21</v>
      </c>
      <c r="F304" s="196" t="s">
        <v>86</v>
      </c>
      <c r="G304" s="193"/>
      <c r="H304" s="197">
        <v>2</v>
      </c>
      <c r="I304" s="198"/>
      <c r="J304" s="193"/>
      <c r="K304" s="193"/>
      <c r="L304" s="199"/>
      <c r="M304" s="200"/>
      <c r="N304" s="201"/>
      <c r="O304" s="201"/>
      <c r="P304" s="201"/>
      <c r="Q304" s="201"/>
      <c r="R304" s="201"/>
      <c r="S304" s="201"/>
      <c r="T304" s="202"/>
      <c r="AT304" s="203" t="s">
        <v>264</v>
      </c>
      <c r="AU304" s="203" t="s">
        <v>86</v>
      </c>
      <c r="AV304" s="12" t="s">
        <v>86</v>
      </c>
      <c r="AW304" s="12" t="s">
        <v>38</v>
      </c>
      <c r="AX304" s="12" t="s">
        <v>84</v>
      </c>
      <c r="AY304" s="203" t="s">
        <v>255</v>
      </c>
    </row>
    <row r="305" spans="2:65" s="1" customFormat="1" ht="16.5" customHeight="1">
      <c r="B305" s="33"/>
      <c r="C305" s="227" t="s">
        <v>742</v>
      </c>
      <c r="D305" s="227" t="s">
        <v>338</v>
      </c>
      <c r="E305" s="228" t="s">
        <v>1367</v>
      </c>
      <c r="F305" s="229" t="s">
        <v>1368</v>
      </c>
      <c r="G305" s="230" t="s">
        <v>319</v>
      </c>
      <c r="H305" s="231">
        <v>2</v>
      </c>
      <c r="I305" s="232"/>
      <c r="J305" s="231">
        <f>ROUND(I305*H305,2)</f>
        <v>0</v>
      </c>
      <c r="K305" s="229" t="s">
        <v>261</v>
      </c>
      <c r="L305" s="233"/>
      <c r="M305" s="234" t="s">
        <v>21</v>
      </c>
      <c r="N305" s="235" t="s">
        <v>48</v>
      </c>
      <c r="O305" s="59"/>
      <c r="P305" s="189">
        <f>O305*H305</f>
        <v>0</v>
      </c>
      <c r="Q305" s="189">
        <v>4.2000000000000003E-2</v>
      </c>
      <c r="R305" s="189">
        <f>Q305*H305</f>
        <v>8.4000000000000005E-2</v>
      </c>
      <c r="S305" s="189">
        <v>0</v>
      </c>
      <c r="T305" s="190">
        <f>S305*H305</f>
        <v>0</v>
      </c>
      <c r="AR305" s="16" t="s">
        <v>298</v>
      </c>
      <c r="AT305" s="16" t="s">
        <v>338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1666</v>
      </c>
    </row>
    <row r="306" spans="2:65" s="1" customFormat="1" ht="16.5" customHeight="1">
      <c r="B306" s="33"/>
      <c r="C306" s="181" t="s">
        <v>746</v>
      </c>
      <c r="D306" s="181" t="s">
        <v>257</v>
      </c>
      <c r="E306" s="182" t="s">
        <v>1390</v>
      </c>
      <c r="F306" s="183" t="s">
        <v>1391</v>
      </c>
      <c r="G306" s="184" t="s">
        <v>1388</v>
      </c>
      <c r="H306" s="185">
        <v>3</v>
      </c>
      <c r="I306" s="186"/>
      <c r="J306" s="185">
        <f>ROUND(I306*H306,2)</f>
        <v>0</v>
      </c>
      <c r="K306" s="183" t="s">
        <v>261</v>
      </c>
      <c r="L306" s="37"/>
      <c r="M306" s="187" t="s">
        <v>21</v>
      </c>
      <c r="N306" s="188" t="s">
        <v>48</v>
      </c>
      <c r="O306" s="59"/>
      <c r="P306" s="189">
        <f>O306*H306</f>
        <v>0</v>
      </c>
      <c r="Q306" s="189">
        <v>3.1E-4</v>
      </c>
      <c r="R306" s="189">
        <f>Q306*H306</f>
        <v>9.3000000000000005E-4</v>
      </c>
      <c r="S306" s="189">
        <v>0</v>
      </c>
      <c r="T306" s="190">
        <f>S306*H306</f>
        <v>0</v>
      </c>
      <c r="AR306" s="16" t="s">
        <v>262</v>
      </c>
      <c r="AT306" s="16" t="s">
        <v>257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1667</v>
      </c>
    </row>
    <row r="307" spans="2:65" s="13" customFormat="1" ht="11.25">
      <c r="B307" s="204"/>
      <c r="C307" s="205"/>
      <c r="D307" s="194" t="s">
        <v>264</v>
      </c>
      <c r="E307" s="206" t="s">
        <v>21</v>
      </c>
      <c r="F307" s="207" t="s">
        <v>1580</v>
      </c>
      <c r="G307" s="205"/>
      <c r="H307" s="206" t="s">
        <v>21</v>
      </c>
      <c r="I307" s="208"/>
      <c r="J307" s="205"/>
      <c r="K307" s="205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264</v>
      </c>
      <c r="AU307" s="213" t="s">
        <v>86</v>
      </c>
      <c r="AV307" s="13" t="s">
        <v>84</v>
      </c>
      <c r="AW307" s="13" t="s">
        <v>38</v>
      </c>
      <c r="AX307" s="13" t="s">
        <v>77</v>
      </c>
      <c r="AY307" s="213" t="s">
        <v>255</v>
      </c>
    </row>
    <row r="308" spans="2:65" s="12" customFormat="1" ht="11.25">
      <c r="B308" s="192"/>
      <c r="C308" s="193"/>
      <c r="D308" s="194" t="s">
        <v>264</v>
      </c>
      <c r="E308" s="195" t="s">
        <v>21</v>
      </c>
      <c r="F308" s="196" t="s">
        <v>92</v>
      </c>
      <c r="G308" s="193"/>
      <c r="H308" s="197">
        <v>3</v>
      </c>
      <c r="I308" s="198"/>
      <c r="J308" s="193"/>
      <c r="K308" s="193"/>
      <c r="L308" s="199"/>
      <c r="M308" s="200"/>
      <c r="N308" s="201"/>
      <c r="O308" s="201"/>
      <c r="P308" s="201"/>
      <c r="Q308" s="201"/>
      <c r="R308" s="201"/>
      <c r="S308" s="201"/>
      <c r="T308" s="202"/>
      <c r="AT308" s="203" t="s">
        <v>264</v>
      </c>
      <c r="AU308" s="203" t="s">
        <v>86</v>
      </c>
      <c r="AV308" s="12" t="s">
        <v>86</v>
      </c>
      <c r="AW308" s="12" t="s">
        <v>38</v>
      </c>
      <c r="AX308" s="12" t="s">
        <v>84</v>
      </c>
      <c r="AY308" s="203" t="s">
        <v>255</v>
      </c>
    </row>
    <row r="309" spans="2:65" s="1" customFormat="1" ht="16.5" customHeight="1">
      <c r="B309" s="33"/>
      <c r="C309" s="181" t="s">
        <v>753</v>
      </c>
      <c r="D309" s="181" t="s">
        <v>257</v>
      </c>
      <c r="E309" s="182" t="s">
        <v>1393</v>
      </c>
      <c r="F309" s="183" t="s">
        <v>1394</v>
      </c>
      <c r="G309" s="184" t="s">
        <v>319</v>
      </c>
      <c r="H309" s="185">
        <v>3</v>
      </c>
      <c r="I309" s="186"/>
      <c r="J309" s="185">
        <f>ROUND(I309*H309,2)</f>
        <v>0</v>
      </c>
      <c r="K309" s="183" t="s">
        <v>21</v>
      </c>
      <c r="L309" s="37"/>
      <c r="M309" s="187" t="s">
        <v>21</v>
      </c>
      <c r="N309" s="188" t="s">
        <v>48</v>
      </c>
      <c r="O309" s="59"/>
      <c r="P309" s="189">
        <f>O309*H309</f>
        <v>0</v>
      </c>
      <c r="Q309" s="189">
        <v>1.2199999999999999E-3</v>
      </c>
      <c r="R309" s="189">
        <f>Q309*H309</f>
        <v>3.6600000000000001E-3</v>
      </c>
      <c r="S309" s="189">
        <v>0</v>
      </c>
      <c r="T309" s="190">
        <f>S309*H309</f>
        <v>0</v>
      </c>
      <c r="AR309" s="16" t="s">
        <v>262</v>
      </c>
      <c r="AT309" s="16" t="s">
        <v>257</v>
      </c>
      <c r="AU309" s="16" t="s">
        <v>86</v>
      </c>
      <c r="AY309" s="16" t="s">
        <v>255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84</v>
      </c>
      <c r="BK309" s="191">
        <f>ROUND(I309*H309,2)</f>
        <v>0</v>
      </c>
      <c r="BL309" s="16" t="s">
        <v>262</v>
      </c>
      <c r="BM309" s="16" t="s">
        <v>1668</v>
      </c>
    </row>
    <row r="310" spans="2:65" s="1" customFormat="1" ht="16.5" customHeight="1">
      <c r="B310" s="33"/>
      <c r="C310" s="181" t="s">
        <v>757</v>
      </c>
      <c r="D310" s="181" t="s">
        <v>257</v>
      </c>
      <c r="E310" s="182" t="s">
        <v>473</v>
      </c>
      <c r="F310" s="183" t="s">
        <v>474</v>
      </c>
      <c r="G310" s="184" t="s">
        <v>319</v>
      </c>
      <c r="H310" s="185">
        <v>4</v>
      </c>
      <c r="I310" s="186"/>
      <c r="J310" s="185">
        <f>ROUND(I310*H310,2)</f>
        <v>0</v>
      </c>
      <c r="K310" s="183" t="s">
        <v>261</v>
      </c>
      <c r="L310" s="37"/>
      <c r="M310" s="187" t="s">
        <v>21</v>
      </c>
      <c r="N310" s="188" t="s">
        <v>48</v>
      </c>
      <c r="O310" s="59"/>
      <c r="P310" s="189">
        <f>O310*H310</f>
        <v>0</v>
      </c>
      <c r="Q310" s="189">
        <v>9.1800000000000007E-3</v>
      </c>
      <c r="R310" s="189">
        <f>Q310*H310</f>
        <v>3.6720000000000003E-2</v>
      </c>
      <c r="S310" s="189">
        <v>0</v>
      </c>
      <c r="T310" s="190">
        <f>S310*H310</f>
        <v>0</v>
      </c>
      <c r="AR310" s="16" t="s">
        <v>262</v>
      </c>
      <c r="AT310" s="16" t="s">
        <v>257</v>
      </c>
      <c r="AU310" s="16" t="s">
        <v>86</v>
      </c>
      <c r="AY310" s="16" t="s">
        <v>255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84</v>
      </c>
      <c r="BK310" s="191">
        <f>ROUND(I310*H310,2)</f>
        <v>0</v>
      </c>
      <c r="BL310" s="16" t="s">
        <v>262</v>
      </c>
      <c r="BM310" s="16" t="s">
        <v>1669</v>
      </c>
    </row>
    <row r="311" spans="2:65" s="13" customFormat="1" ht="11.25">
      <c r="B311" s="204"/>
      <c r="C311" s="205"/>
      <c r="D311" s="194" t="s">
        <v>264</v>
      </c>
      <c r="E311" s="206" t="s">
        <v>21</v>
      </c>
      <c r="F311" s="207" t="s">
        <v>681</v>
      </c>
      <c r="G311" s="205"/>
      <c r="H311" s="206" t="s">
        <v>21</v>
      </c>
      <c r="I311" s="208"/>
      <c r="J311" s="205"/>
      <c r="K311" s="205"/>
      <c r="L311" s="209"/>
      <c r="M311" s="210"/>
      <c r="N311" s="211"/>
      <c r="O311" s="211"/>
      <c r="P311" s="211"/>
      <c r="Q311" s="211"/>
      <c r="R311" s="211"/>
      <c r="S311" s="211"/>
      <c r="T311" s="212"/>
      <c r="AT311" s="213" t="s">
        <v>264</v>
      </c>
      <c r="AU311" s="213" t="s">
        <v>86</v>
      </c>
      <c r="AV311" s="13" t="s">
        <v>84</v>
      </c>
      <c r="AW311" s="13" t="s">
        <v>38</v>
      </c>
      <c r="AX311" s="13" t="s">
        <v>77</v>
      </c>
      <c r="AY311" s="213" t="s">
        <v>255</v>
      </c>
    </row>
    <row r="312" spans="2:65" s="12" customFormat="1" ht="11.25">
      <c r="B312" s="192"/>
      <c r="C312" s="193"/>
      <c r="D312" s="194" t="s">
        <v>264</v>
      </c>
      <c r="E312" s="195" t="s">
        <v>21</v>
      </c>
      <c r="F312" s="196" t="s">
        <v>463</v>
      </c>
      <c r="G312" s="193"/>
      <c r="H312" s="197">
        <v>4</v>
      </c>
      <c r="I312" s="198"/>
      <c r="J312" s="193"/>
      <c r="K312" s="193"/>
      <c r="L312" s="199"/>
      <c r="M312" s="200"/>
      <c r="N312" s="201"/>
      <c r="O312" s="201"/>
      <c r="P312" s="201"/>
      <c r="Q312" s="201"/>
      <c r="R312" s="201"/>
      <c r="S312" s="201"/>
      <c r="T312" s="202"/>
      <c r="AT312" s="203" t="s">
        <v>264</v>
      </c>
      <c r="AU312" s="203" t="s">
        <v>86</v>
      </c>
      <c r="AV312" s="12" t="s">
        <v>86</v>
      </c>
      <c r="AW312" s="12" t="s">
        <v>38</v>
      </c>
      <c r="AX312" s="12" t="s">
        <v>84</v>
      </c>
      <c r="AY312" s="203" t="s">
        <v>255</v>
      </c>
    </row>
    <row r="313" spans="2:65" s="1" customFormat="1" ht="16.5" customHeight="1">
      <c r="B313" s="33"/>
      <c r="C313" s="227" t="s">
        <v>762</v>
      </c>
      <c r="D313" s="227" t="s">
        <v>338</v>
      </c>
      <c r="E313" s="228" t="s">
        <v>957</v>
      </c>
      <c r="F313" s="229" t="s">
        <v>958</v>
      </c>
      <c r="G313" s="230" t="s">
        <v>319</v>
      </c>
      <c r="H313" s="231">
        <v>2</v>
      </c>
      <c r="I313" s="232"/>
      <c r="J313" s="231">
        <f>ROUND(I313*H313,2)</f>
        <v>0</v>
      </c>
      <c r="K313" s="229" t="s">
        <v>261</v>
      </c>
      <c r="L313" s="233"/>
      <c r="M313" s="234" t="s">
        <v>21</v>
      </c>
      <c r="N313" s="235" t="s">
        <v>48</v>
      </c>
      <c r="O313" s="59"/>
      <c r="P313" s="189">
        <f>O313*H313</f>
        <v>0</v>
      </c>
      <c r="Q313" s="189">
        <v>0.254</v>
      </c>
      <c r="R313" s="189">
        <f>Q313*H313</f>
        <v>0.50800000000000001</v>
      </c>
      <c r="S313" s="189">
        <v>0</v>
      </c>
      <c r="T313" s="190">
        <f>S313*H313</f>
        <v>0</v>
      </c>
      <c r="AR313" s="16" t="s">
        <v>298</v>
      </c>
      <c r="AT313" s="16" t="s">
        <v>338</v>
      </c>
      <c r="AU313" s="16" t="s">
        <v>86</v>
      </c>
      <c r="AY313" s="16" t="s">
        <v>255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84</v>
      </c>
      <c r="BK313" s="191">
        <f>ROUND(I313*H313,2)</f>
        <v>0</v>
      </c>
      <c r="BL313" s="16" t="s">
        <v>262</v>
      </c>
      <c r="BM313" s="16" t="s">
        <v>1670</v>
      </c>
    </row>
    <row r="314" spans="2:65" s="1" customFormat="1" ht="16.5" customHeight="1">
      <c r="B314" s="33"/>
      <c r="C314" s="227" t="s">
        <v>767</v>
      </c>
      <c r="D314" s="227" t="s">
        <v>338</v>
      </c>
      <c r="E314" s="228" t="s">
        <v>1399</v>
      </c>
      <c r="F314" s="229" t="s">
        <v>1400</v>
      </c>
      <c r="G314" s="230" t="s">
        <v>319</v>
      </c>
      <c r="H314" s="231">
        <v>2</v>
      </c>
      <c r="I314" s="232"/>
      <c r="J314" s="231">
        <f>ROUND(I314*H314,2)</f>
        <v>0</v>
      </c>
      <c r="K314" s="229" t="s">
        <v>261</v>
      </c>
      <c r="L314" s="233"/>
      <c r="M314" s="234" t="s">
        <v>21</v>
      </c>
      <c r="N314" s="235" t="s">
        <v>48</v>
      </c>
      <c r="O314" s="59"/>
      <c r="P314" s="189">
        <f>O314*H314</f>
        <v>0</v>
      </c>
      <c r="Q314" s="189">
        <v>0.50600000000000001</v>
      </c>
      <c r="R314" s="189">
        <f>Q314*H314</f>
        <v>1.012</v>
      </c>
      <c r="S314" s="189">
        <v>0</v>
      </c>
      <c r="T314" s="190">
        <f>S314*H314</f>
        <v>0</v>
      </c>
      <c r="AR314" s="16" t="s">
        <v>298</v>
      </c>
      <c r="AT314" s="16" t="s">
        <v>338</v>
      </c>
      <c r="AU314" s="16" t="s">
        <v>86</v>
      </c>
      <c r="AY314" s="16" t="s">
        <v>255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84</v>
      </c>
      <c r="BK314" s="191">
        <f>ROUND(I314*H314,2)</f>
        <v>0</v>
      </c>
      <c r="BL314" s="16" t="s">
        <v>262</v>
      </c>
      <c r="BM314" s="16" t="s">
        <v>1671</v>
      </c>
    </row>
    <row r="315" spans="2:65" s="1" customFormat="1" ht="16.5" customHeight="1">
      <c r="B315" s="33"/>
      <c r="C315" s="181" t="s">
        <v>772</v>
      </c>
      <c r="D315" s="181" t="s">
        <v>257</v>
      </c>
      <c r="E315" s="182" t="s">
        <v>965</v>
      </c>
      <c r="F315" s="183" t="s">
        <v>966</v>
      </c>
      <c r="G315" s="184" t="s">
        <v>319</v>
      </c>
      <c r="H315" s="185">
        <v>3</v>
      </c>
      <c r="I315" s="186"/>
      <c r="J315" s="185">
        <f>ROUND(I315*H315,2)</f>
        <v>0</v>
      </c>
      <c r="K315" s="183" t="s">
        <v>261</v>
      </c>
      <c r="L315" s="37"/>
      <c r="M315" s="187" t="s">
        <v>21</v>
      </c>
      <c r="N315" s="188" t="s">
        <v>48</v>
      </c>
      <c r="O315" s="59"/>
      <c r="P315" s="189">
        <f>O315*H315</f>
        <v>0</v>
      </c>
      <c r="Q315" s="189">
        <v>1.1469999999999999E-2</v>
      </c>
      <c r="R315" s="189">
        <f>Q315*H315</f>
        <v>3.4409999999999996E-2</v>
      </c>
      <c r="S315" s="189">
        <v>0</v>
      </c>
      <c r="T315" s="190">
        <f>S315*H315</f>
        <v>0</v>
      </c>
      <c r="AR315" s="16" t="s">
        <v>262</v>
      </c>
      <c r="AT315" s="16" t="s">
        <v>257</v>
      </c>
      <c r="AU315" s="16" t="s">
        <v>86</v>
      </c>
      <c r="AY315" s="16" t="s">
        <v>255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84</v>
      </c>
      <c r="BK315" s="191">
        <f>ROUND(I315*H315,2)</f>
        <v>0</v>
      </c>
      <c r="BL315" s="16" t="s">
        <v>262</v>
      </c>
      <c r="BM315" s="16" t="s">
        <v>1672</v>
      </c>
    </row>
    <row r="316" spans="2:65" s="13" customFormat="1" ht="11.25">
      <c r="B316" s="204"/>
      <c r="C316" s="205"/>
      <c r="D316" s="194" t="s">
        <v>264</v>
      </c>
      <c r="E316" s="206" t="s">
        <v>21</v>
      </c>
      <c r="F316" s="207" t="s">
        <v>681</v>
      </c>
      <c r="G316" s="205"/>
      <c r="H316" s="206" t="s">
        <v>21</v>
      </c>
      <c r="I316" s="208"/>
      <c r="J316" s="205"/>
      <c r="K316" s="205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264</v>
      </c>
      <c r="AU316" s="213" t="s">
        <v>86</v>
      </c>
      <c r="AV316" s="13" t="s">
        <v>84</v>
      </c>
      <c r="AW316" s="13" t="s">
        <v>38</v>
      </c>
      <c r="AX316" s="13" t="s">
        <v>77</v>
      </c>
      <c r="AY316" s="213" t="s">
        <v>255</v>
      </c>
    </row>
    <row r="317" spans="2:65" s="12" customFormat="1" ht="11.25">
      <c r="B317" s="192"/>
      <c r="C317" s="193"/>
      <c r="D317" s="194" t="s">
        <v>264</v>
      </c>
      <c r="E317" s="195" t="s">
        <v>21</v>
      </c>
      <c r="F317" s="196" t="s">
        <v>92</v>
      </c>
      <c r="G317" s="193"/>
      <c r="H317" s="197">
        <v>3</v>
      </c>
      <c r="I317" s="198"/>
      <c r="J317" s="193"/>
      <c r="K317" s="193"/>
      <c r="L317" s="199"/>
      <c r="M317" s="200"/>
      <c r="N317" s="201"/>
      <c r="O317" s="201"/>
      <c r="P317" s="201"/>
      <c r="Q317" s="201"/>
      <c r="R317" s="201"/>
      <c r="S317" s="201"/>
      <c r="T317" s="202"/>
      <c r="AT317" s="203" t="s">
        <v>264</v>
      </c>
      <c r="AU317" s="203" t="s">
        <v>86</v>
      </c>
      <c r="AV317" s="12" t="s">
        <v>86</v>
      </c>
      <c r="AW317" s="12" t="s">
        <v>38</v>
      </c>
      <c r="AX317" s="12" t="s">
        <v>84</v>
      </c>
      <c r="AY317" s="203" t="s">
        <v>255</v>
      </c>
    </row>
    <row r="318" spans="2:65" s="1" customFormat="1" ht="16.5" customHeight="1">
      <c r="B318" s="33"/>
      <c r="C318" s="227" t="s">
        <v>776</v>
      </c>
      <c r="D318" s="227" t="s">
        <v>338</v>
      </c>
      <c r="E318" s="228" t="s">
        <v>970</v>
      </c>
      <c r="F318" s="229" t="s">
        <v>971</v>
      </c>
      <c r="G318" s="230" t="s">
        <v>319</v>
      </c>
      <c r="H318" s="231">
        <v>3</v>
      </c>
      <c r="I318" s="232"/>
      <c r="J318" s="231">
        <f>ROUND(I318*H318,2)</f>
        <v>0</v>
      </c>
      <c r="K318" s="229" t="s">
        <v>261</v>
      </c>
      <c r="L318" s="233"/>
      <c r="M318" s="234" t="s">
        <v>21</v>
      </c>
      <c r="N318" s="235" t="s">
        <v>48</v>
      </c>
      <c r="O318" s="59"/>
      <c r="P318" s="189">
        <f>O318*H318</f>
        <v>0</v>
      </c>
      <c r="Q318" s="189">
        <v>0.58499999999999996</v>
      </c>
      <c r="R318" s="189">
        <f>Q318*H318</f>
        <v>1.7549999999999999</v>
      </c>
      <c r="S318" s="189">
        <v>0</v>
      </c>
      <c r="T318" s="190">
        <f>S318*H318</f>
        <v>0</v>
      </c>
      <c r="AR318" s="16" t="s">
        <v>298</v>
      </c>
      <c r="AT318" s="16" t="s">
        <v>338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1673</v>
      </c>
    </row>
    <row r="319" spans="2:65" s="1" customFormat="1" ht="16.5" customHeight="1">
      <c r="B319" s="33"/>
      <c r="C319" s="181" t="s">
        <v>782</v>
      </c>
      <c r="D319" s="181" t="s">
        <v>257</v>
      </c>
      <c r="E319" s="182" t="s">
        <v>978</v>
      </c>
      <c r="F319" s="183" t="s">
        <v>979</v>
      </c>
      <c r="G319" s="184" t="s">
        <v>319</v>
      </c>
      <c r="H319" s="185">
        <v>3</v>
      </c>
      <c r="I319" s="186"/>
      <c r="J319" s="185">
        <f>ROUND(I319*H319,2)</f>
        <v>0</v>
      </c>
      <c r="K319" s="183" t="s">
        <v>261</v>
      </c>
      <c r="L319" s="37"/>
      <c r="M319" s="187" t="s">
        <v>21</v>
      </c>
      <c r="N319" s="188" t="s">
        <v>48</v>
      </c>
      <c r="O319" s="59"/>
      <c r="P319" s="189">
        <f>O319*H319</f>
        <v>0</v>
      </c>
      <c r="Q319" s="189">
        <v>2.7529999999999999E-2</v>
      </c>
      <c r="R319" s="189">
        <f>Q319*H319</f>
        <v>8.2589999999999997E-2</v>
      </c>
      <c r="S319" s="189">
        <v>0</v>
      </c>
      <c r="T319" s="190">
        <f>S319*H319</f>
        <v>0</v>
      </c>
      <c r="AR319" s="16" t="s">
        <v>262</v>
      </c>
      <c r="AT319" s="16" t="s">
        <v>257</v>
      </c>
      <c r="AU319" s="16" t="s">
        <v>86</v>
      </c>
      <c r="AY319" s="16" t="s">
        <v>255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84</v>
      </c>
      <c r="BK319" s="191">
        <f>ROUND(I319*H319,2)</f>
        <v>0</v>
      </c>
      <c r="BL319" s="16" t="s">
        <v>262</v>
      </c>
      <c r="BM319" s="16" t="s">
        <v>1674</v>
      </c>
    </row>
    <row r="320" spans="2:65" s="13" customFormat="1" ht="11.25">
      <c r="B320" s="204"/>
      <c r="C320" s="205"/>
      <c r="D320" s="194" t="s">
        <v>264</v>
      </c>
      <c r="E320" s="206" t="s">
        <v>21</v>
      </c>
      <c r="F320" s="207" t="s">
        <v>681</v>
      </c>
      <c r="G320" s="205"/>
      <c r="H320" s="206" t="s">
        <v>21</v>
      </c>
      <c r="I320" s="208"/>
      <c r="J320" s="205"/>
      <c r="K320" s="205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264</v>
      </c>
      <c r="AU320" s="213" t="s">
        <v>86</v>
      </c>
      <c r="AV320" s="13" t="s">
        <v>84</v>
      </c>
      <c r="AW320" s="13" t="s">
        <v>38</v>
      </c>
      <c r="AX320" s="13" t="s">
        <v>77</v>
      </c>
      <c r="AY320" s="213" t="s">
        <v>255</v>
      </c>
    </row>
    <row r="321" spans="2:65" s="12" customFormat="1" ht="11.25">
      <c r="B321" s="192"/>
      <c r="C321" s="193"/>
      <c r="D321" s="194" t="s">
        <v>264</v>
      </c>
      <c r="E321" s="195" t="s">
        <v>21</v>
      </c>
      <c r="F321" s="196" t="s">
        <v>92</v>
      </c>
      <c r="G321" s="193"/>
      <c r="H321" s="197">
        <v>3</v>
      </c>
      <c r="I321" s="198"/>
      <c r="J321" s="193"/>
      <c r="K321" s="193"/>
      <c r="L321" s="199"/>
      <c r="M321" s="200"/>
      <c r="N321" s="201"/>
      <c r="O321" s="201"/>
      <c r="P321" s="201"/>
      <c r="Q321" s="201"/>
      <c r="R321" s="201"/>
      <c r="S321" s="201"/>
      <c r="T321" s="202"/>
      <c r="AT321" s="203" t="s">
        <v>264</v>
      </c>
      <c r="AU321" s="203" t="s">
        <v>86</v>
      </c>
      <c r="AV321" s="12" t="s">
        <v>86</v>
      </c>
      <c r="AW321" s="12" t="s">
        <v>38</v>
      </c>
      <c r="AX321" s="12" t="s">
        <v>84</v>
      </c>
      <c r="AY321" s="203" t="s">
        <v>255</v>
      </c>
    </row>
    <row r="322" spans="2:65" s="1" customFormat="1" ht="16.5" customHeight="1">
      <c r="B322" s="33"/>
      <c r="C322" s="227" t="s">
        <v>788</v>
      </c>
      <c r="D322" s="227" t="s">
        <v>338</v>
      </c>
      <c r="E322" s="228" t="s">
        <v>1407</v>
      </c>
      <c r="F322" s="229" t="s">
        <v>1408</v>
      </c>
      <c r="G322" s="230" t="s">
        <v>319</v>
      </c>
      <c r="H322" s="231">
        <v>3</v>
      </c>
      <c r="I322" s="232"/>
      <c r="J322" s="231">
        <f>ROUND(I322*H322,2)</f>
        <v>0</v>
      </c>
      <c r="K322" s="229" t="s">
        <v>21</v>
      </c>
      <c r="L322" s="233"/>
      <c r="M322" s="234" t="s">
        <v>21</v>
      </c>
      <c r="N322" s="235" t="s">
        <v>48</v>
      </c>
      <c r="O322" s="59"/>
      <c r="P322" s="189">
        <f>O322*H322</f>
        <v>0</v>
      </c>
      <c r="Q322" s="189">
        <v>2.1</v>
      </c>
      <c r="R322" s="189">
        <f>Q322*H322</f>
        <v>6.3000000000000007</v>
      </c>
      <c r="S322" s="189">
        <v>0</v>
      </c>
      <c r="T322" s="190">
        <f>S322*H322</f>
        <v>0</v>
      </c>
      <c r="AR322" s="16" t="s">
        <v>298</v>
      </c>
      <c r="AT322" s="16" t="s">
        <v>338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1675</v>
      </c>
    </row>
    <row r="323" spans="2:65" s="1" customFormat="1" ht="16.5" customHeight="1">
      <c r="B323" s="33"/>
      <c r="C323" s="227" t="s">
        <v>793</v>
      </c>
      <c r="D323" s="227" t="s">
        <v>338</v>
      </c>
      <c r="E323" s="228" t="s">
        <v>986</v>
      </c>
      <c r="F323" s="229" t="s">
        <v>987</v>
      </c>
      <c r="G323" s="230" t="s">
        <v>319</v>
      </c>
      <c r="H323" s="231">
        <v>7</v>
      </c>
      <c r="I323" s="232"/>
      <c r="J323" s="231">
        <f>ROUND(I323*H323,2)</f>
        <v>0</v>
      </c>
      <c r="K323" s="229" t="s">
        <v>261</v>
      </c>
      <c r="L323" s="233"/>
      <c r="M323" s="234" t="s">
        <v>21</v>
      </c>
      <c r="N323" s="235" t="s">
        <v>48</v>
      </c>
      <c r="O323" s="59"/>
      <c r="P323" s="189">
        <f>O323*H323</f>
        <v>0</v>
      </c>
      <c r="Q323" s="189">
        <v>2E-3</v>
      </c>
      <c r="R323" s="189">
        <f>Q323*H323</f>
        <v>1.4E-2</v>
      </c>
      <c r="S323" s="189">
        <v>0</v>
      </c>
      <c r="T323" s="190">
        <f>S323*H323</f>
        <v>0</v>
      </c>
      <c r="AR323" s="16" t="s">
        <v>298</v>
      </c>
      <c r="AT323" s="16" t="s">
        <v>338</v>
      </c>
      <c r="AU323" s="16" t="s">
        <v>86</v>
      </c>
      <c r="AY323" s="16" t="s">
        <v>255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84</v>
      </c>
      <c r="BK323" s="191">
        <f>ROUND(I323*H323,2)</f>
        <v>0</v>
      </c>
      <c r="BL323" s="16" t="s">
        <v>262</v>
      </c>
      <c r="BM323" s="16" t="s">
        <v>1676</v>
      </c>
    </row>
    <row r="324" spans="2:65" s="1" customFormat="1" ht="16.5" customHeight="1">
      <c r="B324" s="33"/>
      <c r="C324" s="181" t="s">
        <v>797</v>
      </c>
      <c r="D324" s="181" t="s">
        <v>257</v>
      </c>
      <c r="E324" s="182" t="s">
        <v>1002</v>
      </c>
      <c r="F324" s="183" t="s">
        <v>1003</v>
      </c>
      <c r="G324" s="184" t="s">
        <v>319</v>
      </c>
      <c r="H324" s="185">
        <v>3</v>
      </c>
      <c r="I324" s="186"/>
      <c r="J324" s="185">
        <f>ROUND(I324*H324,2)</f>
        <v>0</v>
      </c>
      <c r="K324" s="183" t="s">
        <v>261</v>
      </c>
      <c r="L324" s="37"/>
      <c r="M324" s="187" t="s">
        <v>21</v>
      </c>
      <c r="N324" s="188" t="s">
        <v>48</v>
      </c>
      <c r="O324" s="59"/>
      <c r="P324" s="189">
        <f>O324*H324</f>
        <v>0</v>
      </c>
      <c r="Q324" s="189">
        <v>0.217338</v>
      </c>
      <c r="R324" s="189">
        <f>Q324*H324</f>
        <v>0.65201399999999998</v>
      </c>
      <c r="S324" s="189">
        <v>0</v>
      </c>
      <c r="T324" s="190">
        <f>S324*H324</f>
        <v>0</v>
      </c>
      <c r="AR324" s="16" t="s">
        <v>262</v>
      </c>
      <c r="AT324" s="16" t="s">
        <v>257</v>
      </c>
      <c r="AU324" s="16" t="s">
        <v>86</v>
      </c>
      <c r="AY324" s="16" t="s">
        <v>255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84</v>
      </c>
      <c r="BK324" s="191">
        <f>ROUND(I324*H324,2)</f>
        <v>0</v>
      </c>
      <c r="BL324" s="16" t="s">
        <v>262</v>
      </c>
      <c r="BM324" s="16" t="s">
        <v>1677</v>
      </c>
    </row>
    <row r="325" spans="2:65" s="13" customFormat="1" ht="11.25">
      <c r="B325" s="204"/>
      <c r="C325" s="205"/>
      <c r="D325" s="194" t="s">
        <v>264</v>
      </c>
      <c r="E325" s="206" t="s">
        <v>21</v>
      </c>
      <c r="F325" s="207" t="s">
        <v>681</v>
      </c>
      <c r="G325" s="205"/>
      <c r="H325" s="206" t="s">
        <v>21</v>
      </c>
      <c r="I325" s="208"/>
      <c r="J325" s="205"/>
      <c r="K325" s="205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264</v>
      </c>
      <c r="AU325" s="213" t="s">
        <v>86</v>
      </c>
      <c r="AV325" s="13" t="s">
        <v>84</v>
      </c>
      <c r="AW325" s="13" t="s">
        <v>38</v>
      </c>
      <c r="AX325" s="13" t="s">
        <v>77</v>
      </c>
      <c r="AY325" s="213" t="s">
        <v>255</v>
      </c>
    </row>
    <row r="326" spans="2:65" s="12" customFormat="1" ht="11.25">
      <c r="B326" s="192"/>
      <c r="C326" s="193"/>
      <c r="D326" s="194" t="s">
        <v>264</v>
      </c>
      <c r="E326" s="195" t="s">
        <v>21</v>
      </c>
      <c r="F326" s="196" t="s">
        <v>1678</v>
      </c>
      <c r="G326" s="193"/>
      <c r="H326" s="197">
        <v>3</v>
      </c>
      <c r="I326" s="198"/>
      <c r="J326" s="193"/>
      <c r="K326" s="193"/>
      <c r="L326" s="199"/>
      <c r="M326" s="200"/>
      <c r="N326" s="201"/>
      <c r="O326" s="201"/>
      <c r="P326" s="201"/>
      <c r="Q326" s="201"/>
      <c r="R326" s="201"/>
      <c r="S326" s="201"/>
      <c r="T326" s="202"/>
      <c r="AT326" s="203" t="s">
        <v>264</v>
      </c>
      <c r="AU326" s="203" t="s">
        <v>86</v>
      </c>
      <c r="AV326" s="12" t="s">
        <v>86</v>
      </c>
      <c r="AW326" s="12" t="s">
        <v>38</v>
      </c>
      <c r="AX326" s="12" t="s">
        <v>84</v>
      </c>
      <c r="AY326" s="203" t="s">
        <v>255</v>
      </c>
    </row>
    <row r="327" spans="2:65" s="1" customFormat="1" ht="16.5" customHeight="1">
      <c r="B327" s="33"/>
      <c r="C327" s="227" t="s">
        <v>802</v>
      </c>
      <c r="D327" s="227" t="s">
        <v>338</v>
      </c>
      <c r="E327" s="228" t="s">
        <v>1679</v>
      </c>
      <c r="F327" s="229" t="s">
        <v>1680</v>
      </c>
      <c r="G327" s="230" t="s">
        <v>319</v>
      </c>
      <c r="H327" s="231">
        <v>1</v>
      </c>
      <c r="I327" s="232"/>
      <c r="J327" s="231">
        <f>ROUND(I327*H327,2)</f>
        <v>0</v>
      </c>
      <c r="K327" s="229" t="s">
        <v>21</v>
      </c>
      <c r="L327" s="233"/>
      <c r="M327" s="234" t="s">
        <v>21</v>
      </c>
      <c r="N327" s="235" t="s">
        <v>48</v>
      </c>
      <c r="O327" s="59"/>
      <c r="P327" s="189">
        <f>O327*H327</f>
        <v>0</v>
      </c>
      <c r="Q327" s="189">
        <v>8.1000000000000003E-2</v>
      </c>
      <c r="R327" s="189">
        <f>Q327*H327</f>
        <v>8.1000000000000003E-2</v>
      </c>
      <c r="S327" s="189">
        <v>0</v>
      </c>
      <c r="T327" s="190">
        <f>S327*H327</f>
        <v>0</v>
      </c>
      <c r="AR327" s="16" t="s">
        <v>298</v>
      </c>
      <c r="AT327" s="16" t="s">
        <v>338</v>
      </c>
      <c r="AU327" s="16" t="s">
        <v>86</v>
      </c>
      <c r="AY327" s="16" t="s">
        <v>255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84</v>
      </c>
      <c r="BK327" s="191">
        <f>ROUND(I327*H327,2)</f>
        <v>0</v>
      </c>
      <c r="BL327" s="16" t="s">
        <v>262</v>
      </c>
      <c r="BM327" s="16" t="s">
        <v>1681</v>
      </c>
    </row>
    <row r="328" spans="2:65" s="1" customFormat="1" ht="16.5" customHeight="1">
      <c r="B328" s="33"/>
      <c r="C328" s="227" t="s">
        <v>806</v>
      </c>
      <c r="D328" s="227" t="s">
        <v>338</v>
      </c>
      <c r="E328" s="228" t="s">
        <v>1006</v>
      </c>
      <c r="F328" s="229" t="s">
        <v>1007</v>
      </c>
      <c r="G328" s="230" t="s">
        <v>319</v>
      </c>
      <c r="H328" s="231">
        <v>2</v>
      </c>
      <c r="I328" s="232"/>
      <c r="J328" s="231">
        <f>ROUND(I328*H328,2)</f>
        <v>0</v>
      </c>
      <c r="K328" s="229" t="s">
        <v>21</v>
      </c>
      <c r="L328" s="233"/>
      <c r="M328" s="234" t="s">
        <v>21</v>
      </c>
      <c r="N328" s="235" t="s">
        <v>48</v>
      </c>
      <c r="O328" s="59"/>
      <c r="P328" s="189">
        <f>O328*H328</f>
        <v>0</v>
      </c>
      <c r="Q328" s="189">
        <v>7.9000000000000001E-2</v>
      </c>
      <c r="R328" s="189">
        <f>Q328*H328</f>
        <v>0.158</v>
      </c>
      <c r="S328" s="189">
        <v>0</v>
      </c>
      <c r="T328" s="190">
        <f>S328*H328</f>
        <v>0</v>
      </c>
      <c r="AR328" s="16" t="s">
        <v>298</v>
      </c>
      <c r="AT328" s="16" t="s">
        <v>338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1682</v>
      </c>
    </row>
    <row r="329" spans="2:65" s="1" customFormat="1" ht="16.5" customHeight="1">
      <c r="B329" s="33"/>
      <c r="C329" s="181" t="s">
        <v>810</v>
      </c>
      <c r="D329" s="181" t="s">
        <v>257</v>
      </c>
      <c r="E329" s="182" t="s">
        <v>1024</v>
      </c>
      <c r="F329" s="183" t="s">
        <v>1025</v>
      </c>
      <c r="G329" s="184" t="s">
        <v>268</v>
      </c>
      <c r="H329" s="185">
        <v>84.8</v>
      </c>
      <c r="I329" s="186"/>
      <c r="J329" s="185">
        <f>ROUND(I329*H329,2)</f>
        <v>0</v>
      </c>
      <c r="K329" s="183" t="s">
        <v>261</v>
      </c>
      <c r="L329" s="37"/>
      <c r="M329" s="187" t="s">
        <v>21</v>
      </c>
      <c r="N329" s="188" t="s">
        <v>48</v>
      </c>
      <c r="O329" s="59"/>
      <c r="P329" s="189">
        <f>O329*H329</f>
        <v>0</v>
      </c>
      <c r="Q329" s="189">
        <v>9.0000000000000006E-5</v>
      </c>
      <c r="R329" s="189">
        <f>Q329*H329</f>
        <v>7.6319999999999999E-3</v>
      </c>
      <c r="S329" s="189">
        <v>0</v>
      </c>
      <c r="T329" s="190">
        <f>S329*H329</f>
        <v>0</v>
      </c>
      <c r="AR329" s="16" t="s">
        <v>262</v>
      </c>
      <c r="AT329" s="16" t="s">
        <v>257</v>
      </c>
      <c r="AU329" s="16" t="s">
        <v>86</v>
      </c>
      <c r="AY329" s="16" t="s">
        <v>255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84</v>
      </c>
      <c r="BK329" s="191">
        <f>ROUND(I329*H329,2)</f>
        <v>0</v>
      </c>
      <c r="BL329" s="16" t="s">
        <v>262</v>
      </c>
      <c r="BM329" s="16" t="s">
        <v>1683</v>
      </c>
    </row>
    <row r="330" spans="2:65" s="11" customFormat="1" ht="22.9" customHeight="1">
      <c r="B330" s="165"/>
      <c r="C330" s="166"/>
      <c r="D330" s="167" t="s">
        <v>76</v>
      </c>
      <c r="E330" s="179" t="s">
        <v>305</v>
      </c>
      <c r="F330" s="179" t="s">
        <v>481</v>
      </c>
      <c r="G330" s="166"/>
      <c r="H330" s="166"/>
      <c r="I330" s="169"/>
      <c r="J330" s="180">
        <f>BK330</f>
        <v>0</v>
      </c>
      <c r="K330" s="166"/>
      <c r="L330" s="171"/>
      <c r="M330" s="172"/>
      <c r="N330" s="173"/>
      <c r="O330" s="173"/>
      <c r="P330" s="174">
        <f>SUM(P331:P349)</f>
        <v>0</v>
      </c>
      <c r="Q330" s="173"/>
      <c r="R330" s="174">
        <f>SUM(R331:R349)</f>
        <v>4.1300000000000009E-3</v>
      </c>
      <c r="S330" s="173"/>
      <c r="T330" s="175">
        <f>SUM(T331:T349)</f>
        <v>0</v>
      </c>
      <c r="AR330" s="176" t="s">
        <v>84</v>
      </c>
      <c r="AT330" s="177" t="s">
        <v>76</v>
      </c>
      <c r="AU330" s="177" t="s">
        <v>84</v>
      </c>
      <c r="AY330" s="176" t="s">
        <v>255</v>
      </c>
      <c r="BK330" s="178">
        <f>SUM(BK331:BK349)</f>
        <v>0</v>
      </c>
    </row>
    <row r="331" spans="2:65" s="1" customFormat="1" ht="16.5" customHeight="1">
      <c r="B331" s="33"/>
      <c r="C331" s="181" t="s">
        <v>815</v>
      </c>
      <c r="D331" s="181" t="s">
        <v>257</v>
      </c>
      <c r="E331" s="182" t="s">
        <v>1028</v>
      </c>
      <c r="F331" s="183" t="s">
        <v>1029</v>
      </c>
      <c r="G331" s="184" t="s">
        <v>268</v>
      </c>
      <c r="H331" s="185">
        <v>11.8</v>
      </c>
      <c r="I331" s="186"/>
      <c r="J331" s="185">
        <f>ROUND(I331*H331,2)</f>
        <v>0</v>
      </c>
      <c r="K331" s="183" t="s">
        <v>261</v>
      </c>
      <c r="L331" s="37"/>
      <c r="M331" s="187" t="s">
        <v>21</v>
      </c>
      <c r="N331" s="188" t="s">
        <v>48</v>
      </c>
      <c r="O331" s="59"/>
      <c r="P331" s="189">
        <f>O331*H331</f>
        <v>0</v>
      </c>
      <c r="Q331" s="189">
        <v>1.0000000000000001E-5</v>
      </c>
      <c r="R331" s="189">
        <f>Q331*H331</f>
        <v>1.1800000000000002E-4</v>
      </c>
      <c r="S331" s="189">
        <v>0</v>
      </c>
      <c r="T331" s="190">
        <f>S331*H331</f>
        <v>0</v>
      </c>
      <c r="AR331" s="16" t="s">
        <v>262</v>
      </c>
      <c r="AT331" s="16" t="s">
        <v>257</v>
      </c>
      <c r="AU331" s="16" t="s">
        <v>86</v>
      </c>
      <c r="AY331" s="16" t="s">
        <v>255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84</v>
      </c>
      <c r="BK331" s="191">
        <f>ROUND(I331*H331,2)</f>
        <v>0</v>
      </c>
      <c r="BL331" s="16" t="s">
        <v>262</v>
      </c>
      <c r="BM331" s="16" t="s">
        <v>1684</v>
      </c>
    </row>
    <row r="332" spans="2:65" s="13" customFormat="1" ht="11.25">
      <c r="B332" s="204"/>
      <c r="C332" s="205"/>
      <c r="D332" s="194" t="s">
        <v>264</v>
      </c>
      <c r="E332" s="206" t="s">
        <v>21</v>
      </c>
      <c r="F332" s="207" t="s">
        <v>1238</v>
      </c>
      <c r="G332" s="205"/>
      <c r="H332" s="206" t="s">
        <v>21</v>
      </c>
      <c r="I332" s="208"/>
      <c r="J332" s="205"/>
      <c r="K332" s="205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264</v>
      </c>
      <c r="AU332" s="213" t="s">
        <v>86</v>
      </c>
      <c r="AV332" s="13" t="s">
        <v>84</v>
      </c>
      <c r="AW332" s="13" t="s">
        <v>38</v>
      </c>
      <c r="AX332" s="13" t="s">
        <v>77</v>
      </c>
      <c r="AY332" s="213" t="s">
        <v>255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518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2" customFormat="1" ht="11.25">
      <c r="B334" s="192"/>
      <c r="C334" s="193"/>
      <c r="D334" s="194" t="s">
        <v>264</v>
      </c>
      <c r="E334" s="195" t="s">
        <v>21</v>
      </c>
      <c r="F334" s="196" t="s">
        <v>1685</v>
      </c>
      <c r="G334" s="193"/>
      <c r="H334" s="197">
        <v>11.8</v>
      </c>
      <c r="I334" s="198"/>
      <c r="J334" s="193"/>
      <c r="K334" s="193"/>
      <c r="L334" s="199"/>
      <c r="M334" s="200"/>
      <c r="N334" s="201"/>
      <c r="O334" s="201"/>
      <c r="P334" s="201"/>
      <c r="Q334" s="201"/>
      <c r="R334" s="201"/>
      <c r="S334" s="201"/>
      <c r="T334" s="202"/>
      <c r="AT334" s="203" t="s">
        <v>264</v>
      </c>
      <c r="AU334" s="203" t="s">
        <v>86</v>
      </c>
      <c r="AV334" s="12" t="s">
        <v>86</v>
      </c>
      <c r="AW334" s="12" t="s">
        <v>38</v>
      </c>
      <c r="AX334" s="12" t="s">
        <v>84</v>
      </c>
      <c r="AY334" s="203" t="s">
        <v>255</v>
      </c>
    </row>
    <row r="335" spans="2:65" s="1" customFormat="1" ht="22.5" customHeight="1">
      <c r="B335" s="33"/>
      <c r="C335" s="181" t="s">
        <v>822</v>
      </c>
      <c r="D335" s="181" t="s">
        <v>257</v>
      </c>
      <c r="E335" s="182" t="s">
        <v>1034</v>
      </c>
      <c r="F335" s="183" t="s">
        <v>1035</v>
      </c>
      <c r="G335" s="184" t="s">
        <v>268</v>
      </c>
      <c r="H335" s="185">
        <v>11.8</v>
      </c>
      <c r="I335" s="186"/>
      <c r="J335" s="185">
        <f>ROUND(I335*H335,2)</f>
        <v>0</v>
      </c>
      <c r="K335" s="183" t="s">
        <v>261</v>
      </c>
      <c r="L335" s="37"/>
      <c r="M335" s="187" t="s">
        <v>21</v>
      </c>
      <c r="N335" s="188" t="s">
        <v>48</v>
      </c>
      <c r="O335" s="59"/>
      <c r="P335" s="189">
        <f>O335*H335</f>
        <v>0</v>
      </c>
      <c r="Q335" s="189">
        <v>3.4000000000000002E-4</v>
      </c>
      <c r="R335" s="189">
        <f>Q335*H335</f>
        <v>4.0120000000000008E-3</v>
      </c>
      <c r="S335" s="189">
        <v>0</v>
      </c>
      <c r="T335" s="190">
        <f>S335*H335</f>
        <v>0</v>
      </c>
      <c r="AR335" s="16" t="s">
        <v>262</v>
      </c>
      <c r="AT335" s="16" t="s">
        <v>257</v>
      </c>
      <c r="AU335" s="16" t="s">
        <v>86</v>
      </c>
      <c r="AY335" s="16" t="s">
        <v>255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84</v>
      </c>
      <c r="BK335" s="191">
        <f>ROUND(I335*H335,2)</f>
        <v>0</v>
      </c>
      <c r="BL335" s="16" t="s">
        <v>262</v>
      </c>
      <c r="BM335" s="16" t="s">
        <v>1686</v>
      </c>
    </row>
    <row r="336" spans="2:65" s="13" customFormat="1" ht="11.25">
      <c r="B336" s="204"/>
      <c r="C336" s="205"/>
      <c r="D336" s="194" t="s">
        <v>264</v>
      </c>
      <c r="E336" s="206" t="s">
        <v>21</v>
      </c>
      <c r="F336" s="207" t="s">
        <v>1238</v>
      </c>
      <c r="G336" s="205"/>
      <c r="H336" s="206" t="s">
        <v>21</v>
      </c>
      <c r="I336" s="208"/>
      <c r="J336" s="205"/>
      <c r="K336" s="205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264</v>
      </c>
      <c r="AU336" s="213" t="s">
        <v>86</v>
      </c>
      <c r="AV336" s="13" t="s">
        <v>84</v>
      </c>
      <c r="AW336" s="13" t="s">
        <v>38</v>
      </c>
      <c r="AX336" s="13" t="s">
        <v>77</v>
      </c>
      <c r="AY336" s="213" t="s">
        <v>255</v>
      </c>
    </row>
    <row r="337" spans="2:65" s="13" customFormat="1" ht="11.25">
      <c r="B337" s="204"/>
      <c r="C337" s="205"/>
      <c r="D337" s="194" t="s">
        <v>264</v>
      </c>
      <c r="E337" s="206" t="s">
        <v>21</v>
      </c>
      <c r="F337" s="207" t="s">
        <v>518</v>
      </c>
      <c r="G337" s="205"/>
      <c r="H337" s="206" t="s">
        <v>21</v>
      </c>
      <c r="I337" s="208"/>
      <c r="J337" s="205"/>
      <c r="K337" s="205"/>
      <c r="L337" s="209"/>
      <c r="M337" s="210"/>
      <c r="N337" s="211"/>
      <c r="O337" s="211"/>
      <c r="P337" s="211"/>
      <c r="Q337" s="211"/>
      <c r="R337" s="211"/>
      <c r="S337" s="211"/>
      <c r="T337" s="212"/>
      <c r="AT337" s="213" t="s">
        <v>264</v>
      </c>
      <c r="AU337" s="213" t="s">
        <v>86</v>
      </c>
      <c r="AV337" s="13" t="s">
        <v>84</v>
      </c>
      <c r="AW337" s="13" t="s">
        <v>38</v>
      </c>
      <c r="AX337" s="13" t="s">
        <v>77</v>
      </c>
      <c r="AY337" s="213" t="s">
        <v>255</v>
      </c>
    </row>
    <row r="338" spans="2:65" s="12" customFormat="1" ht="11.25">
      <c r="B338" s="192"/>
      <c r="C338" s="193"/>
      <c r="D338" s="194" t="s">
        <v>264</v>
      </c>
      <c r="E338" s="195" t="s">
        <v>21</v>
      </c>
      <c r="F338" s="196" t="s">
        <v>1685</v>
      </c>
      <c r="G338" s="193"/>
      <c r="H338" s="197">
        <v>11.8</v>
      </c>
      <c r="I338" s="198"/>
      <c r="J338" s="193"/>
      <c r="K338" s="193"/>
      <c r="L338" s="199"/>
      <c r="M338" s="200"/>
      <c r="N338" s="201"/>
      <c r="O338" s="201"/>
      <c r="P338" s="201"/>
      <c r="Q338" s="201"/>
      <c r="R338" s="201"/>
      <c r="S338" s="201"/>
      <c r="T338" s="202"/>
      <c r="AT338" s="203" t="s">
        <v>264</v>
      </c>
      <c r="AU338" s="203" t="s">
        <v>86</v>
      </c>
      <c r="AV338" s="12" t="s">
        <v>86</v>
      </c>
      <c r="AW338" s="12" t="s">
        <v>38</v>
      </c>
      <c r="AX338" s="12" t="s">
        <v>84</v>
      </c>
      <c r="AY338" s="203" t="s">
        <v>255</v>
      </c>
    </row>
    <row r="339" spans="2:65" s="1" customFormat="1" ht="16.5" customHeight="1">
      <c r="B339" s="33"/>
      <c r="C339" s="181" t="s">
        <v>828</v>
      </c>
      <c r="D339" s="181" t="s">
        <v>257</v>
      </c>
      <c r="E339" s="182" t="s">
        <v>1038</v>
      </c>
      <c r="F339" s="183" t="s">
        <v>1039</v>
      </c>
      <c r="G339" s="184" t="s">
        <v>268</v>
      </c>
      <c r="H339" s="185">
        <v>11.8</v>
      </c>
      <c r="I339" s="186"/>
      <c r="J339" s="185">
        <f>ROUND(I339*H339,2)</f>
        <v>0</v>
      </c>
      <c r="K339" s="183" t="s">
        <v>261</v>
      </c>
      <c r="L339" s="37"/>
      <c r="M339" s="187" t="s">
        <v>21</v>
      </c>
      <c r="N339" s="188" t="s">
        <v>48</v>
      </c>
      <c r="O339" s="59"/>
      <c r="P339" s="189">
        <f>O339*H339</f>
        <v>0</v>
      </c>
      <c r="Q339" s="189">
        <v>0</v>
      </c>
      <c r="R339" s="189">
        <f>Q339*H339</f>
        <v>0</v>
      </c>
      <c r="S339" s="189">
        <v>0</v>
      </c>
      <c r="T339" s="190">
        <f>S339*H339</f>
        <v>0</v>
      </c>
      <c r="AR339" s="16" t="s">
        <v>262</v>
      </c>
      <c r="AT339" s="16" t="s">
        <v>257</v>
      </c>
      <c r="AU339" s="16" t="s">
        <v>86</v>
      </c>
      <c r="AY339" s="16" t="s">
        <v>255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84</v>
      </c>
      <c r="BK339" s="191">
        <f>ROUND(I339*H339,2)</f>
        <v>0</v>
      </c>
      <c r="BL339" s="16" t="s">
        <v>262</v>
      </c>
      <c r="BM339" s="16" t="s">
        <v>1687</v>
      </c>
    </row>
    <row r="340" spans="2:65" s="13" customFormat="1" ht="11.25">
      <c r="B340" s="204"/>
      <c r="C340" s="205"/>
      <c r="D340" s="194" t="s">
        <v>264</v>
      </c>
      <c r="E340" s="206" t="s">
        <v>21</v>
      </c>
      <c r="F340" s="207" t="s">
        <v>1238</v>
      </c>
      <c r="G340" s="205"/>
      <c r="H340" s="206" t="s">
        <v>21</v>
      </c>
      <c r="I340" s="208"/>
      <c r="J340" s="205"/>
      <c r="K340" s="205"/>
      <c r="L340" s="209"/>
      <c r="M340" s="210"/>
      <c r="N340" s="211"/>
      <c r="O340" s="211"/>
      <c r="P340" s="211"/>
      <c r="Q340" s="211"/>
      <c r="R340" s="211"/>
      <c r="S340" s="211"/>
      <c r="T340" s="212"/>
      <c r="AT340" s="213" t="s">
        <v>264</v>
      </c>
      <c r="AU340" s="213" t="s">
        <v>86</v>
      </c>
      <c r="AV340" s="13" t="s">
        <v>84</v>
      </c>
      <c r="AW340" s="13" t="s">
        <v>38</v>
      </c>
      <c r="AX340" s="13" t="s">
        <v>77</v>
      </c>
      <c r="AY340" s="213" t="s">
        <v>255</v>
      </c>
    </row>
    <row r="341" spans="2:65" s="13" customFormat="1" ht="11.25">
      <c r="B341" s="204"/>
      <c r="C341" s="205"/>
      <c r="D341" s="194" t="s">
        <v>264</v>
      </c>
      <c r="E341" s="206" t="s">
        <v>21</v>
      </c>
      <c r="F341" s="207" t="s">
        <v>518</v>
      </c>
      <c r="G341" s="205"/>
      <c r="H341" s="206" t="s">
        <v>21</v>
      </c>
      <c r="I341" s="208"/>
      <c r="J341" s="205"/>
      <c r="K341" s="205"/>
      <c r="L341" s="209"/>
      <c r="M341" s="210"/>
      <c r="N341" s="211"/>
      <c r="O341" s="211"/>
      <c r="P341" s="211"/>
      <c r="Q341" s="211"/>
      <c r="R341" s="211"/>
      <c r="S341" s="211"/>
      <c r="T341" s="212"/>
      <c r="AT341" s="213" t="s">
        <v>264</v>
      </c>
      <c r="AU341" s="213" t="s">
        <v>86</v>
      </c>
      <c r="AV341" s="13" t="s">
        <v>84</v>
      </c>
      <c r="AW341" s="13" t="s">
        <v>38</v>
      </c>
      <c r="AX341" s="13" t="s">
        <v>77</v>
      </c>
      <c r="AY341" s="213" t="s">
        <v>255</v>
      </c>
    </row>
    <row r="342" spans="2:65" s="12" customFormat="1" ht="11.25">
      <c r="B342" s="192"/>
      <c r="C342" s="193"/>
      <c r="D342" s="194" t="s">
        <v>264</v>
      </c>
      <c r="E342" s="195" t="s">
        <v>21</v>
      </c>
      <c r="F342" s="196" t="s">
        <v>1685</v>
      </c>
      <c r="G342" s="193"/>
      <c r="H342" s="197">
        <v>11.8</v>
      </c>
      <c r="I342" s="198"/>
      <c r="J342" s="193"/>
      <c r="K342" s="193"/>
      <c r="L342" s="199"/>
      <c r="M342" s="200"/>
      <c r="N342" s="201"/>
      <c r="O342" s="201"/>
      <c r="P342" s="201"/>
      <c r="Q342" s="201"/>
      <c r="R342" s="201"/>
      <c r="S342" s="201"/>
      <c r="T342" s="202"/>
      <c r="AT342" s="203" t="s">
        <v>264</v>
      </c>
      <c r="AU342" s="203" t="s">
        <v>86</v>
      </c>
      <c r="AV342" s="12" t="s">
        <v>86</v>
      </c>
      <c r="AW342" s="12" t="s">
        <v>38</v>
      </c>
      <c r="AX342" s="12" t="s">
        <v>84</v>
      </c>
      <c r="AY342" s="203" t="s">
        <v>255</v>
      </c>
    </row>
    <row r="343" spans="2:65" s="1" customFormat="1" ht="16.5" customHeight="1">
      <c r="B343" s="33"/>
      <c r="C343" s="181" t="s">
        <v>832</v>
      </c>
      <c r="D343" s="181" t="s">
        <v>257</v>
      </c>
      <c r="E343" s="182" t="s">
        <v>1043</v>
      </c>
      <c r="F343" s="183" t="s">
        <v>1044</v>
      </c>
      <c r="G343" s="184" t="s">
        <v>268</v>
      </c>
      <c r="H343" s="185">
        <v>11.8</v>
      </c>
      <c r="I343" s="186"/>
      <c r="J343" s="185">
        <f>ROUND(I343*H343,2)</f>
        <v>0</v>
      </c>
      <c r="K343" s="183" t="s">
        <v>261</v>
      </c>
      <c r="L343" s="37"/>
      <c r="M343" s="187" t="s">
        <v>21</v>
      </c>
      <c r="N343" s="188" t="s">
        <v>48</v>
      </c>
      <c r="O343" s="59"/>
      <c r="P343" s="189">
        <f>O343*H343</f>
        <v>0</v>
      </c>
      <c r="Q343" s="189">
        <v>0</v>
      </c>
      <c r="R343" s="189">
        <f>Q343*H343</f>
        <v>0</v>
      </c>
      <c r="S343" s="189">
        <v>0</v>
      </c>
      <c r="T343" s="190">
        <f>S343*H343</f>
        <v>0</v>
      </c>
      <c r="AR343" s="16" t="s">
        <v>262</v>
      </c>
      <c r="AT343" s="16" t="s">
        <v>257</v>
      </c>
      <c r="AU343" s="16" t="s">
        <v>86</v>
      </c>
      <c r="AY343" s="16" t="s">
        <v>255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84</v>
      </c>
      <c r="BK343" s="191">
        <f>ROUND(I343*H343,2)</f>
        <v>0</v>
      </c>
      <c r="BL343" s="16" t="s">
        <v>262</v>
      </c>
      <c r="BM343" s="16" t="s">
        <v>1688</v>
      </c>
    </row>
    <row r="344" spans="2:65" s="13" customFormat="1" ht="11.25">
      <c r="B344" s="204"/>
      <c r="C344" s="205"/>
      <c r="D344" s="194" t="s">
        <v>264</v>
      </c>
      <c r="E344" s="206" t="s">
        <v>21</v>
      </c>
      <c r="F344" s="207" t="s">
        <v>1238</v>
      </c>
      <c r="G344" s="205"/>
      <c r="H344" s="206" t="s">
        <v>21</v>
      </c>
      <c r="I344" s="208"/>
      <c r="J344" s="205"/>
      <c r="K344" s="205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264</v>
      </c>
      <c r="AU344" s="213" t="s">
        <v>86</v>
      </c>
      <c r="AV344" s="13" t="s">
        <v>84</v>
      </c>
      <c r="AW344" s="13" t="s">
        <v>38</v>
      </c>
      <c r="AX344" s="13" t="s">
        <v>77</v>
      </c>
      <c r="AY344" s="213" t="s">
        <v>255</v>
      </c>
    </row>
    <row r="345" spans="2:65" s="13" customFormat="1" ht="11.25">
      <c r="B345" s="204"/>
      <c r="C345" s="205"/>
      <c r="D345" s="194" t="s">
        <v>264</v>
      </c>
      <c r="E345" s="206" t="s">
        <v>21</v>
      </c>
      <c r="F345" s="207" t="s">
        <v>518</v>
      </c>
      <c r="G345" s="205"/>
      <c r="H345" s="206" t="s">
        <v>21</v>
      </c>
      <c r="I345" s="208"/>
      <c r="J345" s="205"/>
      <c r="K345" s="205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264</v>
      </c>
      <c r="AU345" s="213" t="s">
        <v>86</v>
      </c>
      <c r="AV345" s="13" t="s">
        <v>84</v>
      </c>
      <c r="AW345" s="13" t="s">
        <v>38</v>
      </c>
      <c r="AX345" s="13" t="s">
        <v>77</v>
      </c>
      <c r="AY345" s="213" t="s">
        <v>255</v>
      </c>
    </row>
    <row r="346" spans="2:65" s="12" customFormat="1" ht="11.25">
      <c r="B346" s="192"/>
      <c r="C346" s="193"/>
      <c r="D346" s="194" t="s">
        <v>264</v>
      </c>
      <c r="E346" s="195" t="s">
        <v>21</v>
      </c>
      <c r="F346" s="196" t="s">
        <v>1685</v>
      </c>
      <c r="G346" s="193"/>
      <c r="H346" s="197">
        <v>11.8</v>
      </c>
      <c r="I346" s="198"/>
      <c r="J346" s="193"/>
      <c r="K346" s="193"/>
      <c r="L346" s="199"/>
      <c r="M346" s="200"/>
      <c r="N346" s="201"/>
      <c r="O346" s="201"/>
      <c r="P346" s="201"/>
      <c r="Q346" s="201"/>
      <c r="R346" s="201"/>
      <c r="S346" s="201"/>
      <c r="T346" s="202"/>
      <c r="AT346" s="203" t="s">
        <v>264</v>
      </c>
      <c r="AU346" s="203" t="s">
        <v>86</v>
      </c>
      <c r="AV346" s="12" t="s">
        <v>86</v>
      </c>
      <c r="AW346" s="12" t="s">
        <v>38</v>
      </c>
      <c r="AX346" s="12" t="s">
        <v>84</v>
      </c>
      <c r="AY346" s="203" t="s">
        <v>255</v>
      </c>
    </row>
    <row r="347" spans="2:65" s="1" customFormat="1" ht="22.5" customHeight="1">
      <c r="B347" s="33"/>
      <c r="C347" s="181" t="s">
        <v>837</v>
      </c>
      <c r="D347" s="181" t="s">
        <v>257</v>
      </c>
      <c r="E347" s="182" t="s">
        <v>1689</v>
      </c>
      <c r="F347" s="183" t="s">
        <v>1690</v>
      </c>
      <c r="G347" s="184" t="s">
        <v>329</v>
      </c>
      <c r="H347" s="185">
        <v>19.399999999999999</v>
      </c>
      <c r="I347" s="186"/>
      <c r="J347" s="185">
        <f>ROUND(I347*H347,2)</f>
        <v>0</v>
      </c>
      <c r="K347" s="183" t="s">
        <v>261</v>
      </c>
      <c r="L347" s="37"/>
      <c r="M347" s="187" t="s">
        <v>21</v>
      </c>
      <c r="N347" s="188" t="s">
        <v>48</v>
      </c>
      <c r="O347" s="59"/>
      <c r="P347" s="189">
        <f>O347*H347</f>
        <v>0</v>
      </c>
      <c r="Q347" s="189">
        <v>0</v>
      </c>
      <c r="R347" s="189">
        <f>Q347*H347</f>
        <v>0</v>
      </c>
      <c r="S347" s="189">
        <v>0</v>
      </c>
      <c r="T347" s="190">
        <f>S347*H347</f>
        <v>0</v>
      </c>
      <c r="AR347" s="16" t="s">
        <v>262</v>
      </c>
      <c r="AT347" s="16" t="s">
        <v>257</v>
      </c>
      <c r="AU347" s="16" t="s">
        <v>86</v>
      </c>
      <c r="AY347" s="16" t="s">
        <v>255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84</v>
      </c>
      <c r="BK347" s="191">
        <f>ROUND(I347*H347,2)</f>
        <v>0</v>
      </c>
      <c r="BL347" s="16" t="s">
        <v>262</v>
      </c>
      <c r="BM347" s="16" t="s">
        <v>1691</v>
      </c>
    </row>
    <row r="348" spans="2:65" s="13" customFormat="1" ht="11.25">
      <c r="B348" s="204"/>
      <c r="C348" s="205"/>
      <c r="D348" s="194" t="s">
        <v>264</v>
      </c>
      <c r="E348" s="206" t="s">
        <v>21</v>
      </c>
      <c r="F348" s="207" t="s">
        <v>1692</v>
      </c>
      <c r="G348" s="205"/>
      <c r="H348" s="206" t="s">
        <v>21</v>
      </c>
      <c r="I348" s="208"/>
      <c r="J348" s="205"/>
      <c r="K348" s="205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264</v>
      </c>
      <c r="AU348" s="213" t="s">
        <v>86</v>
      </c>
      <c r="AV348" s="13" t="s">
        <v>84</v>
      </c>
      <c r="AW348" s="13" t="s">
        <v>38</v>
      </c>
      <c r="AX348" s="13" t="s">
        <v>77</v>
      </c>
      <c r="AY348" s="213" t="s">
        <v>255</v>
      </c>
    </row>
    <row r="349" spans="2:65" s="12" customFormat="1" ht="11.25">
      <c r="B349" s="192"/>
      <c r="C349" s="193"/>
      <c r="D349" s="194" t="s">
        <v>264</v>
      </c>
      <c r="E349" s="195" t="s">
        <v>21</v>
      </c>
      <c r="F349" s="196" t="s">
        <v>1657</v>
      </c>
      <c r="G349" s="193"/>
      <c r="H349" s="197">
        <v>19.399999999999999</v>
      </c>
      <c r="I349" s="198"/>
      <c r="J349" s="193"/>
      <c r="K349" s="193"/>
      <c r="L349" s="199"/>
      <c r="M349" s="200"/>
      <c r="N349" s="201"/>
      <c r="O349" s="201"/>
      <c r="P349" s="201"/>
      <c r="Q349" s="201"/>
      <c r="R349" s="201"/>
      <c r="S349" s="201"/>
      <c r="T349" s="202"/>
      <c r="AT349" s="203" t="s">
        <v>264</v>
      </c>
      <c r="AU349" s="203" t="s">
        <v>86</v>
      </c>
      <c r="AV349" s="12" t="s">
        <v>86</v>
      </c>
      <c r="AW349" s="12" t="s">
        <v>38</v>
      </c>
      <c r="AX349" s="12" t="s">
        <v>84</v>
      </c>
      <c r="AY349" s="203" t="s">
        <v>255</v>
      </c>
    </row>
    <row r="350" spans="2:65" s="11" customFormat="1" ht="22.9" customHeight="1">
      <c r="B350" s="165"/>
      <c r="C350" s="166"/>
      <c r="D350" s="167" t="s">
        <v>76</v>
      </c>
      <c r="E350" s="179" t="s">
        <v>1059</v>
      </c>
      <c r="F350" s="179" t="s">
        <v>1060</v>
      </c>
      <c r="G350" s="166"/>
      <c r="H350" s="166"/>
      <c r="I350" s="169"/>
      <c r="J350" s="180">
        <f>BK350</f>
        <v>0</v>
      </c>
      <c r="K350" s="166"/>
      <c r="L350" s="171"/>
      <c r="M350" s="172"/>
      <c r="N350" s="173"/>
      <c r="O350" s="173"/>
      <c r="P350" s="174">
        <f>SUM(P351:P358)</f>
        <v>0</v>
      </c>
      <c r="Q350" s="173"/>
      <c r="R350" s="174">
        <f>SUM(R351:R358)</f>
        <v>0</v>
      </c>
      <c r="S350" s="173"/>
      <c r="T350" s="175">
        <f>SUM(T351:T358)</f>
        <v>0</v>
      </c>
      <c r="AR350" s="176" t="s">
        <v>84</v>
      </c>
      <c r="AT350" s="177" t="s">
        <v>76</v>
      </c>
      <c r="AU350" s="177" t="s">
        <v>84</v>
      </c>
      <c r="AY350" s="176" t="s">
        <v>255</v>
      </c>
      <c r="BK350" s="178">
        <f>SUM(BK351:BK358)</f>
        <v>0</v>
      </c>
    </row>
    <row r="351" spans="2:65" s="1" customFormat="1" ht="16.5" customHeight="1">
      <c r="B351" s="33"/>
      <c r="C351" s="181" t="s">
        <v>842</v>
      </c>
      <c r="D351" s="181" t="s">
        <v>257</v>
      </c>
      <c r="E351" s="182" t="s">
        <v>1062</v>
      </c>
      <c r="F351" s="183" t="s">
        <v>1063</v>
      </c>
      <c r="G351" s="184" t="s">
        <v>341</v>
      </c>
      <c r="H351" s="185">
        <v>39.43</v>
      </c>
      <c r="I351" s="186"/>
      <c r="J351" s="185">
        <f>ROUND(I351*H351,2)</f>
        <v>0</v>
      </c>
      <c r="K351" s="183" t="s">
        <v>21</v>
      </c>
      <c r="L351" s="37"/>
      <c r="M351" s="187" t="s">
        <v>21</v>
      </c>
      <c r="N351" s="188" t="s">
        <v>48</v>
      </c>
      <c r="O351" s="59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AR351" s="16" t="s">
        <v>262</v>
      </c>
      <c r="AT351" s="16" t="s">
        <v>257</v>
      </c>
      <c r="AU351" s="16" t="s">
        <v>86</v>
      </c>
      <c r="AY351" s="16" t="s">
        <v>255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84</v>
      </c>
      <c r="BK351" s="191">
        <f>ROUND(I351*H351,2)</f>
        <v>0</v>
      </c>
      <c r="BL351" s="16" t="s">
        <v>262</v>
      </c>
      <c r="BM351" s="16" t="s">
        <v>1693</v>
      </c>
    </row>
    <row r="352" spans="2:65" s="13" customFormat="1" ht="11.25">
      <c r="B352" s="204"/>
      <c r="C352" s="205"/>
      <c r="D352" s="194" t="s">
        <v>264</v>
      </c>
      <c r="E352" s="206" t="s">
        <v>21</v>
      </c>
      <c r="F352" s="207" t="s">
        <v>1065</v>
      </c>
      <c r="G352" s="205"/>
      <c r="H352" s="206" t="s">
        <v>21</v>
      </c>
      <c r="I352" s="208"/>
      <c r="J352" s="205"/>
      <c r="K352" s="205"/>
      <c r="L352" s="209"/>
      <c r="M352" s="210"/>
      <c r="N352" s="211"/>
      <c r="O352" s="211"/>
      <c r="P352" s="211"/>
      <c r="Q352" s="211"/>
      <c r="R352" s="211"/>
      <c r="S352" s="211"/>
      <c r="T352" s="212"/>
      <c r="AT352" s="213" t="s">
        <v>264</v>
      </c>
      <c r="AU352" s="213" t="s">
        <v>86</v>
      </c>
      <c r="AV352" s="13" t="s">
        <v>84</v>
      </c>
      <c r="AW352" s="13" t="s">
        <v>38</v>
      </c>
      <c r="AX352" s="13" t="s">
        <v>77</v>
      </c>
      <c r="AY352" s="213" t="s">
        <v>255</v>
      </c>
    </row>
    <row r="353" spans="2:65" s="13" customFormat="1" ht="11.25">
      <c r="B353" s="204"/>
      <c r="C353" s="205"/>
      <c r="D353" s="194" t="s">
        <v>264</v>
      </c>
      <c r="E353" s="206" t="s">
        <v>21</v>
      </c>
      <c r="F353" s="207" t="s">
        <v>367</v>
      </c>
      <c r="G353" s="205"/>
      <c r="H353" s="206" t="s">
        <v>21</v>
      </c>
      <c r="I353" s="208"/>
      <c r="J353" s="205"/>
      <c r="K353" s="205"/>
      <c r="L353" s="209"/>
      <c r="M353" s="210"/>
      <c r="N353" s="211"/>
      <c r="O353" s="211"/>
      <c r="P353" s="211"/>
      <c r="Q353" s="211"/>
      <c r="R353" s="211"/>
      <c r="S353" s="211"/>
      <c r="T353" s="212"/>
      <c r="AT353" s="213" t="s">
        <v>264</v>
      </c>
      <c r="AU353" s="213" t="s">
        <v>86</v>
      </c>
      <c r="AV353" s="13" t="s">
        <v>84</v>
      </c>
      <c r="AW353" s="13" t="s">
        <v>38</v>
      </c>
      <c r="AX353" s="13" t="s">
        <v>77</v>
      </c>
      <c r="AY353" s="213" t="s">
        <v>255</v>
      </c>
    </row>
    <row r="354" spans="2:65" s="12" customFormat="1" ht="11.25">
      <c r="B354" s="192"/>
      <c r="C354" s="193"/>
      <c r="D354" s="194" t="s">
        <v>264</v>
      </c>
      <c r="E354" s="195" t="s">
        <v>21</v>
      </c>
      <c r="F354" s="196" t="s">
        <v>1694</v>
      </c>
      <c r="G354" s="193"/>
      <c r="H354" s="197">
        <v>1.89</v>
      </c>
      <c r="I354" s="198"/>
      <c r="J354" s="193"/>
      <c r="K354" s="193"/>
      <c r="L354" s="199"/>
      <c r="M354" s="200"/>
      <c r="N354" s="201"/>
      <c r="O354" s="201"/>
      <c r="P354" s="201"/>
      <c r="Q354" s="201"/>
      <c r="R354" s="201"/>
      <c r="S354" s="201"/>
      <c r="T354" s="202"/>
      <c r="AT354" s="203" t="s">
        <v>264</v>
      </c>
      <c r="AU354" s="203" t="s">
        <v>86</v>
      </c>
      <c r="AV354" s="12" t="s">
        <v>86</v>
      </c>
      <c r="AW354" s="12" t="s">
        <v>38</v>
      </c>
      <c r="AX354" s="12" t="s">
        <v>77</v>
      </c>
      <c r="AY354" s="203" t="s">
        <v>255</v>
      </c>
    </row>
    <row r="355" spans="2:65" s="12" customFormat="1" ht="11.25">
      <c r="B355" s="192"/>
      <c r="C355" s="193"/>
      <c r="D355" s="194" t="s">
        <v>264</v>
      </c>
      <c r="E355" s="195" t="s">
        <v>21</v>
      </c>
      <c r="F355" s="196" t="s">
        <v>1695</v>
      </c>
      <c r="G355" s="193"/>
      <c r="H355" s="197">
        <v>34.28</v>
      </c>
      <c r="I355" s="198"/>
      <c r="J355" s="193"/>
      <c r="K355" s="193"/>
      <c r="L355" s="199"/>
      <c r="M355" s="200"/>
      <c r="N355" s="201"/>
      <c r="O355" s="201"/>
      <c r="P355" s="201"/>
      <c r="Q355" s="201"/>
      <c r="R355" s="201"/>
      <c r="S355" s="201"/>
      <c r="T355" s="202"/>
      <c r="AT355" s="203" t="s">
        <v>264</v>
      </c>
      <c r="AU355" s="203" t="s">
        <v>86</v>
      </c>
      <c r="AV355" s="12" t="s">
        <v>86</v>
      </c>
      <c r="AW355" s="12" t="s">
        <v>38</v>
      </c>
      <c r="AX355" s="12" t="s">
        <v>77</v>
      </c>
      <c r="AY355" s="203" t="s">
        <v>255</v>
      </c>
    </row>
    <row r="356" spans="2:65" s="12" customFormat="1" ht="11.25">
      <c r="B356" s="192"/>
      <c r="C356" s="193"/>
      <c r="D356" s="194" t="s">
        <v>264</v>
      </c>
      <c r="E356" s="195" t="s">
        <v>21</v>
      </c>
      <c r="F356" s="196" t="s">
        <v>1696</v>
      </c>
      <c r="G356" s="193"/>
      <c r="H356" s="197">
        <v>0.76</v>
      </c>
      <c r="I356" s="198"/>
      <c r="J356" s="193"/>
      <c r="K356" s="193"/>
      <c r="L356" s="199"/>
      <c r="M356" s="200"/>
      <c r="N356" s="201"/>
      <c r="O356" s="201"/>
      <c r="P356" s="201"/>
      <c r="Q356" s="201"/>
      <c r="R356" s="201"/>
      <c r="S356" s="201"/>
      <c r="T356" s="202"/>
      <c r="AT356" s="203" t="s">
        <v>264</v>
      </c>
      <c r="AU356" s="203" t="s">
        <v>86</v>
      </c>
      <c r="AV356" s="12" t="s">
        <v>86</v>
      </c>
      <c r="AW356" s="12" t="s">
        <v>38</v>
      </c>
      <c r="AX356" s="12" t="s">
        <v>77</v>
      </c>
      <c r="AY356" s="203" t="s">
        <v>255</v>
      </c>
    </row>
    <row r="357" spans="2:65" s="12" customFormat="1" ht="11.25">
      <c r="B357" s="192"/>
      <c r="C357" s="193"/>
      <c r="D357" s="194" t="s">
        <v>264</v>
      </c>
      <c r="E357" s="195" t="s">
        <v>21</v>
      </c>
      <c r="F357" s="196" t="s">
        <v>1697</v>
      </c>
      <c r="G357" s="193"/>
      <c r="H357" s="197">
        <v>2.5</v>
      </c>
      <c r="I357" s="198"/>
      <c r="J357" s="193"/>
      <c r="K357" s="193"/>
      <c r="L357" s="199"/>
      <c r="M357" s="200"/>
      <c r="N357" s="201"/>
      <c r="O357" s="201"/>
      <c r="P357" s="201"/>
      <c r="Q357" s="201"/>
      <c r="R357" s="201"/>
      <c r="S357" s="201"/>
      <c r="T357" s="202"/>
      <c r="AT357" s="203" t="s">
        <v>264</v>
      </c>
      <c r="AU357" s="203" t="s">
        <v>86</v>
      </c>
      <c r="AV357" s="12" t="s">
        <v>86</v>
      </c>
      <c r="AW357" s="12" t="s">
        <v>38</v>
      </c>
      <c r="AX357" s="12" t="s">
        <v>77</v>
      </c>
      <c r="AY357" s="203" t="s">
        <v>255</v>
      </c>
    </row>
    <row r="358" spans="2:65" s="14" customFormat="1" ht="11.25">
      <c r="B358" s="216"/>
      <c r="C358" s="217"/>
      <c r="D358" s="194" t="s">
        <v>264</v>
      </c>
      <c r="E358" s="218" t="s">
        <v>21</v>
      </c>
      <c r="F358" s="219" t="s">
        <v>304</v>
      </c>
      <c r="G358" s="217"/>
      <c r="H358" s="220">
        <v>39.43</v>
      </c>
      <c r="I358" s="221"/>
      <c r="J358" s="217"/>
      <c r="K358" s="217"/>
      <c r="L358" s="222"/>
      <c r="M358" s="223"/>
      <c r="N358" s="224"/>
      <c r="O358" s="224"/>
      <c r="P358" s="224"/>
      <c r="Q358" s="224"/>
      <c r="R358" s="224"/>
      <c r="S358" s="224"/>
      <c r="T358" s="225"/>
      <c r="AT358" s="226" t="s">
        <v>264</v>
      </c>
      <c r="AU358" s="226" t="s">
        <v>86</v>
      </c>
      <c r="AV358" s="14" t="s">
        <v>262</v>
      </c>
      <c r="AW358" s="14" t="s">
        <v>38</v>
      </c>
      <c r="AX358" s="14" t="s">
        <v>84</v>
      </c>
      <c r="AY358" s="226" t="s">
        <v>255</v>
      </c>
    </row>
    <row r="359" spans="2:65" s="11" customFormat="1" ht="22.9" customHeight="1">
      <c r="B359" s="165"/>
      <c r="C359" s="166"/>
      <c r="D359" s="167" t="s">
        <v>76</v>
      </c>
      <c r="E359" s="179" t="s">
        <v>502</v>
      </c>
      <c r="F359" s="179" t="s">
        <v>503</v>
      </c>
      <c r="G359" s="166"/>
      <c r="H359" s="166"/>
      <c r="I359" s="169"/>
      <c r="J359" s="180">
        <f>BK359</f>
        <v>0</v>
      </c>
      <c r="K359" s="166"/>
      <c r="L359" s="171"/>
      <c r="M359" s="172"/>
      <c r="N359" s="173"/>
      <c r="O359" s="173"/>
      <c r="P359" s="174">
        <f>P360</f>
        <v>0</v>
      </c>
      <c r="Q359" s="173"/>
      <c r="R359" s="174">
        <f>R360</f>
        <v>0</v>
      </c>
      <c r="S359" s="173"/>
      <c r="T359" s="175">
        <f>T360</f>
        <v>0</v>
      </c>
      <c r="AR359" s="176" t="s">
        <v>84</v>
      </c>
      <c r="AT359" s="177" t="s">
        <v>76</v>
      </c>
      <c r="AU359" s="177" t="s">
        <v>84</v>
      </c>
      <c r="AY359" s="176" t="s">
        <v>255</v>
      </c>
      <c r="BK359" s="178">
        <f>BK360</f>
        <v>0</v>
      </c>
    </row>
    <row r="360" spans="2:65" s="1" customFormat="1" ht="22.5" customHeight="1">
      <c r="B360" s="33"/>
      <c r="C360" s="181" t="s">
        <v>846</v>
      </c>
      <c r="D360" s="181" t="s">
        <v>257</v>
      </c>
      <c r="E360" s="182" t="s">
        <v>1430</v>
      </c>
      <c r="F360" s="183" t="s">
        <v>1431</v>
      </c>
      <c r="G360" s="184" t="s">
        <v>341</v>
      </c>
      <c r="H360" s="185">
        <v>103.85</v>
      </c>
      <c r="I360" s="186"/>
      <c r="J360" s="185">
        <f>ROUND(I360*H360,2)</f>
        <v>0</v>
      </c>
      <c r="K360" s="183" t="s">
        <v>261</v>
      </c>
      <c r="L360" s="37"/>
      <c r="M360" s="187" t="s">
        <v>21</v>
      </c>
      <c r="N360" s="188" t="s">
        <v>48</v>
      </c>
      <c r="O360" s="59"/>
      <c r="P360" s="189">
        <f>O360*H360</f>
        <v>0</v>
      </c>
      <c r="Q360" s="189">
        <v>0</v>
      </c>
      <c r="R360" s="189">
        <f>Q360*H360</f>
        <v>0</v>
      </c>
      <c r="S360" s="189">
        <v>0</v>
      </c>
      <c r="T360" s="190">
        <f>S360*H360</f>
        <v>0</v>
      </c>
      <c r="AR360" s="16" t="s">
        <v>262</v>
      </c>
      <c r="AT360" s="16" t="s">
        <v>257</v>
      </c>
      <c r="AU360" s="16" t="s">
        <v>86</v>
      </c>
      <c r="AY360" s="16" t="s">
        <v>255</v>
      </c>
      <c r="BE360" s="191">
        <f>IF(N360="základní",J360,0)</f>
        <v>0</v>
      </c>
      <c r="BF360" s="191">
        <f>IF(N360="snížená",J360,0)</f>
        <v>0</v>
      </c>
      <c r="BG360" s="191">
        <f>IF(N360="zákl. přenesená",J360,0)</f>
        <v>0</v>
      </c>
      <c r="BH360" s="191">
        <f>IF(N360="sníž. přenesená",J360,0)</f>
        <v>0</v>
      </c>
      <c r="BI360" s="191">
        <f>IF(N360="nulová",J360,0)</f>
        <v>0</v>
      </c>
      <c r="BJ360" s="16" t="s">
        <v>84</v>
      </c>
      <c r="BK360" s="191">
        <f>ROUND(I360*H360,2)</f>
        <v>0</v>
      </c>
      <c r="BL360" s="16" t="s">
        <v>262</v>
      </c>
      <c r="BM360" s="16" t="s">
        <v>1698</v>
      </c>
    </row>
    <row r="361" spans="2:65" s="11" customFormat="1" ht="25.9" customHeight="1">
      <c r="B361" s="165"/>
      <c r="C361" s="166"/>
      <c r="D361" s="167" t="s">
        <v>76</v>
      </c>
      <c r="E361" s="168" t="s">
        <v>1075</v>
      </c>
      <c r="F361" s="168" t="s">
        <v>1076</v>
      </c>
      <c r="G361" s="166"/>
      <c r="H361" s="166"/>
      <c r="I361" s="169"/>
      <c r="J361" s="170">
        <f>BK361</f>
        <v>0</v>
      </c>
      <c r="K361" s="166"/>
      <c r="L361" s="171"/>
      <c r="M361" s="172"/>
      <c r="N361" s="173"/>
      <c r="O361" s="173"/>
      <c r="P361" s="174">
        <f>P362</f>
        <v>0</v>
      </c>
      <c r="Q361" s="173"/>
      <c r="R361" s="174">
        <f>R362</f>
        <v>0</v>
      </c>
      <c r="S361" s="173"/>
      <c r="T361" s="175">
        <f>T362</f>
        <v>0</v>
      </c>
      <c r="AR361" s="176" t="s">
        <v>262</v>
      </c>
      <c r="AT361" s="177" t="s">
        <v>76</v>
      </c>
      <c r="AU361" s="177" t="s">
        <v>77</v>
      </c>
      <c r="AY361" s="176" t="s">
        <v>255</v>
      </c>
      <c r="BK361" s="178">
        <f>BK362</f>
        <v>0</v>
      </c>
    </row>
    <row r="362" spans="2:65" s="1" customFormat="1" ht="16.5" customHeight="1">
      <c r="B362" s="33"/>
      <c r="C362" s="181" t="s">
        <v>852</v>
      </c>
      <c r="D362" s="181" t="s">
        <v>257</v>
      </c>
      <c r="E362" s="182" t="s">
        <v>1433</v>
      </c>
      <c r="F362" s="183" t="s">
        <v>1434</v>
      </c>
      <c r="G362" s="184" t="s">
        <v>268</v>
      </c>
      <c r="H362" s="185">
        <v>84.8</v>
      </c>
      <c r="I362" s="186"/>
      <c r="J362" s="185">
        <f>ROUND(I362*H362,2)</f>
        <v>0</v>
      </c>
      <c r="K362" s="183" t="s">
        <v>21</v>
      </c>
      <c r="L362" s="37"/>
      <c r="M362" s="236" t="s">
        <v>21</v>
      </c>
      <c r="N362" s="237" t="s">
        <v>48</v>
      </c>
      <c r="O362" s="238"/>
      <c r="P362" s="239">
        <f>O362*H362</f>
        <v>0</v>
      </c>
      <c r="Q362" s="239">
        <v>0</v>
      </c>
      <c r="R362" s="239">
        <f>Q362*H362</f>
        <v>0</v>
      </c>
      <c r="S362" s="239">
        <v>0</v>
      </c>
      <c r="T362" s="240">
        <f>S362*H362</f>
        <v>0</v>
      </c>
      <c r="AR362" s="16" t="s">
        <v>345</v>
      </c>
      <c r="AT362" s="16" t="s">
        <v>257</v>
      </c>
      <c r="AU362" s="16" t="s">
        <v>84</v>
      </c>
      <c r="AY362" s="16" t="s">
        <v>255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6" t="s">
        <v>84</v>
      </c>
      <c r="BK362" s="191">
        <f>ROUND(I362*H362,2)</f>
        <v>0</v>
      </c>
      <c r="BL362" s="16" t="s">
        <v>345</v>
      </c>
      <c r="BM362" s="16" t="s">
        <v>1699</v>
      </c>
    </row>
    <row r="363" spans="2:65" s="1" customFormat="1" ht="6.95" customHeight="1">
      <c r="B363" s="45"/>
      <c r="C363" s="46"/>
      <c r="D363" s="46"/>
      <c r="E363" s="46"/>
      <c r="F363" s="46"/>
      <c r="G363" s="46"/>
      <c r="H363" s="46"/>
      <c r="I363" s="133"/>
      <c r="J363" s="46"/>
      <c r="K363" s="46"/>
      <c r="L363" s="37"/>
    </row>
  </sheetData>
  <sheetProtection algorithmName="SHA-512" hashValue="INOoFBxyW1j+iTzrBqGTWZ8fK1Kmo55jD6naBMCZzaLTUVZbc5NWG0MWS/0juc3C5Zp+Q0SIBiVeGY810j7Y5A==" saltValue="830D2Qmk0G1eficjIDLU6YeDKkvQzIV9nq3+vLpBT6uCf6r5LCgjbE7U+2XBfGH4fWkO5OAdIhVWt7+n5xay8g==" spinCount="100000" sheet="1" objects="1" scenarios="1" formatColumns="0" formatRows="0" autoFilter="0"/>
  <autoFilter ref="C100:K362" xr:uid="{00000000-0009-0000-0000-00000A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5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128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1700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ROUND((SUM(BE101:BE257)),  2)</f>
        <v>0</v>
      </c>
      <c r="I37" s="122">
        <v>0.21</v>
      </c>
      <c r="J37" s="121">
        <f>ROUND(((SUM(BE101:BE257))*I37),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ROUND((SUM(BF101:BF257)),  2)</f>
        <v>0</v>
      </c>
      <c r="I38" s="122">
        <v>0.15</v>
      </c>
      <c r="J38" s="121">
        <f>ROUND(((SUM(BF101:BF257))*I38),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ROUND((SUM(BG101:BG257)),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ROUND((SUM(BH101:BH257)),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ROUND((SUM(BI101:BI257)),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01.4. - Stoka AA-1-1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J179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J184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J204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J210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J245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J249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J254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J256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01.4. - Stoka AA-1-1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P102+P256</f>
        <v>0</v>
      </c>
      <c r="Q101" s="67"/>
      <c r="R101" s="162">
        <f>R102+R256</f>
        <v>28.917224000000001</v>
      </c>
      <c r="S101" s="67"/>
      <c r="T101" s="163">
        <f>T102+T256</f>
        <v>16.680399999999999</v>
      </c>
      <c r="AT101" s="16" t="s">
        <v>76</v>
      </c>
      <c r="AU101" s="16" t="s">
        <v>231</v>
      </c>
      <c r="BK101" s="164">
        <f>BK102+BK256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P103+P179+P184+P204+P210+P245+P249+P254</f>
        <v>0</v>
      </c>
      <c r="Q102" s="173"/>
      <c r="R102" s="174">
        <f>R103+R179+R184+R204+R210+R245+R249+R254</f>
        <v>28.917224000000001</v>
      </c>
      <c r="S102" s="173"/>
      <c r="T102" s="175">
        <f>T103+T179+T184+T204+T210+T245+T249+T254</f>
        <v>16.680399999999999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BK103+BK179+BK184+BK204+BK210+BK245+BK249+BK254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SUM(P104:P178)</f>
        <v>0</v>
      </c>
      <c r="Q103" s="173"/>
      <c r="R103" s="174">
        <f>SUM(R104:R178)</f>
        <v>23.435216</v>
      </c>
      <c r="S103" s="173"/>
      <c r="T103" s="175">
        <f>SUM(T104:T178)</f>
        <v>16.680399999999999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SUM(BK104:BK178)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1564</v>
      </c>
      <c r="F104" s="183" t="s">
        <v>1565</v>
      </c>
      <c r="G104" s="184" t="s">
        <v>329</v>
      </c>
      <c r="H104" s="185">
        <v>44.6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5.5E-2</v>
      </c>
      <c r="T104" s="190">
        <f>S104*H104</f>
        <v>2.4530000000000003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1701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1567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1702</v>
      </c>
      <c r="G106" s="193"/>
      <c r="H106" s="197">
        <v>44.6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84</v>
      </c>
      <c r="AY106" s="203" t="s">
        <v>255</v>
      </c>
    </row>
    <row r="107" spans="2:65" s="1" customFormat="1" ht="22.5" customHeight="1">
      <c r="B107" s="33"/>
      <c r="C107" s="181" t="s">
        <v>86</v>
      </c>
      <c r="D107" s="181" t="s">
        <v>257</v>
      </c>
      <c r="E107" s="182" t="s">
        <v>529</v>
      </c>
      <c r="F107" s="183" t="s">
        <v>530</v>
      </c>
      <c r="G107" s="184" t="s">
        <v>329</v>
      </c>
      <c r="H107" s="185">
        <v>24.53</v>
      </c>
      <c r="I107" s="186"/>
      <c r="J107" s="185">
        <f>ROUND(I107*H107,2)</f>
        <v>0</v>
      </c>
      <c r="K107" s="183" t="s">
        <v>261</v>
      </c>
      <c r="L107" s="37"/>
      <c r="M107" s="187" t="s">
        <v>21</v>
      </c>
      <c r="N107" s="188" t="s">
        <v>48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0.57999999999999996</v>
      </c>
      <c r="T107" s="190">
        <f>S107*H107</f>
        <v>14.227399999999999</v>
      </c>
      <c r="AR107" s="16" t="s">
        <v>262</v>
      </c>
      <c r="AT107" s="16" t="s">
        <v>257</v>
      </c>
      <c r="AU107" s="16" t="s">
        <v>86</v>
      </c>
      <c r="AY107" s="16" t="s">
        <v>255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84</v>
      </c>
      <c r="BK107" s="191">
        <f>ROUND(I107*H107,2)</f>
        <v>0</v>
      </c>
      <c r="BL107" s="16" t="s">
        <v>262</v>
      </c>
      <c r="BM107" s="16" t="s">
        <v>1703</v>
      </c>
    </row>
    <row r="108" spans="2:65" s="1" customFormat="1" ht="19.5">
      <c r="B108" s="33"/>
      <c r="C108" s="34"/>
      <c r="D108" s="194" t="s">
        <v>295</v>
      </c>
      <c r="E108" s="34"/>
      <c r="F108" s="214" t="s">
        <v>532</v>
      </c>
      <c r="G108" s="34"/>
      <c r="H108" s="34"/>
      <c r="I108" s="111"/>
      <c r="J108" s="34"/>
      <c r="K108" s="34"/>
      <c r="L108" s="37"/>
      <c r="M108" s="215"/>
      <c r="N108" s="59"/>
      <c r="O108" s="59"/>
      <c r="P108" s="59"/>
      <c r="Q108" s="59"/>
      <c r="R108" s="59"/>
      <c r="S108" s="59"/>
      <c r="T108" s="60"/>
      <c r="AT108" s="16" t="s">
        <v>295</v>
      </c>
      <c r="AU108" s="16" t="s">
        <v>86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1238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3" customFormat="1" ht="11.25">
      <c r="B110" s="204"/>
      <c r="C110" s="205"/>
      <c r="D110" s="194" t="s">
        <v>264</v>
      </c>
      <c r="E110" s="206" t="s">
        <v>21</v>
      </c>
      <c r="F110" s="207" t="s">
        <v>518</v>
      </c>
      <c r="G110" s="205"/>
      <c r="H110" s="206" t="s">
        <v>21</v>
      </c>
      <c r="I110" s="208"/>
      <c r="J110" s="205"/>
      <c r="K110" s="205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264</v>
      </c>
      <c r="AU110" s="213" t="s">
        <v>86</v>
      </c>
      <c r="AV110" s="13" t="s">
        <v>84</v>
      </c>
      <c r="AW110" s="13" t="s">
        <v>38</v>
      </c>
      <c r="AX110" s="13" t="s">
        <v>77</v>
      </c>
      <c r="AY110" s="213" t="s">
        <v>255</v>
      </c>
    </row>
    <row r="111" spans="2:65" s="12" customFormat="1" ht="11.25">
      <c r="B111" s="192"/>
      <c r="C111" s="193"/>
      <c r="D111" s="194" t="s">
        <v>264</v>
      </c>
      <c r="E111" s="195" t="s">
        <v>21</v>
      </c>
      <c r="F111" s="196" t="s">
        <v>1704</v>
      </c>
      <c r="G111" s="193"/>
      <c r="H111" s="197">
        <v>24.53</v>
      </c>
      <c r="I111" s="198"/>
      <c r="J111" s="193"/>
      <c r="K111" s="193"/>
      <c r="L111" s="199"/>
      <c r="M111" s="200"/>
      <c r="N111" s="201"/>
      <c r="O111" s="201"/>
      <c r="P111" s="201"/>
      <c r="Q111" s="201"/>
      <c r="R111" s="201"/>
      <c r="S111" s="201"/>
      <c r="T111" s="202"/>
      <c r="AT111" s="203" t="s">
        <v>264</v>
      </c>
      <c r="AU111" s="203" t="s">
        <v>86</v>
      </c>
      <c r="AV111" s="12" t="s">
        <v>86</v>
      </c>
      <c r="AW111" s="12" t="s">
        <v>38</v>
      </c>
      <c r="AX111" s="12" t="s">
        <v>84</v>
      </c>
      <c r="AY111" s="203" t="s">
        <v>255</v>
      </c>
    </row>
    <row r="112" spans="2:65" s="1" customFormat="1" ht="16.5" customHeight="1">
      <c r="B112" s="33"/>
      <c r="C112" s="181" t="s">
        <v>92</v>
      </c>
      <c r="D112" s="181" t="s">
        <v>257</v>
      </c>
      <c r="E112" s="182" t="s">
        <v>258</v>
      </c>
      <c r="F112" s="183" t="s">
        <v>259</v>
      </c>
      <c r="G112" s="184" t="s">
        <v>260</v>
      </c>
      <c r="H112" s="185">
        <v>107.04</v>
      </c>
      <c r="I112" s="186"/>
      <c r="J112" s="185">
        <f>ROUND(I112*H112,2)</f>
        <v>0</v>
      </c>
      <c r="K112" s="183" t="s">
        <v>261</v>
      </c>
      <c r="L112" s="37"/>
      <c r="M112" s="187" t="s">
        <v>21</v>
      </c>
      <c r="N112" s="188" t="s">
        <v>48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262</v>
      </c>
      <c r="AT112" s="16" t="s">
        <v>257</v>
      </c>
      <c r="AU112" s="16" t="s">
        <v>86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262</v>
      </c>
      <c r="BM112" s="16" t="s">
        <v>1705</v>
      </c>
    </row>
    <row r="113" spans="2:65" s="1" customFormat="1" ht="19.5">
      <c r="B113" s="33"/>
      <c r="C113" s="34"/>
      <c r="D113" s="194" t="s">
        <v>295</v>
      </c>
      <c r="E113" s="34"/>
      <c r="F113" s="214" t="s">
        <v>1245</v>
      </c>
      <c r="G113" s="34"/>
      <c r="H113" s="34"/>
      <c r="I113" s="111"/>
      <c r="J113" s="34"/>
      <c r="K113" s="34"/>
      <c r="L113" s="37"/>
      <c r="M113" s="215"/>
      <c r="N113" s="59"/>
      <c r="O113" s="59"/>
      <c r="P113" s="59"/>
      <c r="Q113" s="59"/>
      <c r="R113" s="59"/>
      <c r="S113" s="59"/>
      <c r="T113" s="60"/>
      <c r="AT113" s="16" t="s">
        <v>295</v>
      </c>
      <c r="AU113" s="16" t="s">
        <v>86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1706</v>
      </c>
      <c r="G114" s="193"/>
      <c r="H114" s="197">
        <v>107.04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262</v>
      </c>
      <c r="D115" s="181" t="s">
        <v>257</v>
      </c>
      <c r="E115" s="182" t="s">
        <v>571</v>
      </c>
      <c r="F115" s="183" t="s">
        <v>572</v>
      </c>
      <c r="G115" s="184" t="s">
        <v>283</v>
      </c>
      <c r="H115" s="185">
        <v>23.78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1707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1238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574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1708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1709</v>
      </c>
      <c r="G119" s="193"/>
      <c r="H119" s="197">
        <v>23.78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84</v>
      </c>
      <c r="AY119" s="203" t="s">
        <v>255</v>
      </c>
    </row>
    <row r="120" spans="2:65" s="1" customFormat="1" ht="22.5" customHeight="1">
      <c r="B120" s="33"/>
      <c r="C120" s="181" t="s">
        <v>280</v>
      </c>
      <c r="D120" s="181" t="s">
        <v>257</v>
      </c>
      <c r="E120" s="182" t="s">
        <v>577</v>
      </c>
      <c r="F120" s="183" t="s">
        <v>578</v>
      </c>
      <c r="G120" s="184" t="s">
        <v>283</v>
      </c>
      <c r="H120" s="185">
        <v>25.12</v>
      </c>
      <c r="I120" s="186"/>
      <c r="J120" s="185">
        <f>ROUND(I120*H120,2)</f>
        <v>0</v>
      </c>
      <c r="K120" s="183" t="s">
        <v>261</v>
      </c>
      <c r="L120" s="37"/>
      <c r="M120" s="187" t="s">
        <v>21</v>
      </c>
      <c r="N120" s="188" t="s">
        <v>48</v>
      </c>
      <c r="O120" s="59"/>
      <c r="P120" s="189">
        <f>O120*H120</f>
        <v>0</v>
      </c>
      <c r="Q120" s="189">
        <v>0</v>
      </c>
      <c r="R120" s="189">
        <f>Q120*H120</f>
        <v>0</v>
      </c>
      <c r="S120" s="189">
        <v>0</v>
      </c>
      <c r="T120" s="190">
        <f>S120*H120</f>
        <v>0</v>
      </c>
      <c r="AR120" s="16" t="s">
        <v>262</v>
      </c>
      <c r="AT120" s="16" t="s">
        <v>257</v>
      </c>
      <c r="AU120" s="16" t="s">
        <v>86</v>
      </c>
      <c r="AY120" s="16" t="s">
        <v>255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84</v>
      </c>
      <c r="BK120" s="191">
        <f>ROUND(I120*H120,2)</f>
        <v>0</v>
      </c>
      <c r="BL120" s="16" t="s">
        <v>262</v>
      </c>
      <c r="BM120" s="16" t="s">
        <v>1710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1238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574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1711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1712</v>
      </c>
      <c r="G124" s="193"/>
      <c r="H124" s="197">
        <v>23.28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77</v>
      </c>
      <c r="AY124" s="203" t="s">
        <v>255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1592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1713</v>
      </c>
      <c r="G126" s="193"/>
      <c r="H126" s="197">
        <v>1.84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77</v>
      </c>
      <c r="AY126" s="203" t="s">
        <v>255</v>
      </c>
    </row>
    <row r="127" spans="2:65" s="14" customFormat="1" ht="11.25">
      <c r="B127" s="216"/>
      <c r="C127" s="217"/>
      <c r="D127" s="194" t="s">
        <v>264</v>
      </c>
      <c r="E127" s="218" t="s">
        <v>21</v>
      </c>
      <c r="F127" s="219" t="s">
        <v>304</v>
      </c>
      <c r="G127" s="217"/>
      <c r="H127" s="220">
        <v>25.12</v>
      </c>
      <c r="I127" s="221"/>
      <c r="J127" s="217"/>
      <c r="K127" s="217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264</v>
      </c>
      <c r="AU127" s="226" t="s">
        <v>86</v>
      </c>
      <c r="AV127" s="14" t="s">
        <v>262</v>
      </c>
      <c r="AW127" s="14" t="s">
        <v>38</v>
      </c>
      <c r="AX127" s="14" t="s">
        <v>84</v>
      </c>
      <c r="AY127" s="226" t="s">
        <v>255</v>
      </c>
    </row>
    <row r="128" spans="2:65" s="1" customFormat="1" ht="22.5" customHeight="1">
      <c r="B128" s="33"/>
      <c r="C128" s="181" t="s">
        <v>287</v>
      </c>
      <c r="D128" s="181" t="s">
        <v>257</v>
      </c>
      <c r="E128" s="182" t="s">
        <v>584</v>
      </c>
      <c r="F128" s="183" t="s">
        <v>585</v>
      </c>
      <c r="G128" s="184" t="s">
        <v>283</v>
      </c>
      <c r="H128" s="185">
        <v>7.54</v>
      </c>
      <c r="I128" s="186"/>
      <c r="J128" s="185">
        <f>ROUND(I128*H128,2)</f>
        <v>0</v>
      </c>
      <c r="K128" s="183" t="s">
        <v>261</v>
      </c>
      <c r="L128" s="37"/>
      <c r="M128" s="187" t="s">
        <v>21</v>
      </c>
      <c r="N128" s="188" t="s">
        <v>48</v>
      </c>
      <c r="O128" s="59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AR128" s="16" t="s">
        <v>262</v>
      </c>
      <c r="AT128" s="16" t="s">
        <v>257</v>
      </c>
      <c r="AU128" s="16" t="s">
        <v>86</v>
      </c>
      <c r="AY128" s="16" t="s">
        <v>255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84</v>
      </c>
      <c r="BK128" s="191">
        <f>ROUND(I128*H128,2)</f>
        <v>0</v>
      </c>
      <c r="BL128" s="16" t="s">
        <v>262</v>
      </c>
      <c r="BM128" s="16" t="s">
        <v>1714</v>
      </c>
    </row>
    <row r="129" spans="2:65" s="1" customFormat="1" ht="19.5">
      <c r="B129" s="33"/>
      <c r="C129" s="34"/>
      <c r="D129" s="194" t="s">
        <v>295</v>
      </c>
      <c r="E129" s="34"/>
      <c r="F129" s="214" t="s">
        <v>296</v>
      </c>
      <c r="G129" s="34"/>
      <c r="H129" s="34"/>
      <c r="I129" s="111"/>
      <c r="J129" s="34"/>
      <c r="K129" s="34"/>
      <c r="L129" s="37"/>
      <c r="M129" s="215"/>
      <c r="N129" s="59"/>
      <c r="O129" s="59"/>
      <c r="P129" s="59"/>
      <c r="Q129" s="59"/>
      <c r="R129" s="59"/>
      <c r="S129" s="59"/>
      <c r="T129" s="60"/>
      <c r="AT129" s="16" t="s">
        <v>295</v>
      </c>
      <c r="AU129" s="16" t="s">
        <v>86</v>
      </c>
    </row>
    <row r="130" spans="2:65" s="12" customFormat="1" ht="11.25">
      <c r="B130" s="192"/>
      <c r="C130" s="193"/>
      <c r="D130" s="194" t="s">
        <v>264</v>
      </c>
      <c r="E130" s="193"/>
      <c r="F130" s="196" t="s">
        <v>1715</v>
      </c>
      <c r="G130" s="193"/>
      <c r="H130" s="197">
        <v>7.54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4</v>
      </c>
      <c r="AX130" s="12" t="s">
        <v>84</v>
      </c>
      <c r="AY130" s="203" t="s">
        <v>255</v>
      </c>
    </row>
    <row r="131" spans="2:65" s="1" customFormat="1" ht="22.5" customHeight="1">
      <c r="B131" s="33"/>
      <c r="C131" s="181" t="s">
        <v>291</v>
      </c>
      <c r="D131" s="181" t="s">
        <v>257</v>
      </c>
      <c r="E131" s="182" t="s">
        <v>588</v>
      </c>
      <c r="F131" s="183" t="s">
        <v>589</v>
      </c>
      <c r="G131" s="184" t="s">
        <v>283</v>
      </c>
      <c r="H131" s="185">
        <v>5.38</v>
      </c>
      <c r="I131" s="186"/>
      <c r="J131" s="185">
        <f>ROUND(I131*H131,2)</f>
        <v>0</v>
      </c>
      <c r="K131" s="183" t="s">
        <v>261</v>
      </c>
      <c r="L131" s="37"/>
      <c r="M131" s="187" t="s">
        <v>21</v>
      </c>
      <c r="N131" s="188" t="s">
        <v>48</v>
      </c>
      <c r="O131" s="59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AR131" s="16" t="s">
        <v>262</v>
      </c>
      <c r="AT131" s="16" t="s">
        <v>257</v>
      </c>
      <c r="AU131" s="16" t="s">
        <v>86</v>
      </c>
      <c r="AY131" s="16" t="s">
        <v>255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84</v>
      </c>
      <c r="BK131" s="191">
        <f>ROUND(I131*H131,2)</f>
        <v>0</v>
      </c>
      <c r="BL131" s="16" t="s">
        <v>262</v>
      </c>
      <c r="BM131" s="16" t="s">
        <v>1716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1238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3" customFormat="1" ht="11.25">
      <c r="B133" s="204"/>
      <c r="C133" s="205"/>
      <c r="D133" s="194" t="s">
        <v>264</v>
      </c>
      <c r="E133" s="206" t="s">
        <v>21</v>
      </c>
      <c r="F133" s="207" t="s">
        <v>574</v>
      </c>
      <c r="G133" s="205"/>
      <c r="H133" s="206" t="s">
        <v>21</v>
      </c>
      <c r="I133" s="208"/>
      <c r="J133" s="205"/>
      <c r="K133" s="205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264</v>
      </c>
      <c r="AU133" s="213" t="s">
        <v>86</v>
      </c>
      <c r="AV133" s="13" t="s">
        <v>84</v>
      </c>
      <c r="AW133" s="13" t="s">
        <v>38</v>
      </c>
      <c r="AX133" s="13" t="s">
        <v>77</v>
      </c>
      <c r="AY133" s="213" t="s">
        <v>255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1717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1718</v>
      </c>
      <c r="G135" s="193"/>
      <c r="H135" s="197">
        <v>3.54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77</v>
      </c>
      <c r="AY135" s="203" t="s">
        <v>255</v>
      </c>
    </row>
    <row r="136" spans="2:65" s="13" customFormat="1" ht="11.25">
      <c r="B136" s="204"/>
      <c r="C136" s="205"/>
      <c r="D136" s="194" t="s">
        <v>264</v>
      </c>
      <c r="E136" s="206" t="s">
        <v>21</v>
      </c>
      <c r="F136" s="207" t="s">
        <v>1592</v>
      </c>
      <c r="G136" s="205"/>
      <c r="H136" s="206" t="s">
        <v>21</v>
      </c>
      <c r="I136" s="208"/>
      <c r="J136" s="205"/>
      <c r="K136" s="205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264</v>
      </c>
      <c r="AU136" s="213" t="s">
        <v>86</v>
      </c>
      <c r="AV136" s="13" t="s">
        <v>84</v>
      </c>
      <c r="AW136" s="13" t="s">
        <v>38</v>
      </c>
      <c r="AX136" s="13" t="s">
        <v>77</v>
      </c>
      <c r="AY136" s="213" t="s">
        <v>255</v>
      </c>
    </row>
    <row r="137" spans="2:65" s="12" customFormat="1" ht="11.25">
      <c r="B137" s="192"/>
      <c r="C137" s="193"/>
      <c r="D137" s="194" t="s">
        <v>264</v>
      </c>
      <c r="E137" s="195" t="s">
        <v>21</v>
      </c>
      <c r="F137" s="196" t="s">
        <v>1713</v>
      </c>
      <c r="G137" s="193"/>
      <c r="H137" s="197">
        <v>1.84</v>
      </c>
      <c r="I137" s="198"/>
      <c r="J137" s="193"/>
      <c r="K137" s="193"/>
      <c r="L137" s="199"/>
      <c r="M137" s="200"/>
      <c r="N137" s="201"/>
      <c r="O137" s="201"/>
      <c r="P137" s="201"/>
      <c r="Q137" s="201"/>
      <c r="R137" s="201"/>
      <c r="S137" s="201"/>
      <c r="T137" s="202"/>
      <c r="AT137" s="203" t="s">
        <v>264</v>
      </c>
      <c r="AU137" s="203" t="s">
        <v>86</v>
      </c>
      <c r="AV137" s="12" t="s">
        <v>86</v>
      </c>
      <c r="AW137" s="12" t="s">
        <v>38</v>
      </c>
      <c r="AX137" s="12" t="s">
        <v>77</v>
      </c>
      <c r="AY137" s="203" t="s">
        <v>255</v>
      </c>
    </row>
    <row r="138" spans="2:65" s="14" customFormat="1" ht="11.25">
      <c r="B138" s="216"/>
      <c r="C138" s="217"/>
      <c r="D138" s="194" t="s">
        <v>264</v>
      </c>
      <c r="E138" s="218" t="s">
        <v>21</v>
      </c>
      <c r="F138" s="219" t="s">
        <v>304</v>
      </c>
      <c r="G138" s="217"/>
      <c r="H138" s="220">
        <v>5.38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264</v>
      </c>
      <c r="AU138" s="226" t="s">
        <v>86</v>
      </c>
      <c r="AV138" s="14" t="s">
        <v>262</v>
      </c>
      <c r="AW138" s="14" t="s">
        <v>38</v>
      </c>
      <c r="AX138" s="14" t="s">
        <v>84</v>
      </c>
      <c r="AY138" s="226" t="s">
        <v>255</v>
      </c>
    </row>
    <row r="139" spans="2:65" s="1" customFormat="1" ht="22.5" customHeight="1">
      <c r="B139" s="33"/>
      <c r="C139" s="181" t="s">
        <v>298</v>
      </c>
      <c r="D139" s="181" t="s">
        <v>257</v>
      </c>
      <c r="E139" s="182" t="s">
        <v>593</v>
      </c>
      <c r="F139" s="183" t="s">
        <v>594</v>
      </c>
      <c r="G139" s="184" t="s">
        <v>283</v>
      </c>
      <c r="H139" s="185">
        <v>1.61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1719</v>
      </c>
    </row>
    <row r="140" spans="2:65" s="1" customFormat="1" ht="19.5">
      <c r="B140" s="33"/>
      <c r="C140" s="34"/>
      <c r="D140" s="194" t="s">
        <v>295</v>
      </c>
      <c r="E140" s="34"/>
      <c r="F140" s="214" t="s">
        <v>296</v>
      </c>
      <c r="G140" s="34"/>
      <c r="H140" s="34"/>
      <c r="I140" s="111"/>
      <c r="J140" s="34"/>
      <c r="K140" s="34"/>
      <c r="L140" s="37"/>
      <c r="M140" s="215"/>
      <c r="N140" s="59"/>
      <c r="O140" s="59"/>
      <c r="P140" s="59"/>
      <c r="Q140" s="59"/>
      <c r="R140" s="59"/>
      <c r="S140" s="59"/>
      <c r="T140" s="60"/>
      <c r="AT140" s="16" t="s">
        <v>295</v>
      </c>
      <c r="AU140" s="16" t="s">
        <v>86</v>
      </c>
    </row>
    <row r="141" spans="2:65" s="12" customFormat="1" ht="11.25">
      <c r="B141" s="192"/>
      <c r="C141" s="193"/>
      <c r="D141" s="194" t="s">
        <v>264</v>
      </c>
      <c r="E141" s="193"/>
      <c r="F141" s="196" t="s">
        <v>1720</v>
      </c>
      <c r="G141" s="193"/>
      <c r="H141" s="197">
        <v>1.61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4</v>
      </c>
      <c r="AX141" s="12" t="s">
        <v>84</v>
      </c>
      <c r="AY141" s="203" t="s">
        <v>255</v>
      </c>
    </row>
    <row r="142" spans="2:65" s="1" customFormat="1" ht="16.5" customHeight="1">
      <c r="B142" s="33"/>
      <c r="C142" s="181" t="s">
        <v>305</v>
      </c>
      <c r="D142" s="181" t="s">
        <v>257</v>
      </c>
      <c r="E142" s="182" t="s">
        <v>605</v>
      </c>
      <c r="F142" s="183" t="s">
        <v>606</v>
      </c>
      <c r="G142" s="184" t="s">
        <v>329</v>
      </c>
      <c r="H142" s="185">
        <v>95.2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5.8E-4</v>
      </c>
      <c r="R142" s="189">
        <f>Q142*H142</f>
        <v>5.5216000000000001E-2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1721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1238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574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2" customFormat="1" ht="11.25">
      <c r="B145" s="192"/>
      <c r="C145" s="193"/>
      <c r="D145" s="194" t="s">
        <v>264</v>
      </c>
      <c r="E145" s="195" t="s">
        <v>21</v>
      </c>
      <c r="F145" s="196" t="s">
        <v>1722</v>
      </c>
      <c r="G145" s="193"/>
      <c r="H145" s="197">
        <v>95.2</v>
      </c>
      <c r="I145" s="198"/>
      <c r="J145" s="193"/>
      <c r="K145" s="193"/>
      <c r="L145" s="199"/>
      <c r="M145" s="200"/>
      <c r="N145" s="201"/>
      <c r="O145" s="201"/>
      <c r="P145" s="201"/>
      <c r="Q145" s="201"/>
      <c r="R145" s="201"/>
      <c r="S145" s="201"/>
      <c r="T145" s="202"/>
      <c r="AT145" s="203" t="s">
        <v>264</v>
      </c>
      <c r="AU145" s="203" t="s">
        <v>86</v>
      </c>
      <c r="AV145" s="12" t="s">
        <v>86</v>
      </c>
      <c r="AW145" s="12" t="s">
        <v>38</v>
      </c>
      <c r="AX145" s="12" t="s">
        <v>84</v>
      </c>
      <c r="AY145" s="203" t="s">
        <v>255</v>
      </c>
    </row>
    <row r="146" spans="2:65" s="1" customFormat="1" ht="16.5" customHeight="1">
      <c r="B146" s="33"/>
      <c r="C146" s="181" t="s">
        <v>310</v>
      </c>
      <c r="D146" s="181" t="s">
        <v>257</v>
      </c>
      <c r="E146" s="182" t="s">
        <v>609</v>
      </c>
      <c r="F146" s="183" t="s">
        <v>610</v>
      </c>
      <c r="G146" s="184" t="s">
        <v>329</v>
      </c>
      <c r="H146" s="185">
        <v>95.2</v>
      </c>
      <c r="I146" s="186"/>
      <c r="J146" s="185">
        <f>ROUND(I146*H146,2)</f>
        <v>0</v>
      </c>
      <c r="K146" s="183" t="s">
        <v>261</v>
      </c>
      <c r="L146" s="37"/>
      <c r="M146" s="187" t="s">
        <v>21</v>
      </c>
      <c r="N146" s="188" t="s">
        <v>48</v>
      </c>
      <c r="O146" s="59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AR146" s="16" t="s">
        <v>262</v>
      </c>
      <c r="AT146" s="16" t="s">
        <v>257</v>
      </c>
      <c r="AU146" s="16" t="s">
        <v>86</v>
      </c>
      <c r="AY146" s="16" t="s">
        <v>255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84</v>
      </c>
      <c r="BK146" s="191">
        <f>ROUND(I146*H146,2)</f>
        <v>0</v>
      </c>
      <c r="BL146" s="16" t="s">
        <v>262</v>
      </c>
      <c r="BM146" s="16" t="s">
        <v>1723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279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1722</v>
      </c>
      <c r="G148" s="193"/>
      <c r="H148" s="197">
        <v>95.2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316</v>
      </c>
      <c r="D149" s="181" t="s">
        <v>257</v>
      </c>
      <c r="E149" s="182" t="s">
        <v>612</v>
      </c>
      <c r="F149" s="183" t="s">
        <v>613</v>
      </c>
      <c r="G149" s="184" t="s">
        <v>283</v>
      </c>
      <c r="H149" s="185">
        <v>27.14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1724</v>
      </c>
    </row>
    <row r="150" spans="2:65" s="1" customFormat="1" ht="29.25">
      <c r="B150" s="33"/>
      <c r="C150" s="34"/>
      <c r="D150" s="194" t="s">
        <v>295</v>
      </c>
      <c r="E150" s="34"/>
      <c r="F150" s="214" t="s">
        <v>615</v>
      </c>
      <c r="G150" s="34"/>
      <c r="H150" s="34"/>
      <c r="I150" s="111"/>
      <c r="J150" s="34"/>
      <c r="K150" s="34"/>
      <c r="L150" s="37"/>
      <c r="M150" s="215"/>
      <c r="N150" s="59"/>
      <c r="O150" s="59"/>
      <c r="P150" s="59"/>
      <c r="Q150" s="59"/>
      <c r="R150" s="59"/>
      <c r="S150" s="59"/>
      <c r="T150" s="60"/>
      <c r="AT150" s="16" t="s">
        <v>295</v>
      </c>
      <c r="AU150" s="16" t="s">
        <v>86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616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2" customFormat="1" ht="11.25">
      <c r="B152" s="192"/>
      <c r="C152" s="193"/>
      <c r="D152" s="194" t="s">
        <v>264</v>
      </c>
      <c r="E152" s="195" t="s">
        <v>21</v>
      </c>
      <c r="F152" s="196" t="s">
        <v>1725</v>
      </c>
      <c r="G152" s="193"/>
      <c r="H152" s="197">
        <v>27.14</v>
      </c>
      <c r="I152" s="198"/>
      <c r="J152" s="193"/>
      <c r="K152" s="193"/>
      <c r="L152" s="199"/>
      <c r="M152" s="200"/>
      <c r="N152" s="201"/>
      <c r="O152" s="201"/>
      <c r="P152" s="201"/>
      <c r="Q152" s="201"/>
      <c r="R152" s="201"/>
      <c r="S152" s="201"/>
      <c r="T152" s="202"/>
      <c r="AT152" s="203" t="s">
        <v>264</v>
      </c>
      <c r="AU152" s="203" t="s">
        <v>86</v>
      </c>
      <c r="AV152" s="12" t="s">
        <v>86</v>
      </c>
      <c r="AW152" s="12" t="s">
        <v>38</v>
      </c>
      <c r="AX152" s="12" t="s">
        <v>84</v>
      </c>
      <c r="AY152" s="203" t="s">
        <v>255</v>
      </c>
    </row>
    <row r="153" spans="2:65" s="1" customFormat="1" ht="16.5" customHeight="1">
      <c r="B153" s="33"/>
      <c r="C153" s="181" t="s">
        <v>322</v>
      </c>
      <c r="D153" s="181" t="s">
        <v>257</v>
      </c>
      <c r="E153" s="182" t="s">
        <v>356</v>
      </c>
      <c r="F153" s="183" t="s">
        <v>357</v>
      </c>
      <c r="G153" s="184" t="s">
        <v>283</v>
      </c>
      <c r="H153" s="185">
        <v>31.2</v>
      </c>
      <c r="I153" s="186"/>
      <c r="J153" s="185">
        <f>ROUND(I153*H153,2)</f>
        <v>0</v>
      </c>
      <c r="K153" s="183" t="s">
        <v>21</v>
      </c>
      <c r="L153" s="37"/>
      <c r="M153" s="187" t="s">
        <v>21</v>
      </c>
      <c r="N153" s="188" t="s">
        <v>48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262</v>
      </c>
      <c r="AT153" s="16" t="s">
        <v>257</v>
      </c>
      <c r="AU153" s="16" t="s">
        <v>86</v>
      </c>
      <c r="AY153" s="16" t="s">
        <v>255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84</v>
      </c>
      <c r="BK153" s="191">
        <f>ROUND(I153*H153,2)</f>
        <v>0</v>
      </c>
      <c r="BL153" s="16" t="s">
        <v>262</v>
      </c>
      <c r="BM153" s="16" t="s">
        <v>1726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1727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360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1728</v>
      </c>
      <c r="G156" s="193"/>
      <c r="H156" s="197">
        <v>31.2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84</v>
      </c>
      <c r="AY156" s="203" t="s">
        <v>255</v>
      </c>
    </row>
    <row r="157" spans="2:65" s="1" customFormat="1" ht="16.5" customHeight="1">
      <c r="B157" s="33"/>
      <c r="C157" s="181" t="s">
        <v>326</v>
      </c>
      <c r="D157" s="181" t="s">
        <v>257</v>
      </c>
      <c r="E157" s="182" t="s">
        <v>363</v>
      </c>
      <c r="F157" s="183" t="s">
        <v>364</v>
      </c>
      <c r="G157" s="184" t="s">
        <v>283</v>
      </c>
      <c r="H157" s="185">
        <v>23.18</v>
      </c>
      <c r="I157" s="186"/>
      <c r="J157" s="185">
        <f>ROUND(I157*H157,2)</f>
        <v>0</v>
      </c>
      <c r="K157" s="183" t="s">
        <v>21</v>
      </c>
      <c r="L157" s="37"/>
      <c r="M157" s="187" t="s">
        <v>21</v>
      </c>
      <c r="N157" s="188" t="s">
        <v>48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262</v>
      </c>
      <c r="AT157" s="16" t="s">
        <v>257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1729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366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367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1730</v>
      </c>
      <c r="G160" s="193"/>
      <c r="H160" s="197">
        <v>19.5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77</v>
      </c>
      <c r="AY160" s="203" t="s">
        <v>255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1481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2" customFormat="1" ht="11.25">
      <c r="B162" s="192"/>
      <c r="C162" s="193"/>
      <c r="D162" s="194" t="s">
        <v>264</v>
      </c>
      <c r="E162" s="195" t="s">
        <v>21</v>
      </c>
      <c r="F162" s="196" t="s">
        <v>1731</v>
      </c>
      <c r="G162" s="193"/>
      <c r="H162" s="197">
        <v>3.68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38</v>
      </c>
      <c r="AX162" s="12" t="s">
        <v>77</v>
      </c>
      <c r="AY162" s="203" t="s">
        <v>255</v>
      </c>
    </row>
    <row r="163" spans="2:65" s="14" customFormat="1" ht="11.25">
      <c r="B163" s="216"/>
      <c r="C163" s="217"/>
      <c r="D163" s="194" t="s">
        <v>264</v>
      </c>
      <c r="E163" s="218" t="s">
        <v>21</v>
      </c>
      <c r="F163" s="219" t="s">
        <v>304</v>
      </c>
      <c r="G163" s="217"/>
      <c r="H163" s="220">
        <v>23.18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264</v>
      </c>
      <c r="AU163" s="226" t="s">
        <v>86</v>
      </c>
      <c r="AV163" s="14" t="s">
        <v>262</v>
      </c>
      <c r="AW163" s="14" t="s">
        <v>38</v>
      </c>
      <c r="AX163" s="14" t="s">
        <v>84</v>
      </c>
      <c r="AY163" s="226" t="s">
        <v>255</v>
      </c>
    </row>
    <row r="164" spans="2:65" s="1" customFormat="1" ht="22.5" customHeight="1">
      <c r="B164" s="33"/>
      <c r="C164" s="181" t="s">
        <v>332</v>
      </c>
      <c r="D164" s="181" t="s">
        <v>257</v>
      </c>
      <c r="E164" s="182" t="s">
        <v>371</v>
      </c>
      <c r="F164" s="183" t="s">
        <v>372</v>
      </c>
      <c r="G164" s="184" t="s">
        <v>283</v>
      </c>
      <c r="H164" s="185">
        <v>31.2</v>
      </c>
      <c r="I164" s="186"/>
      <c r="J164" s="185">
        <f>ROUND(I164*H164,2)</f>
        <v>0</v>
      </c>
      <c r="K164" s="183" t="s">
        <v>261</v>
      </c>
      <c r="L164" s="37"/>
      <c r="M164" s="187" t="s">
        <v>21</v>
      </c>
      <c r="N164" s="188" t="s">
        <v>48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262</v>
      </c>
      <c r="AT164" s="16" t="s">
        <v>257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1732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1238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574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375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1733</v>
      </c>
      <c r="G168" s="193"/>
      <c r="H168" s="197">
        <v>31.2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22.5" customHeight="1">
      <c r="B169" s="33"/>
      <c r="C169" s="181" t="s">
        <v>9</v>
      </c>
      <c r="D169" s="181" t="s">
        <v>257</v>
      </c>
      <c r="E169" s="182" t="s">
        <v>632</v>
      </c>
      <c r="F169" s="183" t="s">
        <v>633</v>
      </c>
      <c r="G169" s="184" t="s">
        <v>283</v>
      </c>
      <c r="H169" s="185">
        <v>31.2</v>
      </c>
      <c r="I169" s="186"/>
      <c r="J169" s="185">
        <f>ROUND(I169*H169,2)</f>
        <v>0</v>
      </c>
      <c r="K169" s="183" t="s">
        <v>21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1734</v>
      </c>
    </row>
    <row r="170" spans="2:65" s="1" customFormat="1" ht="22.5" customHeight="1">
      <c r="B170" s="33"/>
      <c r="C170" s="181" t="s">
        <v>345</v>
      </c>
      <c r="D170" s="181" t="s">
        <v>257</v>
      </c>
      <c r="E170" s="182" t="s">
        <v>635</v>
      </c>
      <c r="F170" s="183" t="s">
        <v>636</v>
      </c>
      <c r="G170" s="184" t="s">
        <v>283</v>
      </c>
      <c r="H170" s="185">
        <v>11.69</v>
      </c>
      <c r="I170" s="186"/>
      <c r="J170" s="185">
        <f>ROUND(I170*H170,2)</f>
        <v>0</v>
      </c>
      <c r="K170" s="183" t="s">
        <v>261</v>
      </c>
      <c r="L170" s="37"/>
      <c r="M170" s="187" t="s">
        <v>21</v>
      </c>
      <c r="N170" s="188" t="s">
        <v>48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262</v>
      </c>
      <c r="AT170" s="16" t="s">
        <v>257</v>
      </c>
      <c r="AU170" s="16" t="s">
        <v>86</v>
      </c>
      <c r="AY170" s="16" t="s">
        <v>255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84</v>
      </c>
      <c r="BK170" s="191">
        <f>ROUND(I170*H170,2)</f>
        <v>0</v>
      </c>
      <c r="BL170" s="16" t="s">
        <v>262</v>
      </c>
      <c r="BM170" s="16" t="s">
        <v>1735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1238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574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2" customFormat="1" ht="11.25">
      <c r="B173" s="192"/>
      <c r="C173" s="193"/>
      <c r="D173" s="194" t="s">
        <v>264</v>
      </c>
      <c r="E173" s="195" t="s">
        <v>21</v>
      </c>
      <c r="F173" s="196" t="s">
        <v>1736</v>
      </c>
      <c r="G173" s="193"/>
      <c r="H173" s="197">
        <v>12.8</v>
      </c>
      <c r="I173" s="198"/>
      <c r="J173" s="193"/>
      <c r="K173" s="193"/>
      <c r="L173" s="199"/>
      <c r="M173" s="200"/>
      <c r="N173" s="201"/>
      <c r="O173" s="201"/>
      <c r="P173" s="201"/>
      <c r="Q173" s="201"/>
      <c r="R173" s="201"/>
      <c r="S173" s="201"/>
      <c r="T173" s="202"/>
      <c r="AT173" s="203" t="s">
        <v>264</v>
      </c>
      <c r="AU173" s="203" t="s">
        <v>86</v>
      </c>
      <c r="AV173" s="12" t="s">
        <v>86</v>
      </c>
      <c r="AW173" s="12" t="s">
        <v>38</v>
      </c>
      <c r="AX173" s="12" t="s">
        <v>77</v>
      </c>
      <c r="AY173" s="203" t="s">
        <v>255</v>
      </c>
    </row>
    <row r="174" spans="2:65" s="12" customFormat="1" ht="11.25">
      <c r="B174" s="192"/>
      <c r="C174" s="193"/>
      <c r="D174" s="194" t="s">
        <v>264</v>
      </c>
      <c r="E174" s="195" t="s">
        <v>21</v>
      </c>
      <c r="F174" s="196" t="s">
        <v>1737</v>
      </c>
      <c r="G174" s="193"/>
      <c r="H174" s="197">
        <v>-1.1100000000000001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38</v>
      </c>
      <c r="AX174" s="12" t="s">
        <v>77</v>
      </c>
      <c r="AY174" s="203" t="s">
        <v>255</v>
      </c>
    </row>
    <row r="175" spans="2:65" s="14" customFormat="1" ht="11.25">
      <c r="B175" s="216"/>
      <c r="C175" s="217"/>
      <c r="D175" s="194" t="s">
        <v>264</v>
      </c>
      <c r="E175" s="218" t="s">
        <v>21</v>
      </c>
      <c r="F175" s="219" t="s">
        <v>304</v>
      </c>
      <c r="G175" s="217"/>
      <c r="H175" s="220">
        <v>11.69</v>
      </c>
      <c r="I175" s="221"/>
      <c r="J175" s="217"/>
      <c r="K175" s="217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264</v>
      </c>
      <c r="AU175" s="226" t="s">
        <v>86</v>
      </c>
      <c r="AV175" s="14" t="s">
        <v>262</v>
      </c>
      <c r="AW175" s="14" t="s">
        <v>38</v>
      </c>
      <c r="AX175" s="14" t="s">
        <v>84</v>
      </c>
      <c r="AY175" s="226" t="s">
        <v>255</v>
      </c>
    </row>
    <row r="176" spans="2:65" s="1" customFormat="1" ht="16.5" customHeight="1">
      <c r="B176" s="33"/>
      <c r="C176" s="227" t="s">
        <v>351</v>
      </c>
      <c r="D176" s="227" t="s">
        <v>338</v>
      </c>
      <c r="E176" s="228" t="s">
        <v>639</v>
      </c>
      <c r="F176" s="229" t="s">
        <v>640</v>
      </c>
      <c r="G176" s="230" t="s">
        <v>341</v>
      </c>
      <c r="H176" s="231">
        <v>23.38</v>
      </c>
      <c r="I176" s="232"/>
      <c r="J176" s="231">
        <f>ROUND(I176*H176,2)</f>
        <v>0</v>
      </c>
      <c r="K176" s="229" t="s">
        <v>261</v>
      </c>
      <c r="L176" s="233"/>
      <c r="M176" s="234" t="s">
        <v>21</v>
      </c>
      <c r="N176" s="235" t="s">
        <v>48</v>
      </c>
      <c r="O176" s="59"/>
      <c r="P176" s="189">
        <f>O176*H176</f>
        <v>0</v>
      </c>
      <c r="Q176" s="189">
        <v>1</v>
      </c>
      <c r="R176" s="189">
        <f>Q176*H176</f>
        <v>23.38</v>
      </c>
      <c r="S176" s="189">
        <v>0</v>
      </c>
      <c r="T176" s="190">
        <f>S176*H176</f>
        <v>0</v>
      </c>
      <c r="AR176" s="16" t="s">
        <v>298</v>
      </c>
      <c r="AT176" s="16" t="s">
        <v>338</v>
      </c>
      <c r="AU176" s="16" t="s">
        <v>86</v>
      </c>
      <c r="AY176" s="16" t="s">
        <v>255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84</v>
      </c>
      <c r="BK176" s="191">
        <f>ROUND(I176*H176,2)</f>
        <v>0</v>
      </c>
      <c r="BL176" s="16" t="s">
        <v>262</v>
      </c>
      <c r="BM176" s="16" t="s">
        <v>1738</v>
      </c>
    </row>
    <row r="177" spans="2:65" s="1" customFormat="1" ht="19.5">
      <c r="B177" s="33"/>
      <c r="C177" s="34"/>
      <c r="D177" s="194" t="s">
        <v>295</v>
      </c>
      <c r="E177" s="34"/>
      <c r="F177" s="214" t="s">
        <v>630</v>
      </c>
      <c r="G177" s="34"/>
      <c r="H177" s="34"/>
      <c r="I177" s="111"/>
      <c r="J177" s="34"/>
      <c r="K177" s="34"/>
      <c r="L177" s="37"/>
      <c r="M177" s="215"/>
      <c r="N177" s="59"/>
      <c r="O177" s="59"/>
      <c r="P177" s="59"/>
      <c r="Q177" s="59"/>
      <c r="R177" s="59"/>
      <c r="S177" s="59"/>
      <c r="T177" s="60"/>
      <c r="AT177" s="16" t="s">
        <v>295</v>
      </c>
      <c r="AU177" s="16" t="s">
        <v>86</v>
      </c>
    </row>
    <row r="178" spans="2:65" s="12" customFormat="1" ht="11.25">
      <c r="B178" s="192"/>
      <c r="C178" s="193"/>
      <c r="D178" s="194" t="s">
        <v>264</v>
      </c>
      <c r="E178" s="193"/>
      <c r="F178" s="196" t="s">
        <v>1739</v>
      </c>
      <c r="G178" s="193"/>
      <c r="H178" s="197">
        <v>23.38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4</v>
      </c>
      <c r="AX178" s="12" t="s">
        <v>84</v>
      </c>
      <c r="AY178" s="203" t="s">
        <v>255</v>
      </c>
    </row>
    <row r="179" spans="2:65" s="11" customFormat="1" ht="22.9" customHeight="1">
      <c r="B179" s="165"/>
      <c r="C179" s="166"/>
      <c r="D179" s="167" t="s">
        <v>76</v>
      </c>
      <c r="E179" s="179" t="s">
        <v>86</v>
      </c>
      <c r="F179" s="179" t="s">
        <v>379</v>
      </c>
      <c r="G179" s="166"/>
      <c r="H179" s="166"/>
      <c r="I179" s="169"/>
      <c r="J179" s="180">
        <f>BK179</f>
        <v>0</v>
      </c>
      <c r="K179" s="166"/>
      <c r="L179" s="171"/>
      <c r="M179" s="172"/>
      <c r="N179" s="173"/>
      <c r="O179" s="173"/>
      <c r="P179" s="174">
        <f>SUM(P180:P183)</f>
        <v>0</v>
      </c>
      <c r="Q179" s="173"/>
      <c r="R179" s="174">
        <f>SUM(R180:R183)</f>
        <v>1.6278999999999998E-2</v>
      </c>
      <c r="S179" s="173"/>
      <c r="T179" s="175">
        <f>SUM(T180:T183)</f>
        <v>0</v>
      </c>
      <c r="AR179" s="176" t="s">
        <v>84</v>
      </c>
      <c r="AT179" s="177" t="s">
        <v>76</v>
      </c>
      <c r="AU179" s="177" t="s">
        <v>84</v>
      </c>
      <c r="AY179" s="176" t="s">
        <v>255</v>
      </c>
      <c r="BK179" s="178">
        <f>SUM(BK180:BK183)</f>
        <v>0</v>
      </c>
    </row>
    <row r="180" spans="2:65" s="1" customFormat="1" ht="22.5" customHeight="1">
      <c r="B180" s="33"/>
      <c r="C180" s="181" t="s">
        <v>355</v>
      </c>
      <c r="D180" s="181" t="s">
        <v>257</v>
      </c>
      <c r="E180" s="182" t="s">
        <v>380</v>
      </c>
      <c r="F180" s="183" t="s">
        <v>381</v>
      </c>
      <c r="G180" s="184" t="s">
        <v>283</v>
      </c>
      <c r="H180" s="185">
        <v>3.68</v>
      </c>
      <c r="I180" s="186"/>
      <c r="J180" s="185">
        <f>ROUND(I180*H180,2)</f>
        <v>0</v>
      </c>
      <c r="K180" s="183" t="s">
        <v>261</v>
      </c>
      <c r="L180" s="37"/>
      <c r="M180" s="187" t="s">
        <v>21</v>
      </c>
      <c r="N180" s="188" t="s">
        <v>48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262</v>
      </c>
      <c r="AT180" s="16" t="s">
        <v>257</v>
      </c>
      <c r="AU180" s="16" t="s">
        <v>86</v>
      </c>
      <c r="AY180" s="16" t="s">
        <v>255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84</v>
      </c>
      <c r="BK180" s="191">
        <f>ROUND(I180*H180,2)</f>
        <v>0</v>
      </c>
      <c r="BL180" s="16" t="s">
        <v>262</v>
      </c>
      <c r="BM180" s="16" t="s">
        <v>1740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1238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1731</v>
      </c>
      <c r="G182" s="193"/>
      <c r="H182" s="197">
        <v>3.68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84</v>
      </c>
      <c r="AY182" s="203" t="s">
        <v>255</v>
      </c>
    </row>
    <row r="183" spans="2:65" s="1" customFormat="1" ht="16.5" customHeight="1">
      <c r="B183" s="33"/>
      <c r="C183" s="181" t="s">
        <v>362</v>
      </c>
      <c r="D183" s="181" t="s">
        <v>257</v>
      </c>
      <c r="E183" s="182" t="s">
        <v>664</v>
      </c>
      <c r="F183" s="183" t="s">
        <v>665</v>
      </c>
      <c r="G183" s="184" t="s">
        <v>268</v>
      </c>
      <c r="H183" s="185">
        <v>22.3</v>
      </c>
      <c r="I183" s="186"/>
      <c r="J183" s="185">
        <f>ROUND(I183*H183,2)</f>
        <v>0</v>
      </c>
      <c r="K183" s="183" t="s">
        <v>261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7.2999999999999996E-4</v>
      </c>
      <c r="R183" s="189">
        <f>Q183*H183</f>
        <v>1.6278999999999998E-2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1741</v>
      </c>
    </row>
    <row r="184" spans="2:65" s="11" customFormat="1" ht="22.9" customHeight="1">
      <c r="B184" s="165"/>
      <c r="C184" s="166"/>
      <c r="D184" s="167" t="s">
        <v>76</v>
      </c>
      <c r="E184" s="179" t="s">
        <v>262</v>
      </c>
      <c r="F184" s="179" t="s">
        <v>414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5.96E-2</v>
      </c>
      <c r="S184" s="173"/>
      <c r="T184" s="175">
        <f>SUM(T185:T203)</f>
        <v>0</v>
      </c>
      <c r="AR184" s="176" t="s">
        <v>84</v>
      </c>
      <c r="AT184" s="177" t="s">
        <v>76</v>
      </c>
      <c r="AU184" s="177" t="s">
        <v>84</v>
      </c>
      <c r="AY184" s="176" t="s">
        <v>255</v>
      </c>
      <c r="BK184" s="178">
        <f>SUM(BK185:BK203)</f>
        <v>0</v>
      </c>
    </row>
    <row r="185" spans="2:65" s="1" customFormat="1" ht="16.5" customHeight="1">
      <c r="B185" s="33"/>
      <c r="C185" s="181" t="s">
        <v>370</v>
      </c>
      <c r="D185" s="181" t="s">
        <v>257</v>
      </c>
      <c r="E185" s="182" t="s">
        <v>674</v>
      </c>
      <c r="F185" s="183" t="s">
        <v>675</v>
      </c>
      <c r="G185" s="184" t="s">
        <v>283</v>
      </c>
      <c r="H185" s="185">
        <v>0.13</v>
      </c>
      <c r="I185" s="186"/>
      <c r="J185" s="185">
        <f>ROUND(I185*H185,2)</f>
        <v>0</v>
      </c>
      <c r="K185" s="183" t="s">
        <v>261</v>
      </c>
      <c r="L185" s="37"/>
      <c r="M185" s="187" t="s">
        <v>21</v>
      </c>
      <c r="N185" s="188" t="s">
        <v>48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262</v>
      </c>
      <c r="AT185" s="16" t="s">
        <v>257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1742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1316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1501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2" customFormat="1" ht="11.25">
      <c r="B188" s="192"/>
      <c r="C188" s="193"/>
      <c r="D188" s="194" t="s">
        <v>264</v>
      </c>
      <c r="E188" s="195" t="s">
        <v>21</v>
      </c>
      <c r="F188" s="196" t="s">
        <v>1743</v>
      </c>
      <c r="G188" s="193"/>
      <c r="H188" s="197">
        <v>0.13</v>
      </c>
      <c r="I188" s="198"/>
      <c r="J188" s="193"/>
      <c r="K188" s="193"/>
      <c r="L188" s="199"/>
      <c r="M188" s="200"/>
      <c r="N188" s="201"/>
      <c r="O188" s="201"/>
      <c r="P188" s="201"/>
      <c r="Q188" s="201"/>
      <c r="R188" s="201"/>
      <c r="S188" s="201"/>
      <c r="T188" s="202"/>
      <c r="AT188" s="203" t="s">
        <v>264</v>
      </c>
      <c r="AU188" s="203" t="s">
        <v>86</v>
      </c>
      <c r="AV188" s="12" t="s">
        <v>86</v>
      </c>
      <c r="AW188" s="12" t="s">
        <v>38</v>
      </c>
      <c r="AX188" s="12" t="s">
        <v>84</v>
      </c>
      <c r="AY188" s="203" t="s">
        <v>255</v>
      </c>
    </row>
    <row r="189" spans="2:65" s="1" customFormat="1" ht="16.5" customHeight="1">
      <c r="B189" s="33"/>
      <c r="C189" s="181" t="s">
        <v>7</v>
      </c>
      <c r="D189" s="181" t="s">
        <v>257</v>
      </c>
      <c r="E189" s="182" t="s">
        <v>1325</v>
      </c>
      <c r="F189" s="183" t="s">
        <v>1326</v>
      </c>
      <c r="G189" s="184" t="s">
        <v>319</v>
      </c>
      <c r="H189" s="185">
        <v>1</v>
      </c>
      <c r="I189" s="186"/>
      <c r="J189" s="185">
        <f>ROUND(I189*H189,2)</f>
        <v>0</v>
      </c>
      <c r="K189" s="183" t="s">
        <v>261</v>
      </c>
      <c r="L189" s="37"/>
      <c r="M189" s="187" t="s">
        <v>21</v>
      </c>
      <c r="N189" s="188" t="s">
        <v>48</v>
      </c>
      <c r="O189" s="59"/>
      <c r="P189" s="189">
        <f>O189*H189</f>
        <v>0</v>
      </c>
      <c r="Q189" s="189">
        <v>6.6E-3</v>
      </c>
      <c r="R189" s="189">
        <f>Q189*H189</f>
        <v>6.6E-3</v>
      </c>
      <c r="S189" s="189">
        <v>0</v>
      </c>
      <c r="T189" s="190">
        <f>S189*H189</f>
        <v>0</v>
      </c>
      <c r="AR189" s="16" t="s">
        <v>262</v>
      </c>
      <c r="AT189" s="16" t="s">
        <v>257</v>
      </c>
      <c r="AU189" s="16" t="s">
        <v>86</v>
      </c>
      <c r="AY189" s="16" t="s">
        <v>255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84</v>
      </c>
      <c r="BK189" s="191">
        <f>ROUND(I189*H189,2)</f>
        <v>0</v>
      </c>
      <c r="BL189" s="16" t="s">
        <v>262</v>
      </c>
      <c r="BM189" s="16" t="s">
        <v>1744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681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84</v>
      </c>
      <c r="G191" s="193"/>
      <c r="H191" s="197">
        <v>1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84</v>
      </c>
      <c r="AY191" s="203" t="s">
        <v>255</v>
      </c>
    </row>
    <row r="192" spans="2:65" s="1" customFormat="1" ht="16.5" customHeight="1">
      <c r="B192" s="33"/>
      <c r="C192" s="227" t="s">
        <v>385</v>
      </c>
      <c r="D192" s="227" t="s">
        <v>338</v>
      </c>
      <c r="E192" s="228" t="s">
        <v>1328</v>
      </c>
      <c r="F192" s="229" t="s">
        <v>1329</v>
      </c>
      <c r="G192" s="230" t="s">
        <v>319</v>
      </c>
      <c r="H192" s="231">
        <v>1</v>
      </c>
      <c r="I192" s="232"/>
      <c r="J192" s="231">
        <f>ROUND(I192*H192,2)</f>
        <v>0</v>
      </c>
      <c r="K192" s="229" t="s">
        <v>21</v>
      </c>
      <c r="L192" s="233"/>
      <c r="M192" s="234" t="s">
        <v>21</v>
      </c>
      <c r="N192" s="235" t="s">
        <v>48</v>
      </c>
      <c r="O192" s="59"/>
      <c r="P192" s="189">
        <f>O192*H192</f>
        <v>0</v>
      </c>
      <c r="Q192" s="189">
        <v>5.2999999999999999E-2</v>
      </c>
      <c r="R192" s="189">
        <f>Q192*H192</f>
        <v>5.2999999999999999E-2</v>
      </c>
      <c r="S192" s="189">
        <v>0</v>
      </c>
      <c r="T192" s="190">
        <f>S192*H192</f>
        <v>0</v>
      </c>
      <c r="AR192" s="16" t="s">
        <v>298</v>
      </c>
      <c r="AT192" s="16" t="s">
        <v>338</v>
      </c>
      <c r="AU192" s="16" t="s">
        <v>86</v>
      </c>
      <c r="AY192" s="16" t="s">
        <v>255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84</v>
      </c>
      <c r="BK192" s="191">
        <f>ROUND(I192*H192,2)</f>
        <v>0</v>
      </c>
      <c r="BL192" s="16" t="s">
        <v>262</v>
      </c>
      <c r="BM192" s="16" t="s">
        <v>1745</v>
      </c>
    </row>
    <row r="193" spans="2:65" s="1" customFormat="1" ht="22.5" customHeight="1">
      <c r="B193" s="33"/>
      <c r="C193" s="181" t="s">
        <v>392</v>
      </c>
      <c r="D193" s="181" t="s">
        <v>257</v>
      </c>
      <c r="E193" s="182" t="s">
        <v>416</v>
      </c>
      <c r="F193" s="183" t="s">
        <v>417</v>
      </c>
      <c r="G193" s="184" t="s">
        <v>283</v>
      </c>
      <c r="H193" s="185">
        <v>2.6</v>
      </c>
      <c r="I193" s="186"/>
      <c r="J193" s="185">
        <f>ROUND(I193*H193,2)</f>
        <v>0</v>
      </c>
      <c r="K193" s="183" t="s">
        <v>261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1746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1238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574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1747</v>
      </c>
      <c r="G196" s="193"/>
      <c r="H196" s="197">
        <v>2.4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1333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694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2" customFormat="1" ht="11.25">
      <c r="B199" s="192"/>
      <c r="C199" s="193"/>
      <c r="D199" s="194" t="s">
        <v>264</v>
      </c>
      <c r="E199" s="195" t="s">
        <v>21</v>
      </c>
      <c r="F199" s="196" t="s">
        <v>1748</v>
      </c>
      <c r="G199" s="193"/>
      <c r="H199" s="197">
        <v>0.2</v>
      </c>
      <c r="I199" s="198"/>
      <c r="J199" s="193"/>
      <c r="K199" s="193"/>
      <c r="L199" s="199"/>
      <c r="M199" s="200"/>
      <c r="N199" s="201"/>
      <c r="O199" s="201"/>
      <c r="P199" s="201"/>
      <c r="Q199" s="201"/>
      <c r="R199" s="201"/>
      <c r="S199" s="201"/>
      <c r="T199" s="202"/>
      <c r="AT199" s="203" t="s">
        <v>264</v>
      </c>
      <c r="AU199" s="203" t="s">
        <v>86</v>
      </c>
      <c r="AV199" s="12" t="s">
        <v>86</v>
      </c>
      <c r="AW199" s="12" t="s">
        <v>38</v>
      </c>
      <c r="AX199" s="12" t="s">
        <v>77</v>
      </c>
      <c r="AY199" s="203" t="s">
        <v>255</v>
      </c>
    </row>
    <row r="200" spans="2:65" s="14" customFormat="1" ht="11.25">
      <c r="B200" s="216"/>
      <c r="C200" s="217"/>
      <c r="D200" s="194" t="s">
        <v>264</v>
      </c>
      <c r="E200" s="218" t="s">
        <v>21</v>
      </c>
      <c r="F200" s="219" t="s">
        <v>304</v>
      </c>
      <c r="G200" s="217"/>
      <c r="H200" s="220">
        <v>2.6</v>
      </c>
      <c r="I200" s="221"/>
      <c r="J200" s="217"/>
      <c r="K200" s="217"/>
      <c r="L200" s="222"/>
      <c r="M200" s="223"/>
      <c r="N200" s="224"/>
      <c r="O200" s="224"/>
      <c r="P200" s="224"/>
      <c r="Q200" s="224"/>
      <c r="R200" s="224"/>
      <c r="S200" s="224"/>
      <c r="T200" s="225"/>
      <c r="AT200" s="226" t="s">
        <v>264</v>
      </c>
      <c r="AU200" s="226" t="s">
        <v>86</v>
      </c>
      <c r="AV200" s="14" t="s">
        <v>262</v>
      </c>
      <c r="AW200" s="14" t="s">
        <v>38</v>
      </c>
      <c r="AX200" s="14" t="s">
        <v>84</v>
      </c>
      <c r="AY200" s="226" t="s">
        <v>255</v>
      </c>
    </row>
    <row r="201" spans="2:65" s="1" customFormat="1" ht="16.5" customHeight="1">
      <c r="B201" s="33"/>
      <c r="C201" s="181" t="s">
        <v>401</v>
      </c>
      <c r="D201" s="181" t="s">
        <v>257</v>
      </c>
      <c r="E201" s="182" t="s">
        <v>1335</v>
      </c>
      <c r="F201" s="183" t="s">
        <v>1336</v>
      </c>
      <c r="G201" s="184" t="s">
        <v>283</v>
      </c>
      <c r="H201" s="185">
        <v>1.1100000000000001</v>
      </c>
      <c r="I201" s="186"/>
      <c r="J201" s="185">
        <f>ROUND(I201*H201,2)</f>
        <v>0</v>
      </c>
      <c r="K201" s="183" t="s">
        <v>261</v>
      </c>
      <c r="L201" s="37"/>
      <c r="M201" s="187" t="s">
        <v>21</v>
      </c>
      <c r="N201" s="188" t="s">
        <v>48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262</v>
      </c>
      <c r="AT201" s="16" t="s">
        <v>257</v>
      </c>
      <c r="AU201" s="16" t="s">
        <v>86</v>
      </c>
      <c r="AY201" s="16" t="s">
        <v>255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84</v>
      </c>
      <c r="BK201" s="191">
        <f>ROUND(I201*H201,2)</f>
        <v>0</v>
      </c>
      <c r="BL201" s="16" t="s">
        <v>262</v>
      </c>
      <c r="BM201" s="16" t="s">
        <v>1749</v>
      </c>
    </row>
    <row r="202" spans="2:65" s="13" customFormat="1" ht="11.25">
      <c r="B202" s="204"/>
      <c r="C202" s="205"/>
      <c r="D202" s="194" t="s">
        <v>264</v>
      </c>
      <c r="E202" s="206" t="s">
        <v>21</v>
      </c>
      <c r="F202" s="207" t="s">
        <v>1238</v>
      </c>
      <c r="G202" s="205"/>
      <c r="H202" s="206" t="s">
        <v>21</v>
      </c>
      <c r="I202" s="208"/>
      <c r="J202" s="205"/>
      <c r="K202" s="205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264</v>
      </c>
      <c r="AU202" s="213" t="s">
        <v>86</v>
      </c>
      <c r="AV202" s="13" t="s">
        <v>84</v>
      </c>
      <c r="AW202" s="13" t="s">
        <v>38</v>
      </c>
      <c r="AX202" s="13" t="s">
        <v>77</v>
      </c>
      <c r="AY202" s="213" t="s">
        <v>255</v>
      </c>
    </row>
    <row r="203" spans="2:65" s="12" customFormat="1" ht="11.25">
      <c r="B203" s="192"/>
      <c r="C203" s="193"/>
      <c r="D203" s="194" t="s">
        <v>264</v>
      </c>
      <c r="E203" s="195" t="s">
        <v>21</v>
      </c>
      <c r="F203" s="196" t="s">
        <v>1750</v>
      </c>
      <c r="G203" s="193"/>
      <c r="H203" s="197">
        <v>1.1100000000000001</v>
      </c>
      <c r="I203" s="198"/>
      <c r="J203" s="193"/>
      <c r="K203" s="193"/>
      <c r="L203" s="199"/>
      <c r="M203" s="200"/>
      <c r="N203" s="201"/>
      <c r="O203" s="201"/>
      <c r="P203" s="201"/>
      <c r="Q203" s="201"/>
      <c r="R203" s="201"/>
      <c r="S203" s="201"/>
      <c r="T203" s="202"/>
      <c r="AT203" s="203" t="s">
        <v>264</v>
      </c>
      <c r="AU203" s="203" t="s">
        <v>86</v>
      </c>
      <c r="AV203" s="12" t="s">
        <v>86</v>
      </c>
      <c r="AW203" s="12" t="s">
        <v>38</v>
      </c>
      <c r="AX203" s="12" t="s">
        <v>84</v>
      </c>
      <c r="AY203" s="203" t="s">
        <v>255</v>
      </c>
    </row>
    <row r="204" spans="2:65" s="11" customFormat="1" ht="22.9" customHeight="1">
      <c r="B204" s="165"/>
      <c r="C204" s="166"/>
      <c r="D204" s="167" t="s">
        <v>76</v>
      </c>
      <c r="E204" s="179" t="s">
        <v>280</v>
      </c>
      <c r="F204" s="179" t="s">
        <v>706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SUM(P205:P209)</f>
        <v>0</v>
      </c>
      <c r="Q204" s="173"/>
      <c r="R204" s="174">
        <f>SUM(R205:R209)</f>
        <v>0.62952900000000001</v>
      </c>
      <c r="S204" s="173"/>
      <c r="T204" s="175">
        <f>SUM(T205:T209)</f>
        <v>0</v>
      </c>
      <c r="AR204" s="176" t="s">
        <v>84</v>
      </c>
      <c r="AT204" s="177" t="s">
        <v>76</v>
      </c>
      <c r="AU204" s="177" t="s">
        <v>84</v>
      </c>
      <c r="AY204" s="176" t="s">
        <v>255</v>
      </c>
      <c r="BK204" s="178">
        <f>SUM(BK205:BK209)</f>
        <v>0</v>
      </c>
    </row>
    <row r="205" spans="2:65" s="1" customFormat="1" ht="22.5" customHeight="1">
      <c r="B205" s="33"/>
      <c r="C205" s="181" t="s">
        <v>408</v>
      </c>
      <c r="D205" s="181" t="s">
        <v>257</v>
      </c>
      <c r="E205" s="182" t="s">
        <v>1651</v>
      </c>
      <c r="F205" s="183" t="s">
        <v>1652</v>
      </c>
      <c r="G205" s="184" t="s">
        <v>329</v>
      </c>
      <c r="H205" s="185">
        <v>22.3</v>
      </c>
      <c r="I205" s="186"/>
      <c r="J205" s="185">
        <f>ROUND(I205*H205,2)</f>
        <v>0</v>
      </c>
      <c r="K205" s="183" t="s">
        <v>21</v>
      </c>
      <c r="L205" s="37"/>
      <c r="M205" s="187" t="s">
        <v>21</v>
      </c>
      <c r="N205" s="188" t="s">
        <v>48</v>
      </c>
      <c r="O205" s="59"/>
      <c r="P205" s="189">
        <f>O205*H205</f>
        <v>0</v>
      </c>
      <c r="Q205" s="189">
        <v>2.8230000000000002E-2</v>
      </c>
      <c r="R205" s="189">
        <f>Q205*H205</f>
        <v>0.62952900000000001</v>
      </c>
      <c r="S205" s="189">
        <v>0</v>
      </c>
      <c r="T205" s="190">
        <f>S205*H205</f>
        <v>0</v>
      </c>
      <c r="AR205" s="16" t="s">
        <v>262</v>
      </c>
      <c r="AT205" s="16" t="s">
        <v>257</v>
      </c>
      <c r="AU205" s="16" t="s">
        <v>86</v>
      </c>
      <c r="AY205" s="16" t="s">
        <v>255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84</v>
      </c>
      <c r="BK205" s="191">
        <f>ROUND(I205*H205,2)</f>
        <v>0</v>
      </c>
      <c r="BL205" s="16" t="s">
        <v>262</v>
      </c>
      <c r="BM205" s="16" t="s">
        <v>1751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1654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3" customFormat="1" ht="11.25">
      <c r="B207" s="204"/>
      <c r="C207" s="205"/>
      <c r="D207" s="194" t="s">
        <v>264</v>
      </c>
      <c r="E207" s="206" t="s">
        <v>21</v>
      </c>
      <c r="F207" s="207" t="s">
        <v>1655</v>
      </c>
      <c r="G207" s="205"/>
      <c r="H207" s="206" t="s">
        <v>21</v>
      </c>
      <c r="I207" s="208"/>
      <c r="J207" s="205"/>
      <c r="K207" s="205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264</v>
      </c>
      <c r="AU207" s="213" t="s">
        <v>86</v>
      </c>
      <c r="AV207" s="13" t="s">
        <v>84</v>
      </c>
      <c r="AW207" s="13" t="s">
        <v>38</v>
      </c>
      <c r="AX207" s="13" t="s">
        <v>77</v>
      </c>
      <c r="AY207" s="213" t="s">
        <v>255</v>
      </c>
    </row>
    <row r="208" spans="2:65" s="13" customFormat="1" ht="11.25">
      <c r="B208" s="204"/>
      <c r="C208" s="205"/>
      <c r="D208" s="194" t="s">
        <v>264</v>
      </c>
      <c r="E208" s="206" t="s">
        <v>21</v>
      </c>
      <c r="F208" s="207" t="s">
        <v>1656</v>
      </c>
      <c r="G208" s="205"/>
      <c r="H208" s="206" t="s">
        <v>21</v>
      </c>
      <c r="I208" s="208"/>
      <c r="J208" s="205"/>
      <c r="K208" s="205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264</v>
      </c>
      <c r="AU208" s="213" t="s">
        <v>86</v>
      </c>
      <c r="AV208" s="13" t="s">
        <v>84</v>
      </c>
      <c r="AW208" s="13" t="s">
        <v>38</v>
      </c>
      <c r="AX208" s="13" t="s">
        <v>77</v>
      </c>
      <c r="AY208" s="213" t="s">
        <v>255</v>
      </c>
    </row>
    <row r="209" spans="2:65" s="12" customFormat="1" ht="11.25">
      <c r="B209" s="192"/>
      <c r="C209" s="193"/>
      <c r="D209" s="194" t="s">
        <v>264</v>
      </c>
      <c r="E209" s="195" t="s">
        <v>21</v>
      </c>
      <c r="F209" s="196" t="s">
        <v>1752</v>
      </c>
      <c r="G209" s="193"/>
      <c r="H209" s="197">
        <v>22.3</v>
      </c>
      <c r="I209" s="198"/>
      <c r="J209" s="193"/>
      <c r="K209" s="193"/>
      <c r="L209" s="199"/>
      <c r="M209" s="200"/>
      <c r="N209" s="201"/>
      <c r="O209" s="201"/>
      <c r="P209" s="201"/>
      <c r="Q209" s="201"/>
      <c r="R209" s="201"/>
      <c r="S209" s="201"/>
      <c r="T209" s="202"/>
      <c r="AT209" s="203" t="s">
        <v>264</v>
      </c>
      <c r="AU209" s="203" t="s">
        <v>86</v>
      </c>
      <c r="AV209" s="12" t="s">
        <v>86</v>
      </c>
      <c r="AW209" s="12" t="s">
        <v>38</v>
      </c>
      <c r="AX209" s="12" t="s">
        <v>84</v>
      </c>
      <c r="AY209" s="203" t="s">
        <v>255</v>
      </c>
    </row>
    <row r="210" spans="2:65" s="11" customFormat="1" ht="22.9" customHeight="1">
      <c r="B210" s="165"/>
      <c r="C210" s="166"/>
      <c r="D210" s="167" t="s">
        <v>76</v>
      </c>
      <c r="E210" s="179" t="s">
        <v>298</v>
      </c>
      <c r="F210" s="179" t="s">
        <v>441</v>
      </c>
      <c r="G210" s="166"/>
      <c r="H210" s="166"/>
      <c r="I210" s="169"/>
      <c r="J210" s="180">
        <f>BK210</f>
        <v>0</v>
      </c>
      <c r="K210" s="166"/>
      <c r="L210" s="171"/>
      <c r="M210" s="172"/>
      <c r="N210" s="173"/>
      <c r="O210" s="173"/>
      <c r="P210" s="174">
        <f>SUM(P211:P244)</f>
        <v>0</v>
      </c>
      <c r="Q210" s="173"/>
      <c r="R210" s="174">
        <f>SUM(R211:R244)</f>
        <v>4.7765999999999993</v>
      </c>
      <c r="S210" s="173"/>
      <c r="T210" s="175">
        <f>SUM(T211:T244)</f>
        <v>0</v>
      </c>
      <c r="AR210" s="176" t="s">
        <v>84</v>
      </c>
      <c r="AT210" s="177" t="s">
        <v>76</v>
      </c>
      <c r="AU210" s="177" t="s">
        <v>84</v>
      </c>
      <c r="AY210" s="176" t="s">
        <v>255</v>
      </c>
      <c r="BK210" s="178">
        <f>SUM(BK211:BK244)</f>
        <v>0</v>
      </c>
    </row>
    <row r="211" spans="2:65" s="1" customFormat="1" ht="16.5" customHeight="1">
      <c r="B211" s="33"/>
      <c r="C211" s="181" t="s">
        <v>415</v>
      </c>
      <c r="D211" s="181" t="s">
        <v>257</v>
      </c>
      <c r="E211" s="182" t="s">
        <v>1347</v>
      </c>
      <c r="F211" s="183" t="s">
        <v>1348</v>
      </c>
      <c r="G211" s="184" t="s">
        <v>268</v>
      </c>
      <c r="H211" s="185">
        <v>21.3</v>
      </c>
      <c r="I211" s="186"/>
      <c r="J211" s="185">
        <f>ROUND(I211*H211,2)</f>
        <v>0</v>
      </c>
      <c r="K211" s="183" t="s">
        <v>261</v>
      </c>
      <c r="L211" s="37"/>
      <c r="M211" s="187" t="s">
        <v>21</v>
      </c>
      <c r="N211" s="188" t="s">
        <v>48</v>
      </c>
      <c r="O211" s="59"/>
      <c r="P211" s="189">
        <f>O211*H211</f>
        <v>0</v>
      </c>
      <c r="Q211" s="189">
        <v>5.0000000000000002E-5</v>
      </c>
      <c r="R211" s="189">
        <f>Q211*H211</f>
        <v>1.0650000000000002E-3</v>
      </c>
      <c r="S211" s="189">
        <v>0</v>
      </c>
      <c r="T211" s="190">
        <f>S211*H211</f>
        <v>0</v>
      </c>
      <c r="AR211" s="16" t="s">
        <v>262</v>
      </c>
      <c r="AT211" s="16" t="s">
        <v>257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1753</v>
      </c>
    </row>
    <row r="212" spans="2:65" s="13" customFormat="1" ht="11.25">
      <c r="B212" s="204"/>
      <c r="C212" s="205"/>
      <c r="D212" s="194" t="s">
        <v>264</v>
      </c>
      <c r="E212" s="206" t="s">
        <v>21</v>
      </c>
      <c r="F212" s="207" t="s">
        <v>826</v>
      </c>
      <c r="G212" s="205"/>
      <c r="H212" s="206" t="s">
        <v>21</v>
      </c>
      <c r="I212" s="208"/>
      <c r="J212" s="205"/>
      <c r="K212" s="205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264</v>
      </c>
      <c r="AU212" s="213" t="s">
        <v>86</v>
      </c>
      <c r="AV212" s="13" t="s">
        <v>84</v>
      </c>
      <c r="AW212" s="13" t="s">
        <v>38</v>
      </c>
      <c r="AX212" s="13" t="s">
        <v>77</v>
      </c>
      <c r="AY212" s="213" t="s">
        <v>255</v>
      </c>
    </row>
    <row r="213" spans="2:65" s="12" customFormat="1" ht="11.25">
      <c r="B213" s="192"/>
      <c r="C213" s="193"/>
      <c r="D213" s="194" t="s">
        <v>264</v>
      </c>
      <c r="E213" s="195" t="s">
        <v>21</v>
      </c>
      <c r="F213" s="196" t="s">
        <v>1752</v>
      </c>
      <c r="G213" s="193"/>
      <c r="H213" s="197">
        <v>22.3</v>
      </c>
      <c r="I213" s="198"/>
      <c r="J213" s="193"/>
      <c r="K213" s="193"/>
      <c r="L213" s="199"/>
      <c r="M213" s="200"/>
      <c r="N213" s="201"/>
      <c r="O213" s="201"/>
      <c r="P213" s="201"/>
      <c r="Q213" s="201"/>
      <c r="R213" s="201"/>
      <c r="S213" s="201"/>
      <c r="T213" s="202"/>
      <c r="AT213" s="203" t="s">
        <v>264</v>
      </c>
      <c r="AU213" s="203" t="s">
        <v>86</v>
      </c>
      <c r="AV213" s="12" t="s">
        <v>86</v>
      </c>
      <c r="AW213" s="12" t="s">
        <v>38</v>
      </c>
      <c r="AX213" s="12" t="s">
        <v>77</v>
      </c>
      <c r="AY213" s="203" t="s">
        <v>255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1754</v>
      </c>
      <c r="G214" s="193"/>
      <c r="H214" s="197">
        <v>-1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77</v>
      </c>
      <c r="AY214" s="203" t="s">
        <v>255</v>
      </c>
    </row>
    <row r="215" spans="2:65" s="14" customFormat="1" ht="11.25">
      <c r="B215" s="216"/>
      <c r="C215" s="217"/>
      <c r="D215" s="194" t="s">
        <v>264</v>
      </c>
      <c r="E215" s="218" t="s">
        <v>21</v>
      </c>
      <c r="F215" s="219" t="s">
        <v>304</v>
      </c>
      <c r="G215" s="217"/>
      <c r="H215" s="220">
        <v>21.3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264</v>
      </c>
      <c r="AU215" s="226" t="s">
        <v>86</v>
      </c>
      <c r="AV215" s="14" t="s">
        <v>262</v>
      </c>
      <c r="AW215" s="14" t="s">
        <v>38</v>
      </c>
      <c r="AX215" s="14" t="s">
        <v>84</v>
      </c>
      <c r="AY215" s="226" t="s">
        <v>255</v>
      </c>
    </row>
    <row r="216" spans="2:65" s="1" customFormat="1" ht="16.5" customHeight="1">
      <c r="B216" s="33"/>
      <c r="C216" s="227" t="s">
        <v>422</v>
      </c>
      <c r="D216" s="227" t="s">
        <v>338</v>
      </c>
      <c r="E216" s="228" t="s">
        <v>1353</v>
      </c>
      <c r="F216" s="229" t="s">
        <v>1354</v>
      </c>
      <c r="G216" s="230" t="s">
        <v>268</v>
      </c>
      <c r="H216" s="231">
        <v>20.100000000000001</v>
      </c>
      <c r="I216" s="232"/>
      <c r="J216" s="231">
        <f>ROUND(I216*H216,2)</f>
        <v>0</v>
      </c>
      <c r="K216" s="229" t="s">
        <v>261</v>
      </c>
      <c r="L216" s="233"/>
      <c r="M216" s="234" t="s">
        <v>21</v>
      </c>
      <c r="N216" s="235" t="s">
        <v>48</v>
      </c>
      <c r="O216" s="59"/>
      <c r="P216" s="189">
        <f>O216*H216</f>
        <v>0</v>
      </c>
      <c r="Q216" s="189">
        <v>5.2999999999999999E-2</v>
      </c>
      <c r="R216" s="189">
        <f>Q216*H216</f>
        <v>1.0653000000000001</v>
      </c>
      <c r="S216" s="189">
        <v>0</v>
      </c>
      <c r="T216" s="190">
        <f>S216*H216</f>
        <v>0</v>
      </c>
      <c r="AR216" s="16" t="s">
        <v>298</v>
      </c>
      <c r="AT216" s="16" t="s">
        <v>338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1755</v>
      </c>
    </row>
    <row r="217" spans="2:65" s="12" customFormat="1" ht="11.25">
      <c r="B217" s="192"/>
      <c r="C217" s="193"/>
      <c r="D217" s="194" t="s">
        <v>264</v>
      </c>
      <c r="E217" s="195" t="s">
        <v>21</v>
      </c>
      <c r="F217" s="196" t="s">
        <v>1756</v>
      </c>
      <c r="G217" s="193"/>
      <c r="H217" s="197">
        <v>20.100000000000001</v>
      </c>
      <c r="I217" s="198"/>
      <c r="J217" s="193"/>
      <c r="K217" s="193"/>
      <c r="L217" s="199"/>
      <c r="M217" s="200"/>
      <c r="N217" s="201"/>
      <c r="O217" s="201"/>
      <c r="P217" s="201"/>
      <c r="Q217" s="201"/>
      <c r="R217" s="201"/>
      <c r="S217" s="201"/>
      <c r="T217" s="202"/>
      <c r="AT217" s="203" t="s">
        <v>264</v>
      </c>
      <c r="AU217" s="203" t="s">
        <v>86</v>
      </c>
      <c r="AV217" s="12" t="s">
        <v>86</v>
      </c>
      <c r="AW217" s="12" t="s">
        <v>38</v>
      </c>
      <c r="AX217" s="12" t="s">
        <v>84</v>
      </c>
      <c r="AY217" s="203" t="s">
        <v>255</v>
      </c>
    </row>
    <row r="218" spans="2:65" s="1" customFormat="1" ht="16.5" customHeight="1">
      <c r="B218" s="33"/>
      <c r="C218" s="227" t="s">
        <v>429</v>
      </c>
      <c r="D218" s="227" t="s">
        <v>338</v>
      </c>
      <c r="E218" s="228" t="s">
        <v>1357</v>
      </c>
      <c r="F218" s="229" t="s">
        <v>1358</v>
      </c>
      <c r="G218" s="230" t="s">
        <v>268</v>
      </c>
      <c r="H218" s="231">
        <v>1</v>
      </c>
      <c r="I218" s="232"/>
      <c r="J218" s="231">
        <f>ROUND(I218*H218,2)</f>
        <v>0</v>
      </c>
      <c r="K218" s="229" t="s">
        <v>261</v>
      </c>
      <c r="L218" s="233"/>
      <c r="M218" s="234" t="s">
        <v>21</v>
      </c>
      <c r="N218" s="235" t="s">
        <v>48</v>
      </c>
      <c r="O218" s="59"/>
      <c r="P218" s="189">
        <f>O218*H218</f>
        <v>0</v>
      </c>
      <c r="Q218" s="189">
        <v>5.6680000000000001E-2</v>
      </c>
      <c r="R218" s="189">
        <f>Q218*H218</f>
        <v>5.6680000000000001E-2</v>
      </c>
      <c r="S218" s="189">
        <v>0</v>
      </c>
      <c r="T218" s="190">
        <f>S218*H218</f>
        <v>0</v>
      </c>
      <c r="AR218" s="16" t="s">
        <v>298</v>
      </c>
      <c r="AT218" s="16" t="s">
        <v>338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1757</v>
      </c>
    </row>
    <row r="219" spans="2:65" s="1" customFormat="1" ht="16.5" customHeight="1">
      <c r="B219" s="33"/>
      <c r="C219" s="227" t="s">
        <v>435</v>
      </c>
      <c r="D219" s="227" t="s">
        <v>338</v>
      </c>
      <c r="E219" s="228" t="s">
        <v>1361</v>
      </c>
      <c r="F219" s="229" t="s">
        <v>1362</v>
      </c>
      <c r="G219" s="230" t="s">
        <v>268</v>
      </c>
      <c r="H219" s="231">
        <v>1</v>
      </c>
      <c r="I219" s="232"/>
      <c r="J219" s="231">
        <f>ROUND(I219*H219,2)</f>
        <v>0</v>
      </c>
      <c r="K219" s="229" t="s">
        <v>261</v>
      </c>
      <c r="L219" s="233"/>
      <c r="M219" s="234" t="s">
        <v>21</v>
      </c>
      <c r="N219" s="235" t="s">
        <v>48</v>
      </c>
      <c r="O219" s="59"/>
      <c r="P219" s="189">
        <f>O219*H219</f>
        <v>0</v>
      </c>
      <c r="Q219" s="189">
        <v>6.8349999999999994E-2</v>
      </c>
      <c r="R219" s="189">
        <f>Q219*H219</f>
        <v>6.8349999999999994E-2</v>
      </c>
      <c r="S219" s="189">
        <v>0</v>
      </c>
      <c r="T219" s="190">
        <f>S219*H219</f>
        <v>0</v>
      </c>
      <c r="AR219" s="16" t="s">
        <v>298</v>
      </c>
      <c r="AT219" s="16" t="s">
        <v>338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1758</v>
      </c>
    </row>
    <row r="220" spans="2:65" s="1" customFormat="1" ht="22.5" customHeight="1">
      <c r="B220" s="33"/>
      <c r="C220" s="181" t="s">
        <v>442</v>
      </c>
      <c r="D220" s="181" t="s">
        <v>257</v>
      </c>
      <c r="E220" s="182" t="s">
        <v>1364</v>
      </c>
      <c r="F220" s="183" t="s">
        <v>1365</v>
      </c>
      <c r="G220" s="184" t="s">
        <v>319</v>
      </c>
      <c r="H220" s="185">
        <v>1</v>
      </c>
      <c r="I220" s="186"/>
      <c r="J220" s="185">
        <f>ROUND(I220*H220,2)</f>
        <v>0</v>
      </c>
      <c r="K220" s="183" t="s">
        <v>261</v>
      </c>
      <c r="L220" s="37"/>
      <c r="M220" s="187" t="s">
        <v>21</v>
      </c>
      <c r="N220" s="188" t="s">
        <v>48</v>
      </c>
      <c r="O220" s="59"/>
      <c r="P220" s="189">
        <f>O220*H220</f>
        <v>0</v>
      </c>
      <c r="Q220" s="189">
        <v>1.4999999999999999E-4</v>
      </c>
      <c r="R220" s="189">
        <f>Q220*H220</f>
        <v>1.4999999999999999E-4</v>
      </c>
      <c r="S220" s="189">
        <v>0</v>
      </c>
      <c r="T220" s="190">
        <f>S220*H220</f>
        <v>0</v>
      </c>
      <c r="AR220" s="16" t="s">
        <v>262</v>
      </c>
      <c r="AT220" s="16" t="s">
        <v>257</v>
      </c>
      <c r="AU220" s="16" t="s">
        <v>86</v>
      </c>
      <c r="AY220" s="16" t="s">
        <v>255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84</v>
      </c>
      <c r="BK220" s="191">
        <f>ROUND(I220*H220,2)</f>
        <v>0</v>
      </c>
      <c r="BL220" s="16" t="s">
        <v>262</v>
      </c>
      <c r="BM220" s="16" t="s">
        <v>1759</v>
      </c>
    </row>
    <row r="221" spans="2:65" s="13" customFormat="1" ht="11.25">
      <c r="B221" s="204"/>
      <c r="C221" s="205"/>
      <c r="D221" s="194" t="s">
        <v>264</v>
      </c>
      <c r="E221" s="206" t="s">
        <v>21</v>
      </c>
      <c r="F221" s="207" t="s">
        <v>1760</v>
      </c>
      <c r="G221" s="205"/>
      <c r="H221" s="206" t="s">
        <v>21</v>
      </c>
      <c r="I221" s="208"/>
      <c r="J221" s="205"/>
      <c r="K221" s="205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264</v>
      </c>
      <c r="AU221" s="213" t="s">
        <v>86</v>
      </c>
      <c r="AV221" s="13" t="s">
        <v>84</v>
      </c>
      <c r="AW221" s="13" t="s">
        <v>38</v>
      </c>
      <c r="AX221" s="13" t="s">
        <v>77</v>
      </c>
      <c r="AY221" s="213" t="s">
        <v>255</v>
      </c>
    </row>
    <row r="222" spans="2:65" s="12" customFormat="1" ht="11.25">
      <c r="B222" s="192"/>
      <c r="C222" s="193"/>
      <c r="D222" s="194" t="s">
        <v>264</v>
      </c>
      <c r="E222" s="195" t="s">
        <v>21</v>
      </c>
      <c r="F222" s="196" t="s">
        <v>84</v>
      </c>
      <c r="G222" s="193"/>
      <c r="H222" s="197">
        <v>1</v>
      </c>
      <c r="I222" s="198"/>
      <c r="J222" s="193"/>
      <c r="K222" s="193"/>
      <c r="L222" s="199"/>
      <c r="M222" s="200"/>
      <c r="N222" s="201"/>
      <c r="O222" s="201"/>
      <c r="P222" s="201"/>
      <c r="Q222" s="201"/>
      <c r="R222" s="201"/>
      <c r="S222" s="201"/>
      <c r="T222" s="202"/>
      <c r="AT222" s="203" t="s">
        <v>264</v>
      </c>
      <c r="AU222" s="203" t="s">
        <v>86</v>
      </c>
      <c r="AV222" s="12" t="s">
        <v>86</v>
      </c>
      <c r="AW222" s="12" t="s">
        <v>38</v>
      </c>
      <c r="AX222" s="12" t="s">
        <v>84</v>
      </c>
      <c r="AY222" s="203" t="s">
        <v>255</v>
      </c>
    </row>
    <row r="223" spans="2:65" s="1" customFormat="1" ht="16.5" customHeight="1">
      <c r="B223" s="33"/>
      <c r="C223" s="227" t="s">
        <v>447</v>
      </c>
      <c r="D223" s="227" t="s">
        <v>338</v>
      </c>
      <c r="E223" s="228" t="s">
        <v>1367</v>
      </c>
      <c r="F223" s="229" t="s">
        <v>1368</v>
      </c>
      <c r="G223" s="230" t="s">
        <v>319</v>
      </c>
      <c r="H223" s="231">
        <v>1</v>
      </c>
      <c r="I223" s="232"/>
      <c r="J223" s="231">
        <f>ROUND(I223*H223,2)</f>
        <v>0</v>
      </c>
      <c r="K223" s="229" t="s">
        <v>261</v>
      </c>
      <c r="L223" s="233"/>
      <c r="M223" s="234" t="s">
        <v>21</v>
      </c>
      <c r="N223" s="235" t="s">
        <v>48</v>
      </c>
      <c r="O223" s="59"/>
      <c r="P223" s="189">
        <f>O223*H223</f>
        <v>0</v>
      </c>
      <c r="Q223" s="189">
        <v>4.2000000000000003E-2</v>
      </c>
      <c r="R223" s="189">
        <f>Q223*H223</f>
        <v>4.2000000000000003E-2</v>
      </c>
      <c r="S223" s="189">
        <v>0</v>
      </c>
      <c r="T223" s="190">
        <f>S223*H223</f>
        <v>0</v>
      </c>
      <c r="AR223" s="16" t="s">
        <v>298</v>
      </c>
      <c r="AT223" s="16" t="s">
        <v>338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1761</v>
      </c>
    </row>
    <row r="224" spans="2:65" s="1" customFormat="1" ht="16.5" customHeight="1">
      <c r="B224" s="33"/>
      <c r="C224" s="181" t="s">
        <v>321</v>
      </c>
      <c r="D224" s="181" t="s">
        <v>257</v>
      </c>
      <c r="E224" s="182" t="s">
        <v>1390</v>
      </c>
      <c r="F224" s="183" t="s">
        <v>1391</v>
      </c>
      <c r="G224" s="184" t="s">
        <v>1388</v>
      </c>
      <c r="H224" s="185">
        <v>1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3.1E-4</v>
      </c>
      <c r="R224" s="189">
        <f>Q224*H224</f>
        <v>3.1E-4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1762</v>
      </c>
    </row>
    <row r="225" spans="2:65" s="13" customFormat="1" ht="11.25">
      <c r="B225" s="204"/>
      <c r="C225" s="205"/>
      <c r="D225" s="194" t="s">
        <v>264</v>
      </c>
      <c r="E225" s="206" t="s">
        <v>21</v>
      </c>
      <c r="F225" s="207" t="s">
        <v>1760</v>
      </c>
      <c r="G225" s="205"/>
      <c r="H225" s="206" t="s">
        <v>21</v>
      </c>
      <c r="I225" s="208"/>
      <c r="J225" s="205"/>
      <c r="K225" s="205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264</v>
      </c>
      <c r="AU225" s="213" t="s">
        <v>86</v>
      </c>
      <c r="AV225" s="13" t="s">
        <v>84</v>
      </c>
      <c r="AW225" s="13" t="s">
        <v>38</v>
      </c>
      <c r="AX225" s="13" t="s">
        <v>77</v>
      </c>
      <c r="AY225" s="213" t="s">
        <v>255</v>
      </c>
    </row>
    <row r="226" spans="2:65" s="12" customFormat="1" ht="11.25">
      <c r="B226" s="192"/>
      <c r="C226" s="193"/>
      <c r="D226" s="194" t="s">
        <v>264</v>
      </c>
      <c r="E226" s="195" t="s">
        <v>21</v>
      </c>
      <c r="F226" s="196" t="s">
        <v>84</v>
      </c>
      <c r="G226" s="193"/>
      <c r="H226" s="197">
        <v>1</v>
      </c>
      <c r="I226" s="198"/>
      <c r="J226" s="193"/>
      <c r="K226" s="193"/>
      <c r="L226" s="199"/>
      <c r="M226" s="200"/>
      <c r="N226" s="201"/>
      <c r="O226" s="201"/>
      <c r="P226" s="201"/>
      <c r="Q226" s="201"/>
      <c r="R226" s="201"/>
      <c r="S226" s="201"/>
      <c r="T226" s="202"/>
      <c r="AT226" s="203" t="s">
        <v>264</v>
      </c>
      <c r="AU226" s="203" t="s">
        <v>86</v>
      </c>
      <c r="AV226" s="12" t="s">
        <v>86</v>
      </c>
      <c r="AW226" s="12" t="s">
        <v>38</v>
      </c>
      <c r="AX226" s="12" t="s">
        <v>84</v>
      </c>
      <c r="AY226" s="203" t="s">
        <v>255</v>
      </c>
    </row>
    <row r="227" spans="2:65" s="1" customFormat="1" ht="16.5" customHeight="1">
      <c r="B227" s="33"/>
      <c r="C227" s="181" t="s">
        <v>455</v>
      </c>
      <c r="D227" s="181" t="s">
        <v>257</v>
      </c>
      <c r="E227" s="182" t="s">
        <v>1393</v>
      </c>
      <c r="F227" s="183" t="s">
        <v>1394</v>
      </c>
      <c r="G227" s="184" t="s">
        <v>319</v>
      </c>
      <c r="H227" s="185">
        <v>1</v>
      </c>
      <c r="I227" s="186"/>
      <c r="J227" s="185">
        <f>ROUND(I227*H227,2)</f>
        <v>0</v>
      </c>
      <c r="K227" s="183" t="s">
        <v>21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1.2199999999999999E-3</v>
      </c>
      <c r="R227" s="189">
        <f>Q227*H227</f>
        <v>1.2199999999999999E-3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1763</v>
      </c>
    </row>
    <row r="228" spans="2:65" s="1" customFormat="1" ht="16.5" customHeight="1">
      <c r="B228" s="33"/>
      <c r="C228" s="181" t="s">
        <v>459</v>
      </c>
      <c r="D228" s="181" t="s">
        <v>257</v>
      </c>
      <c r="E228" s="182" t="s">
        <v>473</v>
      </c>
      <c r="F228" s="183" t="s">
        <v>474</v>
      </c>
      <c r="G228" s="184" t="s">
        <v>319</v>
      </c>
      <c r="H228" s="185">
        <v>1</v>
      </c>
      <c r="I228" s="186"/>
      <c r="J228" s="185">
        <f>ROUND(I228*H228,2)</f>
        <v>0</v>
      </c>
      <c r="K228" s="183" t="s">
        <v>261</v>
      </c>
      <c r="L228" s="37"/>
      <c r="M228" s="187" t="s">
        <v>21</v>
      </c>
      <c r="N228" s="188" t="s">
        <v>48</v>
      </c>
      <c r="O228" s="59"/>
      <c r="P228" s="189">
        <f>O228*H228</f>
        <v>0</v>
      </c>
      <c r="Q228" s="189">
        <v>9.1800000000000007E-3</v>
      </c>
      <c r="R228" s="189">
        <f>Q228*H228</f>
        <v>9.1800000000000007E-3</v>
      </c>
      <c r="S228" s="189">
        <v>0</v>
      </c>
      <c r="T228" s="190">
        <f>S228*H228</f>
        <v>0</v>
      </c>
      <c r="AR228" s="16" t="s">
        <v>262</v>
      </c>
      <c r="AT228" s="16" t="s">
        <v>257</v>
      </c>
      <c r="AU228" s="16" t="s">
        <v>86</v>
      </c>
      <c r="AY228" s="16" t="s">
        <v>255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84</v>
      </c>
      <c r="BK228" s="191">
        <f>ROUND(I228*H228,2)</f>
        <v>0</v>
      </c>
      <c r="BL228" s="16" t="s">
        <v>262</v>
      </c>
      <c r="BM228" s="16" t="s">
        <v>1764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681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2" customFormat="1" ht="11.25">
      <c r="B230" s="192"/>
      <c r="C230" s="193"/>
      <c r="D230" s="194" t="s">
        <v>264</v>
      </c>
      <c r="E230" s="195" t="s">
        <v>21</v>
      </c>
      <c r="F230" s="196" t="s">
        <v>84</v>
      </c>
      <c r="G230" s="193"/>
      <c r="H230" s="197">
        <v>1</v>
      </c>
      <c r="I230" s="198"/>
      <c r="J230" s="193"/>
      <c r="K230" s="193"/>
      <c r="L230" s="199"/>
      <c r="M230" s="200"/>
      <c r="N230" s="201"/>
      <c r="O230" s="201"/>
      <c r="P230" s="201"/>
      <c r="Q230" s="201"/>
      <c r="R230" s="201"/>
      <c r="S230" s="201"/>
      <c r="T230" s="202"/>
      <c r="AT230" s="203" t="s">
        <v>264</v>
      </c>
      <c r="AU230" s="203" t="s">
        <v>86</v>
      </c>
      <c r="AV230" s="12" t="s">
        <v>86</v>
      </c>
      <c r="AW230" s="12" t="s">
        <v>38</v>
      </c>
      <c r="AX230" s="12" t="s">
        <v>84</v>
      </c>
      <c r="AY230" s="203" t="s">
        <v>255</v>
      </c>
    </row>
    <row r="231" spans="2:65" s="1" customFormat="1" ht="16.5" customHeight="1">
      <c r="B231" s="33"/>
      <c r="C231" s="227" t="s">
        <v>464</v>
      </c>
      <c r="D231" s="227" t="s">
        <v>338</v>
      </c>
      <c r="E231" s="228" t="s">
        <v>1399</v>
      </c>
      <c r="F231" s="229" t="s">
        <v>1400</v>
      </c>
      <c r="G231" s="230" t="s">
        <v>319</v>
      </c>
      <c r="H231" s="231">
        <v>1</v>
      </c>
      <c r="I231" s="232"/>
      <c r="J231" s="231">
        <f>ROUND(I231*H231,2)</f>
        <v>0</v>
      </c>
      <c r="K231" s="229" t="s">
        <v>261</v>
      </c>
      <c r="L231" s="233"/>
      <c r="M231" s="234" t="s">
        <v>21</v>
      </c>
      <c r="N231" s="235" t="s">
        <v>48</v>
      </c>
      <c r="O231" s="59"/>
      <c r="P231" s="189">
        <f>O231*H231</f>
        <v>0</v>
      </c>
      <c r="Q231" s="189">
        <v>0.50600000000000001</v>
      </c>
      <c r="R231" s="189">
        <f>Q231*H231</f>
        <v>0.50600000000000001</v>
      </c>
      <c r="S231" s="189">
        <v>0</v>
      </c>
      <c r="T231" s="190">
        <f>S231*H231</f>
        <v>0</v>
      </c>
      <c r="AR231" s="16" t="s">
        <v>298</v>
      </c>
      <c r="AT231" s="16" t="s">
        <v>338</v>
      </c>
      <c r="AU231" s="16" t="s">
        <v>86</v>
      </c>
      <c r="AY231" s="16" t="s">
        <v>255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84</v>
      </c>
      <c r="BK231" s="191">
        <f>ROUND(I231*H231,2)</f>
        <v>0</v>
      </c>
      <c r="BL231" s="16" t="s">
        <v>262</v>
      </c>
      <c r="BM231" s="16" t="s">
        <v>1765</v>
      </c>
    </row>
    <row r="232" spans="2:65" s="1" customFormat="1" ht="16.5" customHeight="1">
      <c r="B232" s="33"/>
      <c r="C232" s="181" t="s">
        <v>468</v>
      </c>
      <c r="D232" s="181" t="s">
        <v>257</v>
      </c>
      <c r="E232" s="182" t="s">
        <v>965</v>
      </c>
      <c r="F232" s="183" t="s">
        <v>966</v>
      </c>
      <c r="G232" s="184" t="s">
        <v>319</v>
      </c>
      <c r="H232" s="185">
        <v>1</v>
      </c>
      <c r="I232" s="186"/>
      <c r="J232" s="185">
        <f>ROUND(I232*H232,2)</f>
        <v>0</v>
      </c>
      <c r="K232" s="183" t="s">
        <v>261</v>
      </c>
      <c r="L232" s="37"/>
      <c r="M232" s="187" t="s">
        <v>21</v>
      </c>
      <c r="N232" s="188" t="s">
        <v>48</v>
      </c>
      <c r="O232" s="59"/>
      <c r="P232" s="189">
        <f>O232*H232</f>
        <v>0</v>
      </c>
      <c r="Q232" s="189">
        <v>1.1469999999999999E-2</v>
      </c>
      <c r="R232" s="189">
        <f>Q232*H232</f>
        <v>1.1469999999999999E-2</v>
      </c>
      <c r="S232" s="189">
        <v>0</v>
      </c>
      <c r="T232" s="190">
        <f>S232*H232</f>
        <v>0</v>
      </c>
      <c r="AR232" s="16" t="s">
        <v>262</v>
      </c>
      <c r="AT232" s="16" t="s">
        <v>257</v>
      </c>
      <c r="AU232" s="16" t="s">
        <v>86</v>
      </c>
      <c r="AY232" s="16" t="s">
        <v>255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84</v>
      </c>
      <c r="BK232" s="191">
        <f>ROUND(I232*H232,2)</f>
        <v>0</v>
      </c>
      <c r="BL232" s="16" t="s">
        <v>262</v>
      </c>
      <c r="BM232" s="16" t="s">
        <v>1766</v>
      </c>
    </row>
    <row r="233" spans="2:65" s="13" customFormat="1" ht="11.25">
      <c r="B233" s="204"/>
      <c r="C233" s="205"/>
      <c r="D233" s="194" t="s">
        <v>264</v>
      </c>
      <c r="E233" s="206" t="s">
        <v>21</v>
      </c>
      <c r="F233" s="207" t="s">
        <v>681</v>
      </c>
      <c r="G233" s="205"/>
      <c r="H233" s="206" t="s">
        <v>21</v>
      </c>
      <c r="I233" s="208"/>
      <c r="J233" s="205"/>
      <c r="K233" s="205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264</v>
      </c>
      <c r="AU233" s="213" t="s">
        <v>86</v>
      </c>
      <c r="AV233" s="13" t="s">
        <v>84</v>
      </c>
      <c r="AW233" s="13" t="s">
        <v>38</v>
      </c>
      <c r="AX233" s="13" t="s">
        <v>77</v>
      </c>
      <c r="AY233" s="213" t="s">
        <v>255</v>
      </c>
    </row>
    <row r="234" spans="2:65" s="12" customFormat="1" ht="11.25">
      <c r="B234" s="192"/>
      <c r="C234" s="193"/>
      <c r="D234" s="194" t="s">
        <v>264</v>
      </c>
      <c r="E234" s="195" t="s">
        <v>21</v>
      </c>
      <c r="F234" s="196" t="s">
        <v>84</v>
      </c>
      <c r="G234" s="193"/>
      <c r="H234" s="197">
        <v>1</v>
      </c>
      <c r="I234" s="198"/>
      <c r="J234" s="193"/>
      <c r="K234" s="193"/>
      <c r="L234" s="199"/>
      <c r="M234" s="200"/>
      <c r="N234" s="201"/>
      <c r="O234" s="201"/>
      <c r="P234" s="201"/>
      <c r="Q234" s="201"/>
      <c r="R234" s="201"/>
      <c r="S234" s="201"/>
      <c r="T234" s="202"/>
      <c r="AT234" s="203" t="s">
        <v>264</v>
      </c>
      <c r="AU234" s="203" t="s">
        <v>86</v>
      </c>
      <c r="AV234" s="12" t="s">
        <v>86</v>
      </c>
      <c r="AW234" s="12" t="s">
        <v>38</v>
      </c>
      <c r="AX234" s="12" t="s">
        <v>84</v>
      </c>
      <c r="AY234" s="203" t="s">
        <v>255</v>
      </c>
    </row>
    <row r="235" spans="2:65" s="1" customFormat="1" ht="16.5" customHeight="1">
      <c r="B235" s="33"/>
      <c r="C235" s="227" t="s">
        <v>472</v>
      </c>
      <c r="D235" s="227" t="s">
        <v>338</v>
      </c>
      <c r="E235" s="228" t="s">
        <v>970</v>
      </c>
      <c r="F235" s="229" t="s">
        <v>971</v>
      </c>
      <c r="G235" s="230" t="s">
        <v>319</v>
      </c>
      <c r="H235" s="231">
        <v>1</v>
      </c>
      <c r="I235" s="232"/>
      <c r="J235" s="231">
        <f>ROUND(I235*H235,2)</f>
        <v>0</v>
      </c>
      <c r="K235" s="229" t="s">
        <v>261</v>
      </c>
      <c r="L235" s="233"/>
      <c r="M235" s="234" t="s">
        <v>21</v>
      </c>
      <c r="N235" s="235" t="s">
        <v>48</v>
      </c>
      <c r="O235" s="59"/>
      <c r="P235" s="189">
        <f>O235*H235</f>
        <v>0</v>
      </c>
      <c r="Q235" s="189">
        <v>0.58499999999999996</v>
      </c>
      <c r="R235" s="189">
        <f>Q235*H235</f>
        <v>0.58499999999999996</v>
      </c>
      <c r="S235" s="189">
        <v>0</v>
      </c>
      <c r="T235" s="190">
        <f>S235*H235</f>
        <v>0</v>
      </c>
      <c r="AR235" s="16" t="s">
        <v>298</v>
      </c>
      <c r="AT235" s="16" t="s">
        <v>338</v>
      </c>
      <c r="AU235" s="16" t="s">
        <v>86</v>
      </c>
      <c r="AY235" s="16" t="s">
        <v>255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84</v>
      </c>
      <c r="BK235" s="191">
        <f>ROUND(I235*H235,2)</f>
        <v>0</v>
      </c>
      <c r="BL235" s="16" t="s">
        <v>262</v>
      </c>
      <c r="BM235" s="16" t="s">
        <v>1767</v>
      </c>
    </row>
    <row r="236" spans="2:65" s="1" customFormat="1" ht="16.5" customHeight="1">
      <c r="B236" s="33"/>
      <c r="C236" s="181" t="s">
        <v>477</v>
      </c>
      <c r="D236" s="181" t="s">
        <v>257</v>
      </c>
      <c r="E236" s="182" t="s">
        <v>978</v>
      </c>
      <c r="F236" s="183" t="s">
        <v>979</v>
      </c>
      <c r="G236" s="184" t="s">
        <v>319</v>
      </c>
      <c r="H236" s="185">
        <v>1</v>
      </c>
      <c r="I236" s="186"/>
      <c r="J236" s="185">
        <f>ROUND(I236*H236,2)</f>
        <v>0</v>
      </c>
      <c r="K236" s="183" t="s">
        <v>261</v>
      </c>
      <c r="L236" s="37"/>
      <c r="M236" s="187" t="s">
        <v>21</v>
      </c>
      <c r="N236" s="188" t="s">
        <v>48</v>
      </c>
      <c r="O236" s="59"/>
      <c r="P236" s="189">
        <f>O236*H236</f>
        <v>0</v>
      </c>
      <c r="Q236" s="189">
        <v>2.7529999999999999E-2</v>
      </c>
      <c r="R236" s="189">
        <f>Q236*H236</f>
        <v>2.7529999999999999E-2</v>
      </c>
      <c r="S236" s="189">
        <v>0</v>
      </c>
      <c r="T236" s="190">
        <f>S236*H236</f>
        <v>0</v>
      </c>
      <c r="AR236" s="16" t="s">
        <v>262</v>
      </c>
      <c r="AT236" s="16" t="s">
        <v>257</v>
      </c>
      <c r="AU236" s="16" t="s">
        <v>86</v>
      </c>
      <c r="AY236" s="16" t="s">
        <v>255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84</v>
      </c>
      <c r="BK236" s="191">
        <f>ROUND(I236*H236,2)</f>
        <v>0</v>
      </c>
      <c r="BL236" s="16" t="s">
        <v>262</v>
      </c>
      <c r="BM236" s="16" t="s">
        <v>1768</v>
      </c>
    </row>
    <row r="237" spans="2:65" s="13" customFormat="1" ht="11.25">
      <c r="B237" s="204"/>
      <c r="C237" s="205"/>
      <c r="D237" s="194" t="s">
        <v>264</v>
      </c>
      <c r="E237" s="206" t="s">
        <v>21</v>
      </c>
      <c r="F237" s="207" t="s">
        <v>681</v>
      </c>
      <c r="G237" s="205"/>
      <c r="H237" s="206" t="s">
        <v>21</v>
      </c>
      <c r="I237" s="208"/>
      <c r="J237" s="205"/>
      <c r="K237" s="205"/>
      <c r="L237" s="209"/>
      <c r="M237" s="210"/>
      <c r="N237" s="211"/>
      <c r="O237" s="211"/>
      <c r="P237" s="211"/>
      <c r="Q237" s="211"/>
      <c r="R237" s="211"/>
      <c r="S237" s="211"/>
      <c r="T237" s="212"/>
      <c r="AT237" s="213" t="s">
        <v>264</v>
      </c>
      <c r="AU237" s="213" t="s">
        <v>86</v>
      </c>
      <c r="AV237" s="13" t="s">
        <v>84</v>
      </c>
      <c r="AW237" s="13" t="s">
        <v>38</v>
      </c>
      <c r="AX237" s="13" t="s">
        <v>77</v>
      </c>
      <c r="AY237" s="213" t="s">
        <v>255</v>
      </c>
    </row>
    <row r="238" spans="2:65" s="12" customFormat="1" ht="11.25">
      <c r="B238" s="192"/>
      <c r="C238" s="193"/>
      <c r="D238" s="194" t="s">
        <v>264</v>
      </c>
      <c r="E238" s="195" t="s">
        <v>21</v>
      </c>
      <c r="F238" s="196" t="s">
        <v>84</v>
      </c>
      <c r="G238" s="193"/>
      <c r="H238" s="197">
        <v>1</v>
      </c>
      <c r="I238" s="198"/>
      <c r="J238" s="193"/>
      <c r="K238" s="193"/>
      <c r="L238" s="199"/>
      <c r="M238" s="200"/>
      <c r="N238" s="201"/>
      <c r="O238" s="201"/>
      <c r="P238" s="201"/>
      <c r="Q238" s="201"/>
      <c r="R238" s="201"/>
      <c r="S238" s="201"/>
      <c r="T238" s="202"/>
      <c r="AT238" s="203" t="s">
        <v>264</v>
      </c>
      <c r="AU238" s="203" t="s">
        <v>86</v>
      </c>
      <c r="AV238" s="12" t="s">
        <v>86</v>
      </c>
      <c r="AW238" s="12" t="s">
        <v>38</v>
      </c>
      <c r="AX238" s="12" t="s">
        <v>84</v>
      </c>
      <c r="AY238" s="203" t="s">
        <v>255</v>
      </c>
    </row>
    <row r="239" spans="2:65" s="1" customFormat="1" ht="16.5" customHeight="1">
      <c r="B239" s="33"/>
      <c r="C239" s="227" t="s">
        <v>482</v>
      </c>
      <c r="D239" s="227" t="s">
        <v>338</v>
      </c>
      <c r="E239" s="228" t="s">
        <v>1407</v>
      </c>
      <c r="F239" s="229" t="s">
        <v>1408</v>
      </c>
      <c r="G239" s="230" t="s">
        <v>319</v>
      </c>
      <c r="H239" s="231">
        <v>1</v>
      </c>
      <c r="I239" s="232"/>
      <c r="J239" s="231">
        <f>ROUND(I239*H239,2)</f>
        <v>0</v>
      </c>
      <c r="K239" s="229" t="s">
        <v>21</v>
      </c>
      <c r="L239" s="233"/>
      <c r="M239" s="234" t="s">
        <v>21</v>
      </c>
      <c r="N239" s="235" t="s">
        <v>48</v>
      </c>
      <c r="O239" s="59"/>
      <c r="P239" s="189">
        <f>O239*H239</f>
        <v>0</v>
      </c>
      <c r="Q239" s="189">
        <v>2.1</v>
      </c>
      <c r="R239" s="189">
        <f>Q239*H239</f>
        <v>2.1</v>
      </c>
      <c r="S239" s="189">
        <v>0</v>
      </c>
      <c r="T239" s="190">
        <f>S239*H239</f>
        <v>0</v>
      </c>
      <c r="AR239" s="16" t="s">
        <v>298</v>
      </c>
      <c r="AT239" s="16" t="s">
        <v>338</v>
      </c>
      <c r="AU239" s="16" t="s">
        <v>86</v>
      </c>
      <c r="AY239" s="16" t="s">
        <v>255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84</v>
      </c>
      <c r="BK239" s="191">
        <f>ROUND(I239*H239,2)</f>
        <v>0</v>
      </c>
      <c r="BL239" s="16" t="s">
        <v>262</v>
      </c>
      <c r="BM239" s="16" t="s">
        <v>1769</v>
      </c>
    </row>
    <row r="240" spans="2:65" s="1" customFormat="1" ht="16.5" customHeight="1">
      <c r="B240" s="33"/>
      <c r="C240" s="227" t="s">
        <v>487</v>
      </c>
      <c r="D240" s="227" t="s">
        <v>338</v>
      </c>
      <c r="E240" s="228" t="s">
        <v>986</v>
      </c>
      <c r="F240" s="229" t="s">
        <v>987</v>
      </c>
      <c r="G240" s="230" t="s">
        <v>319</v>
      </c>
      <c r="H240" s="231">
        <v>2</v>
      </c>
      <c r="I240" s="232"/>
      <c r="J240" s="231">
        <f>ROUND(I240*H240,2)</f>
        <v>0</v>
      </c>
      <c r="K240" s="229" t="s">
        <v>261</v>
      </c>
      <c r="L240" s="233"/>
      <c r="M240" s="234" t="s">
        <v>21</v>
      </c>
      <c r="N240" s="235" t="s">
        <v>48</v>
      </c>
      <c r="O240" s="59"/>
      <c r="P240" s="189">
        <f>O240*H240</f>
        <v>0</v>
      </c>
      <c r="Q240" s="189">
        <v>2E-3</v>
      </c>
      <c r="R240" s="189">
        <f>Q240*H240</f>
        <v>4.0000000000000001E-3</v>
      </c>
      <c r="S240" s="189">
        <v>0</v>
      </c>
      <c r="T240" s="190">
        <f>S240*H240</f>
        <v>0</v>
      </c>
      <c r="AR240" s="16" t="s">
        <v>298</v>
      </c>
      <c r="AT240" s="16" t="s">
        <v>338</v>
      </c>
      <c r="AU240" s="16" t="s">
        <v>86</v>
      </c>
      <c r="AY240" s="16" t="s">
        <v>255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84</v>
      </c>
      <c r="BK240" s="191">
        <f>ROUND(I240*H240,2)</f>
        <v>0</v>
      </c>
      <c r="BL240" s="16" t="s">
        <v>262</v>
      </c>
      <c r="BM240" s="16" t="s">
        <v>1770</v>
      </c>
    </row>
    <row r="241" spans="2:65" s="1" customFormat="1" ht="16.5" customHeight="1">
      <c r="B241" s="33"/>
      <c r="C241" s="181" t="s">
        <v>492</v>
      </c>
      <c r="D241" s="181" t="s">
        <v>257</v>
      </c>
      <c r="E241" s="182" t="s">
        <v>1002</v>
      </c>
      <c r="F241" s="183" t="s">
        <v>1003</v>
      </c>
      <c r="G241" s="184" t="s">
        <v>319</v>
      </c>
      <c r="H241" s="185">
        <v>1</v>
      </c>
      <c r="I241" s="186"/>
      <c r="J241" s="185">
        <f>ROUND(I241*H241,2)</f>
        <v>0</v>
      </c>
      <c r="K241" s="183" t="s">
        <v>261</v>
      </c>
      <c r="L241" s="37"/>
      <c r="M241" s="187" t="s">
        <v>21</v>
      </c>
      <c r="N241" s="188" t="s">
        <v>48</v>
      </c>
      <c r="O241" s="59"/>
      <c r="P241" s="189">
        <f>O241*H241</f>
        <v>0</v>
      </c>
      <c r="Q241" s="189">
        <v>0.217338</v>
      </c>
      <c r="R241" s="189">
        <f>Q241*H241</f>
        <v>0.217338</v>
      </c>
      <c r="S241" s="189">
        <v>0</v>
      </c>
      <c r="T241" s="190">
        <f>S241*H241</f>
        <v>0</v>
      </c>
      <c r="AR241" s="16" t="s">
        <v>262</v>
      </c>
      <c r="AT241" s="16" t="s">
        <v>257</v>
      </c>
      <c r="AU241" s="16" t="s">
        <v>86</v>
      </c>
      <c r="AY241" s="16" t="s">
        <v>255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84</v>
      </c>
      <c r="BK241" s="191">
        <f>ROUND(I241*H241,2)</f>
        <v>0</v>
      </c>
      <c r="BL241" s="16" t="s">
        <v>262</v>
      </c>
      <c r="BM241" s="16" t="s">
        <v>1771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84</v>
      </c>
      <c r="G242" s="193"/>
      <c r="H242" s="197">
        <v>1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84</v>
      </c>
      <c r="AY242" s="203" t="s">
        <v>255</v>
      </c>
    </row>
    <row r="243" spans="2:65" s="1" customFormat="1" ht="16.5" customHeight="1">
      <c r="B243" s="33"/>
      <c r="C243" s="227" t="s">
        <v>497</v>
      </c>
      <c r="D243" s="227" t="s">
        <v>338</v>
      </c>
      <c r="E243" s="228" t="s">
        <v>1006</v>
      </c>
      <c r="F243" s="229" t="s">
        <v>1007</v>
      </c>
      <c r="G243" s="230" t="s">
        <v>319</v>
      </c>
      <c r="H243" s="231">
        <v>1</v>
      </c>
      <c r="I243" s="232"/>
      <c r="J243" s="231">
        <f>ROUND(I243*H243,2)</f>
        <v>0</v>
      </c>
      <c r="K243" s="229" t="s">
        <v>21</v>
      </c>
      <c r="L243" s="233"/>
      <c r="M243" s="234" t="s">
        <v>21</v>
      </c>
      <c r="N243" s="235" t="s">
        <v>48</v>
      </c>
      <c r="O243" s="59"/>
      <c r="P243" s="189">
        <f>O243*H243</f>
        <v>0</v>
      </c>
      <c r="Q243" s="189">
        <v>7.9000000000000001E-2</v>
      </c>
      <c r="R243" s="189">
        <f>Q243*H243</f>
        <v>7.9000000000000001E-2</v>
      </c>
      <c r="S243" s="189">
        <v>0</v>
      </c>
      <c r="T243" s="190">
        <f>S243*H243</f>
        <v>0</v>
      </c>
      <c r="AR243" s="16" t="s">
        <v>298</v>
      </c>
      <c r="AT243" s="16" t="s">
        <v>338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262</v>
      </c>
      <c r="BM243" s="16" t="s">
        <v>1772</v>
      </c>
    </row>
    <row r="244" spans="2:65" s="1" customFormat="1" ht="16.5" customHeight="1">
      <c r="B244" s="33"/>
      <c r="C244" s="181" t="s">
        <v>504</v>
      </c>
      <c r="D244" s="181" t="s">
        <v>257</v>
      </c>
      <c r="E244" s="182" t="s">
        <v>1024</v>
      </c>
      <c r="F244" s="183" t="s">
        <v>1025</v>
      </c>
      <c r="G244" s="184" t="s">
        <v>268</v>
      </c>
      <c r="H244" s="185">
        <v>22.3</v>
      </c>
      <c r="I244" s="186"/>
      <c r="J244" s="185">
        <f>ROUND(I244*H244,2)</f>
        <v>0</v>
      </c>
      <c r="K244" s="183" t="s">
        <v>261</v>
      </c>
      <c r="L244" s="37"/>
      <c r="M244" s="187" t="s">
        <v>21</v>
      </c>
      <c r="N244" s="188" t="s">
        <v>48</v>
      </c>
      <c r="O244" s="59"/>
      <c r="P244" s="189">
        <f>O244*H244</f>
        <v>0</v>
      </c>
      <c r="Q244" s="189">
        <v>9.0000000000000006E-5</v>
      </c>
      <c r="R244" s="189">
        <f>Q244*H244</f>
        <v>2.0070000000000001E-3</v>
      </c>
      <c r="S244" s="189">
        <v>0</v>
      </c>
      <c r="T244" s="190">
        <f>S244*H244</f>
        <v>0</v>
      </c>
      <c r="AR244" s="16" t="s">
        <v>262</v>
      </c>
      <c r="AT244" s="16" t="s">
        <v>257</v>
      </c>
      <c r="AU244" s="16" t="s">
        <v>86</v>
      </c>
      <c r="AY244" s="16" t="s">
        <v>255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84</v>
      </c>
      <c r="BK244" s="191">
        <f>ROUND(I244*H244,2)</f>
        <v>0</v>
      </c>
      <c r="BL244" s="16" t="s">
        <v>262</v>
      </c>
      <c r="BM244" s="16" t="s">
        <v>1773</v>
      </c>
    </row>
    <row r="245" spans="2:65" s="11" customFormat="1" ht="22.9" customHeight="1">
      <c r="B245" s="165"/>
      <c r="C245" s="166"/>
      <c r="D245" s="167" t="s">
        <v>76</v>
      </c>
      <c r="E245" s="179" t="s">
        <v>305</v>
      </c>
      <c r="F245" s="179" t="s">
        <v>481</v>
      </c>
      <c r="G245" s="166"/>
      <c r="H245" s="166"/>
      <c r="I245" s="169"/>
      <c r="J245" s="180">
        <f>BK245</f>
        <v>0</v>
      </c>
      <c r="K245" s="166"/>
      <c r="L245" s="171"/>
      <c r="M245" s="172"/>
      <c r="N245" s="173"/>
      <c r="O245" s="173"/>
      <c r="P245" s="174">
        <f>SUM(P246:P248)</f>
        <v>0</v>
      </c>
      <c r="Q245" s="173"/>
      <c r="R245" s="174">
        <f>SUM(R246:R248)</f>
        <v>0</v>
      </c>
      <c r="S245" s="173"/>
      <c r="T245" s="175">
        <f>SUM(T246:T248)</f>
        <v>0</v>
      </c>
      <c r="AR245" s="176" t="s">
        <v>84</v>
      </c>
      <c r="AT245" s="177" t="s">
        <v>76</v>
      </c>
      <c r="AU245" s="177" t="s">
        <v>84</v>
      </c>
      <c r="AY245" s="176" t="s">
        <v>255</v>
      </c>
      <c r="BK245" s="178">
        <f>SUM(BK246:BK248)</f>
        <v>0</v>
      </c>
    </row>
    <row r="246" spans="2:65" s="1" customFormat="1" ht="22.5" customHeight="1">
      <c r="B246" s="33"/>
      <c r="C246" s="181" t="s">
        <v>696</v>
      </c>
      <c r="D246" s="181" t="s">
        <v>257</v>
      </c>
      <c r="E246" s="182" t="s">
        <v>1689</v>
      </c>
      <c r="F246" s="183" t="s">
        <v>1690</v>
      </c>
      <c r="G246" s="184" t="s">
        <v>329</v>
      </c>
      <c r="H246" s="185">
        <v>44.6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1774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1692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2" customFormat="1" ht="11.25">
      <c r="B248" s="192"/>
      <c r="C248" s="193"/>
      <c r="D248" s="194" t="s">
        <v>264</v>
      </c>
      <c r="E248" s="195" t="s">
        <v>21</v>
      </c>
      <c r="F248" s="196" t="s">
        <v>1775</v>
      </c>
      <c r="G248" s="193"/>
      <c r="H248" s="197">
        <v>44.6</v>
      </c>
      <c r="I248" s="198"/>
      <c r="J248" s="193"/>
      <c r="K248" s="193"/>
      <c r="L248" s="199"/>
      <c r="M248" s="200"/>
      <c r="N248" s="201"/>
      <c r="O248" s="201"/>
      <c r="P248" s="201"/>
      <c r="Q248" s="201"/>
      <c r="R248" s="201"/>
      <c r="S248" s="201"/>
      <c r="T248" s="202"/>
      <c r="AT248" s="203" t="s">
        <v>264</v>
      </c>
      <c r="AU248" s="203" t="s">
        <v>86</v>
      </c>
      <c r="AV248" s="12" t="s">
        <v>86</v>
      </c>
      <c r="AW248" s="12" t="s">
        <v>38</v>
      </c>
      <c r="AX248" s="12" t="s">
        <v>84</v>
      </c>
      <c r="AY248" s="203" t="s">
        <v>255</v>
      </c>
    </row>
    <row r="249" spans="2:65" s="11" customFormat="1" ht="22.9" customHeight="1">
      <c r="B249" s="165"/>
      <c r="C249" s="166"/>
      <c r="D249" s="167" t="s">
        <v>76</v>
      </c>
      <c r="E249" s="179" t="s">
        <v>1059</v>
      </c>
      <c r="F249" s="179" t="s">
        <v>1060</v>
      </c>
      <c r="G249" s="166"/>
      <c r="H249" s="166"/>
      <c r="I249" s="169"/>
      <c r="J249" s="180">
        <f>BK249</f>
        <v>0</v>
      </c>
      <c r="K249" s="166"/>
      <c r="L249" s="171"/>
      <c r="M249" s="172"/>
      <c r="N249" s="173"/>
      <c r="O249" s="173"/>
      <c r="P249" s="174">
        <f>SUM(P250:P253)</f>
        <v>0</v>
      </c>
      <c r="Q249" s="173"/>
      <c r="R249" s="174">
        <f>SUM(R250:R253)</f>
        <v>0</v>
      </c>
      <c r="S249" s="173"/>
      <c r="T249" s="175">
        <f>SUM(T250:T253)</f>
        <v>0</v>
      </c>
      <c r="AR249" s="176" t="s">
        <v>84</v>
      </c>
      <c r="AT249" s="177" t="s">
        <v>76</v>
      </c>
      <c r="AU249" s="177" t="s">
        <v>84</v>
      </c>
      <c r="AY249" s="176" t="s">
        <v>255</v>
      </c>
      <c r="BK249" s="178">
        <f>SUM(BK250:BK253)</f>
        <v>0</v>
      </c>
    </row>
    <row r="250" spans="2:65" s="1" customFormat="1" ht="16.5" customHeight="1">
      <c r="B250" s="33"/>
      <c r="C250" s="181" t="s">
        <v>707</v>
      </c>
      <c r="D250" s="181" t="s">
        <v>257</v>
      </c>
      <c r="E250" s="182" t="s">
        <v>1062</v>
      </c>
      <c r="F250" s="183" t="s">
        <v>1063</v>
      </c>
      <c r="G250" s="184" t="s">
        <v>341</v>
      </c>
      <c r="H250" s="185">
        <v>14.21</v>
      </c>
      <c r="I250" s="186"/>
      <c r="J250" s="185">
        <f>ROUND(I250*H250,2)</f>
        <v>0</v>
      </c>
      <c r="K250" s="183" t="s">
        <v>21</v>
      </c>
      <c r="L250" s="37"/>
      <c r="M250" s="187" t="s">
        <v>21</v>
      </c>
      <c r="N250" s="188" t="s">
        <v>48</v>
      </c>
      <c r="O250" s="59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AR250" s="16" t="s">
        <v>262</v>
      </c>
      <c r="AT250" s="16" t="s">
        <v>257</v>
      </c>
      <c r="AU250" s="16" t="s">
        <v>86</v>
      </c>
      <c r="AY250" s="16" t="s">
        <v>255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84</v>
      </c>
      <c r="BK250" s="191">
        <f>ROUND(I250*H250,2)</f>
        <v>0</v>
      </c>
      <c r="BL250" s="16" t="s">
        <v>262</v>
      </c>
      <c r="BM250" s="16" t="s">
        <v>1776</v>
      </c>
    </row>
    <row r="251" spans="2:65" s="13" customFormat="1" ht="11.25">
      <c r="B251" s="204"/>
      <c r="C251" s="205"/>
      <c r="D251" s="194" t="s">
        <v>264</v>
      </c>
      <c r="E251" s="206" t="s">
        <v>21</v>
      </c>
      <c r="F251" s="207" t="s">
        <v>1425</v>
      </c>
      <c r="G251" s="205"/>
      <c r="H251" s="206" t="s">
        <v>21</v>
      </c>
      <c r="I251" s="208"/>
      <c r="J251" s="205"/>
      <c r="K251" s="205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264</v>
      </c>
      <c r="AU251" s="213" t="s">
        <v>86</v>
      </c>
      <c r="AV251" s="13" t="s">
        <v>84</v>
      </c>
      <c r="AW251" s="13" t="s">
        <v>38</v>
      </c>
      <c r="AX251" s="13" t="s">
        <v>77</v>
      </c>
      <c r="AY251" s="213" t="s">
        <v>255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367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2" customFormat="1" ht="11.25">
      <c r="B253" s="192"/>
      <c r="C253" s="193"/>
      <c r="D253" s="194" t="s">
        <v>264</v>
      </c>
      <c r="E253" s="195" t="s">
        <v>21</v>
      </c>
      <c r="F253" s="196" t="s">
        <v>1777</v>
      </c>
      <c r="G253" s="193"/>
      <c r="H253" s="197">
        <v>14.21</v>
      </c>
      <c r="I253" s="198"/>
      <c r="J253" s="193"/>
      <c r="K253" s="193"/>
      <c r="L253" s="199"/>
      <c r="M253" s="200"/>
      <c r="N253" s="201"/>
      <c r="O253" s="201"/>
      <c r="P253" s="201"/>
      <c r="Q253" s="201"/>
      <c r="R253" s="201"/>
      <c r="S253" s="201"/>
      <c r="T253" s="202"/>
      <c r="AT253" s="203" t="s">
        <v>264</v>
      </c>
      <c r="AU253" s="203" t="s">
        <v>86</v>
      </c>
      <c r="AV253" s="12" t="s">
        <v>86</v>
      </c>
      <c r="AW253" s="12" t="s">
        <v>38</v>
      </c>
      <c r="AX253" s="12" t="s">
        <v>84</v>
      </c>
      <c r="AY253" s="203" t="s">
        <v>255</v>
      </c>
    </row>
    <row r="254" spans="2:65" s="11" customFormat="1" ht="22.9" customHeight="1">
      <c r="B254" s="165"/>
      <c r="C254" s="166"/>
      <c r="D254" s="167" t="s">
        <v>76</v>
      </c>
      <c r="E254" s="179" t="s">
        <v>502</v>
      </c>
      <c r="F254" s="179" t="s">
        <v>503</v>
      </c>
      <c r="G254" s="166"/>
      <c r="H254" s="166"/>
      <c r="I254" s="169"/>
      <c r="J254" s="180">
        <f>BK254</f>
        <v>0</v>
      </c>
      <c r="K254" s="166"/>
      <c r="L254" s="171"/>
      <c r="M254" s="172"/>
      <c r="N254" s="173"/>
      <c r="O254" s="173"/>
      <c r="P254" s="174">
        <f>P255</f>
        <v>0</v>
      </c>
      <c r="Q254" s="173"/>
      <c r="R254" s="174">
        <f>R255</f>
        <v>0</v>
      </c>
      <c r="S254" s="173"/>
      <c r="T254" s="175">
        <f>T255</f>
        <v>0</v>
      </c>
      <c r="AR254" s="176" t="s">
        <v>84</v>
      </c>
      <c r="AT254" s="177" t="s">
        <v>76</v>
      </c>
      <c r="AU254" s="177" t="s">
        <v>84</v>
      </c>
      <c r="AY254" s="176" t="s">
        <v>255</v>
      </c>
      <c r="BK254" s="178">
        <f>BK255</f>
        <v>0</v>
      </c>
    </row>
    <row r="255" spans="2:65" s="1" customFormat="1" ht="22.5" customHeight="1">
      <c r="B255" s="33"/>
      <c r="C255" s="181" t="s">
        <v>712</v>
      </c>
      <c r="D255" s="181" t="s">
        <v>257</v>
      </c>
      <c r="E255" s="182" t="s">
        <v>1430</v>
      </c>
      <c r="F255" s="183" t="s">
        <v>1431</v>
      </c>
      <c r="G255" s="184" t="s">
        <v>341</v>
      </c>
      <c r="H255" s="185">
        <v>28.92</v>
      </c>
      <c r="I255" s="186"/>
      <c r="J255" s="185">
        <f>ROUND(I255*H255,2)</f>
        <v>0</v>
      </c>
      <c r="K255" s="183" t="s">
        <v>261</v>
      </c>
      <c r="L255" s="37"/>
      <c r="M255" s="187" t="s">
        <v>21</v>
      </c>
      <c r="N255" s="188" t="s">
        <v>48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262</v>
      </c>
      <c r="AT255" s="16" t="s">
        <v>257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1778</v>
      </c>
    </row>
    <row r="256" spans="2:65" s="11" customFormat="1" ht="25.9" customHeight="1">
      <c r="B256" s="165"/>
      <c r="C256" s="166"/>
      <c r="D256" s="167" t="s">
        <v>76</v>
      </c>
      <c r="E256" s="168" t="s">
        <v>1075</v>
      </c>
      <c r="F256" s="168" t="s">
        <v>1076</v>
      </c>
      <c r="G256" s="166"/>
      <c r="H256" s="166"/>
      <c r="I256" s="169"/>
      <c r="J256" s="170">
        <f>BK256</f>
        <v>0</v>
      </c>
      <c r="K256" s="166"/>
      <c r="L256" s="171"/>
      <c r="M256" s="172"/>
      <c r="N256" s="173"/>
      <c r="O256" s="173"/>
      <c r="P256" s="174">
        <f>P257</f>
        <v>0</v>
      </c>
      <c r="Q256" s="173"/>
      <c r="R256" s="174">
        <f>R257</f>
        <v>0</v>
      </c>
      <c r="S256" s="173"/>
      <c r="T256" s="175">
        <f>T257</f>
        <v>0</v>
      </c>
      <c r="AR256" s="176" t="s">
        <v>262</v>
      </c>
      <c r="AT256" s="177" t="s">
        <v>76</v>
      </c>
      <c r="AU256" s="177" t="s">
        <v>77</v>
      </c>
      <c r="AY256" s="176" t="s">
        <v>255</v>
      </c>
      <c r="BK256" s="178">
        <f>BK257</f>
        <v>0</v>
      </c>
    </row>
    <row r="257" spans="2:65" s="1" customFormat="1" ht="16.5" customHeight="1">
      <c r="B257" s="33"/>
      <c r="C257" s="181" t="s">
        <v>717</v>
      </c>
      <c r="D257" s="181" t="s">
        <v>257</v>
      </c>
      <c r="E257" s="182" t="s">
        <v>1433</v>
      </c>
      <c r="F257" s="183" t="s">
        <v>1434</v>
      </c>
      <c r="G257" s="184" t="s">
        <v>268</v>
      </c>
      <c r="H257" s="185">
        <v>22.3</v>
      </c>
      <c r="I257" s="186"/>
      <c r="J257" s="185">
        <f>ROUND(I257*H257,2)</f>
        <v>0</v>
      </c>
      <c r="K257" s="183" t="s">
        <v>21</v>
      </c>
      <c r="L257" s="37"/>
      <c r="M257" s="236" t="s">
        <v>21</v>
      </c>
      <c r="N257" s="237" t="s">
        <v>48</v>
      </c>
      <c r="O257" s="238"/>
      <c r="P257" s="239">
        <f>O257*H257</f>
        <v>0</v>
      </c>
      <c r="Q257" s="239">
        <v>0</v>
      </c>
      <c r="R257" s="239">
        <f>Q257*H257</f>
        <v>0</v>
      </c>
      <c r="S257" s="239">
        <v>0</v>
      </c>
      <c r="T257" s="240">
        <f>S257*H257</f>
        <v>0</v>
      </c>
      <c r="AR257" s="16" t="s">
        <v>345</v>
      </c>
      <c r="AT257" s="16" t="s">
        <v>257</v>
      </c>
      <c r="AU257" s="16" t="s">
        <v>84</v>
      </c>
      <c r="AY257" s="16" t="s">
        <v>255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84</v>
      </c>
      <c r="BK257" s="191">
        <f>ROUND(I257*H257,2)</f>
        <v>0</v>
      </c>
      <c r="BL257" s="16" t="s">
        <v>345</v>
      </c>
      <c r="BM257" s="16" t="s">
        <v>1779</v>
      </c>
    </row>
    <row r="258" spans="2:65" s="1" customFormat="1" ht="6.95" customHeight="1">
      <c r="B258" s="45"/>
      <c r="C258" s="46"/>
      <c r="D258" s="46"/>
      <c r="E258" s="46"/>
      <c r="F258" s="46"/>
      <c r="G258" s="46"/>
      <c r="H258" s="46"/>
      <c r="I258" s="133"/>
      <c r="J258" s="46"/>
      <c r="K258" s="46"/>
      <c r="L258" s="37"/>
    </row>
  </sheetData>
  <sheetProtection algorithmName="SHA-512" hashValue="7qK5iCQupQgKctET8c5yeNdl4JnkZmlrX0jmew1xJkW3k7FXt69rG237xpty90hhjb100MtGeHVF0CQCzcMLXQ==" saltValue="TEWLn/eJIvsoHXTehzRJdU4Yp+18aOMjL9uwHSvvNBGfkBX80uNauaeETEYkubaUBIVVbEu2fq6538LBOLidGQ==" spinCount="100000" sheet="1" objects="1" scenarios="1" formatColumns="0" formatRows="0" autoFilter="0"/>
  <autoFilter ref="C100:K257" xr:uid="{00000000-0009-0000-0000-00000B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41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131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1780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ROUND((SUM(BE101:BE415)),  2)</f>
        <v>0</v>
      </c>
      <c r="I37" s="122">
        <v>0.21</v>
      </c>
      <c r="J37" s="121">
        <f>ROUND(((SUM(BE101:BE415))*I37),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ROUND((SUM(BF101:BF415)),  2)</f>
        <v>0</v>
      </c>
      <c r="I38" s="122">
        <v>0.15</v>
      </c>
      <c r="J38" s="121">
        <f>ROUND(((SUM(BF101:BF415))*I38),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ROUND((SUM(BG101:BG415)),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ROUND((SUM(BH101:BH415)),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ROUND((SUM(BI101:BI415)),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01.5. - Stoka B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J234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J239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J267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J316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J386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J403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J412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J414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01.5. - Stoka B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P102+P414</f>
        <v>0</v>
      </c>
      <c r="Q101" s="67"/>
      <c r="R101" s="162">
        <f>R102+R414</f>
        <v>2313.7464402999994</v>
      </c>
      <c r="S101" s="67"/>
      <c r="T101" s="163">
        <f>T102+T414</f>
        <v>630.09320000000002</v>
      </c>
      <c r="AT101" s="16" t="s">
        <v>76</v>
      </c>
      <c r="AU101" s="16" t="s">
        <v>231</v>
      </c>
      <c r="BK101" s="164">
        <f>BK102+BK414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P103+P234+P239+P267+P316+P386+P403+P412</f>
        <v>0</v>
      </c>
      <c r="Q102" s="173"/>
      <c r="R102" s="174">
        <f>R103+R234+R239+R267+R316+R386+R403+R412</f>
        <v>2313.7464402999994</v>
      </c>
      <c r="S102" s="173"/>
      <c r="T102" s="175">
        <f>T103+T234+T239+T267+T316+T386+T403+T412</f>
        <v>630.09320000000002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BK103+BK234+BK239+BK267+BK316+BK386+BK403+BK412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SUM(P104:P233)</f>
        <v>0</v>
      </c>
      <c r="Q103" s="173"/>
      <c r="R103" s="174">
        <f>SUM(R104:R233)</f>
        <v>2222.4648499999998</v>
      </c>
      <c r="S103" s="173"/>
      <c r="T103" s="175">
        <f>SUM(T104:T233)</f>
        <v>630.09320000000002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SUM(BK104:BK233)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521</v>
      </c>
      <c r="F104" s="183" t="s">
        <v>522</v>
      </c>
      <c r="G104" s="184" t="s">
        <v>329</v>
      </c>
      <c r="H104" s="185">
        <v>459.8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133.34199999999998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1781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524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1782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1783</v>
      </c>
      <c r="G109" s="193"/>
      <c r="H109" s="197">
        <v>184.03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77</v>
      </c>
      <c r="AY109" s="20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1784</v>
      </c>
      <c r="G110" s="193"/>
      <c r="H110" s="197">
        <v>275.77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77</v>
      </c>
      <c r="AY110" s="203" t="s">
        <v>255</v>
      </c>
    </row>
    <row r="111" spans="2:65" s="14" customFormat="1" ht="11.25">
      <c r="B111" s="216"/>
      <c r="C111" s="217"/>
      <c r="D111" s="194" t="s">
        <v>264</v>
      </c>
      <c r="E111" s="218" t="s">
        <v>21</v>
      </c>
      <c r="F111" s="219" t="s">
        <v>304</v>
      </c>
      <c r="G111" s="217"/>
      <c r="H111" s="220">
        <v>459.8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264</v>
      </c>
      <c r="AU111" s="226" t="s">
        <v>86</v>
      </c>
      <c r="AV111" s="14" t="s">
        <v>262</v>
      </c>
      <c r="AW111" s="14" t="s">
        <v>38</v>
      </c>
      <c r="AX111" s="14" t="s">
        <v>84</v>
      </c>
      <c r="AY111" s="226" t="s">
        <v>255</v>
      </c>
    </row>
    <row r="112" spans="2:65" s="1" customFormat="1" ht="22.5" customHeight="1">
      <c r="B112" s="33"/>
      <c r="C112" s="181" t="s">
        <v>86</v>
      </c>
      <c r="D112" s="181" t="s">
        <v>257</v>
      </c>
      <c r="E112" s="182" t="s">
        <v>529</v>
      </c>
      <c r="F112" s="183" t="s">
        <v>530</v>
      </c>
      <c r="G112" s="184" t="s">
        <v>329</v>
      </c>
      <c r="H112" s="185">
        <v>459.8</v>
      </c>
      <c r="I112" s="186"/>
      <c r="J112" s="185">
        <f>ROUND(I112*H112,2)</f>
        <v>0</v>
      </c>
      <c r="K112" s="183" t="s">
        <v>261</v>
      </c>
      <c r="L112" s="37"/>
      <c r="M112" s="187" t="s">
        <v>21</v>
      </c>
      <c r="N112" s="188" t="s">
        <v>48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0.57999999999999996</v>
      </c>
      <c r="T112" s="190">
        <f>S112*H112</f>
        <v>266.68399999999997</v>
      </c>
      <c r="AR112" s="16" t="s">
        <v>262</v>
      </c>
      <c r="AT112" s="16" t="s">
        <v>257</v>
      </c>
      <c r="AU112" s="16" t="s">
        <v>86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262</v>
      </c>
      <c r="BM112" s="16" t="s">
        <v>1785</v>
      </c>
    </row>
    <row r="113" spans="2:65" s="1" customFormat="1" ht="19.5">
      <c r="B113" s="33"/>
      <c r="C113" s="34"/>
      <c r="D113" s="194" t="s">
        <v>295</v>
      </c>
      <c r="E113" s="34"/>
      <c r="F113" s="214" t="s">
        <v>532</v>
      </c>
      <c r="G113" s="34"/>
      <c r="H113" s="34"/>
      <c r="I113" s="111"/>
      <c r="J113" s="34"/>
      <c r="K113" s="34"/>
      <c r="L113" s="37"/>
      <c r="M113" s="215"/>
      <c r="N113" s="59"/>
      <c r="O113" s="59"/>
      <c r="P113" s="59"/>
      <c r="Q113" s="59"/>
      <c r="R113" s="59"/>
      <c r="S113" s="59"/>
      <c r="T113" s="60"/>
      <c r="AT113" s="16" t="s">
        <v>295</v>
      </c>
      <c r="AU113" s="16" t="s">
        <v>86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1782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518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2" customFormat="1" ht="11.25">
      <c r="B116" s="192"/>
      <c r="C116" s="193"/>
      <c r="D116" s="194" t="s">
        <v>264</v>
      </c>
      <c r="E116" s="195" t="s">
        <v>21</v>
      </c>
      <c r="F116" s="196" t="s">
        <v>1783</v>
      </c>
      <c r="G116" s="193"/>
      <c r="H116" s="197">
        <v>184.03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38</v>
      </c>
      <c r="AX116" s="12" t="s">
        <v>77</v>
      </c>
      <c r="AY116" s="20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1784</v>
      </c>
      <c r="G117" s="193"/>
      <c r="H117" s="197">
        <v>275.77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4" customFormat="1" ht="11.25">
      <c r="B118" s="216"/>
      <c r="C118" s="217"/>
      <c r="D118" s="194" t="s">
        <v>264</v>
      </c>
      <c r="E118" s="218" t="s">
        <v>21</v>
      </c>
      <c r="F118" s="219" t="s">
        <v>304</v>
      </c>
      <c r="G118" s="217"/>
      <c r="H118" s="220">
        <v>459.8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264</v>
      </c>
      <c r="AU118" s="226" t="s">
        <v>86</v>
      </c>
      <c r="AV118" s="14" t="s">
        <v>262</v>
      </c>
      <c r="AW118" s="14" t="s">
        <v>38</v>
      </c>
      <c r="AX118" s="14" t="s">
        <v>84</v>
      </c>
      <c r="AY118" s="226" t="s">
        <v>255</v>
      </c>
    </row>
    <row r="119" spans="2:65" s="1" customFormat="1" ht="22.5" customHeight="1">
      <c r="B119" s="33"/>
      <c r="C119" s="181" t="s">
        <v>92</v>
      </c>
      <c r="D119" s="181" t="s">
        <v>257</v>
      </c>
      <c r="E119" s="182" t="s">
        <v>533</v>
      </c>
      <c r="F119" s="183" t="s">
        <v>534</v>
      </c>
      <c r="G119" s="184" t="s">
        <v>329</v>
      </c>
      <c r="H119" s="185">
        <v>418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6.0000000000000002E-5</v>
      </c>
      <c r="R119" s="189">
        <f>Q119*H119</f>
        <v>2.5080000000000002E-2</v>
      </c>
      <c r="S119" s="189">
        <v>0.128</v>
      </c>
      <c r="T119" s="190">
        <f>S119*H119</f>
        <v>53.503999999999998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1786</v>
      </c>
    </row>
    <row r="120" spans="2:65" s="1" customFormat="1" ht="19.5">
      <c r="B120" s="33"/>
      <c r="C120" s="34"/>
      <c r="D120" s="194" t="s">
        <v>295</v>
      </c>
      <c r="E120" s="34"/>
      <c r="F120" s="214" t="s">
        <v>536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1782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518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1787</v>
      </c>
      <c r="G123" s="193"/>
      <c r="H123" s="197">
        <v>167.3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77</v>
      </c>
      <c r="AY123" s="20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1788</v>
      </c>
      <c r="G124" s="193"/>
      <c r="H124" s="197">
        <v>250.7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77</v>
      </c>
      <c r="AY124" s="203" t="s">
        <v>255</v>
      </c>
    </row>
    <row r="125" spans="2:65" s="14" customFormat="1" ht="11.25">
      <c r="B125" s="216"/>
      <c r="C125" s="217"/>
      <c r="D125" s="194" t="s">
        <v>264</v>
      </c>
      <c r="E125" s="218" t="s">
        <v>21</v>
      </c>
      <c r="F125" s="219" t="s">
        <v>304</v>
      </c>
      <c r="G125" s="217"/>
      <c r="H125" s="220">
        <v>418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264</v>
      </c>
      <c r="AU125" s="226" t="s">
        <v>86</v>
      </c>
      <c r="AV125" s="14" t="s">
        <v>262</v>
      </c>
      <c r="AW125" s="14" t="s">
        <v>38</v>
      </c>
      <c r="AX125" s="14" t="s">
        <v>84</v>
      </c>
      <c r="AY125" s="226" t="s">
        <v>255</v>
      </c>
    </row>
    <row r="126" spans="2:65" s="1" customFormat="1" ht="22.5" customHeight="1">
      <c r="B126" s="33"/>
      <c r="C126" s="181" t="s">
        <v>262</v>
      </c>
      <c r="D126" s="181" t="s">
        <v>257</v>
      </c>
      <c r="E126" s="182" t="s">
        <v>540</v>
      </c>
      <c r="F126" s="183" t="s">
        <v>541</v>
      </c>
      <c r="G126" s="184" t="s">
        <v>329</v>
      </c>
      <c r="H126" s="185">
        <v>459.8</v>
      </c>
      <c r="I126" s="186"/>
      <c r="J126" s="185">
        <f>ROUND(I126*H126,2)</f>
        <v>0</v>
      </c>
      <c r="K126" s="183" t="s">
        <v>21</v>
      </c>
      <c r="L126" s="37"/>
      <c r="M126" s="187" t="s">
        <v>21</v>
      </c>
      <c r="N126" s="188" t="s">
        <v>48</v>
      </c>
      <c r="O126" s="59"/>
      <c r="P126" s="189">
        <f>O126*H126</f>
        <v>0</v>
      </c>
      <c r="Q126" s="189">
        <v>2.9999999999999997E-4</v>
      </c>
      <c r="R126" s="189">
        <f>Q126*H126</f>
        <v>0.13793999999999998</v>
      </c>
      <c r="S126" s="189">
        <v>0.38400000000000001</v>
      </c>
      <c r="T126" s="190">
        <f>S126*H126</f>
        <v>176.56319999999999</v>
      </c>
      <c r="AR126" s="16" t="s">
        <v>262</v>
      </c>
      <c r="AT126" s="16" t="s">
        <v>257</v>
      </c>
      <c r="AU126" s="16" t="s">
        <v>86</v>
      </c>
      <c r="AY126" s="16" t="s">
        <v>255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84</v>
      </c>
      <c r="BK126" s="191">
        <f>ROUND(I126*H126,2)</f>
        <v>0</v>
      </c>
      <c r="BL126" s="16" t="s">
        <v>262</v>
      </c>
      <c r="BM126" s="16" t="s">
        <v>1789</v>
      </c>
    </row>
    <row r="127" spans="2:65" s="1" customFormat="1" ht="19.5">
      <c r="B127" s="33"/>
      <c r="C127" s="34"/>
      <c r="D127" s="194" t="s">
        <v>295</v>
      </c>
      <c r="E127" s="34"/>
      <c r="F127" s="214" t="s">
        <v>543</v>
      </c>
      <c r="G127" s="34"/>
      <c r="H127" s="34"/>
      <c r="I127" s="111"/>
      <c r="J127" s="34"/>
      <c r="K127" s="34"/>
      <c r="L127" s="37"/>
      <c r="M127" s="215"/>
      <c r="N127" s="59"/>
      <c r="O127" s="59"/>
      <c r="P127" s="59"/>
      <c r="Q127" s="59"/>
      <c r="R127" s="59"/>
      <c r="S127" s="59"/>
      <c r="T127" s="60"/>
      <c r="AT127" s="16" t="s">
        <v>295</v>
      </c>
      <c r="AU127" s="16" t="s">
        <v>86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1782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518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1783</v>
      </c>
      <c r="G130" s="193"/>
      <c r="H130" s="197">
        <v>184.03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77</v>
      </c>
      <c r="AY130" s="20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1784</v>
      </c>
      <c r="G131" s="193"/>
      <c r="H131" s="197">
        <v>275.77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77</v>
      </c>
      <c r="AY131" s="203" t="s">
        <v>255</v>
      </c>
    </row>
    <row r="132" spans="2:65" s="14" customFormat="1" ht="11.25">
      <c r="B132" s="216"/>
      <c r="C132" s="217"/>
      <c r="D132" s="194" t="s">
        <v>264</v>
      </c>
      <c r="E132" s="218" t="s">
        <v>21</v>
      </c>
      <c r="F132" s="219" t="s">
        <v>304</v>
      </c>
      <c r="G132" s="217"/>
      <c r="H132" s="220">
        <v>459.8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264</v>
      </c>
      <c r="AU132" s="226" t="s">
        <v>86</v>
      </c>
      <c r="AV132" s="14" t="s">
        <v>262</v>
      </c>
      <c r="AW132" s="14" t="s">
        <v>38</v>
      </c>
      <c r="AX132" s="14" t="s">
        <v>84</v>
      </c>
      <c r="AY132" s="226" t="s">
        <v>255</v>
      </c>
    </row>
    <row r="133" spans="2:65" s="1" customFormat="1" ht="16.5" customHeight="1">
      <c r="B133" s="33"/>
      <c r="C133" s="181" t="s">
        <v>280</v>
      </c>
      <c r="D133" s="181" t="s">
        <v>257</v>
      </c>
      <c r="E133" s="182" t="s">
        <v>258</v>
      </c>
      <c r="F133" s="183" t="s">
        <v>259</v>
      </c>
      <c r="G133" s="184" t="s">
        <v>260</v>
      </c>
      <c r="H133" s="185">
        <v>2023.68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1790</v>
      </c>
    </row>
    <row r="134" spans="2:65" s="1" customFormat="1" ht="19.5">
      <c r="B134" s="33"/>
      <c r="C134" s="34"/>
      <c r="D134" s="194" t="s">
        <v>295</v>
      </c>
      <c r="E134" s="34"/>
      <c r="F134" s="214" t="s">
        <v>1245</v>
      </c>
      <c r="G134" s="34"/>
      <c r="H134" s="34"/>
      <c r="I134" s="111"/>
      <c r="J134" s="34"/>
      <c r="K134" s="34"/>
      <c r="L134" s="37"/>
      <c r="M134" s="215"/>
      <c r="N134" s="59"/>
      <c r="O134" s="59"/>
      <c r="P134" s="59"/>
      <c r="Q134" s="59"/>
      <c r="R134" s="59"/>
      <c r="S134" s="59"/>
      <c r="T134" s="60"/>
      <c r="AT134" s="16" t="s">
        <v>295</v>
      </c>
      <c r="AU134" s="16" t="s">
        <v>86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1791</v>
      </c>
      <c r="G135" s="193"/>
      <c r="H135" s="197">
        <v>2023.68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33.75" customHeight="1">
      <c r="B136" s="33"/>
      <c r="C136" s="181" t="s">
        <v>287</v>
      </c>
      <c r="D136" s="181" t="s">
        <v>257</v>
      </c>
      <c r="E136" s="182" t="s">
        <v>550</v>
      </c>
      <c r="F136" s="183" t="s">
        <v>551</v>
      </c>
      <c r="G136" s="184" t="s">
        <v>268</v>
      </c>
      <c r="H136" s="185">
        <v>12.1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8.6800000000000002E-3</v>
      </c>
      <c r="R136" s="189">
        <f>Q136*H136</f>
        <v>0.105028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1792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1793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1794</v>
      </c>
      <c r="G138" s="193"/>
      <c r="H138" s="197">
        <v>12.1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33.75" customHeight="1">
      <c r="B139" s="33"/>
      <c r="C139" s="181" t="s">
        <v>291</v>
      </c>
      <c r="D139" s="181" t="s">
        <v>257</v>
      </c>
      <c r="E139" s="182" t="s">
        <v>555</v>
      </c>
      <c r="F139" s="183" t="s">
        <v>556</v>
      </c>
      <c r="G139" s="184" t="s">
        <v>268</v>
      </c>
      <c r="H139" s="185">
        <v>4.4000000000000004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1.269E-2</v>
      </c>
      <c r="R139" s="189">
        <f>Q139*H139</f>
        <v>5.5836000000000004E-2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1795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1793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1249</v>
      </c>
      <c r="G141" s="193"/>
      <c r="H141" s="197">
        <v>4.4000000000000004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33.75" customHeight="1">
      <c r="B142" s="33"/>
      <c r="C142" s="181" t="s">
        <v>298</v>
      </c>
      <c r="D142" s="181" t="s">
        <v>257</v>
      </c>
      <c r="E142" s="182" t="s">
        <v>266</v>
      </c>
      <c r="F142" s="183" t="s">
        <v>267</v>
      </c>
      <c r="G142" s="184" t="s">
        <v>268</v>
      </c>
      <c r="H142" s="185">
        <v>6.6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3.6900000000000002E-2</v>
      </c>
      <c r="R142" s="189">
        <f>Q142*H142</f>
        <v>0.24354000000000001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1796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1793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1797</v>
      </c>
      <c r="G144" s="193"/>
      <c r="H144" s="197">
        <v>6.6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305</v>
      </c>
      <c r="D145" s="181" t="s">
        <v>257</v>
      </c>
      <c r="E145" s="182" t="s">
        <v>561</v>
      </c>
      <c r="F145" s="183" t="s">
        <v>562</v>
      </c>
      <c r="G145" s="184" t="s">
        <v>283</v>
      </c>
      <c r="H145" s="185">
        <v>1.19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1798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1782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564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1799</v>
      </c>
      <c r="G148" s="193"/>
      <c r="H148" s="197">
        <v>1.19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310</v>
      </c>
      <c r="D149" s="181" t="s">
        <v>257</v>
      </c>
      <c r="E149" s="182" t="s">
        <v>567</v>
      </c>
      <c r="F149" s="183" t="s">
        <v>568</v>
      </c>
      <c r="G149" s="184" t="s">
        <v>283</v>
      </c>
      <c r="H149" s="185">
        <v>80.39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1800</v>
      </c>
    </row>
    <row r="150" spans="2:65" s="12" customFormat="1" ht="11.25">
      <c r="B150" s="192"/>
      <c r="C150" s="193"/>
      <c r="D150" s="194" t="s">
        <v>264</v>
      </c>
      <c r="E150" s="195" t="s">
        <v>21</v>
      </c>
      <c r="F150" s="196" t="s">
        <v>1801</v>
      </c>
      <c r="G150" s="193"/>
      <c r="H150" s="197">
        <v>80.39</v>
      </c>
      <c r="I150" s="198"/>
      <c r="J150" s="193"/>
      <c r="K150" s="193"/>
      <c r="L150" s="199"/>
      <c r="M150" s="200"/>
      <c r="N150" s="201"/>
      <c r="O150" s="201"/>
      <c r="P150" s="201"/>
      <c r="Q150" s="201"/>
      <c r="R150" s="201"/>
      <c r="S150" s="201"/>
      <c r="T150" s="202"/>
      <c r="AT150" s="203" t="s">
        <v>264</v>
      </c>
      <c r="AU150" s="203" t="s">
        <v>86</v>
      </c>
      <c r="AV150" s="12" t="s">
        <v>86</v>
      </c>
      <c r="AW150" s="12" t="s">
        <v>38</v>
      </c>
      <c r="AX150" s="12" t="s">
        <v>84</v>
      </c>
      <c r="AY150" s="203" t="s">
        <v>255</v>
      </c>
    </row>
    <row r="151" spans="2:65" s="1" customFormat="1" ht="22.5" customHeight="1">
      <c r="B151" s="33"/>
      <c r="C151" s="181" t="s">
        <v>316</v>
      </c>
      <c r="D151" s="181" t="s">
        <v>257</v>
      </c>
      <c r="E151" s="182" t="s">
        <v>571</v>
      </c>
      <c r="F151" s="183" t="s">
        <v>572</v>
      </c>
      <c r="G151" s="184" t="s">
        <v>283</v>
      </c>
      <c r="H151" s="185">
        <v>423.89</v>
      </c>
      <c r="I151" s="186"/>
      <c r="J151" s="185">
        <f>ROUND(I151*H151,2)</f>
        <v>0</v>
      </c>
      <c r="K151" s="183" t="s">
        <v>261</v>
      </c>
      <c r="L151" s="37"/>
      <c r="M151" s="187" t="s">
        <v>21</v>
      </c>
      <c r="N151" s="188" t="s">
        <v>48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262</v>
      </c>
      <c r="AT151" s="16" t="s">
        <v>257</v>
      </c>
      <c r="AU151" s="16" t="s">
        <v>86</v>
      </c>
      <c r="AY151" s="16" t="s">
        <v>255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84</v>
      </c>
      <c r="BK151" s="191">
        <f>ROUND(I151*H151,2)</f>
        <v>0</v>
      </c>
      <c r="BL151" s="16" t="s">
        <v>262</v>
      </c>
      <c r="BM151" s="16" t="s">
        <v>1802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1238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574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1803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2" customFormat="1" ht="11.25">
      <c r="B155" s="192"/>
      <c r="C155" s="193"/>
      <c r="D155" s="194" t="s">
        <v>264</v>
      </c>
      <c r="E155" s="195" t="s">
        <v>21</v>
      </c>
      <c r="F155" s="196" t="s">
        <v>1804</v>
      </c>
      <c r="G155" s="193"/>
      <c r="H155" s="197">
        <v>423.89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38</v>
      </c>
      <c r="AX155" s="12" t="s">
        <v>84</v>
      </c>
      <c r="AY155" s="203" t="s">
        <v>255</v>
      </c>
    </row>
    <row r="156" spans="2:65" s="1" customFormat="1" ht="22.5" customHeight="1">
      <c r="B156" s="33"/>
      <c r="C156" s="181" t="s">
        <v>322</v>
      </c>
      <c r="D156" s="181" t="s">
        <v>257</v>
      </c>
      <c r="E156" s="182" t="s">
        <v>577</v>
      </c>
      <c r="F156" s="183" t="s">
        <v>578</v>
      </c>
      <c r="G156" s="184" t="s">
        <v>283</v>
      </c>
      <c r="H156" s="185">
        <v>423.89</v>
      </c>
      <c r="I156" s="186"/>
      <c r="J156" s="185">
        <f>ROUND(I156*H156,2)</f>
        <v>0</v>
      </c>
      <c r="K156" s="183" t="s">
        <v>261</v>
      </c>
      <c r="L156" s="37"/>
      <c r="M156" s="187" t="s">
        <v>21</v>
      </c>
      <c r="N156" s="188" t="s">
        <v>48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262</v>
      </c>
      <c r="AT156" s="16" t="s">
        <v>257</v>
      </c>
      <c r="AU156" s="16" t="s">
        <v>86</v>
      </c>
      <c r="AY156" s="16" t="s">
        <v>255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84</v>
      </c>
      <c r="BK156" s="191">
        <f>ROUND(I156*H156,2)</f>
        <v>0</v>
      </c>
      <c r="BL156" s="16" t="s">
        <v>262</v>
      </c>
      <c r="BM156" s="16" t="s">
        <v>1805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1238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574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1803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1804</v>
      </c>
      <c r="G160" s="193"/>
      <c r="H160" s="197">
        <v>423.89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84</v>
      </c>
      <c r="AY160" s="203" t="s">
        <v>255</v>
      </c>
    </row>
    <row r="161" spans="2:65" s="1" customFormat="1" ht="22.5" customHeight="1">
      <c r="B161" s="33"/>
      <c r="C161" s="181" t="s">
        <v>326</v>
      </c>
      <c r="D161" s="181" t="s">
        <v>257</v>
      </c>
      <c r="E161" s="182" t="s">
        <v>584</v>
      </c>
      <c r="F161" s="183" t="s">
        <v>585</v>
      </c>
      <c r="G161" s="184" t="s">
        <v>283</v>
      </c>
      <c r="H161" s="185">
        <v>127.17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1806</v>
      </c>
    </row>
    <row r="162" spans="2:65" s="1" customFormat="1" ht="19.5">
      <c r="B162" s="33"/>
      <c r="C162" s="34"/>
      <c r="D162" s="194" t="s">
        <v>295</v>
      </c>
      <c r="E162" s="34"/>
      <c r="F162" s="214" t="s">
        <v>296</v>
      </c>
      <c r="G162" s="34"/>
      <c r="H162" s="34"/>
      <c r="I162" s="111"/>
      <c r="J162" s="34"/>
      <c r="K162" s="34"/>
      <c r="L162" s="37"/>
      <c r="M162" s="215"/>
      <c r="N162" s="59"/>
      <c r="O162" s="59"/>
      <c r="P162" s="59"/>
      <c r="Q162" s="59"/>
      <c r="R162" s="59"/>
      <c r="S162" s="59"/>
      <c r="T162" s="60"/>
      <c r="AT162" s="16" t="s">
        <v>295</v>
      </c>
      <c r="AU162" s="16" t="s">
        <v>86</v>
      </c>
    </row>
    <row r="163" spans="2:65" s="12" customFormat="1" ht="11.25">
      <c r="B163" s="192"/>
      <c r="C163" s="193"/>
      <c r="D163" s="194" t="s">
        <v>264</v>
      </c>
      <c r="E163" s="193"/>
      <c r="F163" s="196" t="s">
        <v>1807</v>
      </c>
      <c r="G163" s="193"/>
      <c r="H163" s="197">
        <v>127.17</v>
      </c>
      <c r="I163" s="198"/>
      <c r="J163" s="193"/>
      <c r="K163" s="193"/>
      <c r="L163" s="199"/>
      <c r="M163" s="200"/>
      <c r="N163" s="201"/>
      <c r="O163" s="201"/>
      <c r="P163" s="201"/>
      <c r="Q163" s="201"/>
      <c r="R163" s="201"/>
      <c r="S163" s="201"/>
      <c r="T163" s="202"/>
      <c r="AT163" s="203" t="s">
        <v>264</v>
      </c>
      <c r="AU163" s="203" t="s">
        <v>86</v>
      </c>
      <c r="AV163" s="12" t="s">
        <v>86</v>
      </c>
      <c r="AW163" s="12" t="s">
        <v>4</v>
      </c>
      <c r="AX163" s="12" t="s">
        <v>84</v>
      </c>
      <c r="AY163" s="203" t="s">
        <v>255</v>
      </c>
    </row>
    <row r="164" spans="2:65" s="1" customFormat="1" ht="22.5" customHeight="1">
      <c r="B164" s="33"/>
      <c r="C164" s="181" t="s">
        <v>332</v>
      </c>
      <c r="D164" s="181" t="s">
        <v>257</v>
      </c>
      <c r="E164" s="182" t="s">
        <v>588</v>
      </c>
      <c r="F164" s="183" t="s">
        <v>589</v>
      </c>
      <c r="G164" s="184" t="s">
        <v>283</v>
      </c>
      <c r="H164" s="185">
        <v>666.97</v>
      </c>
      <c r="I164" s="186"/>
      <c r="J164" s="185">
        <f>ROUND(I164*H164,2)</f>
        <v>0</v>
      </c>
      <c r="K164" s="183" t="s">
        <v>261</v>
      </c>
      <c r="L164" s="37"/>
      <c r="M164" s="187" t="s">
        <v>21</v>
      </c>
      <c r="N164" s="188" t="s">
        <v>48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262</v>
      </c>
      <c r="AT164" s="16" t="s">
        <v>257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1808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1238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574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1809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1810</v>
      </c>
      <c r="G168" s="193"/>
      <c r="H168" s="197">
        <v>613.91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77</v>
      </c>
      <c r="AY168" s="203" t="s">
        <v>255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1467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2" customFormat="1" ht="11.25">
      <c r="B170" s="192"/>
      <c r="C170" s="193"/>
      <c r="D170" s="194" t="s">
        <v>264</v>
      </c>
      <c r="E170" s="195" t="s">
        <v>21</v>
      </c>
      <c r="F170" s="196" t="s">
        <v>1811</v>
      </c>
      <c r="G170" s="193"/>
      <c r="H170" s="197">
        <v>53.06</v>
      </c>
      <c r="I170" s="198"/>
      <c r="J170" s="193"/>
      <c r="K170" s="193"/>
      <c r="L170" s="199"/>
      <c r="M170" s="200"/>
      <c r="N170" s="201"/>
      <c r="O170" s="201"/>
      <c r="P170" s="201"/>
      <c r="Q170" s="201"/>
      <c r="R170" s="201"/>
      <c r="S170" s="201"/>
      <c r="T170" s="202"/>
      <c r="AT170" s="203" t="s">
        <v>264</v>
      </c>
      <c r="AU170" s="203" t="s">
        <v>86</v>
      </c>
      <c r="AV170" s="12" t="s">
        <v>86</v>
      </c>
      <c r="AW170" s="12" t="s">
        <v>38</v>
      </c>
      <c r="AX170" s="12" t="s">
        <v>77</v>
      </c>
      <c r="AY170" s="203" t="s">
        <v>255</v>
      </c>
    </row>
    <row r="171" spans="2:65" s="14" customFormat="1" ht="11.25">
      <c r="B171" s="216"/>
      <c r="C171" s="217"/>
      <c r="D171" s="194" t="s">
        <v>264</v>
      </c>
      <c r="E171" s="218" t="s">
        <v>21</v>
      </c>
      <c r="F171" s="219" t="s">
        <v>304</v>
      </c>
      <c r="G171" s="217"/>
      <c r="H171" s="220">
        <v>666.97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264</v>
      </c>
      <c r="AU171" s="226" t="s">
        <v>86</v>
      </c>
      <c r="AV171" s="14" t="s">
        <v>262</v>
      </c>
      <c r="AW171" s="14" t="s">
        <v>38</v>
      </c>
      <c r="AX171" s="14" t="s">
        <v>84</v>
      </c>
      <c r="AY171" s="226" t="s">
        <v>255</v>
      </c>
    </row>
    <row r="172" spans="2:65" s="1" customFormat="1" ht="22.5" customHeight="1">
      <c r="B172" s="33"/>
      <c r="C172" s="181" t="s">
        <v>9</v>
      </c>
      <c r="D172" s="181" t="s">
        <v>257</v>
      </c>
      <c r="E172" s="182" t="s">
        <v>593</v>
      </c>
      <c r="F172" s="183" t="s">
        <v>594</v>
      </c>
      <c r="G172" s="184" t="s">
        <v>283</v>
      </c>
      <c r="H172" s="185">
        <v>200.09</v>
      </c>
      <c r="I172" s="186"/>
      <c r="J172" s="185">
        <f>ROUND(I172*H172,2)</f>
        <v>0</v>
      </c>
      <c r="K172" s="183" t="s">
        <v>261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1812</v>
      </c>
    </row>
    <row r="173" spans="2:65" s="1" customFormat="1" ht="19.5">
      <c r="B173" s="33"/>
      <c r="C173" s="34"/>
      <c r="D173" s="194" t="s">
        <v>295</v>
      </c>
      <c r="E173" s="34"/>
      <c r="F173" s="214" t="s">
        <v>296</v>
      </c>
      <c r="G173" s="34"/>
      <c r="H173" s="34"/>
      <c r="I173" s="111"/>
      <c r="J173" s="34"/>
      <c r="K173" s="34"/>
      <c r="L173" s="37"/>
      <c r="M173" s="215"/>
      <c r="N173" s="59"/>
      <c r="O173" s="59"/>
      <c r="P173" s="59"/>
      <c r="Q173" s="59"/>
      <c r="R173" s="59"/>
      <c r="S173" s="59"/>
      <c r="T173" s="60"/>
      <c r="AT173" s="16" t="s">
        <v>295</v>
      </c>
      <c r="AU173" s="16" t="s">
        <v>86</v>
      </c>
    </row>
    <row r="174" spans="2:65" s="12" customFormat="1" ht="11.25">
      <c r="B174" s="192"/>
      <c r="C174" s="193"/>
      <c r="D174" s="194" t="s">
        <v>264</v>
      </c>
      <c r="E174" s="193"/>
      <c r="F174" s="196" t="s">
        <v>1813</v>
      </c>
      <c r="G174" s="193"/>
      <c r="H174" s="197">
        <v>200.09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4</v>
      </c>
      <c r="AX174" s="12" t="s">
        <v>84</v>
      </c>
      <c r="AY174" s="203" t="s">
        <v>255</v>
      </c>
    </row>
    <row r="175" spans="2:65" s="1" customFormat="1" ht="16.5" customHeight="1">
      <c r="B175" s="33"/>
      <c r="C175" s="181" t="s">
        <v>345</v>
      </c>
      <c r="D175" s="181" t="s">
        <v>257</v>
      </c>
      <c r="E175" s="182" t="s">
        <v>605</v>
      </c>
      <c r="F175" s="183" t="s">
        <v>606</v>
      </c>
      <c r="G175" s="184" t="s">
        <v>329</v>
      </c>
      <c r="H175" s="185">
        <v>1533.2</v>
      </c>
      <c r="I175" s="186"/>
      <c r="J175" s="185">
        <f>ROUND(I175*H175,2)</f>
        <v>0</v>
      </c>
      <c r="K175" s="183" t="s">
        <v>261</v>
      </c>
      <c r="L175" s="37"/>
      <c r="M175" s="187" t="s">
        <v>21</v>
      </c>
      <c r="N175" s="188" t="s">
        <v>48</v>
      </c>
      <c r="O175" s="59"/>
      <c r="P175" s="189">
        <f>O175*H175</f>
        <v>0</v>
      </c>
      <c r="Q175" s="189">
        <v>5.8E-4</v>
      </c>
      <c r="R175" s="189">
        <f>Q175*H175</f>
        <v>0.88925600000000005</v>
      </c>
      <c r="S175" s="189">
        <v>0</v>
      </c>
      <c r="T175" s="190">
        <f>S175*H175</f>
        <v>0</v>
      </c>
      <c r="AR175" s="16" t="s">
        <v>262</v>
      </c>
      <c r="AT175" s="16" t="s">
        <v>257</v>
      </c>
      <c r="AU175" s="16" t="s">
        <v>86</v>
      </c>
      <c r="AY175" s="16" t="s">
        <v>255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84</v>
      </c>
      <c r="BK175" s="191">
        <f>ROUND(I175*H175,2)</f>
        <v>0</v>
      </c>
      <c r="BL175" s="16" t="s">
        <v>262</v>
      </c>
      <c r="BM175" s="16" t="s">
        <v>1814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1815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574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1816</v>
      </c>
      <c r="G178" s="193"/>
      <c r="H178" s="197">
        <v>1533.2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16.5" customHeight="1">
      <c r="B179" s="33"/>
      <c r="C179" s="181" t="s">
        <v>351</v>
      </c>
      <c r="D179" s="181" t="s">
        <v>257</v>
      </c>
      <c r="E179" s="182" t="s">
        <v>1275</v>
      </c>
      <c r="F179" s="183" t="s">
        <v>1276</v>
      </c>
      <c r="G179" s="184" t="s">
        <v>329</v>
      </c>
      <c r="H179" s="185">
        <v>1271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6.2E-4</v>
      </c>
      <c r="R179" s="189">
        <f>Q179*H179</f>
        <v>0.78802000000000005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1817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1815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574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1818</v>
      </c>
      <c r="G182" s="193"/>
      <c r="H182" s="197">
        <v>1271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84</v>
      </c>
      <c r="AY182" s="203" t="s">
        <v>255</v>
      </c>
    </row>
    <row r="183" spans="2:65" s="1" customFormat="1" ht="16.5" customHeight="1">
      <c r="B183" s="33"/>
      <c r="C183" s="181" t="s">
        <v>355</v>
      </c>
      <c r="D183" s="181" t="s">
        <v>257</v>
      </c>
      <c r="E183" s="182" t="s">
        <v>609</v>
      </c>
      <c r="F183" s="183" t="s">
        <v>610</v>
      </c>
      <c r="G183" s="184" t="s">
        <v>329</v>
      </c>
      <c r="H183" s="185">
        <v>1533.2</v>
      </c>
      <c r="I183" s="186"/>
      <c r="J183" s="185">
        <f>ROUND(I183*H183,2)</f>
        <v>0</v>
      </c>
      <c r="K183" s="183" t="s">
        <v>261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1819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279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1816</v>
      </c>
      <c r="G185" s="193"/>
      <c r="H185" s="197">
        <v>1533.2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84</v>
      </c>
      <c r="AY185" s="203" t="s">
        <v>255</v>
      </c>
    </row>
    <row r="186" spans="2:65" s="1" customFormat="1" ht="16.5" customHeight="1">
      <c r="B186" s="33"/>
      <c r="C186" s="181" t="s">
        <v>362</v>
      </c>
      <c r="D186" s="181" t="s">
        <v>257</v>
      </c>
      <c r="E186" s="182" t="s">
        <v>1280</v>
      </c>
      <c r="F186" s="183" t="s">
        <v>1281</v>
      </c>
      <c r="G186" s="184" t="s">
        <v>329</v>
      </c>
      <c r="H186" s="185">
        <v>1271</v>
      </c>
      <c r="I186" s="186"/>
      <c r="J186" s="185">
        <f>ROUND(I186*H186,2)</f>
        <v>0</v>
      </c>
      <c r="K186" s="183" t="s">
        <v>261</v>
      </c>
      <c r="L186" s="37"/>
      <c r="M186" s="187" t="s">
        <v>21</v>
      </c>
      <c r="N186" s="188" t="s">
        <v>48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262</v>
      </c>
      <c r="AT186" s="16" t="s">
        <v>257</v>
      </c>
      <c r="AU186" s="16" t="s">
        <v>86</v>
      </c>
      <c r="AY186" s="16" t="s">
        <v>255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84</v>
      </c>
      <c r="BK186" s="191">
        <f>ROUND(I186*H186,2)</f>
        <v>0</v>
      </c>
      <c r="BL186" s="16" t="s">
        <v>262</v>
      </c>
      <c r="BM186" s="16" t="s">
        <v>1820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279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2" customFormat="1" ht="11.25">
      <c r="B188" s="192"/>
      <c r="C188" s="193"/>
      <c r="D188" s="194" t="s">
        <v>264</v>
      </c>
      <c r="E188" s="195" t="s">
        <v>21</v>
      </c>
      <c r="F188" s="196" t="s">
        <v>1818</v>
      </c>
      <c r="G188" s="193"/>
      <c r="H188" s="197">
        <v>1271</v>
      </c>
      <c r="I188" s="198"/>
      <c r="J188" s="193"/>
      <c r="K188" s="193"/>
      <c r="L188" s="199"/>
      <c r="M188" s="200"/>
      <c r="N188" s="201"/>
      <c r="O188" s="201"/>
      <c r="P188" s="201"/>
      <c r="Q188" s="201"/>
      <c r="R188" s="201"/>
      <c r="S188" s="201"/>
      <c r="T188" s="202"/>
      <c r="AT188" s="203" t="s">
        <v>264</v>
      </c>
      <c r="AU188" s="203" t="s">
        <v>86</v>
      </c>
      <c r="AV188" s="12" t="s">
        <v>86</v>
      </c>
      <c r="AW188" s="12" t="s">
        <v>38</v>
      </c>
      <c r="AX188" s="12" t="s">
        <v>84</v>
      </c>
      <c r="AY188" s="203" t="s">
        <v>255</v>
      </c>
    </row>
    <row r="189" spans="2:65" s="1" customFormat="1" ht="22.5" customHeight="1">
      <c r="B189" s="33"/>
      <c r="C189" s="181" t="s">
        <v>370</v>
      </c>
      <c r="D189" s="181" t="s">
        <v>257</v>
      </c>
      <c r="E189" s="182" t="s">
        <v>1283</v>
      </c>
      <c r="F189" s="183" t="s">
        <v>1284</v>
      </c>
      <c r="G189" s="184" t="s">
        <v>283</v>
      </c>
      <c r="H189" s="185">
        <v>833.11</v>
      </c>
      <c r="I189" s="186"/>
      <c r="J189" s="185">
        <f>ROUND(I189*H189,2)</f>
        <v>0</v>
      </c>
      <c r="K189" s="183" t="s">
        <v>261</v>
      </c>
      <c r="L189" s="37"/>
      <c r="M189" s="187" t="s">
        <v>21</v>
      </c>
      <c r="N189" s="188" t="s">
        <v>48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262</v>
      </c>
      <c r="AT189" s="16" t="s">
        <v>257</v>
      </c>
      <c r="AU189" s="16" t="s">
        <v>86</v>
      </c>
      <c r="AY189" s="16" t="s">
        <v>255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84</v>
      </c>
      <c r="BK189" s="191">
        <f>ROUND(I189*H189,2)</f>
        <v>0</v>
      </c>
      <c r="BL189" s="16" t="s">
        <v>262</v>
      </c>
      <c r="BM189" s="16" t="s">
        <v>1821</v>
      </c>
    </row>
    <row r="190" spans="2:65" s="1" customFormat="1" ht="29.25">
      <c r="B190" s="33"/>
      <c r="C190" s="34"/>
      <c r="D190" s="194" t="s">
        <v>295</v>
      </c>
      <c r="E190" s="34"/>
      <c r="F190" s="214" t="s">
        <v>1286</v>
      </c>
      <c r="G190" s="34"/>
      <c r="H190" s="34"/>
      <c r="I190" s="111"/>
      <c r="J190" s="34"/>
      <c r="K190" s="34"/>
      <c r="L190" s="37"/>
      <c r="M190" s="215"/>
      <c r="N190" s="59"/>
      <c r="O190" s="59"/>
      <c r="P190" s="59"/>
      <c r="Q190" s="59"/>
      <c r="R190" s="59"/>
      <c r="S190" s="59"/>
      <c r="T190" s="60"/>
      <c r="AT190" s="16" t="s">
        <v>295</v>
      </c>
      <c r="AU190" s="16" t="s">
        <v>86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616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2" customFormat="1" ht="11.25">
      <c r="B192" s="192"/>
      <c r="C192" s="193"/>
      <c r="D192" s="194" t="s">
        <v>264</v>
      </c>
      <c r="E192" s="195" t="s">
        <v>21</v>
      </c>
      <c r="F192" s="196" t="s">
        <v>1822</v>
      </c>
      <c r="G192" s="193"/>
      <c r="H192" s="197">
        <v>833.11</v>
      </c>
      <c r="I192" s="198"/>
      <c r="J192" s="193"/>
      <c r="K192" s="193"/>
      <c r="L192" s="199"/>
      <c r="M192" s="200"/>
      <c r="N192" s="201"/>
      <c r="O192" s="201"/>
      <c r="P192" s="201"/>
      <c r="Q192" s="201"/>
      <c r="R192" s="201"/>
      <c r="S192" s="201"/>
      <c r="T192" s="202"/>
      <c r="AT192" s="203" t="s">
        <v>264</v>
      </c>
      <c r="AU192" s="203" t="s">
        <v>86</v>
      </c>
      <c r="AV192" s="12" t="s">
        <v>86</v>
      </c>
      <c r="AW192" s="12" t="s">
        <v>38</v>
      </c>
      <c r="AX192" s="12" t="s">
        <v>84</v>
      </c>
      <c r="AY192" s="203" t="s">
        <v>255</v>
      </c>
    </row>
    <row r="193" spans="2:65" s="1" customFormat="1" ht="16.5" customHeight="1">
      <c r="B193" s="33"/>
      <c r="C193" s="181" t="s">
        <v>7</v>
      </c>
      <c r="D193" s="181" t="s">
        <v>257</v>
      </c>
      <c r="E193" s="182" t="s">
        <v>356</v>
      </c>
      <c r="F193" s="183" t="s">
        <v>357</v>
      </c>
      <c r="G193" s="184" t="s">
        <v>283</v>
      </c>
      <c r="H193" s="185">
        <v>219.29</v>
      </c>
      <c r="I193" s="186"/>
      <c r="J193" s="185">
        <f>ROUND(I193*H193,2)</f>
        <v>0</v>
      </c>
      <c r="K193" s="183" t="s">
        <v>21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1823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359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360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1824</v>
      </c>
      <c r="G196" s="193"/>
      <c r="H196" s="197">
        <v>1.19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1825</v>
      </c>
      <c r="G197" s="193"/>
      <c r="H197" s="197">
        <v>218.1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77</v>
      </c>
      <c r="AY197" s="203" t="s">
        <v>255</v>
      </c>
    </row>
    <row r="198" spans="2:65" s="14" customFormat="1" ht="11.25">
      <c r="B198" s="216"/>
      <c r="C198" s="217"/>
      <c r="D198" s="194" t="s">
        <v>264</v>
      </c>
      <c r="E198" s="218" t="s">
        <v>21</v>
      </c>
      <c r="F198" s="219" t="s">
        <v>304</v>
      </c>
      <c r="G198" s="217"/>
      <c r="H198" s="220">
        <v>219.29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264</v>
      </c>
      <c r="AU198" s="226" t="s">
        <v>86</v>
      </c>
      <c r="AV198" s="14" t="s">
        <v>262</v>
      </c>
      <c r="AW198" s="14" t="s">
        <v>38</v>
      </c>
      <c r="AX198" s="14" t="s">
        <v>84</v>
      </c>
      <c r="AY198" s="226" t="s">
        <v>255</v>
      </c>
    </row>
    <row r="199" spans="2:65" s="1" customFormat="1" ht="16.5" customHeight="1">
      <c r="B199" s="33"/>
      <c r="C199" s="181" t="s">
        <v>385</v>
      </c>
      <c r="D199" s="181" t="s">
        <v>257</v>
      </c>
      <c r="E199" s="182" t="s">
        <v>363</v>
      </c>
      <c r="F199" s="183" t="s">
        <v>364</v>
      </c>
      <c r="G199" s="184" t="s">
        <v>283</v>
      </c>
      <c r="H199" s="185">
        <v>1296.6600000000001</v>
      </c>
      <c r="I199" s="186"/>
      <c r="J199" s="185">
        <f>ROUND(I199*H199,2)</f>
        <v>0</v>
      </c>
      <c r="K199" s="183" t="s">
        <v>21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1826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366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367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1827</v>
      </c>
      <c r="G202" s="193"/>
      <c r="H202" s="197">
        <v>1243.5999999999999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77</v>
      </c>
      <c r="AY202" s="203" t="s">
        <v>255</v>
      </c>
    </row>
    <row r="203" spans="2:65" s="13" customFormat="1" ht="11.25">
      <c r="B203" s="204"/>
      <c r="C203" s="205"/>
      <c r="D203" s="194" t="s">
        <v>264</v>
      </c>
      <c r="E203" s="206" t="s">
        <v>21</v>
      </c>
      <c r="F203" s="207" t="s">
        <v>1481</v>
      </c>
      <c r="G203" s="205"/>
      <c r="H203" s="206" t="s">
        <v>21</v>
      </c>
      <c r="I203" s="208"/>
      <c r="J203" s="205"/>
      <c r="K203" s="205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264</v>
      </c>
      <c r="AU203" s="213" t="s">
        <v>86</v>
      </c>
      <c r="AV203" s="13" t="s">
        <v>84</v>
      </c>
      <c r="AW203" s="13" t="s">
        <v>38</v>
      </c>
      <c r="AX203" s="13" t="s">
        <v>77</v>
      </c>
      <c r="AY203" s="213" t="s">
        <v>255</v>
      </c>
    </row>
    <row r="204" spans="2:65" s="12" customFormat="1" ht="11.25">
      <c r="B204" s="192"/>
      <c r="C204" s="193"/>
      <c r="D204" s="194" t="s">
        <v>264</v>
      </c>
      <c r="E204" s="195" t="s">
        <v>21</v>
      </c>
      <c r="F204" s="196" t="s">
        <v>1811</v>
      </c>
      <c r="G204" s="193"/>
      <c r="H204" s="197">
        <v>53.06</v>
      </c>
      <c r="I204" s="198"/>
      <c r="J204" s="193"/>
      <c r="K204" s="193"/>
      <c r="L204" s="199"/>
      <c r="M204" s="200"/>
      <c r="N204" s="201"/>
      <c r="O204" s="201"/>
      <c r="P204" s="201"/>
      <c r="Q204" s="201"/>
      <c r="R204" s="201"/>
      <c r="S204" s="201"/>
      <c r="T204" s="202"/>
      <c r="AT204" s="203" t="s">
        <v>264</v>
      </c>
      <c r="AU204" s="203" t="s">
        <v>86</v>
      </c>
      <c r="AV204" s="12" t="s">
        <v>86</v>
      </c>
      <c r="AW204" s="12" t="s">
        <v>38</v>
      </c>
      <c r="AX204" s="12" t="s">
        <v>77</v>
      </c>
      <c r="AY204" s="203" t="s">
        <v>255</v>
      </c>
    </row>
    <row r="205" spans="2:65" s="14" customFormat="1" ht="11.25">
      <c r="B205" s="216"/>
      <c r="C205" s="217"/>
      <c r="D205" s="194" t="s">
        <v>264</v>
      </c>
      <c r="E205" s="218" t="s">
        <v>21</v>
      </c>
      <c r="F205" s="219" t="s">
        <v>304</v>
      </c>
      <c r="G205" s="217"/>
      <c r="H205" s="220">
        <v>1296.6600000000001</v>
      </c>
      <c r="I205" s="221"/>
      <c r="J205" s="217"/>
      <c r="K205" s="217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264</v>
      </c>
      <c r="AU205" s="226" t="s">
        <v>86</v>
      </c>
      <c r="AV205" s="14" t="s">
        <v>262</v>
      </c>
      <c r="AW205" s="14" t="s">
        <v>38</v>
      </c>
      <c r="AX205" s="14" t="s">
        <v>84</v>
      </c>
      <c r="AY205" s="226" t="s">
        <v>255</v>
      </c>
    </row>
    <row r="206" spans="2:65" s="1" customFormat="1" ht="22.5" customHeight="1">
      <c r="B206" s="33"/>
      <c r="C206" s="181" t="s">
        <v>392</v>
      </c>
      <c r="D206" s="181" t="s">
        <v>257</v>
      </c>
      <c r="E206" s="182" t="s">
        <v>371</v>
      </c>
      <c r="F206" s="183" t="s">
        <v>372</v>
      </c>
      <c r="G206" s="184" t="s">
        <v>283</v>
      </c>
      <c r="H206" s="185">
        <v>1090.9000000000001</v>
      </c>
      <c r="I206" s="186"/>
      <c r="J206" s="185">
        <f>ROUND(I206*H206,2)</f>
        <v>0</v>
      </c>
      <c r="K206" s="183" t="s">
        <v>261</v>
      </c>
      <c r="L206" s="37"/>
      <c r="M206" s="187" t="s">
        <v>21</v>
      </c>
      <c r="N206" s="188" t="s">
        <v>48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262</v>
      </c>
      <c r="AT206" s="16" t="s">
        <v>257</v>
      </c>
      <c r="AU206" s="16" t="s">
        <v>86</v>
      </c>
      <c r="AY206" s="16" t="s">
        <v>255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84</v>
      </c>
      <c r="BK206" s="191">
        <f>ROUND(I206*H206,2)</f>
        <v>0</v>
      </c>
      <c r="BL206" s="16" t="s">
        <v>262</v>
      </c>
      <c r="BM206" s="16" t="s">
        <v>1828</v>
      </c>
    </row>
    <row r="207" spans="2:65" s="13" customFormat="1" ht="11.25">
      <c r="B207" s="204"/>
      <c r="C207" s="205"/>
      <c r="D207" s="194" t="s">
        <v>264</v>
      </c>
      <c r="E207" s="206" t="s">
        <v>21</v>
      </c>
      <c r="F207" s="207" t="s">
        <v>1815</v>
      </c>
      <c r="G207" s="205"/>
      <c r="H207" s="206" t="s">
        <v>21</v>
      </c>
      <c r="I207" s="208"/>
      <c r="J207" s="205"/>
      <c r="K207" s="205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264</v>
      </c>
      <c r="AU207" s="213" t="s">
        <v>86</v>
      </c>
      <c r="AV207" s="13" t="s">
        <v>84</v>
      </c>
      <c r="AW207" s="13" t="s">
        <v>38</v>
      </c>
      <c r="AX207" s="13" t="s">
        <v>77</v>
      </c>
      <c r="AY207" s="213" t="s">
        <v>255</v>
      </c>
    </row>
    <row r="208" spans="2:65" s="13" customFormat="1" ht="11.25">
      <c r="B208" s="204"/>
      <c r="C208" s="205"/>
      <c r="D208" s="194" t="s">
        <v>264</v>
      </c>
      <c r="E208" s="206" t="s">
        <v>21</v>
      </c>
      <c r="F208" s="207" t="s">
        <v>574</v>
      </c>
      <c r="G208" s="205"/>
      <c r="H208" s="206" t="s">
        <v>21</v>
      </c>
      <c r="I208" s="208"/>
      <c r="J208" s="205"/>
      <c r="K208" s="205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264</v>
      </c>
      <c r="AU208" s="213" t="s">
        <v>86</v>
      </c>
      <c r="AV208" s="13" t="s">
        <v>84</v>
      </c>
      <c r="AW208" s="13" t="s">
        <v>38</v>
      </c>
      <c r="AX208" s="13" t="s">
        <v>77</v>
      </c>
      <c r="AY208" s="213" t="s">
        <v>255</v>
      </c>
    </row>
    <row r="209" spans="2:65" s="12" customFormat="1" ht="11.25">
      <c r="B209" s="192"/>
      <c r="C209" s="193"/>
      <c r="D209" s="194" t="s">
        <v>264</v>
      </c>
      <c r="E209" s="195" t="s">
        <v>21</v>
      </c>
      <c r="F209" s="196" t="s">
        <v>1829</v>
      </c>
      <c r="G209" s="193"/>
      <c r="H209" s="197">
        <v>218.1</v>
      </c>
      <c r="I209" s="198"/>
      <c r="J209" s="193"/>
      <c r="K209" s="193"/>
      <c r="L209" s="199"/>
      <c r="M209" s="200"/>
      <c r="N209" s="201"/>
      <c r="O209" s="201"/>
      <c r="P209" s="201"/>
      <c r="Q209" s="201"/>
      <c r="R209" s="201"/>
      <c r="S209" s="201"/>
      <c r="T209" s="202"/>
      <c r="AT209" s="203" t="s">
        <v>264</v>
      </c>
      <c r="AU209" s="203" t="s">
        <v>86</v>
      </c>
      <c r="AV209" s="12" t="s">
        <v>86</v>
      </c>
      <c r="AW209" s="12" t="s">
        <v>38</v>
      </c>
      <c r="AX209" s="12" t="s">
        <v>77</v>
      </c>
      <c r="AY209" s="203" t="s">
        <v>255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1830</v>
      </c>
      <c r="G210" s="193"/>
      <c r="H210" s="197">
        <v>872.8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77</v>
      </c>
      <c r="AY210" s="203" t="s">
        <v>255</v>
      </c>
    </row>
    <row r="211" spans="2:65" s="14" customFormat="1" ht="11.25">
      <c r="B211" s="216"/>
      <c r="C211" s="217"/>
      <c r="D211" s="194" t="s">
        <v>264</v>
      </c>
      <c r="E211" s="218" t="s">
        <v>21</v>
      </c>
      <c r="F211" s="219" t="s">
        <v>304</v>
      </c>
      <c r="G211" s="217"/>
      <c r="H211" s="220">
        <v>1090.9000000000001</v>
      </c>
      <c r="I211" s="221"/>
      <c r="J211" s="217"/>
      <c r="K211" s="217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264</v>
      </c>
      <c r="AU211" s="226" t="s">
        <v>86</v>
      </c>
      <c r="AV211" s="14" t="s">
        <v>262</v>
      </c>
      <c r="AW211" s="14" t="s">
        <v>38</v>
      </c>
      <c r="AX211" s="14" t="s">
        <v>84</v>
      </c>
      <c r="AY211" s="226" t="s">
        <v>255</v>
      </c>
    </row>
    <row r="212" spans="2:65" s="1" customFormat="1" ht="16.5" customHeight="1">
      <c r="B212" s="33"/>
      <c r="C212" s="227" t="s">
        <v>401</v>
      </c>
      <c r="D212" s="227" t="s">
        <v>338</v>
      </c>
      <c r="E212" s="228" t="s">
        <v>627</v>
      </c>
      <c r="F212" s="229" t="s">
        <v>628</v>
      </c>
      <c r="G212" s="230" t="s">
        <v>341</v>
      </c>
      <c r="H212" s="231">
        <v>1745.6</v>
      </c>
      <c r="I212" s="232"/>
      <c r="J212" s="231">
        <f>ROUND(I212*H212,2)</f>
        <v>0</v>
      </c>
      <c r="K212" s="229" t="s">
        <v>261</v>
      </c>
      <c r="L212" s="233"/>
      <c r="M212" s="234" t="s">
        <v>21</v>
      </c>
      <c r="N212" s="235" t="s">
        <v>48</v>
      </c>
      <c r="O212" s="59"/>
      <c r="P212" s="189">
        <f>O212*H212</f>
        <v>0</v>
      </c>
      <c r="Q212" s="189">
        <v>1</v>
      </c>
      <c r="R212" s="189">
        <f>Q212*H212</f>
        <v>1745.6</v>
      </c>
      <c r="S212" s="189">
        <v>0</v>
      </c>
      <c r="T212" s="190">
        <f>S212*H212</f>
        <v>0</v>
      </c>
      <c r="AR212" s="16" t="s">
        <v>298</v>
      </c>
      <c r="AT212" s="16" t="s">
        <v>338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1831</v>
      </c>
    </row>
    <row r="213" spans="2:65" s="1" customFormat="1" ht="19.5">
      <c r="B213" s="33"/>
      <c r="C213" s="34"/>
      <c r="D213" s="194" t="s">
        <v>295</v>
      </c>
      <c r="E213" s="34"/>
      <c r="F213" s="214" t="s">
        <v>630</v>
      </c>
      <c r="G213" s="34"/>
      <c r="H213" s="34"/>
      <c r="I213" s="111"/>
      <c r="J213" s="34"/>
      <c r="K213" s="34"/>
      <c r="L213" s="37"/>
      <c r="M213" s="215"/>
      <c r="N213" s="59"/>
      <c r="O213" s="59"/>
      <c r="P213" s="59"/>
      <c r="Q213" s="59"/>
      <c r="R213" s="59"/>
      <c r="S213" s="59"/>
      <c r="T213" s="60"/>
      <c r="AT213" s="16" t="s">
        <v>295</v>
      </c>
      <c r="AU213" s="16" t="s">
        <v>86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1832</v>
      </c>
      <c r="G214" s="193"/>
      <c r="H214" s="197">
        <v>1745.6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84</v>
      </c>
      <c r="AY214" s="203" t="s">
        <v>255</v>
      </c>
    </row>
    <row r="215" spans="2:65" s="1" customFormat="1" ht="22.5" customHeight="1">
      <c r="B215" s="33"/>
      <c r="C215" s="181" t="s">
        <v>408</v>
      </c>
      <c r="D215" s="181" t="s">
        <v>257</v>
      </c>
      <c r="E215" s="182" t="s">
        <v>632</v>
      </c>
      <c r="F215" s="183" t="s">
        <v>633</v>
      </c>
      <c r="G215" s="184" t="s">
        <v>283</v>
      </c>
      <c r="H215" s="185">
        <v>218.1</v>
      </c>
      <c r="I215" s="186"/>
      <c r="J215" s="185">
        <f>ROUND(I215*H215,2)</f>
        <v>0</v>
      </c>
      <c r="K215" s="183" t="s">
        <v>21</v>
      </c>
      <c r="L215" s="37"/>
      <c r="M215" s="187" t="s">
        <v>21</v>
      </c>
      <c r="N215" s="188" t="s">
        <v>48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262</v>
      </c>
      <c r="AT215" s="16" t="s">
        <v>257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1833</v>
      </c>
    </row>
    <row r="216" spans="2:65" s="1" customFormat="1" ht="22.5" customHeight="1">
      <c r="B216" s="33"/>
      <c r="C216" s="181" t="s">
        <v>415</v>
      </c>
      <c r="D216" s="181" t="s">
        <v>257</v>
      </c>
      <c r="E216" s="182" t="s">
        <v>635</v>
      </c>
      <c r="F216" s="183" t="s">
        <v>636</v>
      </c>
      <c r="G216" s="184" t="s">
        <v>283</v>
      </c>
      <c r="H216" s="185">
        <v>237.31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1834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1815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574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1835</v>
      </c>
      <c r="G219" s="193"/>
      <c r="H219" s="197">
        <v>238.5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77</v>
      </c>
      <c r="AY219" s="203" t="s">
        <v>255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1836</v>
      </c>
      <c r="G220" s="193"/>
      <c r="H220" s="197">
        <v>-1.19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77</v>
      </c>
      <c r="AY220" s="203" t="s">
        <v>255</v>
      </c>
    </row>
    <row r="221" spans="2:65" s="14" customFormat="1" ht="11.25">
      <c r="B221" s="216"/>
      <c r="C221" s="217"/>
      <c r="D221" s="194" t="s">
        <v>264</v>
      </c>
      <c r="E221" s="218" t="s">
        <v>21</v>
      </c>
      <c r="F221" s="219" t="s">
        <v>304</v>
      </c>
      <c r="G221" s="217"/>
      <c r="H221" s="220">
        <v>237.31</v>
      </c>
      <c r="I221" s="221"/>
      <c r="J221" s="217"/>
      <c r="K221" s="217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264</v>
      </c>
      <c r="AU221" s="226" t="s">
        <v>86</v>
      </c>
      <c r="AV221" s="14" t="s">
        <v>262</v>
      </c>
      <c r="AW221" s="14" t="s">
        <v>38</v>
      </c>
      <c r="AX221" s="14" t="s">
        <v>84</v>
      </c>
      <c r="AY221" s="226" t="s">
        <v>255</v>
      </c>
    </row>
    <row r="222" spans="2:65" s="1" customFormat="1" ht="16.5" customHeight="1">
      <c r="B222" s="33"/>
      <c r="C222" s="227" t="s">
        <v>422</v>
      </c>
      <c r="D222" s="227" t="s">
        <v>338</v>
      </c>
      <c r="E222" s="228" t="s">
        <v>639</v>
      </c>
      <c r="F222" s="229" t="s">
        <v>640</v>
      </c>
      <c r="G222" s="230" t="s">
        <v>341</v>
      </c>
      <c r="H222" s="231">
        <v>474.62</v>
      </c>
      <c r="I222" s="232"/>
      <c r="J222" s="231">
        <f>ROUND(I222*H222,2)</f>
        <v>0</v>
      </c>
      <c r="K222" s="229" t="s">
        <v>261</v>
      </c>
      <c r="L222" s="233"/>
      <c r="M222" s="234" t="s">
        <v>21</v>
      </c>
      <c r="N222" s="235" t="s">
        <v>48</v>
      </c>
      <c r="O222" s="59"/>
      <c r="P222" s="189">
        <f>O222*H222</f>
        <v>0</v>
      </c>
      <c r="Q222" s="189">
        <v>1</v>
      </c>
      <c r="R222" s="189">
        <f>Q222*H222</f>
        <v>474.62</v>
      </c>
      <c r="S222" s="189">
        <v>0</v>
      </c>
      <c r="T222" s="190">
        <f>S222*H222</f>
        <v>0</v>
      </c>
      <c r="AR222" s="16" t="s">
        <v>298</v>
      </c>
      <c r="AT222" s="16" t="s">
        <v>338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1837</v>
      </c>
    </row>
    <row r="223" spans="2:65" s="1" customFormat="1" ht="19.5">
      <c r="B223" s="33"/>
      <c r="C223" s="34"/>
      <c r="D223" s="194" t="s">
        <v>295</v>
      </c>
      <c r="E223" s="34"/>
      <c r="F223" s="214" t="s">
        <v>630</v>
      </c>
      <c r="G223" s="34"/>
      <c r="H223" s="34"/>
      <c r="I223" s="111"/>
      <c r="J223" s="34"/>
      <c r="K223" s="34"/>
      <c r="L223" s="37"/>
      <c r="M223" s="215"/>
      <c r="N223" s="59"/>
      <c r="O223" s="59"/>
      <c r="P223" s="59"/>
      <c r="Q223" s="59"/>
      <c r="R223" s="59"/>
      <c r="S223" s="59"/>
      <c r="T223" s="60"/>
      <c r="AT223" s="16" t="s">
        <v>295</v>
      </c>
      <c r="AU223" s="16" t="s">
        <v>86</v>
      </c>
    </row>
    <row r="224" spans="2:65" s="12" customFormat="1" ht="11.25">
      <c r="B224" s="192"/>
      <c r="C224" s="193"/>
      <c r="D224" s="194" t="s">
        <v>264</v>
      </c>
      <c r="E224" s="193"/>
      <c r="F224" s="196" t="s">
        <v>1838</v>
      </c>
      <c r="G224" s="193"/>
      <c r="H224" s="197">
        <v>474.62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4</v>
      </c>
      <c r="AX224" s="12" t="s">
        <v>84</v>
      </c>
      <c r="AY224" s="203" t="s">
        <v>255</v>
      </c>
    </row>
    <row r="225" spans="2:65" s="1" customFormat="1" ht="22.5" customHeight="1">
      <c r="B225" s="33"/>
      <c r="C225" s="181" t="s">
        <v>429</v>
      </c>
      <c r="D225" s="181" t="s">
        <v>257</v>
      </c>
      <c r="E225" s="182" t="s">
        <v>643</v>
      </c>
      <c r="F225" s="183" t="s">
        <v>644</v>
      </c>
      <c r="G225" s="184" t="s">
        <v>329</v>
      </c>
      <c r="H225" s="185">
        <v>3.6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1839</v>
      </c>
    </row>
    <row r="226" spans="2:65" s="12" customFormat="1" ht="11.25">
      <c r="B226" s="192"/>
      <c r="C226" s="193"/>
      <c r="D226" s="194" t="s">
        <v>264</v>
      </c>
      <c r="E226" s="195" t="s">
        <v>21</v>
      </c>
      <c r="F226" s="196" t="s">
        <v>1840</v>
      </c>
      <c r="G226" s="193"/>
      <c r="H226" s="197">
        <v>3.6</v>
      </c>
      <c r="I226" s="198"/>
      <c r="J226" s="193"/>
      <c r="K226" s="193"/>
      <c r="L226" s="199"/>
      <c r="M226" s="200"/>
      <c r="N226" s="201"/>
      <c r="O226" s="201"/>
      <c r="P226" s="201"/>
      <c r="Q226" s="201"/>
      <c r="R226" s="201"/>
      <c r="S226" s="201"/>
      <c r="T226" s="202"/>
      <c r="AT226" s="203" t="s">
        <v>264</v>
      </c>
      <c r="AU226" s="203" t="s">
        <v>86</v>
      </c>
      <c r="AV226" s="12" t="s">
        <v>86</v>
      </c>
      <c r="AW226" s="12" t="s">
        <v>38</v>
      </c>
      <c r="AX226" s="12" t="s">
        <v>84</v>
      </c>
      <c r="AY226" s="203" t="s">
        <v>255</v>
      </c>
    </row>
    <row r="227" spans="2:65" s="1" customFormat="1" ht="22.5" customHeight="1">
      <c r="B227" s="33"/>
      <c r="C227" s="181" t="s">
        <v>435</v>
      </c>
      <c r="D227" s="181" t="s">
        <v>257</v>
      </c>
      <c r="E227" s="182" t="s">
        <v>648</v>
      </c>
      <c r="F227" s="183" t="s">
        <v>649</v>
      </c>
      <c r="G227" s="184" t="s">
        <v>329</v>
      </c>
      <c r="H227" s="185">
        <v>3.96</v>
      </c>
      <c r="I227" s="186"/>
      <c r="J227" s="185">
        <f>ROUND(I227*H227,2)</f>
        <v>0</v>
      </c>
      <c r="K227" s="183" t="s">
        <v>261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1841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651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1842</v>
      </c>
      <c r="G229" s="193"/>
      <c r="H229" s="197">
        <v>3.96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84</v>
      </c>
      <c r="AY229" s="203" t="s">
        <v>255</v>
      </c>
    </row>
    <row r="230" spans="2:65" s="1" customFormat="1" ht="22.5" customHeight="1">
      <c r="B230" s="33"/>
      <c r="C230" s="181" t="s">
        <v>442</v>
      </c>
      <c r="D230" s="181" t="s">
        <v>257</v>
      </c>
      <c r="E230" s="182" t="s">
        <v>654</v>
      </c>
      <c r="F230" s="183" t="s">
        <v>655</v>
      </c>
      <c r="G230" s="184" t="s">
        <v>329</v>
      </c>
      <c r="H230" s="185">
        <v>7.56</v>
      </c>
      <c r="I230" s="186"/>
      <c r="J230" s="185">
        <f>ROUND(I230*H230,2)</f>
        <v>0</v>
      </c>
      <c r="K230" s="183" t="s">
        <v>261</v>
      </c>
      <c r="L230" s="37"/>
      <c r="M230" s="187" t="s">
        <v>21</v>
      </c>
      <c r="N230" s="188" t="s">
        <v>48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262</v>
      </c>
      <c r="AT230" s="16" t="s">
        <v>257</v>
      </c>
      <c r="AU230" s="16" t="s">
        <v>86</v>
      </c>
      <c r="AY230" s="16" t="s">
        <v>255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84</v>
      </c>
      <c r="BK230" s="191">
        <f>ROUND(I230*H230,2)</f>
        <v>0</v>
      </c>
      <c r="BL230" s="16" t="s">
        <v>262</v>
      </c>
      <c r="BM230" s="16" t="s">
        <v>1843</v>
      </c>
    </row>
    <row r="231" spans="2:65" s="12" customFormat="1" ht="11.25">
      <c r="B231" s="192"/>
      <c r="C231" s="193"/>
      <c r="D231" s="194" t="s">
        <v>264</v>
      </c>
      <c r="E231" s="195" t="s">
        <v>21</v>
      </c>
      <c r="F231" s="196" t="s">
        <v>1844</v>
      </c>
      <c r="G231" s="193"/>
      <c r="H231" s="197">
        <v>7.56</v>
      </c>
      <c r="I231" s="198"/>
      <c r="J231" s="193"/>
      <c r="K231" s="193"/>
      <c r="L231" s="199"/>
      <c r="M231" s="200"/>
      <c r="N231" s="201"/>
      <c r="O231" s="201"/>
      <c r="P231" s="201"/>
      <c r="Q231" s="201"/>
      <c r="R231" s="201"/>
      <c r="S231" s="201"/>
      <c r="T231" s="202"/>
      <c r="AT231" s="203" t="s">
        <v>264</v>
      </c>
      <c r="AU231" s="203" t="s">
        <v>86</v>
      </c>
      <c r="AV231" s="12" t="s">
        <v>86</v>
      </c>
      <c r="AW231" s="12" t="s">
        <v>38</v>
      </c>
      <c r="AX231" s="12" t="s">
        <v>84</v>
      </c>
      <c r="AY231" s="203" t="s">
        <v>255</v>
      </c>
    </row>
    <row r="232" spans="2:65" s="1" customFormat="1" ht="16.5" customHeight="1">
      <c r="B232" s="33"/>
      <c r="C232" s="227" t="s">
        <v>447</v>
      </c>
      <c r="D232" s="227" t="s">
        <v>338</v>
      </c>
      <c r="E232" s="228" t="s">
        <v>658</v>
      </c>
      <c r="F232" s="229" t="s">
        <v>659</v>
      </c>
      <c r="G232" s="230" t="s">
        <v>438</v>
      </c>
      <c r="H232" s="231">
        <v>0.15</v>
      </c>
      <c r="I232" s="232"/>
      <c r="J232" s="231">
        <f>ROUND(I232*H232,2)</f>
        <v>0</v>
      </c>
      <c r="K232" s="229" t="s">
        <v>261</v>
      </c>
      <c r="L232" s="233"/>
      <c r="M232" s="234" t="s">
        <v>21</v>
      </c>
      <c r="N232" s="235" t="s">
        <v>48</v>
      </c>
      <c r="O232" s="59"/>
      <c r="P232" s="189">
        <f>O232*H232</f>
        <v>0</v>
      </c>
      <c r="Q232" s="189">
        <v>1E-3</v>
      </c>
      <c r="R232" s="189">
        <f>Q232*H232</f>
        <v>1.4999999999999999E-4</v>
      </c>
      <c r="S232" s="189">
        <v>0</v>
      </c>
      <c r="T232" s="190">
        <f>S232*H232</f>
        <v>0</v>
      </c>
      <c r="AR232" s="16" t="s">
        <v>298</v>
      </c>
      <c r="AT232" s="16" t="s">
        <v>338</v>
      </c>
      <c r="AU232" s="16" t="s">
        <v>86</v>
      </c>
      <c r="AY232" s="16" t="s">
        <v>255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84</v>
      </c>
      <c r="BK232" s="191">
        <f>ROUND(I232*H232,2)</f>
        <v>0</v>
      </c>
      <c r="BL232" s="16" t="s">
        <v>262</v>
      </c>
      <c r="BM232" s="16" t="s">
        <v>1845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1846</v>
      </c>
      <c r="G233" s="193"/>
      <c r="H233" s="197">
        <v>0.15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84</v>
      </c>
      <c r="AY233" s="203" t="s">
        <v>255</v>
      </c>
    </row>
    <row r="234" spans="2:65" s="11" customFormat="1" ht="22.9" customHeight="1">
      <c r="B234" s="165"/>
      <c r="C234" s="166"/>
      <c r="D234" s="167" t="s">
        <v>76</v>
      </c>
      <c r="E234" s="179" t="s">
        <v>86</v>
      </c>
      <c r="F234" s="179" t="s">
        <v>379</v>
      </c>
      <c r="G234" s="166"/>
      <c r="H234" s="166"/>
      <c r="I234" s="169"/>
      <c r="J234" s="180">
        <f>BK234</f>
        <v>0</v>
      </c>
      <c r="K234" s="166"/>
      <c r="L234" s="171"/>
      <c r="M234" s="172"/>
      <c r="N234" s="173"/>
      <c r="O234" s="173"/>
      <c r="P234" s="174">
        <f>SUM(P235:P238)</f>
        <v>0</v>
      </c>
      <c r="Q234" s="173"/>
      <c r="R234" s="174">
        <f>SUM(R235:R238)</f>
        <v>0.234768</v>
      </c>
      <c r="S234" s="173"/>
      <c r="T234" s="175">
        <f>SUM(T235:T238)</f>
        <v>0</v>
      </c>
      <c r="AR234" s="176" t="s">
        <v>84</v>
      </c>
      <c r="AT234" s="177" t="s">
        <v>76</v>
      </c>
      <c r="AU234" s="177" t="s">
        <v>84</v>
      </c>
      <c r="AY234" s="176" t="s">
        <v>255</v>
      </c>
      <c r="BK234" s="178">
        <f>SUM(BK235:BK238)</f>
        <v>0</v>
      </c>
    </row>
    <row r="235" spans="2:65" s="1" customFormat="1" ht="22.5" customHeight="1">
      <c r="B235" s="33"/>
      <c r="C235" s="181" t="s">
        <v>321</v>
      </c>
      <c r="D235" s="181" t="s">
        <v>257</v>
      </c>
      <c r="E235" s="182" t="s">
        <v>380</v>
      </c>
      <c r="F235" s="183" t="s">
        <v>381</v>
      </c>
      <c r="G235" s="184" t="s">
        <v>283</v>
      </c>
      <c r="H235" s="185">
        <v>53.06</v>
      </c>
      <c r="I235" s="186"/>
      <c r="J235" s="185">
        <f>ROUND(I235*H235,2)</f>
        <v>0</v>
      </c>
      <c r="K235" s="183" t="s">
        <v>261</v>
      </c>
      <c r="L235" s="37"/>
      <c r="M235" s="187" t="s">
        <v>21</v>
      </c>
      <c r="N235" s="188" t="s">
        <v>48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262</v>
      </c>
      <c r="AT235" s="16" t="s">
        <v>257</v>
      </c>
      <c r="AU235" s="16" t="s">
        <v>86</v>
      </c>
      <c r="AY235" s="16" t="s">
        <v>255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84</v>
      </c>
      <c r="BK235" s="191">
        <f>ROUND(I235*H235,2)</f>
        <v>0</v>
      </c>
      <c r="BL235" s="16" t="s">
        <v>262</v>
      </c>
      <c r="BM235" s="16" t="s">
        <v>1847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1238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1811</v>
      </c>
      <c r="G237" s="193"/>
      <c r="H237" s="197">
        <v>53.06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84</v>
      </c>
      <c r="AY237" s="203" t="s">
        <v>255</v>
      </c>
    </row>
    <row r="238" spans="2:65" s="1" customFormat="1" ht="16.5" customHeight="1">
      <c r="B238" s="33"/>
      <c r="C238" s="181" t="s">
        <v>455</v>
      </c>
      <c r="D238" s="181" t="s">
        <v>257</v>
      </c>
      <c r="E238" s="182" t="s">
        <v>664</v>
      </c>
      <c r="F238" s="183" t="s">
        <v>665</v>
      </c>
      <c r="G238" s="184" t="s">
        <v>268</v>
      </c>
      <c r="H238" s="185">
        <v>321.60000000000002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7.2999999999999996E-4</v>
      </c>
      <c r="R238" s="189">
        <f>Q238*H238</f>
        <v>0.234768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1848</v>
      </c>
    </row>
    <row r="239" spans="2:65" s="11" customFormat="1" ht="22.9" customHeight="1">
      <c r="B239" s="165"/>
      <c r="C239" s="166"/>
      <c r="D239" s="167" t="s">
        <v>76</v>
      </c>
      <c r="E239" s="179" t="s">
        <v>262</v>
      </c>
      <c r="F239" s="179" t="s">
        <v>414</v>
      </c>
      <c r="G239" s="166"/>
      <c r="H239" s="166"/>
      <c r="I239" s="169"/>
      <c r="J239" s="180">
        <f>BK239</f>
        <v>0</v>
      </c>
      <c r="K239" s="166"/>
      <c r="L239" s="171"/>
      <c r="M239" s="172"/>
      <c r="N239" s="173"/>
      <c r="O239" s="173"/>
      <c r="P239" s="174">
        <f>SUM(P240:P266)</f>
        <v>0</v>
      </c>
      <c r="Q239" s="173"/>
      <c r="R239" s="174">
        <f>SUM(R240:R266)</f>
        <v>1.3070000000000002</v>
      </c>
      <c r="S239" s="173"/>
      <c r="T239" s="175">
        <f>SUM(T240:T266)</f>
        <v>0</v>
      </c>
      <c r="AR239" s="176" t="s">
        <v>84</v>
      </c>
      <c r="AT239" s="177" t="s">
        <v>76</v>
      </c>
      <c r="AU239" s="177" t="s">
        <v>84</v>
      </c>
      <c r="AY239" s="176" t="s">
        <v>255</v>
      </c>
      <c r="BK239" s="178">
        <f>SUM(BK240:BK266)</f>
        <v>0</v>
      </c>
    </row>
    <row r="240" spans="2:65" s="1" customFormat="1" ht="16.5" customHeight="1">
      <c r="B240" s="33"/>
      <c r="C240" s="181" t="s">
        <v>459</v>
      </c>
      <c r="D240" s="181" t="s">
        <v>257</v>
      </c>
      <c r="E240" s="182" t="s">
        <v>674</v>
      </c>
      <c r="F240" s="183" t="s">
        <v>675</v>
      </c>
      <c r="G240" s="184" t="s">
        <v>283</v>
      </c>
      <c r="H240" s="185">
        <v>2.62</v>
      </c>
      <c r="I240" s="186"/>
      <c r="J240" s="185">
        <f>ROUND(I240*H240,2)</f>
        <v>0</v>
      </c>
      <c r="K240" s="183" t="s">
        <v>261</v>
      </c>
      <c r="L240" s="37"/>
      <c r="M240" s="187" t="s">
        <v>21</v>
      </c>
      <c r="N240" s="188" t="s">
        <v>48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262</v>
      </c>
      <c r="AT240" s="16" t="s">
        <v>257</v>
      </c>
      <c r="AU240" s="16" t="s">
        <v>86</v>
      </c>
      <c r="AY240" s="16" t="s">
        <v>255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84</v>
      </c>
      <c r="BK240" s="191">
        <f>ROUND(I240*H240,2)</f>
        <v>0</v>
      </c>
      <c r="BL240" s="16" t="s">
        <v>262</v>
      </c>
      <c r="BM240" s="16" t="s">
        <v>1849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1850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3" customFormat="1" ht="11.25">
      <c r="B242" s="204"/>
      <c r="C242" s="205"/>
      <c r="D242" s="194" t="s">
        <v>264</v>
      </c>
      <c r="E242" s="206" t="s">
        <v>21</v>
      </c>
      <c r="F242" s="207" t="s">
        <v>1317</v>
      </c>
      <c r="G242" s="205"/>
      <c r="H242" s="206" t="s">
        <v>21</v>
      </c>
      <c r="I242" s="208"/>
      <c r="J242" s="205"/>
      <c r="K242" s="205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264</v>
      </c>
      <c r="AU242" s="213" t="s">
        <v>86</v>
      </c>
      <c r="AV242" s="13" t="s">
        <v>84</v>
      </c>
      <c r="AW242" s="13" t="s">
        <v>38</v>
      </c>
      <c r="AX242" s="13" t="s">
        <v>77</v>
      </c>
      <c r="AY242" s="213" t="s">
        <v>255</v>
      </c>
    </row>
    <row r="243" spans="2:65" s="12" customFormat="1" ht="11.25">
      <c r="B243" s="192"/>
      <c r="C243" s="193"/>
      <c r="D243" s="194" t="s">
        <v>264</v>
      </c>
      <c r="E243" s="195" t="s">
        <v>21</v>
      </c>
      <c r="F243" s="196" t="s">
        <v>1851</v>
      </c>
      <c r="G243" s="193"/>
      <c r="H243" s="197">
        <v>0.9</v>
      </c>
      <c r="I243" s="198"/>
      <c r="J243" s="193"/>
      <c r="K243" s="193"/>
      <c r="L243" s="199"/>
      <c r="M243" s="200"/>
      <c r="N243" s="201"/>
      <c r="O243" s="201"/>
      <c r="P243" s="201"/>
      <c r="Q243" s="201"/>
      <c r="R243" s="201"/>
      <c r="S243" s="201"/>
      <c r="T243" s="202"/>
      <c r="AT243" s="203" t="s">
        <v>264</v>
      </c>
      <c r="AU243" s="203" t="s">
        <v>86</v>
      </c>
      <c r="AV243" s="12" t="s">
        <v>86</v>
      </c>
      <c r="AW243" s="12" t="s">
        <v>38</v>
      </c>
      <c r="AX243" s="12" t="s">
        <v>77</v>
      </c>
      <c r="AY243" s="203" t="s">
        <v>255</v>
      </c>
    </row>
    <row r="244" spans="2:65" s="12" customFormat="1" ht="11.25">
      <c r="B244" s="192"/>
      <c r="C244" s="193"/>
      <c r="D244" s="194" t="s">
        <v>264</v>
      </c>
      <c r="E244" s="195" t="s">
        <v>21</v>
      </c>
      <c r="F244" s="196" t="s">
        <v>1852</v>
      </c>
      <c r="G244" s="193"/>
      <c r="H244" s="197">
        <v>1.72</v>
      </c>
      <c r="I244" s="198"/>
      <c r="J244" s="193"/>
      <c r="K244" s="193"/>
      <c r="L244" s="199"/>
      <c r="M244" s="200"/>
      <c r="N244" s="201"/>
      <c r="O244" s="201"/>
      <c r="P244" s="201"/>
      <c r="Q244" s="201"/>
      <c r="R244" s="201"/>
      <c r="S244" s="201"/>
      <c r="T244" s="202"/>
      <c r="AT244" s="203" t="s">
        <v>264</v>
      </c>
      <c r="AU244" s="203" t="s">
        <v>86</v>
      </c>
      <c r="AV244" s="12" t="s">
        <v>86</v>
      </c>
      <c r="AW244" s="12" t="s">
        <v>38</v>
      </c>
      <c r="AX244" s="12" t="s">
        <v>77</v>
      </c>
      <c r="AY244" s="203" t="s">
        <v>255</v>
      </c>
    </row>
    <row r="245" spans="2:65" s="14" customFormat="1" ht="11.25">
      <c r="B245" s="216"/>
      <c r="C245" s="217"/>
      <c r="D245" s="194" t="s">
        <v>264</v>
      </c>
      <c r="E245" s="218" t="s">
        <v>21</v>
      </c>
      <c r="F245" s="219" t="s">
        <v>304</v>
      </c>
      <c r="G245" s="217"/>
      <c r="H245" s="220">
        <v>2.62</v>
      </c>
      <c r="I245" s="221"/>
      <c r="J245" s="217"/>
      <c r="K245" s="217"/>
      <c r="L245" s="222"/>
      <c r="M245" s="223"/>
      <c r="N245" s="224"/>
      <c r="O245" s="224"/>
      <c r="P245" s="224"/>
      <c r="Q245" s="224"/>
      <c r="R245" s="224"/>
      <c r="S245" s="224"/>
      <c r="T245" s="225"/>
      <c r="AT245" s="226" t="s">
        <v>264</v>
      </c>
      <c r="AU245" s="226" t="s">
        <v>86</v>
      </c>
      <c r="AV245" s="14" t="s">
        <v>262</v>
      </c>
      <c r="AW245" s="14" t="s">
        <v>38</v>
      </c>
      <c r="AX245" s="14" t="s">
        <v>84</v>
      </c>
      <c r="AY245" s="226" t="s">
        <v>255</v>
      </c>
    </row>
    <row r="246" spans="2:65" s="1" customFormat="1" ht="16.5" customHeight="1">
      <c r="B246" s="33"/>
      <c r="C246" s="181" t="s">
        <v>464</v>
      </c>
      <c r="D246" s="181" t="s">
        <v>257</v>
      </c>
      <c r="E246" s="182" t="s">
        <v>678</v>
      </c>
      <c r="F246" s="183" t="s">
        <v>679</v>
      </c>
      <c r="G246" s="184" t="s">
        <v>319</v>
      </c>
      <c r="H246" s="185">
        <v>22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6.6E-3</v>
      </c>
      <c r="R246" s="189">
        <f>Q246*H246</f>
        <v>0.1452</v>
      </c>
      <c r="S246" s="189">
        <v>0</v>
      </c>
      <c r="T246" s="19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1853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681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2" customFormat="1" ht="11.25">
      <c r="B248" s="192"/>
      <c r="C248" s="193"/>
      <c r="D248" s="194" t="s">
        <v>264</v>
      </c>
      <c r="E248" s="195" t="s">
        <v>21</v>
      </c>
      <c r="F248" s="196" t="s">
        <v>1854</v>
      </c>
      <c r="G248" s="193"/>
      <c r="H248" s="197">
        <v>22</v>
      </c>
      <c r="I248" s="198"/>
      <c r="J248" s="193"/>
      <c r="K248" s="193"/>
      <c r="L248" s="199"/>
      <c r="M248" s="200"/>
      <c r="N248" s="201"/>
      <c r="O248" s="201"/>
      <c r="P248" s="201"/>
      <c r="Q248" s="201"/>
      <c r="R248" s="201"/>
      <c r="S248" s="201"/>
      <c r="T248" s="202"/>
      <c r="AT248" s="203" t="s">
        <v>264</v>
      </c>
      <c r="AU248" s="203" t="s">
        <v>86</v>
      </c>
      <c r="AV248" s="12" t="s">
        <v>86</v>
      </c>
      <c r="AW248" s="12" t="s">
        <v>38</v>
      </c>
      <c r="AX248" s="12" t="s">
        <v>84</v>
      </c>
      <c r="AY248" s="203" t="s">
        <v>255</v>
      </c>
    </row>
    <row r="249" spans="2:65" s="1" customFormat="1" ht="16.5" customHeight="1">
      <c r="B249" s="33"/>
      <c r="C249" s="227" t="s">
        <v>468</v>
      </c>
      <c r="D249" s="227" t="s">
        <v>338</v>
      </c>
      <c r="E249" s="228" t="s">
        <v>683</v>
      </c>
      <c r="F249" s="229" t="s">
        <v>684</v>
      </c>
      <c r="G249" s="230" t="s">
        <v>319</v>
      </c>
      <c r="H249" s="231">
        <v>3</v>
      </c>
      <c r="I249" s="232"/>
      <c r="J249" s="231">
        <f>ROUND(I249*H249,2)</f>
        <v>0</v>
      </c>
      <c r="K249" s="229" t="s">
        <v>21</v>
      </c>
      <c r="L249" s="233"/>
      <c r="M249" s="234" t="s">
        <v>21</v>
      </c>
      <c r="N249" s="235" t="s">
        <v>48</v>
      </c>
      <c r="O249" s="59"/>
      <c r="P249" s="189">
        <f>O249*H249</f>
        <v>0</v>
      </c>
      <c r="Q249" s="189">
        <v>3.2000000000000001E-2</v>
      </c>
      <c r="R249" s="189">
        <f>Q249*H249</f>
        <v>9.6000000000000002E-2</v>
      </c>
      <c r="S249" s="189">
        <v>0</v>
      </c>
      <c r="T249" s="190">
        <f>S249*H249</f>
        <v>0</v>
      </c>
      <c r="AR249" s="16" t="s">
        <v>298</v>
      </c>
      <c r="AT249" s="16" t="s">
        <v>338</v>
      </c>
      <c r="AU249" s="16" t="s">
        <v>86</v>
      </c>
      <c r="AY249" s="16" t="s">
        <v>255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84</v>
      </c>
      <c r="BK249" s="191">
        <f>ROUND(I249*H249,2)</f>
        <v>0</v>
      </c>
      <c r="BL249" s="16" t="s">
        <v>262</v>
      </c>
      <c r="BM249" s="16" t="s">
        <v>1855</v>
      </c>
    </row>
    <row r="250" spans="2:65" s="1" customFormat="1" ht="16.5" customHeight="1">
      <c r="B250" s="33"/>
      <c r="C250" s="227" t="s">
        <v>472</v>
      </c>
      <c r="D250" s="227" t="s">
        <v>338</v>
      </c>
      <c r="E250" s="228" t="s">
        <v>686</v>
      </c>
      <c r="F250" s="229" t="s">
        <v>687</v>
      </c>
      <c r="G250" s="230" t="s">
        <v>319</v>
      </c>
      <c r="H250" s="231">
        <v>10</v>
      </c>
      <c r="I250" s="232"/>
      <c r="J250" s="231">
        <f>ROUND(I250*H250,2)</f>
        <v>0</v>
      </c>
      <c r="K250" s="229" t="s">
        <v>21</v>
      </c>
      <c r="L250" s="233"/>
      <c r="M250" s="234" t="s">
        <v>21</v>
      </c>
      <c r="N250" s="235" t="s">
        <v>48</v>
      </c>
      <c r="O250" s="59"/>
      <c r="P250" s="189">
        <f>O250*H250</f>
        <v>0</v>
      </c>
      <c r="Q250" s="189">
        <v>4.1000000000000002E-2</v>
      </c>
      <c r="R250" s="189">
        <f>Q250*H250</f>
        <v>0.41000000000000003</v>
      </c>
      <c r="S250" s="189">
        <v>0</v>
      </c>
      <c r="T250" s="190">
        <f>S250*H250</f>
        <v>0</v>
      </c>
      <c r="AR250" s="16" t="s">
        <v>298</v>
      </c>
      <c r="AT250" s="16" t="s">
        <v>338</v>
      </c>
      <c r="AU250" s="16" t="s">
        <v>86</v>
      </c>
      <c r="AY250" s="16" t="s">
        <v>255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84</v>
      </c>
      <c r="BK250" s="191">
        <f>ROUND(I250*H250,2)</f>
        <v>0</v>
      </c>
      <c r="BL250" s="16" t="s">
        <v>262</v>
      </c>
      <c r="BM250" s="16" t="s">
        <v>1856</v>
      </c>
    </row>
    <row r="251" spans="2:65" s="1" customFormat="1" ht="16.5" customHeight="1">
      <c r="B251" s="33"/>
      <c r="C251" s="227" t="s">
        <v>477</v>
      </c>
      <c r="D251" s="227" t="s">
        <v>338</v>
      </c>
      <c r="E251" s="228" t="s">
        <v>689</v>
      </c>
      <c r="F251" s="229" t="s">
        <v>690</v>
      </c>
      <c r="G251" s="230" t="s">
        <v>319</v>
      </c>
      <c r="H251" s="231">
        <v>9</v>
      </c>
      <c r="I251" s="232"/>
      <c r="J251" s="231">
        <f>ROUND(I251*H251,2)</f>
        <v>0</v>
      </c>
      <c r="K251" s="229" t="s">
        <v>261</v>
      </c>
      <c r="L251" s="233"/>
      <c r="M251" s="234" t="s">
        <v>21</v>
      </c>
      <c r="N251" s="235" t="s">
        <v>48</v>
      </c>
      <c r="O251" s="59"/>
      <c r="P251" s="189">
        <f>O251*H251</f>
        <v>0</v>
      </c>
      <c r="Q251" s="189">
        <v>5.2999999999999999E-2</v>
      </c>
      <c r="R251" s="189">
        <f>Q251*H251</f>
        <v>0.47699999999999998</v>
      </c>
      <c r="S251" s="189">
        <v>0</v>
      </c>
      <c r="T251" s="190">
        <f>S251*H251</f>
        <v>0</v>
      </c>
      <c r="AR251" s="16" t="s">
        <v>298</v>
      </c>
      <c r="AT251" s="16" t="s">
        <v>338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1857</v>
      </c>
    </row>
    <row r="252" spans="2:65" s="1" customFormat="1" ht="16.5" customHeight="1">
      <c r="B252" s="33"/>
      <c r="C252" s="181" t="s">
        <v>482</v>
      </c>
      <c r="D252" s="181" t="s">
        <v>257</v>
      </c>
      <c r="E252" s="182" t="s">
        <v>1325</v>
      </c>
      <c r="F252" s="183" t="s">
        <v>1326</v>
      </c>
      <c r="G252" s="184" t="s">
        <v>319</v>
      </c>
      <c r="H252" s="185">
        <v>3</v>
      </c>
      <c r="I252" s="186"/>
      <c r="J252" s="185">
        <f>ROUND(I252*H252,2)</f>
        <v>0</v>
      </c>
      <c r="K252" s="183" t="s">
        <v>261</v>
      </c>
      <c r="L252" s="37"/>
      <c r="M252" s="187" t="s">
        <v>21</v>
      </c>
      <c r="N252" s="188" t="s">
        <v>48</v>
      </c>
      <c r="O252" s="59"/>
      <c r="P252" s="189">
        <f>O252*H252</f>
        <v>0</v>
      </c>
      <c r="Q252" s="189">
        <v>6.6E-3</v>
      </c>
      <c r="R252" s="189">
        <f>Q252*H252</f>
        <v>1.9799999999999998E-2</v>
      </c>
      <c r="S252" s="189">
        <v>0</v>
      </c>
      <c r="T252" s="190">
        <f>S252*H252</f>
        <v>0</v>
      </c>
      <c r="AR252" s="16" t="s">
        <v>262</v>
      </c>
      <c r="AT252" s="16" t="s">
        <v>257</v>
      </c>
      <c r="AU252" s="16" t="s">
        <v>86</v>
      </c>
      <c r="AY252" s="16" t="s">
        <v>255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84</v>
      </c>
      <c r="BK252" s="191">
        <f>ROUND(I252*H252,2)</f>
        <v>0</v>
      </c>
      <c r="BL252" s="16" t="s">
        <v>262</v>
      </c>
      <c r="BM252" s="16" t="s">
        <v>1858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681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2" customFormat="1" ht="11.25">
      <c r="B254" s="192"/>
      <c r="C254" s="193"/>
      <c r="D254" s="194" t="s">
        <v>264</v>
      </c>
      <c r="E254" s="195" t="s">
        <v>21</v>
      </c>
      <c r="F254" s="196" t="s">
        <v>92</v>
      </c>
      <c r="G254" s="193"/>
      <c r="H254" s="197">
        <v>3</v>
      </c>
      <c r="I254" s="198"/>
      <c r="J254" s="193"/>
      <c r="K254" s="193"/>
      <c r="L254" s="199"/>
      <c r="M254" s="200"/>
      <c r="N254" s="201"/>
      <c r="O254" s="201"/>
      <c r="P254" s="201"/>
      <c r="Q254" s="201"/>
      <c r="R254" s="201"/>
      <c r="S254" s="201"/>
      <c r="T254" s="202"/>
      <c r="AT254" s="203" t="s">
        <v>264</v>
      </c>
      <c r="AU254" s="203" t="s">
        <v>86</v>
      </c>
      <c r="AV254" s="12" t="s">
        <v>86</v>
      </c>
      <c r="AW254" s="12" t="s">
        <v>38</v>
      </c>
      <c r="AX254" s="12" t="s">
        <v>84</v>
      </c>
      <c r="AY254" s="203" t="s">
        <v>255</v>
      </c>
    </row>
    <row r="255" spans="2:65" s="1" customFormat="1" ht="16.5" customHeight="1">
      <c r="B255" s="33"/>
      <c r="C255" s="227" t="s">
        <v>487</v>
      </c>
      <c r="D255" s="227" t="s">
        <v>338</v>
      </c>
      <c r="E255" s="228" t="s">
        <v>1328</v>
      </c>
      <c r="F255" s="229" t="s">
        <v>1329</v>
      </c>
      <c r="G255" s="230" t="s">
        <v>319</v>
      </c>
      <c r="H255" s="231">
        <v>3</v>
      </c>
      <c r="I255" s="232"/>
      <c r="J255" s="231">
        <f>ROUND(I255*H255,2)</f>
        <v>0</v>
      </c>
      <c r="K255" s="229" t="s">
        <v>21</v>
      </c>
      <c r="L255" s="233"/>
      <c r="M255" s="234" t="s">
        <v>21</v>
      </c>
      <c r="N255" s="235" t="s">
        <v>48</v>
      </c>
      <c r="O255" s="59"/>
      <c r="P255" s="189">
        <f>O255*H255</f>
        <v>0</v>
      </c>
      <c r="Q255" s="189">
        <v>5.2999999999999999E-2</v>
      </c>
      <c r="R255" s="189">
        <f>Q255*H255</f>
        <v>0.159</v>
      </c>
      <c r="S255" s="189">
        <v>0</v>
      </c>
      <c r="T255" s="190">
        <f>S255*H255</f>
        <v>0</v>
      </c>
      <c r="AR255" s="16" t="s">
        <v>298</v>
      </c>
      <c r="AT255" s="16" t="s">
        <v>338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1859</v>
      </c>
    </row>
    <row r="256" spans="2:65" s="1" customFormat="1" ht="22.5" customHeight="1">
      <c r="B256" s="33"/>
      <c r="C256" s="181" t="s">
        <v>492</v>
      </c>
      <c r="D256" s="181" t="s">
        <v>257</v>
      </c>
      <c r="E256" s="182" t="s">
        <v>416</v>
      </c>
      <c r="F256" s="183" t="s">
        <v>417</v>
      </c>
      <c r="G256" s="184" t="s">
        <v>283</v>
      </c>
      <c r="H256" s="185">
        <v>46.61</v>
      </c>
      <c r="I256" s="186"/>
      <c r="J256" s="185">
        <f>ROUND(I256*H256,2)</f>
        <v>0</v>
      </c>
      <c r="K256" s="183" t="s">
        <v>261</v>
      </c>
      <c r="L256" s="37"/>
      <c r="M256" s="187" t="s">
        <v>21</v>
      </c>
      <c r="N256" s="188" t="s">
        <v>48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262</v>
      </c>
      <c r="AT256" s="16" t="s">
        <v>257</v>
      </c>
      <c r="AU256" s="16" t="s">
        <v>86</v>
      </c>
      <c r="AY256" s="16" t="s">
        <v>255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84</v>
      </c>
      <c r="BK256" s="191">
        <f>ROUND(I256*H256,2)</f>
        <v>0</v>
      </c>
      <c r="BL256" s="16" t="s">
        <v>262</v>
      </c>
      <c r="BM256" s="16" t="s">
        <v>1860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1815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3" customFormat="1" ht="11.25">
      <c r="B258" s="204"/>
      <c r="C258" s="205"/>
      <c r="D258" s="194" t="s">
        <v>264</v>
      </c>
      <c r="E258" s="206" t="s">
        <v>21</v>
      </c>
      <c r="F258" s="207" t="s">
        <v>574</v>
      </c>
      <c r="G258" s="205"/>
      <c r="H258" s="206" t="s">
        <v>21</v>
      </c>
      <c r="I258" s="208"/>
      <c r="J258" s="205"/>
      <c r="K258" s="205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264</v>
      </c>
      <c r="AU258" s="213" t="s">
        <v>86</v>
      </c>
      <c r="AV258" s="13" t="s">
        <v>84</v>
      </c>
      <c r="AW258" s="13" t="s">
        <v>38</v>
      </c>
      <c r="AX258" s="13" t="s">
        <v>77</v>
      </c>
      <c r="AY258" s="213" t="s">
        <v>255</v>
      </c>
    </row>
    <row r="259" spans="2:65" s="12" customFormat="1" ht="11.25">
      <c r="B259" s="192"/>
      <c r="C259" s="193"/>
      <c r="D259" s="194" t="s">
        <v>264</v>
      </c>
      <c r="E259" s="195" t="s">
        <v>21</v>
      </c>
      <c r="F259" s="196" t="s">
        <v>1861</v>
      </c>
      <c r="G259" s="193"/>
      <c r="H259" s="197">
        <v>43.8</v>
      </c>
      <c r="I259" s="198"/>
      <c r="J259" s="193"/>
      <c r="K259" s="193"/>
      <c r="L259" s="199"/>
      <c r="M259" s="200"/>
      <c r="N259" s="201"/>
      <c r="O259" s="201"/>
      <c r="P259" s="201"/>
      <c r="Q259" s="201"/>
      <c r="R259" s="201"/>
      <c r="S259" s="201"/>
      <c r="T259" s="202"/>
      <c r="AT259" s="203" t="s">
        <v>264</v>
      </c>
      <c r="AU259" s="203" t="s">
        <v>86</v>
      </c>
      <c r="AV259" s="12" t="s">
        <v>86</v>
      </c>
      <c r="AW259" s="12" t="s">
        <v>38</v>
      </c>
      <c r="AX259" s="12" t="s">
        <v>77</v>
      </c>
      <c r="AY259" s="203" t="s">
        <v>255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1333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694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2" customFormat="1" ht="11.25">
      <c r="B262" s="192"/>
      <c r="C262" s="193"/>
      <c r="D262" s="194" t="s">
        <v>264</v>
      </c>
      <c r="E262" s="195" t="s">
        <v>21</v>
      </c>
      <c r="F262" s="196" t="s">
        <v>1862</v>
      </c>
      <c r="G262" s="193"/>
      <c r="H262" s="197">
        <v>2.81</v>
      </c>
      <c r="I262" s="198"/>
      <c r="J262" s="193"/>
      <c r="K262" s="193"/>
      <c r="L262" s="199"/>
      <c r="M262" s="200"/>
      <c r="N262" s="201"/>
      <c r="O262" s="201"/>
      <c r="P262" s="201"/>
      <c r="Q262" s="201"/>
      <c r="R262" s="201"/>
      <c r="S262" s="201"/>
      <c r="T262" s="202"/>
      <c r="AT262" s="203" t="s">
        <v>264</v>
      </c>
      <c r="AU262" s="203" t="s">
        <v>86</v>
      </c>
      <c r="AV262" s="12" t="s">
        <v>86</v>
      </c>
      <c r="AW262" s="12" t="s">
        <v>38</v>
      </c>
      <c r="AX262" s="12" t="s">
        <v>77</v>
      </c>
      <c r="AY262" s="203" t="s">
        <v>255</v>
      </c>
    </row>
    <row r="263" spans="2:65" s="14" customFormat="1" ht="11.25">
      <c r="B263" s="216"/>
      <c r="C263" s="217"/>
      <c r="D263" s="194" t="s">
        <v>264</v>
      </c>
      <c r="E263" s="218" t="s">
        <v>21</v>
      </c>
      <c r="F263" s="219" t="s">
        <v>304</v>
      </c>
      <c r="G263" s="217"/>
      <c r="H263" s="220">
        <v>46.61</v>
      </c>
      <c r="I263" s="221"/>
      <c r="J263" s="217"/>
      <c r="K263" s="217"/>
      <c r="L263" s="222"/>
      <c r="M263" s="223"/>
      <c r="N263" s="224"/>
      <c r="O263" s="224"/>
      <c r="P263" s="224"/>
      <c r="Q263" s="224"/>
      <c r="R263" s="224"/>
      <c r="S263" s="224"/>
      <c r="T263" s="225"/>
      <c r="AT263" s="226" t="s">
        <v>264</v>
      </c>
      <c r="AU263" s="226" t="s">
        <v>86</v>
      </c>
      <c r="AV263" s="14" t="s">
        <v>262</v>
      </c>
      <c r="AW263" s="14" t="s">
        <v>38</v>
      </c>
      <c r="AX263" s="14" t="s">
        <v>84</v>
      </c>
      <c r="AY263" s="226" t="s">
        <v>255</v>
      </c>
    </row>
    <row r="264" spans="2:65" s="1" customFormat="1" ht="16.5" customHeight="1">
      <c r="B264" s="33"/>
      <c r="C264" s="181" t="s">
        <v>497</v>
      </c>
      <c r="D264" s="181" t="s">
        <v>257</v>
      </c>
      <c r="E264" s="182" t="s">
        <v>1335</v>
      </c>
      <c r="F264" s="183" t="s">
        <v>1336</v>
      </c>
      <c r="G264" s="184" t="s">
        <v>283</v>
      </c>
      <c r="H264" s="185">
        <v>21.19</v>
      </c>
      <c r="I264" s="186"/>
      <c r="J264" s="185">
        <f>ROUND(I264*H264,2)</f>
        <v>0</v>
      </c>
      <c r="K264" s="183" t="s">
        <v>261</v>
      </c>
      <c r="L264" s="37"/>
      <c r="M264" s="187" t="s">
        <v>21</v>
      </c>
      <c r="N264" s="188" t="s">
        <v>48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262</v>
      </c>
      <c r="AT264" s="16" t="s">
        <v>257</v>
      </c>
      <c r="AU264" s="16" t="s">
        <v>86</v>
      </c>
      <c r="AY264" s="16" t="s">
        <v>255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84</v>
      </c>
      <c r="BK264" s="191">
        <f>ROUND(I264*H264,2)</f>
        <v>0</v>
      </c>
      <c r="BL264" s="16" t="s">
        <v>262</v>
      </c>
      <c r="BM264" s="16" t="s">
        <v>1863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1815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1864</v>
      </c>
      <c r="G266" s="193"/>
      <c r="H266" s="197">
        <v>21.19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84</v>
      </c>
      <c r="AY266" s="203" t="s">
        <v>255</v>
      </c>
    </row>
    <row r="267" spans="2:65" s="11" customFormat="1" ht="22.9" customHeight="1">
      <c r="B267" s="165"/>
      <c r="C267" s="166"/>
      <c r="D267" s="167" t="s">
        <v>76</v>
      </c>
      <c r="E267" s="179" t="s">
        <v>280</v>
      </c>
      <c r="F267" s="179" t="s">
        <v>706</v>
      </c>
      <c r="G267" s="166"/>
      <c r="H267" s="166"/>
      <c r="I267" s="169"/>
      <c r="J267" s="180">
        <f>BK267</f>
        <v>0</v>
      </c>
      <c r="K267" s="166"/>
      <c r="L267" s="171"/>
      <c r="M267" s="172"/>
      <c r="N267" s="173"/>
      <c r="O267" s="173"/>
      <c r="P267" s="174">
        <f>SUM(P268:P315)</f>
        <v>0</v>
      </c>
      <c r="Q267" s="173"/>
      <c r="R267" s="174">
        <f>SUM(R268:R315)</f>
        <v>0</v>
      </c>
      <c r="S267" s="173"/>
      <c r="T267" s="175">
        <f>SUM(T268:T315)</f>
        <v>0</v>
      </c>
      <c r="AR267" s="176" t="s">
        <v>84</v>
      </c>
      <c r="AT267" s="177" t="s">
        <v>76</v>
      </c>
      <c r="AU267" s="177" t="s">
        <v>84</v>
      </c>
      <c r="AY267" s="176" t="s">
        <v>255</v>
      </c>
      <c r="BK267" s="178">
        <f>SUM(BK268:BK315)</f>
        <v>0</v>
      </c>
    </row>
    <row r="268" spans="2:65" s="1" customFormat="1" ht="16.5" customHeight="1">
      <c r="B268" s="33"/>
      <c r="C268" s="181" t="s">
        <v>504</v>
      </c>
      <c r="D268" s="181" t="s">
        <v>257</v>
      </c>
      <c r="E268" s="182" t="s">
        <v>708</v>
      </c>
      <c r="F268" s="183" t="s">
        <v>709</v>
      </c>
      <c r="G268" s="184" t="s">
        <v>329</v>
      </c>
      <c r="H268" s="185">
        <v>184.03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1865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1815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3" customFormat="1" ht="11.25">
      <c r="B270" s="204"/>
      <c r="C270" s="205"/>
      <c r="D270" s="194" t="s">
        <v>264</v>
      </c>
      <c r="E270" s="206" t="s">
        <v>21</v>
      </c>
      <c r="F270" s="207" t="s">
        <v>518</v>
      </c>
      <c r="G270" s="205"/>
      <c r="H270" s="206" t="s">
        <v>21</v>
      </c>
      <c r="I270" s="208"/>
      <c r="J270" s="205"/>
      <c r="K270" s="205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264</v>
      </c>
      <c r="AU270" s="213" t="s">
        <v>86</v>
      </c>
      <c r="AV270" s="13" t="s">
        <v>84</v>
      </c>
      <c r="AW270" s="13" t="s">
        <v>38</v>
      </c>
      <c r="AX270" s="13" t="s">
        <v>77</v>
      </c>
      <c r="AY270" s="213" t="s">
        <v>255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1783</v>
      </c>
      <c r="G271" s="193"/>
      <c r="H271" s="197">
        <v>184.03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84</v>
      </c>
      <c r="AY271" s="203" t="s">
        <v>255</v>
      </c>
    </row>
    <row r="272" spans="2:65" s="1" customFormat="1" ht="16.5" customHeight="1">
      <c r="B272" s="33"/>
      <c r="C272" s="181" t="s">
        <v>696</v>
      </c>
      <c r="D272" s="181" t="s">
        <v>257</v>
      </c>
      <c r="E272" s="182" t="s">
        <v>718</v>
      </c>
      <c r="F272" s="183" t="s">
        <v>719</v>
      </c>
      <c r="G272" s="184" t="s">
        <v>329</v>
      </c>
      <c r="H272" s="185">
        <v>184.03</v>
      </c>
      <c r="I272" s="186"/>
      <c r="J272" s="185">
        <f>ROUND(I272*H272,2)</f>
        <v>0</v>
      </c>
      <c r="K272" s="183" t="s">
        <v>261</v>
      </c>
      <c r="L272" s="37"/>
      <c r="M272" s="187" t="s">
        <v>21</v>
      </c>
      <c r="N272" s="188" t="s">
        <v>48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262</v>
      </c>
      <c r="AT272" s="16" t="s">
        <v>257</v>
      </c>
      <c r="AU272" s="16" t="s">
        <v>86</v>
      </c>
      <c r="AY272" s="16" t="s">
        <v>255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84</v>
      </c>
      <c r="BK272" s="191">
        <f>ROUND(I272*H272,2)</f>
        <v>0</v>
      </c>
      <c r="BL272" s="16" t="s">
        <v>262</v>
      </c>
      <c r="BM272" s="16" t="s">
        <v>1866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1815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518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3" customFormat="1" ht="11.25">
      <c r="B275" s="204"/>
      <c r="C275" s="205"/>
      <c r="D275" s="194" t="s">
        <v>264</v>
      </c>
      <c r="E275" s="206" t="s">
        <v>21</v>
      </c>
      <c r="F275" s="207" t="s">
        <v>716</v>
      </c>
      <c r="G275" s="205"/>
      <c r="H275" s="206" t="s">
        <v>21</v>
      </c>
      <c r="I275" s="208"/>
      <c r="J275" s="205"/>
      <c r="K275" s="205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264</v>
      </c>
      <c r="AU275" s="213" t="s">
        <v>86</v>
      </c>
      <c r="AV275" s="13" t="s">
        <v>84</v>
      </c>
      <c r="AW275" s="13" t="s">
        <v>38</v>
      </c>
      <c r="AX275" s="13" t="s">
        <v>77</v>
      </c>
      <c r="AY275" s="213" t="s">
        <v>255</v>
      </c>
    </row>
    <row r="276" spans="2:65" s="12" customFormat="1" ht="11.25">
      <c r="B276" s="192"/>
      <c r="C276" s="193"/>
      <c r="D276" s="194" t="s">
        <v>264</v>
      </c>
      <c r="E276" s="195" t="s">
        <v>21</v>
      </c>
      <c r="F276" s="196" t="s">
        <v>1783</v>
      </c>
      <c r="G276" s="193"/>
      <c r="H276" s="197">
        <v>184.03</v>
      </c>
      <c r="I276" s="198"/>
      <c r="J276" s="193"/>
      <c r="K276" s="193"/>
      <c r="L276" s="199"/>
      <c r="M276" s="200"/>
      <c r="N276" s="201"/>
      <c r="O276" s="201"/>
      <c r="P276" s="201"/>
      <c r="Q276" s="201"/>
      <c r="R276" s="201"/>
      <c r="S276" s="201"/>
      <c r="T276" s="202"/>
      <c r="AT276" s="203" t="s">
        <v>264</v>
      </c>
      <c r="AU276" s="203" t="s">
        <v>86</v>
      </c>
      <c r="AV276" s="12" t="s">
        <v>86</v>
      </c>
      <c r="AW276" s="12" t="s">
        <v>38</v>
      </c>
      <c r="AX276" s="12" t="s">
        <v>84</v>
      </c>
      <c r="AY276" s="203" t="s">
        <v>255</v>
      </c>
    </row>
    <row r="277" spans="2:65" s="1" customFormat="1" ht="16.5" customHeight="1">
      <c r="B277" s="33"/>
      <c r="C277" s="181" t="s">
        <v>707</v>
      </c>
      <c r="D277" s="181" t="s">
        <v>257</v>
      </c>
      <c r="E277" s="182" t="s">
        <v>722</v>
      </c>
      <c r="F277" s="183" t="s">
        <v>723</v>
      </c>
      <c r="G277" s="184" t="s">
        <v>329</v>
      </c>
      <c r="H277" s="185">
        <v>275.77</v>
      </c>
      <c r="I277" s="186"/>
      <c r="J277" s="185">
        <f>ROUND(I277*H277,2)</f>
        <v>0</v>
      </c>
      <c r="K277" s="183" t="s">
        <v>261</v>
      </c>
      <c r="L277" s="37"/>
      <c r="M277" s="187" t="s">
        <v>21</v>
      </c>
      <c r="N277" s="188" t="s">
        <v>48</v>
      </c>
      <c r="O277" s="59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AR277" s="16" t="s">
        <v>262</v>
      </c>
      <c r="AT277" s="16" t="s">
        <v>257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262</v>
      </c>
      <c r="BM277" s="16" t="s">
        <v>1867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1815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3" customFormat="1" ht="11.25">
      <c r="B279" s="204"/>
      <c r="C279" s="205"/>
      <c r="D279" s="194" t="s">
        <v>264</v>
      </c>
      <c r="E279" s="206" t="s">
        <v>21</v>
      </c>
      <c r="F279" s="207" t="s">
        <v>518</v>
      </c>
      <c r="G279" s="205"/>
      <c r="H279" s="206" t="s">
        <v>21</v>
      </c>
      <c r="I279" s="208"/>
      <c r="J279" s="205"/>
      <c r="K279" s="205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264</v>
      </c>
      <c r="AU279" s="213" t="s">
        <v>86</v>
      </c>
      <c r="AV279" s="13" t="s">
        <v>84</v>
      </c>
      <c r="AW279" s="13" t="s">
        <v>38</v>
      </c>
      <c r="AX279" s="13" t="s">
        <v>77</v>
      </c>
      <c r="AY279" s="213" t="s">
        <v>255</v>
      </c>
    </row>
    <row r="280" spans="2:65" s="13" customFormat="1" ht="11.25">
      <c r="B280" s="204"/>
      <c r="C280" s="205"/>
      <c r="D280" s="194" t="s">
        <v>264</v>
      </c>
      <c r="E280" s="206" t="s">
        <v>21</v>
      </c>
      <c r="F280" s="207" t="s">
        <v>716</v>
      </c>
      <c r="G280" s="205"/>
      <c r="H280" s="206" t="s">
        <v>21</v>
      </c>
      <c r="I280" s="208"/>
      <c r="J280" s="205"/>
      <c r="K280" s="205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264</v>
      </c>
      <c r="AU280" s="213" t="s">
        <v>86</v>
      </c>
      <c r="AV280" s="13" t="s">
        <v>84</v>
      </c>
      <c r="AW280" s="13" t="s">
        <v>38</v>
      </c>
      <c r="AX280" s="13" t="s">
        <v>77</v>
      </c>
      <c r="AY280" s="213" t="s">
        <v>255</v>
      </c>
    </row>
    <row r="281" spans="2:65" s="12" customFormat="1" ht="11.25">
      <c r="B281" s="192"/>
      <c r="C281" s="193"/>
      <c r="D281" s="194" t="s">
        <v>264</v>
      </c>
      <c r="E281" s="195" t="s">
        <v>21</v>
      </c>
      <c r="F281" s="196" t="s">
        <v>1784</v>
      </c>
      <c r="G281" s="193"/>
      <c r="H281" s="197">
        <v>275.77</v>
      </c>
      <c r="I281" s="198"/>
      <c r="J281" s="193"/>
      <c r="K281" s="193"/>
      <c r="L281" s="199"/>
      <c r="M281" s="200"/>
      <c r="N281" s="201"/>
      <c r="O281" s="201"/>
      <c r="P281" s="201"/>
      <c r="Q281" s="201"/>
      <c r="R281" s="201"/>
      <c r="S281" s="201"/>
      <c r="T281" s="202"/>
      <c r="AT281" s="203" t="s">
        <v>264</v>
      </c>
      <c r="AU281" s="203" t="s">
        <v>86</v>
      </c>
      <c r="AV281" s="12" t="s">
        <v>86</v>
      </c>
      <c r="AW281" s="12" t="s">
        <v>38</v>
      </c>
      <c r="AX281" s="12" t="s">
        <v>84</v>
      </c>
      <c r="AY281" s="203" t="s">
        <v>255</v>
      </c>
    </row>
    <row r="282" spans="2:65" s="1" customFormat="1" ht="16.5" customHeight="1">
      <c r="B282" s="33"/>
      <c r="C282" s="181" t="s">
        <v>712</v>
      </c>
      <c r="D282" s="181" t="s">
        <v>257</v>
      </c>
      <c r="E282" s="182" t="s">
        <v>726</v>
      </c>
      <c r="F282" s="183" t="s">
        <v>727</v>
      </c>
      <c r="G282" s="184" t="s">
        <v>329</v>
      </c>
      <c r="H282" s="185">
        <v>184.03</v>
      </c>
      <c r="I282" s="186"/>
      <c r="J282" s="185">
        <f>ROUND(I282*H282,2)</f>
        <v>0</v>
      </c>
      <c r="K282" s="183" t="s">
        <v>261</v>
      </c>
      <c r="L282" s="37"/>
      <c r="M282" s="187" t="s">
        <v>21</v>
      </c>
      <c r="N282" s="188" t="s">
        <v>48</v>
      </c>
      <c r="O282" s="59"/>
      <c r="P282" s="189">
        <f>O282*H282</f>
        <v>0</v>
      </c>
      <c r="Q282" s="189">
        <v>0</v>
      </c>
      <c r="R282" s="189">
        <f>Q282*H282</f>
        <v>0</v>
      </c>
      <c r="S282" s="189">
        <v>0</v>
      </c>
      <c r="T282" s="190">
        <f>S282*H282</f>
        <v>0</v>
      </c>
      <c r="AR282" s="16" t="s">
        <v>262</v>
      </c>
      <c r="AT282" s="16" t="s">
        <v>257</v>
      </c>
      <c r="AU282" s="16" t="s">
        <v>86</v>
      </c>
      <c r="AY282" s="16" t="s">
        <v>255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84</v>
      </c>
      <c r="BK282" s="191">
        <f>ROUND(I282*H282,2)</f>
        <v>0</v>
      </c>
      <c r="BL282" s="16" t="s">
        <v>262</v>
      </c>
      <c r="BM282" s="16" t="s">
        <v>1868</v>
      </c>
    </row>
    <row r="283" spans="2:65" s="13" customFormat="1" ht="11.25">
      <c r="B283" s="204"/>
      <c r="C283" s="205"/>
      <c r="D283" s="194" t="s">
        <v>264</v>
      </c>
      <c r="E283" s="206" t="s">
        <v>21</v>
      </c>
      <c r="F283" s="207" t="s">
        <v>1815</v>
      </c>
      <c r="G283" s="205"/>
      <c r="H283" s="206" t="s">
        <v>21</v>
      </c>
      <c r="I283" s="208"/>
      <c r="J283" s="205"/>
      <c r="K283" s="205"/>
      <c r="L283" s="209"/>
      <c r="M283" s="210"/>
      <c r="N283" s="211"/>
      <c r="O283" s="211"/>
      <c r="P283" s="211"/>
      <c r="Q283" s="211"/>
      <c r="R283" s="211"/>
      <c r="S283" s="211"/>
      <c r="T283" s="212"/>
      <c r="AT283" s="213" t="s">
        <v>264</v>
      </c>
      <c r="AU283" s="213" t="s">
        <v>86</v>
      </c>
      <c r="AV283" s="13" t="s">
        <v>84</v>
      </c>
      <c r="AW283" s="13" t="s">
        <v>38</v>
      </c>
      <c r="AX283" s="13" t="s">
        <v>77</v>
      </c>
      <c r="AY283" s="213" t="s">
        <v>255</v>
      </c>
    </row>
    <row r="284" spans="2:65" s="13" customFormat="1" ht="11.25">
      <c r="B284" s="204"/>
      <c r="C284" s="205"/>
      <c r="D284" s="194" t="s">
        <v>264</v>
      </c>
      <c r="E284" s="206" t="s">
        <v>21</v>
      </c>
      <c r="F284" s="207" t="s">
        <v>518</v>
      </c>
      <c r="G284" s="205"/>
      <c r="H284" s="206" t="s">
        <v>21</v>
      </c>
      <c r="I284" s="208"/>
      <c r="J284" s="205"/>
      <c r="K284" s="205"/>
      <c r="L284" s="209"/>
      <c r="M284" s="210"/>
      <c r="N284" s="211"/>
      <c r="O284" s="211"/>
      <c r="P284" s="211"/>
      <c r="Q284" s="211"/>
      <c r="R284" s="211"/>
      <c r="S284" s="211"/>
      <c r="T284" s="212"/>
      <c r="AT284" s="213" t="s">
        <v>264</v>
      </c>
      <c r="AU284" s="213" t="s">
        <v>86</v>
      </c>
      <c r="AV284" s="13" t="s">
        <v>84</v>
      </c>
      <c r="AW284" s="13" t="s">
        <v>38</v>
      </c>
      <c r="AX284" s="13" t="s">
        <v>77</v>
      </c>
      <c r="AY284" s="213" t="s">
        <v>255</v>
      </c>
    </row>
    <row r="285" spans="2:65" s="12" customFormat="1" ht="11.25">
      <c r="B285" s="192"/>
      <c r="C285" s="193"/>
      <c r="D285" s="194" t="s">
        <v>264</v>
      </c>
      <c r="E285" s="195" t="s">
        <v>21</v>
      </c>
      <c r="F285" s="196" t="s">
        <v>1783</v>
      </c>
      <c r="G285" s="193"/>
      <c r="H285" s="197">
        <v>184.03</v>
      </c>
      <c r="I285" s="198"/>
      <c r="J285" s="193"/>
      <c r="K285" s="193"/>
      <c r="L285" s="199"/>
      <c r="M285" s="200"/>
      <c r="N285" s="201"/>
      <c r="O285" s="201"/>
      <c r="P285" s="201"/>
      <c r="Q285" s="201"/>
      <c r="R285" s="201"/>
      <c r="S285" s="201"/>
      <c r="T285" s="202"/>
      <c r="AT285" s="203" t="s">
        <v>264</v>
      </c>
      <c r="AU285" s="203" t="s">
        <v>86</v>
      </c>
      <c r="AV285" s="12" t="s">
        <v>86</v>
      </c>
      <c r="AW285" s="12" t="s">
        <v>38</v>
      </c>
      <c r="AX285" s="12" t="s">
        <v>84</v>
      </c>
      <c r="AY285" s="203" t="s">
        <v>255</v>
      </c>
    </row>
    <row r="286" spans="2:65" s="1" customFormat="1" ht="16.5" customHeight="1">
      <c r="B286" s="33"/>
      <c r="C286" s="181" t="s">
        <v>717</v>
      </c>
      <c r="D286" s="181" t="s">
        <v>257</v>
      </c>
      <c r="E286" s="182" t="s">
        <v>730</v>
      </c>
      <c r="F286" s="183" t="s">
        <v>731</v>
      </c>
      <c r="G286" s="184" t="s">
        <v>329</v>
      </c>
      <c r="H286" s="185">
        <v>275.77</v>
      </c>
      <c r="I286" s="186"/>
      <c r="J286" s="185">
        <f>ROUND(I286*H286,2)</f>
        <v>0</v>
      </c>
      <c r="K286" s="183" t="s">
        <v>261</v>
      </c>
      <c r="L286" s="37"/>
      <c r="M286" s="187" t="s">
        <v>21</v>
      </c>
      <c r="N286" s="188" t="s">
        <v>48</v>
      </c>
      <c r="O286" s="59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AR286" s="16" t="s">
        <v>262</v>
      </c>
      <c r="AT286" s="16" t="s">
        <v>257</v>
      </c>
      <c r="AU286" s="16" t="s">
        <v>86</v>
      </c>
      <c r="AY286" s="16" t="s">
        <v>255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84</v>
      </c>
      <c r="BK286" s="191">
        <f>ROUND(I286*H286,2)</f>
        <v>0</v>
      </c>
      <c r="BL286" s="16" t="s">
        <v>262</v>
      </c>
      <c r="BM286" s="16" t="s">
        <v>1869</v>
      </c>
    </row>
    <row r="287" spans="2:65" s="13" customFormat="1" ht="11.25">
      <c r="B287" s="204"/>
      <c r="C287" s="205"/>
      <c r="D287" s="194" t="s">
        <v>264</v>
      </c>
      <c r="E287" s="206" t="s">
        <v>21</v>
      </c>
      <c r="F287" s="207" t="s">
        <v>1815</v>
      </c>
      <c r="G287" s="205"/>
      <c r="H287" s="206" t="s">
        <v>21</v>
      </c>
      <c r="I287" s="208"/>
      <c r="J287" s="205"/>
      <c r="K287" s="205"/>
      <c r="L287" s="209"/>
      <c r="M287" s="210"/>
      <c r="N287" s="211"/>
      <c r="O287" s="211"/>
      <c r="P287" s="211"/>
      <c r="Q287" s="211"/>
      <c r="R287" s="211"/>
      <c r="S287" s="211"/>
      <c r="T287" s="212"/>
      <c r="AT287" s="213" t="s">
        <v>264</v>
      </c>
      <c r="AU287" s="213" t="s">
        <v>86</v>
      </c>
      <c r="AV287" s="13" t="s">
        <v>84</v>
      </c>
      <c r="AW287" s="13" t="s">
        <v>38</v>
      </c>
      <c r="AX287" s="13" t="s">
        <v>77</v>
      </c>
      <c r="AY287" s="213" t="s">
        <v>255</v>
      </c>
    </row>
    <row r="288" spans="2:65" s="13" customFormat="1" ht="11.25">
      <c r="B288" s="204"/>
      <c r="C288" s="205"/>
      <c r="D288" s="194" t="s">
        <v>264</v>
      </c>
      <c r="E288" s="206" t="s">
        <v>21</v>
      </c>
      <c r="F288" s="207" t="s">
        <v>518</v>
      </c>
      <c r="G288" s="205"/>
      <c r="H288" s="206" t="s">
        <v>21</v>
      </c>
      <c r="I288" s="208"/>
      <c r="J288" s="205"/>
      <c r="K288" s="205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264</v>
      </c>
      <c r="AU288" s="213" t="s">
        <v>86</v>
      </c>
      <c r="AV288" s="13" t="s">
        <v>84</v>
      </c>
      <c r="AW288" s="13" t="s">
        <v>38</v>
      </c>
      <c r="AX288" s="13" t="s">
        <v>77</v>
      </c>
      <c r="AY288" s="213" t="s">
        <v>255</v>
      </c>
    </row>
    <row r="289" spans="2:65" s="12" customFormat="1" ht="11.25">
      <c r="B289" s="192"/>
      <c r="C289" s="193"/>
      <c r="D289" s="194" t="s">
        <v>264</v>
      </c>
      <c r="E289" s="195" t="s">
        <v>21</v>
      </c>
      <c r="F289" s="196" t="s">
        <v>1784</v>
      </c>
      <c r="G289" s="193"/>
      <c r="H289" s="197">
        <v>275.77</v>
      </c>
      <c r="I289" s="198"/>
      <c r="J289" s="193"/>
      <c r="K289" s="193"/>
      <c r="L289" s="199"/>
      <c r="M289" s="200"/>
      <c r="N289" s="201"/>
      <c r="O289" s="201"/>
      <c r="P289" s="201"/>
      <c r="Q289" s="201"/>
      <c r="R289" s="201"/>
      <c r="S289" s="201"/>
      <c r="T289" s="202"/>
      <c r="AT289" s="203" t="s">
        <v>264</v>
      </c>
      <c r="AU289" s="203" t="s">
        <v>86</v>
      </c>
      <c r="AV289" s="12" t="s">
        <v>86</v>
      </c>
      <c r="AW289" s="12" t="s">
        <v>38</v>
      </c>
      <c r="AX289" s="12" t="s">
        <v>84</v>
      </c>
      <c r="AY289" s="203" t="s">
        <v>255</v>
      </c>
    </row>
    <row r="290" spans="2:65" s="1" customFormat="1" ht="22.5" customHeight="1">
      <c r="B290" s="33"/>
      <c r="C290" s="181" t="s">
        <v>721</v>
      </c>
      <c r="D290" s="181" t="s">
        <v>257</v>
      </c>
      <c r="E290" s="182" t="s">
        <v>738</v>
      </c>
      <c r="F290" s="183" t="s">
        <v>739</v>
      </c>
      <c r="G290" s="184" t="s">
        <v>329</v>
      </c>
      <c r="H290" s="185">
        <v>184.03</v>
      </c>
      <c r="I290" s="186"/>
      <c r="J290" s="185">
        <f>ROUND(I290*H290,2)</f>
        <v>0</v>
      </c>
      <c r="K290" s="183" t="s">
        <v>261</v>
      </c>
      <c r="L290" s="37"/>
      <c r="M290" s="187" t="s">
        <v>21</v>
      </c>
      <c r="N290" s="188" t="s">
        <v>48</v>
      </c>
      <c r="O290" s="59"/>
      <c r="P290" s="189">
        <f>O290*H290</f>
        <v>0</v>
      </c>
      <c r="Q290" s="189">
        <v>0</v>
      </c>
      <c r="R290" s="189">
        <f>Q290*H290</f>
        <v>0</v>
      </c>
      <c r="S290" s="189">
        <v>0</v>
      </c>
      <c r="T290" s="190">
        <f>S290*H290</f>
        <v>0</v>
      </c>
      <c r="AR290" s="16" t="s">
        <v>262</v>
      </c>
      <c r="AT290" s="16" t="s">
        <v>257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1870</v>
      </c>
    </row>
    <row r="291" spans="2:65" s="13" customFormat="1" ht="11.25">
      <c r="B291" s="204"/>
      <c r="C291" s="205"/>
      <c r="D291" s="194" t="s">
        <v>264</v>
      </c>
      <c r="E291" s="206" t="s">
        <v>21</v>
      </c>
      <c r="F291" s="207" t="s">
        <v>1815</v>
      </c>
      <c r="G291" s="205"/>
      <c r="H291" s="206" t="s">
        <v>21</v>
      </c>
      <c r="I291" s="208"/>
      <c r="J291" s="205"/>
      <c r="K291" s="205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264</v>
      </c>
      <c r="AU291" s="213" t="s">
        <v>86</v>
      </c>
      <c r="AV291" s="13" t="s">
        <v>84</v>
      </c>
      <c r="AW291" s="13" t="s">
        <v>38</v>
      </c>
      <c r="AX291" s="13" t="s">
        <v>77</v>
      </c>
      <c r="AY291" s="213" t="s">
        <v>255</v>
      </c>
    </row>
    <row r="292" spans="2:65" s="13" customFormat="1" ht="11.25">
      <c r="B292" s="204"/>
      <c r="C292" s="205"/>
      <c r="D292" s="194" t="s">
        <v>264</v>
      </c>
      <c r="E292" s="206" t="s">
        <v>21</v>
      </c>
      <c r="F292" s="207" t="s">
        <v>518</v>
      </c>
      <c r="G292" s="205"/>
      <c r="H292" s="206" t="s">
        <v>21</v>
      </c>
      <c r="I292" s="208"/>
      <c r="J292" s="205"/>
      <c r="K292" s="205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264</v>
      </c>
      <c r="AU292" s="213" t="s">
        <v>86</v>
      </c>
      <c r="AV292" s="13" t="s">
        <v>84</v>
      </c>
      <c r="AW292" s="13" t="s">
        <v>38</v>
      </c>
      <c r="AX292" s="13" t="s">
        <v>77</v>
      </c>
      <c r="AY292" s="213" t="s">
        <v>255</v>
      </c>
    </row>
    <row r="293" spans="2:65" s="12" customFormat="1" ht="11.25">
      <c r="B293" s="192"/>
      <c r="C293" s="193"/>
      <c r="D293" s="194" t="s">
        <v>264</v>
      </c>
      <c r="E293" s="195" t="s">
        <v>21</v>
      </c>
      <c r="F293" s="196" t="s">
        <v>1783</v>
      </c>
      <c r="G293" s="193"/>
      <c r="H293" s="197">
        <v>184.03</v>
      </c>
      <c r="I293" s="198"/>
      <c r="J293" s="193"/>
      <c r="K293" s="193"/>
      <c r="L293" s="199"/>
      <c r="M293" s="200"/>
      <c r="N293" s="201"/>
      <c r="O293" s="201"/>
      <c r="P293" s="201"/>
      <c r="Q293" s="201"/>
      <c r="R293" s="201"/>
      <c r="S293" s="201"/>
      <c r="T293" s="202"/>
      <c r="AT293" s="203" t="s">
        <v>264</v>
      </c>
      <c r="AU293" s="203" t="s">
        <v>86</v>
      </c>
      <c r="AV293" s="12" t="s">
        <v>86</v>
      </c>
      <c r="AW293" s="12" t="s">
        <v>38</v>
      </c>
      <c r="AX293" s="12" t="s">
        <v>84</v>
      </c>
      <c r="AY293" s="203" t="s">
        <v>255</v>
      </c>
    </row>
    <row r="294" spans="2:65" s="1" customFormat="1" ht="16.5" customHeight="1">
      <c r="B294" s="33"/>
      <c r="C294" s="181" t="s">
        <v>725</v>
      </c>
      <c r="D294" s="181" t="s">
        <v>257</v>
      </c>
      <c r="E294" s="182" t="s">
        <v>743</v>
      </c>
      <c r="F294" s="183" t="s">
        <v>744</v>
      </c>
      <c r="G294" s="184" t="s">
        <v>329</v>
      </c>
      <c r="H294" s="185">
        <v>459.8</v>
      </c>
      <c r="I294" s="186"/>
      <c r="J294" s="185">
        <f>ROUND(I294*H294,2)</f>
        <v>0</v>
      </c>
      <c r="K294" s="183" t="s">
        <v>261</v>
      </c>
      <c r="L294" s="37"/>
      <c r="M294" s="187" t="s">
        <v>21</v>
      </c>
      <c r="N294" s="188" t="s">
        <v>48</v>
      </c>
      <c r="O294" s="59"/>
      <c r="P294" s="189">
        <f>O294*H294</f>
        <v>0</v>
      </c>
      <c r="Q294" s="189">
        <v>0</v>
      </c>
      <c r="R294" s="189">
        <f>Q294*H294</f>
        <v>0</v>
      </c>
      <c r="S294" s="189">
        <v>0</v>
      </c>
      <c r="T294" s="190">
        <f>S294*H294</f>
        <v>0</v>
      </c>
      <c r="AR294" s="16" t="s">
        <v>262</v>
      </c>
      <c r="AT294" s="16" t="s">
        <v>257</v>
      </c>
      <c r="AU294" s="16" t="s">
        <v>86</v>
      </c>
      <c r="AY294" s="16" t="s">
        <v>255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84</v>
      </c>
      <c r="BK294" s="191">
        <f>ROUND(I294*H294,2)</f>
        <v>0</v>
      </c>
      <c r="BL294" s="16" t="s">
        <v>262</v>
      </c>
      <c r="BM294" s="16" t="s">
        <v>1871</v>
      </c>
    </row>
    <row r="295" spans="2:65" s="13" customFormat="1" ht="11.25">
      <c r="B295" s="204"/>
      <c r="C295" s="205"/>
      <c r="D295" s="194" t="s">
        <v>264</v>
      </c>
      <c r="E295" s="206" t="s">
        <v>21</v>
      </c>
      <c r="F295" s="207" t="s">
        <v>1815</v>
      </c>
      <c r="G295" s="205"/>
      <c r="H295" s="206" t="s">
        <v>21</v>
      </c>
      <c r="I295" s="208"/>
      <c r="J295" s="205"/>
      <c r="K295" s="205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264</v>
      </c>
      <c r="AU295" s="213" t="s">
        <v>86</v>
      </c>
      <c r="AV295" s="13" t="s">
        <v>84</v>
      </c>
      <c r="AW295" s="13" t="s">
        <v>38</v>
      </c>
      <c r="AX295" s="13" t="s">
        <v>77</v>
      </c>
      <c r="AY295" s="213" t="s">
        <v>255</v>
      </c>
    </row>
    <row r="296" spans="2:65" s="13" customFormat="1" ht="11.25">
      <c r="B296" s="204"/>
      <c r="C296" s="205"/>
      <c r="D296" s="194" t="s">
        <v>264</v>
      </c>
      <c r="E296" s="206" t="s">
        <v>21</v>
      </c>
      <c r="F296" s="207" t="s">
        <v>518</v>
      </c>
      <c r="G296" s="205"/>
      <c r="H296" s="206" t="s">
        <v>21</v>
      </c>
      <c r="I296" s="208"/>
      <c r="J296" s="205"/>
      <c r="K296" s="205"/>
      <c r="L296" s="209"/>
      <c r="M296" s="210"/>
      <c r="N296" s="211"/>
      <c r="O296" s="211"/>
      <c r="P296" s="211"/>
      <c r="Q296" s="211"/>
      <c r="R296" s="211"/>
      <c r="S296" s="211"/>
      <c r="T296" s="212"/>
      <c r="AT296" s="213" t="s">
        <v>264</v>
      </c>
      <c r="AU296" s="213" t="s">
        <v>86</v>
      </c>
      <c r="AV296" s="13" t="s">
        <v>84</v>
      </c>
      <c r="AW296" s="13" t="s">
        <v>38</v>
      </c>
      <c r="AX296" s="13" t="s">
        <v>77</v>
      </c>
      <c r="AY296" s="213" t="s">
        <v>255</v>
      </c>
    </row>
    <row r="297" spans="2:65" s="12" customFormat="1" ht="11.25">
      <c r="B297" s="192"/>
      <c r="C297" s="193"/>
      <c r="D297" s="194" t="s">
        <v>264</v>
      </c>
      <c r="E297" s="195" t="s">
        <v>21</v>
      </c>
      <c r="F297" s="196" t="s">
        <v>1783</v>
      </c>
      <c r="G297" s="193"/>
      <c r="H297" s="197">
        <v>184.03</v>
      </c>
      <c r="I297" s="198"/>
      <c r="J297" s="193"/>
      <c r="K297" s="193"/>
      <c r="L297" s="199"/>
      <c r="M297" s="200"/>
      <c r="N297" s="201"/>
      <c r="O297" s="201"/>
      <c r="P297" s="201"/>
      <c r="Q297" s="201"/>
      <c r="R297" s="201"/>
      <c r="S297" s="201"/>
      <c r="T297" s="202"/>
      <c r="AT297" s="203" t="s">
        <v>264</v>
      </c>
      <c r="AU297" s="203" t="s">
        <v>86</v>
      </c>
      <c r="AV297" s="12" t="s">
        <v>86</v>
      </c>
      <c r="AW297" s="12" t="s">
        <v>38</v>
      </c>
      <c r="AX297" s="12" t="s">
        <v>77</v>
      </c>
      <c r="AY297" s="203" t="s">
        <v>255</v>
      </c>
    </row>
    <row r="298" spans="2:65" s="12" customFormat="1" ht="11.25">
      <c r="B298" s="192"/>
      <c r="C298" s="193"/>
      <c r="D298" s="194" t="s">
        <v>264</v>
      </c>
      <c r="E298" s="195" t="s">
        <v>21</v>
      </c>
      <c r="F298" s="196" t="s">
        <v>1784</v>
      </c>
      <c r="G298" s="193"/>
      <c r="H298" s="197">
        <v>275.77</v>
      </c>
      <c r="I298" s="198"/>
      <c r="J298" s="193"/>
      <c r="K298" s="193"/>
      <c r="L298" s="199"/>
      <c r="M298" s="200"/>
      <c r="N298" s="201"/>
      <c r="O298" s="201"/>
      <c r="P298" s="201"/>
      <c r="Q298" s="201"/>
      <c r="R298" s="201"/>
      <c r="S298" s="201"/>
      <c r="T298" s="202"/>
      <c r="AT298" s="203" t="s">
        <v>264</v>
      </c>
      <c r="AU298" s="203" t="s">
        <v>86</v>
      </c>
      <c r="AV298" s="12" t="s">
        <v>86</v>
      </c>
      <c r="AW298" s="12" t="s">
        <v>38</v>
      </c>
      <c r="AX298" s="12" t="s">
        <v>77</v>
      </c>
      <c r="AY298" s="203" t="s">
        <v>255</v>
      </c>
    </row>
    <row r="299" spans="2:65" s="14" customFormat="1" ht="11.25">
      <c r="B299" s="216"/>
      <c r="C299" s="217"/>
      <c r="D299" s="194" t="s">
        <v>264</v>
      </c>
      <c r="E299" s="218" t="s">
        <v>21</v>
      </c>
      <c r="F299" s="219" t="s">
        <v>304</v>
      </c>
      <c r="G299" s="217"/>
      <c r="H299" s="220">
        <v>459.8</v>
      </c>
      <c r="I299" s="221"/>
      <c r="J299" s="217"/>
      <c r="K299" s="217"/>
      <c r="L299" s="222"/>
      <c r="M299" s="223"/>
      <c r="N299" s="224"/>
      <c r="O299" s="224"/>
      <c r="P299" s="224"/>
      <c r="Q299" s="224"/>
      <c r="R299" s="224"/>
      <c r="S299" s="224"/>
      <c r="T299" s="225"/>
      <c r="AT299" s="226" t="s">
        <v>264</v>
      </c>
      <c r="AU299" s="226" t="s">
        <v>86</v>
      </c>
      <c r="AV299" s="14" t="s">
        <v>262</v>
      </c>
      <c r="AW299" s="14" t="s">
        <v>38</v>
      </c>
      <c r="AX299" s="14" t="s">
        <v>84</v>
      </c>
      <c r="AY299" s="226" t="s">
        <v>255</v>
      </c>
    </row>
    <row r="300" spans="2:65" s="1" customFormat="1" ht="16.5" customHeight="1">
      <c r="B300" s="33"/>
      <c r="C300" s="181" t="s">
        <v>729</v>
      </c>
      <c r="D300" s="181" t="s">
        <v>257</v>
      </c>
      <c r="E300" s="182" t="s">
        <v>747</v>
      </c>
      <c r="F300" s="183" t="s">
        <v>748</v>
      </c>
      <c r="G300" s="184" t="s">
        <v>329</v>
      </c>
      <c r="H300" s="185">
        <v>877.8</v>
      </c>
      <c r="I300" s="186"/>
      <c r="J300" s="185">
        <f>ROUND(I300*H300,2)</f>
        <v>0</v>
      </c>
      <c r="K300" s="183" t="s">
        <v>261</v>
      </c>
      <c r="L300" s="37"/>
      <c r="M300" s="187" t="s">
        <v>21</v>
      </c>
      <c r="N300" s="188" t="s">
        <v>48</v>
      </c>
      <c r="O300" s="59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AR300" s="16" t="s">
        <v>262</v>
      </c>
      <c r="AT300" s="16" t="s">
        <v>257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1872</v>
      </c>
    </row>
    <row r="301" spans="2:65" s="13" customFormat="1" ht="11.25">
      <c r="B301" s="204"/>
      <c r="C301" s="205"/>
      <c r="D301" s="194" t="s">
        <v>264</v>
      </c>
      <c r="E301" s="206" t="s">
        <v>21</v>
      </c>
      <c r="F301" s="207" t="s">
        <v>1815</v>
      </c>
      <c r="G301" s="205"/>
      <c r="H301" s="206" t="s">
        <v>21</v>
      </c>
      <c r="I301" s="208"/>
      <c r="J301" s="205"/>
      <c r="K301" s="205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264</v>
      </c>
      <c r="AU301" s="213" t="s">
        <v>86</v>
      </c>
      <c r="AV301" s="13" t="s">
        <v>84</v>
      </c>
      <c r="AW301" s="13" t="s">
        <v>38</v>
      </c>
      <c r="AX301" s="13" t="s">
        <v>77</v>
      </c>
      <c r="AY301" s="213" t="s">
        <v>255</v>
      </c>
    </row>
    <row r="302" spans="2:65" s="13" customFormat="1" ht="11.25">
      <c r="B302" s="204"/>
      <c r="C302" s="205"/>
      <c r="D302" s="194" t="s">
        <v>264</v>
      </c>
      <c r="E302" s="206" t="s">
        <v>21</v>
      </c>
      <c r="F302" s="207" t="s">
        <v>518</v>
      </c>
      <c r="G302" s="205"/>
      <c r="H302" s="206" t="s">
        <v>21</v>
      </c>
      <c r="I302" s="208"/>
      <c r="J302" s="205"/>
      <c r="K302" s="205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264</v>
      </c>
      <c r="AU302" s="213" t="s">
        <v>86</v>
      </c>
      <c r="AV302" s="13" t="s">
        <v>84</v>
      </c>
      <c r="AW302" s="13" t="s">
        <v>38</v>
      </c>
      <c r="AX302" s="13" t="s">
        <v>77</v>
      </c>
      <c r="AY302" s="213" t="s">
        <v>255</v>
      </c>
    </row>
    <row r="303" spans="2:65" s="12" customFormat="1" ht="11.25">
      <c r="B303" s="192"/>
      <c r="C303" s="193"/>
      <c r="D303" s="194" t="s">
        <v>264</v>
      </c>
      <c r="E303" s="195" t="s">
        <v>21</v>
      </c>
      <c r="F303" s="196" t="s">
        <v>1873</v>
      </c>
      <c r="G303" s="193"/>
      <c r="H303" s="197">
        <v>351.33</v>
      </c>
      <c r="I303" s="198"/>
      <c r="J303" s="193"/>
      <c r="K303" s="193"/>
      <c r="L303" s="199"/>
      <c r="M303" s="200"/>
      <c r="N303" s="201"/>
      <c r="O303" s="201"/>
      <c r="P303" s="201"/>
      <c r="Q303" s="201"/>
      <c r="R303" s="201"/>
      <c r="S303" s="201"/>
      <c r="T303" s="202"/>
      <c r="AT303" s="203" t="s">
        <v>264</v>
      </c>
      <c r="AU303" s="203" t="s">
        <v>86</v>
      </c>
      <c r="AV303" s="12" t="s">
        <v>86</v>
      </c>
      <c r="AW303" s="12" t="s">
        <v>38</v>
      </c>
      <c r="AX303" s="12" t="s">
        <v>77</v>
      </c>
      <c r="AY303" s="203" t="s">
        <v>255</v>
      </c>
    </row>
    <row r="304" spans="2:65" s="12" customFormat="1" ht="11.25">
      <c r="B304" s="192"/>
      <c r="C304" s="193"/>
      <c r="D304" s="194" t="s">
        <v>264</v>
      </c>
      <c r="E304" s="195" t="s">
        <v>21</v>
      </c>
      <c r="F304" s="196" t="s">
        <v>1874</v>
      </c>
      <c r="G304" s="193"/>
      <c r="H304" s="197">
        <v>526.47</v>
      </c>
      <c r="I304" s="198"/>
      <c r="J304" s="193"/>
      <c r="K304" s="193"/>
      <c r="L304" s="199"/>
      <c r="M304" s="200"/>
      <c r="N304" s="201"/>
      <c r="O304" s="201"/>
      <c r="P304" s="201"/>
      <c r="Q304" s="201"/>
      <c r="R304" s="201"/>
      <c r="S304" s="201"/>
      <c r="T304" s="202"/>
      <c r="AT304" s="203" t="s">
        <v>264</v>
      </c>
      <c r="AU304" s="203" t="s">
        <v>86</v>
      </c>
      <c r="AV304" s="12" t="s">
        <v>86</v>
      </c>
      <c r="AW304" s="12" t="s">
        <v>38</v>
      </c>
      <c r="AX304" s="12" t="s">
        <v>77</v>
      </c>
      <c r="AY304" s="203" t="s">
        <v>255</v>
      </c>
    </row>
    <row r="305" spans="2:65" s="14" customFormat="1" ht="11.25">
      <c r="B305" s="216"/>
      <c r="C305" s="217"/>
      <c r="D305" s="194" t="s">
        <v>264</v>
      </c>
      <c r="E305" s="218" t="s">
        <v>21</v>
      </c>
      <c r="F305" s="219" t="s">
        <v>304</v>
      </c>
      <c r="G305" s="217"/>
      <c r="H305" s="220">
        <v>877.8</v>
      </c>
      <c r="I305" s="221"/>
      <c r="J305" s="217"/>
      <c r="K305" s="217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264</v>
      </c>
      <c r="AU305" s="226" t="s">
        <v>86</v>
      </c>
      <c r="AV305" s="14" t="s">
        <v>262</v>
      </c>
      <c r="AW305" s="14" t="s">
        <v>38</v>
      </c>
      <c r="AX305" s="14" t="s">
        <v>84</v>
      </c>
      <c r="AY305" s="226" t="s">
        <v>255</v>
      </c>
    </row>
    <row r="306" spans="2:65" s="1" customFormat="1" ht="22.5" customHeight="1">
      <c r="B306" s="33"/>
      <c r="C306" s="181" t="s">
        <v>733</v>
      </c>
      <c r="D306" s="181" t="s">
        <v>257</v>
      </c>
      <c r="E306" s="182" t="s">
        <v>754</v>
      </c>
      <c r="F306" s="183" t="s">
        <v>755</v>
      </c>
      <c r="G306" s="184" t="s">
        <v>329</v>
      </c>
      <c r="H306" s="185">
        <v>877.8</v>
      </c>
      <c r="I306" s="186"/>
      <c r="J306" s="185">
        <f>ROUND(I306*H306,2)</f>
        <v>0</v>
      </c>
      <c r="K306" s="183" t="s">
        <v>261</v>
      </c>
      <c r="L306" s="37"/>
      <c r="M306" s="187" t="s">
        <v>21</v>
      </c>
      <c r="N306" s="188" t="s">
        <v>48</v>
      </c>
      <c r="O306" s="59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AR306" s="16" t="s">
        <v>262</v>
      </c>
      <c r="AT306" s="16" t="s">
        <v>257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1875</v>
      </c>
    </row>
    <row r="307" spans="2:65" s="13" customFormat="1" ht="11.25">
      <c r="B307" s="204"/>
      <c r="C307" s="205"/>
      <c r="D307" s="194" t="s">
        <v>264</v>
      </c>
      <c r="E307" s="206" t="s">
        <v>21</v>
      </c>
      <c r="F307" s="207" t="s">
        <v>1815</v>
      </c>
      <c r="G307" s="205"/>
      <c r="H307" s="206" t="s">
        <v>21</v>
      </c>
      <c r="I307" s="208"/>
      <c r="J307" s="205"/>
      <c r="K307" s="205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264</v>
      </c>
      <c r="AU307" s="213" t="s">
        <v>86</v>
      </c>
      <c r="AV307" s="13" t="s">
        <v>84</v>
      </c>
      <c r="AW307" s="13" t="s">
        <v>38</v>
      </c>
      <c r="AX307" s="13" t="s">
        <v>77</v>
      </c>
      <c r="AY307" s="213" t="s">
        <v>255</v>
      </c>
    </row>
    <row r="308" spans="2:65" s="13" customFormat="1" ht="11.25">
      <c r="B308" s="204"/>
      <c r="C308" s="205"/>
      <c r="D308" s="194" t="s">
        <v>264</v>
      </c>
      <c r="E308" s="206" t="s">
        <v>21</v>
      </c>
      <c r="F308" s="207" t="s">
        <v>518</v>
      </c>
      <c r="G308" s="205"/>
      <c r="H308" s="206" t="s">
        <v>21</v>
      </c>
      <c r="I308" s="208"/>
      <c r="J308" s="205"/>
      <c r="K308" s="205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264</v>
      </c>
      <c r="AU308" s="213" t="s">
        <v>86</v>
      </c>
      <c r="AV308" s="13" t="s">
        <v>84</v>
      </c>
      <c r="AW308" s="13" t="s">
        <v>38</v>
      </c>
      <c r="AX308" s="13" t="s">
        <v>77</v>
      </c>
      <c r="AY308" s="213" t="s">
        <v>255</v>
      </c>
    </row>
    <row r="309" spans="2:65" s="12" customFormat="1" ht="11.25">
      <c r="B309" s="192"/>
      <c r="C309" s="193"/>
      <c r="D309" s="194" t="s">
        <v>264</v>
      </c>
      <c r="E309" s="195" t="s">
        <v>21</v>
      </c>
      <c r="F309" s="196" t="s">
        <v>1873</v>
      </c>
      <c r="G309" s="193"/>
      <c r="H309" s="197">
        <v>351.33</v>
      </c>
      <c r="I309" s="198"/>
      <c r="J309" s="193"/>
      <c r="K309" s="193"/>
      <c r="L309" s="199"/>
      <c r="M309" s="200"/>
      <c r="N309" s="201"/>
      <c r="O309" s="201"/>
      <c r="P309" s="201"/>
      <c r="Q309" s="201"/>
      <c r="R309" s="201"/>
      <c r="S309" s="201"/>
      <c r="T309" s="202"/>
      <c r="AT309" s="203" t="s">
        <v>264</v>
      </c>
      <c r="AU309" s="203" t="s">
        <v>86</v>
      </c>
      <c r="AV309" s="12" t="s">
        <v>86</v>
      </c>
      <c r="AW309" s="12" t="s">
        <v>38</v>
      </c>
      <c r="AX309" s="12" t="s">
        <v>77</v>
      </c>
      <c r="AY309" s="203" t="s">
        <v>255</v>
      </c>
    </row>
    <row r="310" spans="2:65" s="12" customFormat="1" ht="11.25">
      <c r="B310" s="192"/>
      <c r="C310" s="193"/>
      <c r="D310" s="194" t="s">
        <v>264</v>
      </c>
      <c r="E310" s="195" t="s">
        <v>21</v>
      </c>
      <c r="F310" s="196" t="s">
        <v>1874</v>
      </c>
      <c r="G310" s="193"/>
      <c r="H310" s="197">
        <v>526.47</v>
      </c>
      <c r="I310" s="198"/>
      <c r="J310" s="193"/>
      <c r="K310" s="193"/>
      <c r="L310" s="199"/>
      <c r="M310" s="200"/>
      <c r="N310" s="201"/>
      <c r="O310" s="201"/>
      <c r="P310" s="201"/>
      <c r="Q310" s="201"/>
      <c r="R310" s="201"/>
      <c r="S310" s="201"/>
      <c r="T310" s="202"/>
      <c r="AT310" s="203" t="s">
        <v>264</v>
      </c>
      <c r="AU310" s="203" t="s">
        <v>86</v>
      </c>
      <c r="AV310" s="12" t="s">
        <v>86</v>
      </c>
      <c r="AW310" s="12" t="s">
        <v>38</v>
      </c>
      <c r="AX310" s="12" t="s">
        <v>77</v>
      </c>
      <c r="AY310" s="203" t="s">
        <v>255</v>
      </c>
    </row>
    <row r="311" spans="2:65" s="14" customFormat="1" ht="11.25">
      <c r="B311" s="216"/>
      <c r="C311" s="217"/>
      <c r="D311" s="194" t="s">
        <v>264</v>
      </c>
      <c r="E311" s="218" t="s">
        <v>21</v>
      </c>
      <c r="F311" s="219" t="s">
        <v>304</v>
      </c>
      <c r="G311" s="217"/>
      <c r="H311" s="220">
        <v>877.8</v>
      </c>
      <c r="I311" s="221"/>
      <c r="J311" s="217"/>
      <c r="K311" s="217"/>
      <c r="L311" s="222"/>
      <c r="M311" s="223"/>
      <c r="N311" s="224"/>
      <c r="O311" s="224"/>
      <c r="P311" s="224"/>
      <c r="Q311" s="224"/>
      <c r="R311" s="224"/>
      <c r="S311" s="224"/>
      <c r="T311" s="225"/>
      <c r="AT311" s="226" t="s">
        <v>264</v>
      </c>
      <c r="AU311" s="226" t="s">
        <v>86</v>
      </c>
      <c r="AV311" s="14" t="s">
        <v>262</v>
      </c>
      <c r="AW311" s="14" t="s">
        <v>38</v>
      </c>
      <c r="AX311" s="14" t="s">
        <v>84</v>
      </c>
      <c r="AY311" s="226" t="s">
        <v>255</v>
      </c>
    </row>
    <row r="312" spans="2:65" s="1" customFormat="1" ht="22.5" customHeight="1">
      <c r="B312" s="33"/>
      <c r="C312" s="181" t="s">
        <v>737</v>
      </c>
      <c r="D312" s="181" t="s">
        <v>257</v>
      </c>
      <c r="E312" s="182" t="s">
        <v>758</v>
      </c>
      <c r="F312" s="183" t="s">
        <v>759</v>
      </c>
      <c r="G312" s="184" t="s">
        <v>329</v>
      </c>
      <c r="H312" s="185">
        <v>551.54</v>
      </c>
      <c r="I312" s="186"/>
      <c r="J312" s="185">
        <f>ROUND(I312*H312,2)</f>
        <v>0</v>
      </c>
      <c r="K312" s="183" t="s">
        <v>261</v>
      </c>
      <c r="L312" s="37"/>
      <c r="M312" s="187" t="s">
        <v>21</v>
      </c>
      <c r="N312" s="188" t="s">
        <v>48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262</v>
      </c>
      <c r="AT312" s="16" t="s">
        <v>257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1876</v>
      </c>
    </row>
    <row r="313" spans="2:65" s="13" customFormat="1" ht="11.25">
      <c r="B313" s="204"/>
      <c r="C313" s="205"/>
      <c r="D313" s="194" t="s">
        <v>264</v>
      </c>
      <c r="E313" s="206" t="s">
        <v>21</v>
      </c>
      <c r="F313" s="207" t="s">
        <v>1815</v>
      </c>
      <c r="G313" s="205"/>
      <c r="H313" s="206" t="s">
        <v>21</v>
      </c>
      <c r="I313" s="208"/>
      <c r="J313" s="205"/>
      <c r="K313" s="205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264</v>
      </c>
      <c r="AU313" s="213" t="s">
        <v>86</v>
      </c>
      <c r="AV313" s="13" t="s">
        <v>84</v>
      </c>
      <c r="AW313" s="13" t="s">
        <v>38</v>
      </c>
      <c r="AX313" s="13" t="s">
        <v>77</v>
      </c>
      <c r="AY313" s="213" t="s">
        <v>255</v>
      </c>
    </row>
    <row r="314" spans="2:65" s="13" customFormat="1" ht="11.25">
      <c r="B314" s="204"/>
      <c r="C314" s="205"/>
      <c r="D314" s="194" t="s">
        <v>264</v>
      </c>
      <c r="E314" s="206" t="s">
        <v>21</v>
      </c>
      <c r="F314" s="207" t="s">
        <v>518</v>
      </c>
      <c r="G314" s="205"/>
      <c r="H314" s="206" t="s">
        <v>21</v>
      </c>
      <c r="I314" s="208"/>
      <c r="J314" s="205"/>
      <c r="K314" s="205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264</v>
      </c>
      <c r="AU314" s="213" t="s">
        <v>86</v>
      </c>
      <c r="AV314" s="13" t="s">
        <v>84</v>
      </c>
      <c r="AW314" s="13" t="s">
        <v>38</v>
      </c>
      <c r="AX314" s="13" t="s">
        <v>77</v>
      </c>
      <c r="AY314" s="213" t="s">
        <v>255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1877</v>
      </c>
      <c r="G315" s="193"/>
      <c r="H315" s="197">
        <v>551.54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1" customFormat="1" ht="22.9" customHeight="1">
      <c r="B316" s="165"/>
      <c r="C316" s="166"/>
      <c r="D316" s="167" t="s">
        <v>76</v>
      </c>
      <c r="E316" s="179" t="s">
        <v>298</v>
      </c>
      <c r="F316" s="179" t="s">
        <v>441</v>
      </c>
      <c r="G316" s="166"/>
      <c r="H316" s="166"/>
      <c r="I316" s="169"/>
      <c r="J316" s="180">
        <f>BK316</f>
        <v>0</v>
      </c>
      <c r="K316" s="166"/>
      <c r="L316" s="171"/>
      <c r="M316" s="172"/>
      <c r="N316" s="173"/>
      <c r="O316" s="173"/>
      <c r="P316" s="174">
        <f>SUM(P317:P385)</f>
        <v>0</v>
      </c>
      <c r="Q316" s="173"/>
      <c r="R316" s="174">
        <f>SUM(R317:R385)</f>
        <v>89.681267299999988</v>
      </c>
      <c r="S316" s="173"/>
      <c r="T316" s="175">
        <f>SUM(T317:T385)</f>
        <v>0</v>
      </c>
      <c r="AR316" s="176" t="s">
        <v>84</v>
      </c>
      <c r="AT316" s="177" t="s">
        <v>76</v>
      </c>
      <c r="AU316" s="177" t="s">
        <v>84</v>
      </c>
      <c r="AY316" s="176" t="s">
        <v>255</v>
      </c>
      <c r="BK316" s="178">
        <f>SUM(BK317:BK385)</f>
        <v>0</v>
      </c>
    </row>
    <row r="317" spans="2:65" s="1" customFormat="1" ht="16.5" customHeight="1">
      <c r="B317" s="33"/>
      <c r="C317" s="181" t="s">
        <v>742</v>
      </c>
      <c r="D317" s="181" t="s">
        <v>257</v>
      </c>
      <c r="E317" s="182" t="s">
        <v>1878</v>
      </c>
      <c r="F317" s="183" t="s">
        <v>1879</v>
      </c>
      <c r="G317" s="184" t="s">
        <v>268</v>
      </c>
      <c r="H317" s="185">
        <v>1</v>
      </c>
      <c r="I317" s="186"/>
      <c r="J317" s="185">
        <f>ROUND(I317*H317,2)</f>
        <v>0</v>
      </c>
      <c r="K317" s="183" t="s">
        <v>261</v>
      </c>
      <c r="L317" s="37"/>
      <c r="M317" s="187" t="s">
        <v>21</v>
      </c>
      <c r="N317" s="188" t="s">
        <v>48</v>
      </c>
      <c r="O317" s="59"/>
      <c r="P317" s="189">
        <f>O317*H317</f>
        <v>0</v>
      </c>
      <c r="Q317" s="189">
        <v>4.0000000000000003E-5</v>
      </c>
      <c r="R317" s="189">
        <f>Q317*H317</f>
        <v>4.0000000000000003E-5</v>
      </c>
      <c r="S317" s="189">
        <v>0</v>
      </c>
      <c r="T317" s="190">
        <f>S317*H317</f>
        <v>0</v>
      </c>
      <c r="AR317" s="16" t="s">
        <v>262</v>
      </c>
      <c r="AT317" s="16" t="s">
        <v>257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1880</v>
      </c>
    </row>
    <row r="318" spans="2:65" s="13" customFormat="1" ht="11.25">
      <c r="B318" s="204"/>
      <c r="C318" s="205"/>
      <c r="D318" s="194" t="s">
        <v>264</v>
      </c>
      <c r="E318" s="206" t="s">
        <v>21</v>
      </c>
      <c r="F318" s="207" t="s">
        <v>1881</v>
      </c>
      <c r="G318" s="205"/>
      <c r="H318" s="206" t="s">
        <v>21</v>
      </c>
      <c r="I318" s="208"/>
      <c r="J318" s="205"/>
      <c r="K318" s="205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264</v>
      </c>
      <c r="AU318" s="213" t="s">
        <v>86</v>
      </c>
      <c r="AV318" s="13" t="s">
        <v>84</v>
      </c>
      <c r="AW318" s="13" t="s">
        <v>38</v>
      </c>
      <c r="AX318" s="13" t="s">
        <v>77</v>
      </c>
      <c r="AY318" s="213" t="s">
        <v>255</v>
      </c>
    </row>
    <row r="319" spans="2:65" s="12" customFormat="1" ht="11.25">
      <c r="B319" s="192"/>
      <c r="C319" s="193"/>
      <c r="D319" s="194" t="s">
        <v>264</v>
      </c>
      <c r="E319" s="195" t="s">
        <v>21</v>
      </c>
      <c r="F319" s="196" t="s">
        <v>1882</v>
      </c>
      <c r="G319" s="193"/>
      <c r="H319" s="197">
        <v>1</v>
      </c>
      <c r="I319" s="198"/>
      <c r="J319" s="193"/>
      <c r="K319" s="193"/>
      <c r="L319" s="199"/>
      <c r="M319" s="200"/>
      <c r="N319" s="201"/>
      <c r="O319" s="201"/>
      <c r="P319" s="201"/>
      <c r="Q319" s="201"/>
      <c r="R319" s="201"/>
      <c r="S319" s="201"/>
      <c r="T319" s="202"/>
      <c r="AT319" s="203" t="s">
        <v>264</v>
      </c>
      <c r="AU319" s="203" t="s">
        <v>86</v>
      </c>
      <c r="AV319" s="12" t="s">
        <v>86</v>
      </c>
      <c r="AW319" s="12" t="s">
        <v>38</v>
      </c>
      <c r="AX319" s="12" t="s">
        <v>84</v>
      </c>
      <c r="AY319" s="203" t="s">
        <v>255</v>
      </c>
    </row>
    <row r="320" spans="2:65" s="1" customFormat="1" ht="16.5" customHeight="1">
      <c r="B320" s="33"/>
      <c r="C320" s="227" t="s">
        <v>746</v>
      </c>
      <c r="D320" s="227" t="s">
        <v>338</v>
      </c>
      <c r="E320" s="228" t="s">
        <v>1883</v>
      </c>
      <c r="F320" s="229" t="s">
        <v>1884</v>
      </c>
      <c r="G320" s="230" t="s">
        <v>268</v>
      </c>
      <c r="H320" s="231">
        <v>1</v>
      </c>
      <c r="I320" s="232"/>
      <c r="J320" s="231">
        <f>ROUND(I320*H320,2)</f>
        <v>0</v>
      </c>
      <c r="K320" s="229" t="s">
        <v>261</v>
      </c>
      <c r="L320" s="233"/>
      <c r="M320" s="234" t="s">
        <v>21</v>
      </c>
      <c r="N320" s="235" t="s">
        <v>48</v>
      </c>
      <c r="O320" s="59"/>
      <c r="P320" s="189">
        <f>O320*H320</f>
        <v>0</v>
      </c>
      <c r="Q320" s="189">
        <v>3.6999999999999998E-2</v>
      </c>
      <c r="R320" s="189">
        <f>Q320*H320</f>
        <v>3.6999999999999998E-2</v>
      </c>
      <c r="S320" s="189">
        <v>0</v>
      </c>
      <c r="T320" s="190">
        <f>S320*H320</f>
        <v>0</v>
      </c>
      <c r="AR320" s="16" t="s">
        <v>298</v>
      </c>
      <c r="AT320" s="16" t="s">
        <v>338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1885</v>
      </c>
    </row>
    <row r="321" spans="2:65" s="1" customFormat="1" ht="16.5" customHeight="1">
      <c r="B321" s="33"/>
      <c r="C321" s="181" t="s">
        <v>753</v>
      </c>
      <c r="D321" s="181" t="s">
        <v>257</v>
      </c>
      <c r="E321" s="182" t="s">
        <v>1347</v>
      </c>
      <c r="F321" s="183" t="s">
        <v>1348</v>
      </c>
      <c r="G321" s="184" t="s">
        <v>268</v>
      </c>
      <c r="H321" s="185">
        <v>399.45</v>
      </c>
      <c r="I321" s="186"/>
      <c r="J321" s="185">
        <f>ROUND(I321*H321,2)</f>
        <v>0</v>
      </c>
      <c r="K321" s="183" t="s">
        <v>261</v>
      </c>
      <c r="L321" s="37"/>
      <c r="M321" s="187" t="s">
        <v>21</v>
      </c>
      <c r="N321" s="188" t="s">
        <v>48</v>
      </c>
      <c r="O321" s="59"/>
      <c r="P321" s="189">
        <f>O321*H321</f>
        <v>0</v>
      </c>
      <c r="Q321" s="189">
        <v>5.0000000000000002E-5</v>
      </c>
      <c r="R321" s="189">
        <f>Q321*H321</f>
        <v>1.9972500000000001E-2</v>
      </c>
      <c r="S321" s="189">
        <v>0</v>
      </c>
      <c r="T321" s="190">
        <f>S321*H321</f>
        <v>0</v>
      </c>
      <c r="AR321" s="16" t="s">
        <v>262</v>
      </c>
      <c r="AT321" s="16" t="s">
        <v>257</v>
      </c>
      <c r="AU321" s="16" t="s">
        <v>86</v>
      </c>
      <c r="AY321" s="16" t="s">
        <v>255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84</v>
      </c>
      <c r="BK321" s="191">
        <f>ROUND(I321*H321,2)</f>
        <v>0</v>
      </c>
      <c r="BL321" s="16" t="s">
        <v>262</v>
      </c>
      <c r="BM321" s="16" t="s">
        <v>1886</v>
      </c>
    </row>
    <row r="322" spans="2:65" s="13" customFormat="1" ht="11.25">
      <c r="B322" s="204"/>
      <c r="C322" s="205"/>
      <c r="D322" s="194" t="s">
        <v>264</v>
      </c>
      <c r="E322" s="206" t="s">
        <v>21</v>
      </c>
      <c r="F322" s="207" t="s">
        <v>826</v>
      </c>
      <c r="G322" s="205"/>
      <c r="H322" s="206" t="s">
        <v>21</v>
      </c>
      <c r="I322" s="208"/>
      <c r="J322" s="205"/>
      <c r="K322" s="205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264</v>
      </c>
      <c r="AU322" s="213" t="s">
        <v>86</v>
      </c>
      <c r="AV322" s="13" t="s">
        <v>84</v>
      </c>
      <c r="AW322" s="13" t="s">
        <v>38</v>
      </c>
      <c r="AX322" s="13" t="s">
        <v>77</v>
      </c>
      <c r="AY322" s="21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1887</v>
      </c>
      <c r="G323" s="193"/>
      <c r="H323" s="197">
        <v>413.45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77</v>
      </c>
      <c r="AY323" s="203" t="s">
        <v>255</v>
      </c>
    </row>
    <row r="324" spans="2:65" s="12" customFormat="1" ht="11.25">
      <c r="B324" s="192"/>
      <c r="C324" s="193"/>
      <c r="D324" s="194" t="s">
        <v>264</v>
      </c>
      <c r="E324" s="195" t="s">
        <v>21</v>
      </c>
      <c r="F324" s="196" t="s">
        <v>1888</v>
      </c>
      <c r="G324" s="193"/>
      <c r="H324" s="197">
        <v>-14</v>
      </c>
      <c r="I324" s="198"/>
      <c r="J324" s="193"/>
      <c r="K324" s="193"/>
      <c r="L324" s="199"/>
      <c r="M324" s="200"/>
      <c r="N324" s="201"/>
      <c r="O324" s="201"/>
      <c r="P324" s="201"/>
      <c r="Q324" s="201"/>
      <c r="R324" s="201"/>
      <c r="S324" s="201"/>
      <c r="T324" s="202"/>
      <c r="AT324" s="203" t="s">
        <v>264</v>
      </c>
      <c r="AU324" s="203" t="s">
        <v>86</v>
      </c>
      <c r="AV324" s="12" t="s">
        <v>86</v>
      </c>
      <c r="AW324" s="12" t="s">
        <v>38</v>
      </c>
      <c r="AX324" s="12" t="s">
        <v>77</v>
      </c>
      <c r="AY324" s="203" t="s">
        <v>255</v>
      </c>
    </row>
    <row r="325" spans="2:65" s="14" customFormat="1" ht="11.25">
      <c r="B325" s="216"/>
      <c r="C325" s="217"/>
      <c r="D325" s="194" t="s">
        <v>264</v>
      </c>
      <c r="E325" s="218" t="s">
        <v>21</v>
      </c>
      <c r="F325" s="219" t="s">
        <v>304</v>
      </c>
      <c r="G325" s="217"/>
      <c r="H325" s="220">
        <v>399.45</v>
      </c>
      <c r="I325" s="221"/>
      <c r="J325" s="217"/>
      <c r="K325" s="217"/>
      <c r="L325" s="222"/>
      <c r="M325" s="223"/>
      <c r="N325" s="224"/>
      <c r="O325" s="224"/>
      <c r="P325" s="224"/>
      <c r="Q325" s="224"/>
      <c r="R325" s="224"/>
      <c r="S325" s="224"/>
      <c r="T325" s="225"/>
      <c r="AT325" s="226" t="s">
        <v>264</v>
      </c>
      <c r="AU325" s="226" t="s">
        <v>86</v>
      </c>
      <c r="AV325" s="14" t="s">
        <v>262</v>
      </c>
      <c r="AW325" s="14" t="s">
        <v>38</v>
      </c>
      <c r="AX325" s="14" t="s">
        <v>84</v>
      </c>
      <c r="AY325" s="226" t="s">
        <v>255</v>
      </c>
    </row>
    <row r="326" spans="2:65" s="1" customFormat="1" ht="16.5" customHeight="1">
      <c r="B326" s="33"/>
      <c r="C326" s="227" t="s">
        <v>757</v>
      </c>
      <c r="D326" s="227" t="s">
        <v>338</v>
      </c>
      <c r="E326" s="228" t="s">
        <v>1353</v>
      </c>
      <c r="F326" s="229" t="s">
        <v>1354</v>
      </c>
      <c r="G326" s="230" t="s">
        <v>268</v>
      </c>
      <c r="H326" s="231">
        <v>383.85</v>
      </c>
      <c r="I326" s="232"/>
      <c r="J326" s="231">
        <f>ROUND(I326*H326,2)</f>
        <v>0</v>
      </c>
      <c r="K326" s="229" t="s">
        <v>261</v>
      </c>
      <c r="L326" s="233"/>
      <c r="M326" s="234" t="s">
        <v>21</v>
      </c>
      <c r="N326" s="235" t="s">
        <v>48</v>
      </c>
      <c r="O326" s="59"/>
      <c r="P326" s="189">
        <f>O326*H326</f>
        <v>0</v>
      </c>
      <c r="Q326" s="189">
        <v>5.2999999999999999E-2</v>
      </c>
      <c r="R326" s="189">
        <f>Q326*H326</f>
        <v>20.344049999999999</v>
      </c>
      <c r="S326" s="189">
        <v>0</v>
      </c>
      <c r="T326" s="190">
        <f>S326*H326</f>
        <v>0</v>
      </c>
      <c r="AR326" s="16" t="s">
        <v>298</v>
      </c>
      <c r="AT326" s="16" t="s">
        <v>338</v>
      </c>
      <c r="AU326" s="16" t="s">
        <v>86</v>
      </c>
      <c r="AY326" s="16" t="s">
        <v>255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84</v>
      </c>
      <c r="BK326" s="191">
        <f>ROUND(I326*H326,2)</f>
        <v>0</v>
      </c>
      <c r="BL326" s="16" t="s">
        <v>262</v>
      </c>
      <c r="BM326" s="16" t="s">
        <v>1889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1890</v>
      </c>
      <c r="G327" s="193"/>
      <c r="H327" s="197">
        <v>383.85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84</v>
      </c>
      <c r="AY327" s="203" t="s">
        <v>255</v>
      </c>
    </row>
    <row r="328" spans="2:65" s="1" customFormat="1" ht="16.5" customHeight="1">
      <c r="B328" s="33"/>
      <c r="C328" s="227" t="s">
        <v>762</v>
      </c>
      <c r="D328" s="227" t="s">
        <v>338</v>
      </c>
      <c r="E328" s="228" t="s">
        <v>1357</v>
      </c>
      <c r="F328" s="229" t="s">
        <v>1358</v>
      </c>
      <c r="G328" s="230" t="s">
        <v>268</v>
      </c>
      <c r="H328" s="231">
        <v>7.8</v>
      </c>
      <c r="I328" s="232"/>
      <c r="J328" s="231">
        <f>ROUND(I328*H328,2)</f>
        <v>0</v>
      </c>
      <c r="K328" s="229" t="s">
        <v>261</v>
      </c>
      <c r="L328" s="233"/>
      <c r="M328" s="234" t="s">
        <v>21</v>
      </c>
      <c r="N328" s="235" t="s">
        <v>48</v>
      </c>
      <c r="O328" s="59"/>
      <c r="P328" s="189">
        <f>O328*H328</f>
        <v>0</v>
      </c>
      <c r="Q328" s="189">
        <v>5.6680000000000001E-2</v>
      </c>
      <c r="R328" s="189">
        <f>Q328*H328</f>
        <v>0.442104</v>
      </c>
      <c r="S328" s="189">
        <v>0</v>
      </c>
      <c r="T328" s="190">
        <f>S328*H328</f>
        <v>0</v>
      </c>
      <c r="AR328" s="16" t="s">
        <v>298</v>
      </c>
      <c r="AT328" s="16" t="s">
        <v>338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1891</v>
      </c>
    </row>
    <row r="329" spans="2:65" s="12" customFormat="1" ht="11.25">
      <c r="B329" s="192"/>
      <c r="C329" s="193"/>
      <c r="D329" s="194" t="s">
        <v>264</v>
      </c>
      <c r="E329" s="195" t="s">
        <v>21</v>
      </c>
      <c r="F329" s="196" t="s">
        <v>1892</v>
      </c>
      <c r="G329" s="193"/>
      <c r="H329" s="197">
        <v>7.8</v>
      </c>
      <c r="I329" s="198"/>
      <c r="J329" s="193"/>
      <c r="K329" s="193"/>
      <c r="L329" s="199"/>
      <c r="M329" s="200"/>
      <c r="N329" s="201"/>
      <c r="O329" s="201"/>
      <c r="P329" s="201"/>
      <c r="Q329" s="201"/>
      <c r="R329" s="201"/>
      <c r="S329" s="201"/>
      <c r="T329" s="202"/>
      <c r="AT329" s="203" t="s">
        <v>264</v>
      </c>
      <c r="AU329" s="203" t="s">
        <v>86</v>
      </c>
      <c r="AV329" s="12" t="s">
        <v>86</v>
      </c>
      <c r="AW329" s="12" t="s">
        <v>38</v>
      </c>
      <c r="AX329" s="12" t="s">
        <v>84</v>
      </c>
      <c r="AY329" s="203" t="s">
        <v>255</v>
      </c>
    </row>
    <row r="330" spans="2:65" s="1" customFormat="1" ht="16.5" customHeight="1">
      <c r="B330" s="33"/>
      <c r="C330" s="227" t="s">
        <v>767</v>
      </c>
      <c r="D330" s="227" t="s">
        <v>338</v>
      </c>
      <c r="E330" s="228" t="s">
        <v>1361</v>
      </c>
      <c r="F330" s="229" t="s">
        <v>1362</v>
      </c>
      <c r="G330" s="230" t="s">
        <v>268</v>
      </c>
      <c r="H330" s="231">
        <v>7.8</v>
      </c>
      <c r="I330" s="232"/>
      <c r="J330" s="231">
        <f>ROUND(I330*H330,2)</f>
        <v>0</v>
      </c>
      <c r="K330" s="229" t="s">
        <v>261</v>
      </c>
      <c r="L330" s="233"/>
      <c r="M330" s="234" t="s">
        <v>21</v>
      </c>
      <c r="N330" s="235" t="s">
        <v>48</v>
      </c>
      <c r="O330" s="59"/>
      <c r="P330" s="189">
        <f>O330*H330</f>
        <v>0</v>
      </c>
      <c r="Q330" s="189">
        <v>6.8349999999999994E-2</v>
      </c>
      <c r="R330" s="189">
        <f>Q330*H330</f>
        <v>0.53312999999999999</v>
      </c>
      <c r="S330" s="189">
        <v>0</v>
      </c>
      <c r="T330" s="190">
        <f>S330*H330</f>
        <v>0</v>
      </c>
      <c r="AR330" s="16" t="s">
        <v>298</v>
      </c>
      <c r="AT330" s="16" t="s">
        <v>338</v>
      </c>
      <c r="AU330" s="16" t="s">
        <v>86</v>
      </c>
      <c r="AY330" s="16" t="s">
        <v>255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6" t="s">
        <v>84</v>
      </c>
      <c r="BK330" s="191">
        <f>ROUND(I330*H330,2)</f>
        <v>0</v>
      </c>
      <c r="BL330" s="16" t="s">
        <v>262</v>
      </c>
      <c r="BM330" s="16" t="s">
        <v>1893</v>
      </c>
    </row>
    <row r="331" spans="2:65" s="12" customFormat="1" ht="11.25">
      <c r="B331" s="192"/>
      <c r="C331" s="193"/>
      <c r="D331" s="194" t="s">
        <v>264</v>
      </c>
      <c r="E331" s="195" t="s">
        <v>21</v>
      </c>
      <c r="F331" s="196" t="s">
        <v>1892</v>
      </c>
      <c r="G331" s="193"/>
      <c r="H331" s="197">
        <v>7.8</v>
      </c>
      <c r="I331" s="198"/>
      <c r="J331" s="193"/>
      <c r="K331" s="193"/>
      <c r="L331" s="199"/>
      <c r="M331" s="200"/>
      <c r="N331" s="201"/>
      <c r="O331" s="201"/>
      <c r="P331" s="201"/>
      <c r="Q331" s="201"/>
      <c r="R331" s="201"/>
      <c r="S331" s="201"/>
      <c r="T331" s="202"/>
      <c r="AT331" s="203" t="s">
        <v>264</v>
      </c>
      <c r="AU331" s="203" t="s">
        <v>86</v>
      </c>
      <c r="AV331" s="12" t="s">
        <v>86</v>
      </c>
      <c r="AW331" s="12" t="s">
        <v>38</v>
      </c>
      <c r="AX331" s="12" t="s">
        <v>84</v>
      </c>
      <c r="AY331" s="203" t="s">
        <v>255</v>
      </c>
    </row>
    <row r="332" spans="2:65" s="1" customFormat="1" ht="22.5" customHeight="1">
      <c r="B332" s="33"/>
      <c r="C332" s="181" t="s">
        <v>772</v>
      </c>
      <c r="D332" s="181" t="s">
        <v>257</v>
      </c>
      <c r="E332" s="182" t="s">
        <v>1894</v>
      </c>
      <c r="F332" s="183" t="s">
        <v>1895</v>
      </c>
      <c r="G332" s="184" t="s">
        <v>319</v>
      </c>
      <c r="H332" s="185">
        <v>1</v>
      </c>
      <c r="I332" s="186"/>
      <c r="J332" s="185">
        <f>ROUND(I332*H332,2)</f>
        <v>0</v>
      </c>
      <c r="K332" s="183" t="s">
        <v>261</v>
      </c>
      <c r="L332" s="37"/>
      <c r="M332" s="187" t="s">
        <v>21</v>
      </c>
      <c r="N332" s="188" t="s">
        <v>48</v>
      </c>
      <c r="O332" s="59"/>
      <c r="P332" s="189">
        <f>O332*H332</f>
        <v>0</v>
      </c>
      <c r="Q332" s="189">
        <v>6.9999999999999994E-5</v>
      </c>
      <c r="R332" s="189">
        <f>Q332*H332</f>
        <v>6.9999999999999994E-5</v>
      </c>
      <c r="S332" s="189">
        <v>0</v>
      </c>
      <c r="T332" s="190">
        <f>S332*H332</f>
        <v>0</v>
      </c>
      <c r="AR332" s="16" t="s">
        <v>262</v>
      </c>
      <c r="AT332" s="16" t="s">
        <v>257</v>
      </c>
      <c r="AU332" s="16" t="s">
        <v>86</v>
      </c>
      <c r="AY332" s="16" t="s">
        <v>255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84</v>
      </c>
      <c r="BK332" s="191">
        <f>ROUND(I332*H332,2)</f>
        <v>0</v>
      </c>
      <c r="BL332" s="16" t="s">
        <v>262</v>
      </c>
      <c r="BM332" s="16" t="s">
        <v>1896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1897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2" customFormat="1" ht="11.25">
      <c r="B334" s="192"/>
      <c r="C334" s="193"/>
      <c r="D334" s="194" t="s">
        <v>264</v>
      </c>
      <c r="E334" s="195" t="s">
        <v>21</v>
      </c>
      <c r="F334" s="196" t="s">
        <v>84</v>
      </c>
      <c r="G334" s="193"/>
      <c r="H334" s="197">
        <v>1</v>
      </c>
      <c r="I334" s="198"/>
      <c r="J334" s="193"/>
      <c r="K334" s="193"/>
      <c r="L334" s="199"/>
      <c r="M334" s="200"/>
      <c r="N334" s="201"/>
      <c r="O334" s="201"/>
      <c r="P334" s="201"/>
      <c r="Q334" s="201"/>
      <c r="R334" s="201"/>
      <c r="S334" s="201"/>
      <c r="T334" s="202"/>
      <c r="AT334" s="203" t="s">
        <v>264</v>
      </c>
      <c r="AU334" s="203" t="s">
        <v>86</v>
      </c>
      <c r="AV334" s="12" t="s">
        <v>86</v>
      </c>
      <c r="AW334" s="12" t="s">
        <v>38</v>
      </c>
      <c r="AX334" s="12" t="s">
        <v>84</v>
      </c>
      <c r="AY334" s="203" t="s">
        <v>255</v>
      </c>
    </row>
    <row r="335" spans="2:65" s="1" customFormat="1" ht="16.5" customHeight="1">
      <c r="B335" s="33"/>
      <c r="C335" s="227" t="s">
        <v>776</v>
      </c>
      <c r="D335" s="227" t="s">
        <v>338</v>
      </c>
      <c r="E335" s="228" t="s">
        <v>1898</v>
      </c>
      <c r="F335" s="229" t="s">
        <v>1899</v>
      </c>
      <c r="G335" s="230" t="s">
        <v>319</v>
      </c>
      <c r="H335" s="231">
        <v>1</v>
      </c>
      <c r="I335" s="232"/>
      <c r="J335" s="231">
        <f>ROUND(I335*H335,2)</f>
        <v>0</v>
      </c>
      <c r="K335" s="229" t="s">
        <v>261</v>
      </c>
      <c r="L335" s="233"/>
      <c r="M335" s="234" t="s">
        <v>21</v>
      </c>
      <c r="N335" s="235" t="s">
        <v>48</v>
      </c>
      <c r="O335" s="59"/>
      <c r="P335" s="189">
        <f>O335*H335</f>
        <v>0</v>
      </c>
      <c r="Q335" s="189">
        <v>2.1999999999999999E-2</v>
      </c>
      <c r="R335" s="189">
        <f>Q335*H335</f>
        <v>2.1999999999999999E-2</v>
      </c>
      <c r="S335" s="189">
        <v>0</v>
      </c>
      <c r="T335" s="190">
        <f>S335*H335</f>
        <v>0</v>
      </c>
      <c r="AR335" s="16" t="s">
        <v>298</v>
      </c>
      <c r="AT335" s="16" t="s">
        <v>338</v>
      </c>
      <c r="AU335" s="16" t="s">
        <v>86</v>
      </c>
      <c r="AY335" s="16" t="s">
        <v>255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84</v>
      </c>
      <c r="BK335" s="191">
        <f>ROUND(I335*H335,2)</f>
        <v>0</v>
      </c>
      <c r="BL335" s="16" t="s">
        <v>262</v>
      </c>
      <c r="BM335" s="16" t="s">
        <v>1900</v>
      </c>
    </row>
    <row r="336" spans="2:65" s="1" customFormat="1" ht="22.5" customHeight="1">
      <c r="B336" s="33"/>
      <c r="C336" s="181" t="s">
        <v>782</v>
      </c>
      <c r="D336" s="181" t="s">
        <v>257</v>
      </c>
      <c r="E336" s="182" t="s">
        <v>1364</v>
      </c>
      <c r="F336" s="183" t="s">
        <v>1365</v>
      </c>
      <c r="G336" s="184" t="s">
        <v>319</v>
      </c>
      <c r="H336" s="185">
        <v>19</v>
      </c>
      <c r="I336" s="186"/>
      <c r="J336" s="185">
        <f>ROUND(I336*H336,2)</f>
        <v>0</v>
      </c>
      <c r="K336" s="183" t="s">
        <v>261</v>
      </c>
      <c r="L336" s="37"/>
      <c r="M336" s="187" t="s">
        <v>21</v>
      </c>
      <c r="N336" s="188" t="s">
        <v>48</v>
      </c>
      <c r="O336" s="59"/>
      <c r="P336" s="189">
        <f>O336*H336</f>
        <v>0</v>
      </c>
      <c r="Q336" s="189">
        <v>1.4999999999999999E-4</v>
      </c>
      <c r="R336" s="189">
        <f>Q336*H336</f>
        <v>2.8499999999999997E-3</v>
      </c>
      <c r="S336" s="189">
        <v>0</v>
      </c>
      <c r="T336" s="190">
        <f>S336*H336</f>
        <v>0</v>
      </c>
      <c r="AR336" s="16" t="s">
        <v>262</v>
      </c>
      <c r="AT336" s="16" t="s">
        <v>257</v>
      </c>
      <c r="AU336" s="16" t="s">
        <v>86</v>
      </c>
      <c r="AY336" s="16" t="s">
        <v>255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84</v>
      </c>
      <c r="BK336" s="191">
        <f>ROUND(I336*H336,2)</f>
        <v>0</v>
      </c>
      <c r="BL336" s="16" t="s">
        <v>262</v>
      </c>
      <c r="BM336" s="16" t="s">
        <v>1901</v>
      </c>
    </row>
    <row r="337" spans="2:65" s="13" customFormat="1" ht="11.25">
      <c r="B337" s="204"/>
      <c r="C337" s="205"/>
      <c r="D337" s="194" t="s">
        <v>264</v>
      </c>
      <c r="E337" s="206" t="s">
        <v>21</v>
      </c>
      <c r="F337" s="207" t="s">
        <v>1793</v>
      </c>
      <c r="G337" s="205"/>
      <c r="H337" s="206" t="s">
        <v>21</v>
      </c>
      <c r="I337" s="208"/>
      <c r="J337" s="205"/>
      <c r="K337" s="205"/>
      <c r="L337" s="209"/>
      <c r="M337" s="210"/>
      <c r="N337" s="211"/>
      <c r="O337" s="211"/>
      <c r="P337" s="211"/>
      <c r="Q337" s="211"/>
      <c r="R337" s="211"/>
      <c r="S337" s="211"/>
      <c r="T337" s="212"/>
      <c r="AT337" s="213" t="s">
        <v>264</v>
      </c>
      <c r="AU337" s="213" t="s">
        <v>86</v>
      </c>
      <c r="AV337" s="13" t="s">
        <v>84</v>
      </c>
      <c r="AW337" s="13" t="s">
        <v>38</v>
      </c>
      <c r="AX337" s="13" t="s">
        <v>77</v>
      </c>
      <c r="AY337" s="213" t="s">
        <v>255</v>
      </c>
    </row>
    <row r="338" spans="2:65" s="12" customFormat="1" ht="11.25">
      <c r="B338" s="192"/>
      <c r="C338" s="193"/>
      <c r="D338" s="194" t="s">
        <v>264</v>
      </c>
      <c r="E338" s="195" t="s">
        <v>21</v>
      </c>
      <c r="F338" s="196" t="s">
        <v>1902</v>
      </c>
      <c r="G338" s="193"/>
      <c r="H338" s="197">
        <v>18</v>
      </c>
      <c r="I338" s="198"/>
      <c r="J338" s="193"/>
      <c r="K338" s="193"/>
      <c r="L338" s="199"/>
      <c r="M338" s="200"/>
      <c r="N338" s="201"/>
      <c r="O338" s="201"/>
      <c r="P338" s="201"/>
      <c r="Q338" s="201"/>
      <c r="R338" s="201"/>
      <c r="S338" s="201"/>
      <c r="T338" s="202"/>
      <c r="AT338" s="203" t="s">
        <v>264</v>
      </c>
      <c r="AU338" s="203" t="s">
        <v>86</v>
      </c>
      <c r="AV338" s="12" t="s">
        <v>86</v>
      </c>
      <c r="AW338" s="12" t="s">
        <v>38</v>
      </c>
      <c r="AX338" s="12" t="s">
        <v>77</v>
      </c>
      <c r="AY338" s="203" t="s">
        <v>255</v>
      </c>
    </row>
    <row r="339" spans="2:65" s="12" customFormat="1" ht="11.25">
      <c r="B339" s="192"/>
      <c r="C339" s="193"/>
      <c r="D339" s="194" t="s">
        <v>264</v>
      </c>
      <c r="E339" s="195" t="s">
        <v>21</v>
      </c>
      <c r="F339" s="196" t="s">
        <v>1903</v>
      </c>
      <c r="G339" s="193"/>
      <c r="H339" s="197">
        <v>1</v>
      </c>
      <c r="I339" s="198"/>
      <c r="J339" s="193"/>
      <c r="K339" s="193"/>
      <c r="L339" s="199"/>
      <c r="M339" s="200"/>
      <c r="N339" s="201"/>
      <c r="O339" s="201"/>
      <c r="P339" s="201"/>
      <c r="Q339" s="201"/>
      <c r="R339" s="201"/>
      <c r="S339" s="201"/>
      <c r="T339" s="202"/>
      <c r="AT339" s="203" t="s">
        <v>264</v>
      </c>
      <c r="AU339" s="203" t="s">
        <v>86</v>
      </c>
      <c r="AV339" s="12" t="s">
        <v>86</v>
      </c>
      <c r="AW339" s="12" t="s">
        <v>38</v>
      </c>
      <c r="AX339" s="12" t="s">
        <v>77</v>
      </c>
      <c r="AY339" s="203" t="s">
        <v>255</v>
      </c>
    </row>
    <row r="340" spans="2:65" s="14" customFormat="1" ht="11.25">
      <c r="B340" s="216"/>
      <c r="C340" s="217"/>
      <c r="D340" s="194" t="s">
        <v>264</v>
      </c>
      <c r="E340" s="218" t="s">
        <v>21</v>
      </c>
      <c r="F340" s="219" t="s">
        <v>304</v>
      </c>
      <c r="G340" s="217"/>
      <c r="H340" s="220">
        <v>19</v>
      </c>
      <c r="I340" s="221"/>
      <c r="J340" s="217"/>
      <c r="K340" s="217"/>
      <c r="L340" s="222"/>
      <c r="M340" s="223"/>
      <c r="N340" s="224"/>
      <c r="O340" s="224"/>
      <c r="P340" s="224"/>
      <c r="Q340" s="224"/>
      <c r="R340" s="224"/>
      <c r="S340" s="224"/>
      <c r="T340" s="225"/>
      <c r="AT340" s="226" t="s">
        <v>264</v>
      </c>
      <c r="AU340" s="226" t="s">
        <v>86</v>
      </c>
      <c r="AV340" s="14" t="s">
        <v>262</v>
      </c>
      <c r="AW340" s="14" t="s">
        <v>38</v>
      </c>
      <c r="AX340" s="14" t="s">
        <v>84</v>
      </c>
      <c r="AY340" s="226" t="s">
        <v>255</v>
      </c>
    </row>
    <row r="341" spans="2:65" s="1" customFormat="1" ht="16.5" customHeight="1">
      <c r="B341" s="33"/>
      <c r="C341" s="227" t="s">
        <v>788</v>
      </c>
      <c r="D341" s="227" t="s">
        <v>338</v>
      </c>
      <c r="E341" s="228" t="s">
        <v>1367</v>
      </c>
      <c r="F341" s="229" t="s">
        <v>1368</v>
      </c>
      <c r="G341" s="230" t="s">
        <v>319</v>
      </c>
      <c r="H341" s="231">
        <v>16</v>
      </c>
      <c r="I341" s="232"/>
      <c r="J341" s="231">
        <f>ROUND(I341*H341,2)</f>
        <v>0</v>
      </c>
      <c r="K341" s="229" t="s">
        <v>261</v>
      </c>
      <c r="L341" s="233"/>
      <c r="M341" s="234" t="s">
        <v>21</v>
      </c>
      <c r="N341" s="235" t="s">
        <v>48</v>
      </c>
      <c r="O341" s="59"/>
      <c r="P341" s="189">
        <f>O341*H341</f>
        <v>0</v>
      </c>
      <c r="Q341" s="189">
        <v>4.2000000000000003E-2</v>
      </c>
      <c r="R341" s="189">
        <f>Q341*H341</f>
        <v>0.67200000000000004</v>
      </c>
      <c r="S341" s="189">
        <v>0</v>
      </c>
      <c r="T341" s="190">
        <f>S341*H341</f>
        <v>0</v>
      </c>
      <c r="AR341" s="16" t="s">
        <v>298</v>
      </c>
      <c r="AT341" s="16" t="s">
        <v>338</v>
      </c>
      <c r="AU341" s="16" t="s">
        <v>86</v>
      </c>
      <c r="AY341" s="16" t="s">
        <v>255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84</v>
      </c>
      <c r="BK341" s="191">
        <f>ROUND(I341*H341,2)</f>
        <v>0</v>
      </c>
      <c r="BL341" s="16" t="s">
        <v>262</v>
      </c>
      <c r="BM341" s="16" t="s">
        <v>1904</v>
      </c>
    </row>
    <row r="342" spans="2:65" s="1" customFormat="1" ht="16.5" customHeight="1">
      <c r="B342" s="33"/>
      <c r="C342" s="227" t="s">
        <v>793</v>
      </c>
      <c r="D342" s="227" t="s">
        <v>338</v>
      </c>
      <c r="E342" s="228" t="s">
        <v>1905</v>
      </c>
      <c r="F342" s="229" t="s">
        <v>1906</v>
      </c>
      <c r="G342" s="230" t="s">
        <v>319</v>
      </c>
      <c r="H342" s="231">
        <v>3</v>
      </c>
      <c r="I342" s="232"/>
      <c r="J342" s="231">
        <f>ROUND(I342*H342,2)</f>
        <v>0</v>
      </c>
      <c r="K342" s="229" t="s">
        <v>261</v>
      </c>
      <c r="L342" s="233"/>
      <c r="M342" s="234" t="s">
        <v>21</v>
      </c>
      <c r="N342" s="235" t="s">
        <v>48</v>
      </c>
      <c r="O342" s="59"/>
      <c r="P342" s="189">
        <f>O342*H342</f>
        <v>0</v>
      </c>
      <c r="Q342" s="189">
        <v>4.8000000000000001E-2</v>
      </c>
      <c r="R342" s="189">
        <f>Q342*H342</f>
        <v>0.14400000000000002</v>
      </c>
      <c r="S342" s="189">
        <v>0</v>
      </c>
      <c r="T342" s="190">
        <f>S342*H342</f>
        <v>0</v>
      </c>
      <c r="AR342" s="16" t="s">
        <v>298</v>
      </c>
      <c r="AT342" s="16" t="s">
        <v>338</v>
      </c>
      <c r="AU342" s="16" t="s">
        <v>86</v>
      </c>
      <c r="AY342" s="16" t="s">
        <v>255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84</v>
      </c>
      <c r="BK342" s="191">
        <f>ROUND(I342*H342,2)</f>
        <v>0</v>
      </c>
      <c r="BL342" s="16" t="s">
        <v>262</v>
      </c>
      <c r="BM342" s="16" t="s">
        <v>1907</v>
      </c>
    </row>
    <row r="343" spans="2:65" s="1" customFormat="1" ht="16.5" customHeight="1">
      <c r="B343" s="33"/>
      <c r="C343" s="181" t="s">
        <v>797</v>
      </c>
      <c r="D343" s="181" t="s">
        <v>257</v>
      </c>
      <c r="E343" s="182" t="s">
        <v>1370</v>
      </c>
      <c r="F343" s="183" t="s">
        <v>1371</v>
      </c>
      <c r="G343" s="184" t="s">
        <v>268</v>
      </c>
      <c r="H343" s="185">
        <v>8.15</v>
      </c>
      <c r="I343" s="186"/>
      <c r="J343" s="185">
        <f>ROUND(I343*H343,2)</f>
        <v>0</v>
      </c>
      <c r="K343" s="183" t="s">
        <v>261</v>
      </c>
      <c r="L343" s="37"/>
      <c r="M343" s="187" t="s">
        <v>21</v>
      </c>
      <c r="N343" s="188" t="s">
        <v>48</v>
      </c>
      <c r="O343" s="59"/>
      <c r="P343" s="189">
        <f>O343*H343</f>
        <v>0</v>
      </c>
      <c r="Q343" s="189">
        <v>0</v>
      </c>
      <c r="R343" s="189">
        <f>Q343*H343</f>
        <v>0</v>
      </c>
      <c r="S343" s="189">
        <v>0</v>
      </c>
      <c r="T343" s="190">
        <f>S343*H343</f>
        <v>0</v>
      </c>
      <c r="AR343" s="16" t="s">
        <v>262</v>
      </c>
      <c r="AT343" s="16" t="s">
        <v>257</v>
      </c>
      <c r="AU343" s="16" t="s">
        <v>86</v>
      </c>
      <c r="AY343" s="16" t="s">
        <v>255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84</v>
      </c>
      <c r="BK343" s="191">
        <f>ROUND(I343*H343,2)</f>
        <v>0</v>
      </c>
      <c r="BL343" s="16" t="s">
        <v>262</v>
      </c>
      <c r="BM343" s="16" t="s">
        <v>1908</v>
      </c>
    </row>
    <row r="344" spans="2:65" s="13" customFormat="1" ht="11.25">
      <c r="B344" s="204"/>
      <c r="C344" s="205"/>
      <c r="D344" s="194" t="s">
        <v>264</v>
      </c>
      <c r="E344" s="206" t="s">
        <v>21</v>
      </c>
      <c r="F344" s="207" t="s">
        <v>826</v>
      </c>
      <c r="G344" s="205"/>
      <c r="H344" s="206" t="s">
        <v>21</v>
      </c>
      <c r="I344" s="208"/>
      <c r="J344" s="205"/>
      <c r="K344" s="205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264</v>
      </c>
      <c r="AU344" s="213" t="s">
        <v>86</v>
      </c>
      <c r="AV344" s="13" t="s">
        <v>84</v>
      </c>
      <c r="AW344" s="13" t="s">
        <v>38</v>
      </c>
      <c r="AX344" s="13" t="s">
        <v>77</v>
      </c>
      <c r="AY344" s="213" t="s">
        <v>255</v>
      </c>
    </row>
    <row r="345" spans="2:65" s="12" customFormat="1" ht="11.25">
      <c r="B345" s="192"/>
      <c r="C345" s="193"/>
      <c r="D345" s="194" t="s">
        <v>264</v>
      </c>
      <c r="E345" s="195" t="s">
        <v>21</v>
      </c>
      <c r="F345" s="196" t="s">
        <v>1909</v>
      </c>
      <c r="G345" s="193"/>
      <c r="H345" s="197">
        <v>8.15</v>
      </c>
      <c r="I345" s="198"/>
      <c r="J345" s="193"/>
      <c r="K345" s="193"/>
      <c r="L345" s="199"/>
      <c r="M345" s="200"/>
      <c r="N345" s="201"/>
      <c r="O345" s="201"/>
      <c r="P345" s="201"/>
      <c r="Q345" s="201"/>
      <c r="R345" s="201"/>
      <c r="S345" s="201"/>
      <c r="T345" s="202"/>
      <c r="AT345" s="203" t="s">
        <v>264</v>
      </c>
      <c r="AU345" s="203" t="s">
        <v>86</v>
      </c>
      <c r="AV345" s="12" t="s">
        <v>86</v>
      </c>
      <c r="AW345" s="12" t="s">
        <v>38</v>
      </c>
      <c r="AX345" s="12" t="s">
        <v>84</v>
      </c>
      <c r="AY345" s="203" t="s">
        <v>255</v>
      </c>
    </row>
    <row r="346" spans="2:65" s="1" customFormat="1" ht="16.5" customHeight="1">
      <c r="B346" s="33"/>
      <c r="C346" s="227" t="s">
        <v>802</v>
      </c>
      <c r="D346" s="227" t="s">
        <v>338</v>
      </c>
      <c r="E346" s="228" t="s">
        <v>1374</v>
      </c>
      <c r="F346" s="229" t="s">
        <v>1375</v>
      </c>
      <c r="G346" s="230" t="s">
        <v>268</v>
      </c>
      <c r="H346" s="231">
        <v>8.1999999999999993</v>
      </c>
      <c r="I346" s="232"/>
      <c r="J346" s="231">
        <f>ROUND(I346*H346,2)</f>
        <v>0</v>
      </c>
      <c r="K346" s="229" t="s">
        <v>261</v>
      </c>
      <c r="L346" s="233"/>
      <c r="M346" s="234" t="s">
        <v>21</v>
      </c>
      <c r="N346" s="235" t="s">
        <v>48</v>
      </c>
      <c r="O346" s="59"/>
      <c r="P346" s="189">
        <f>O346*H346</f>
        <v>0</v>
      </c>
      <c r="Q346" s="189">
        <v>4.2999999999999997E-2</v>
      </c>
      <c r="R346" s="189">
        <f>Q346*H346</f>
        <v>0.35259999999999991</v>
      </c>
      <c r="S346" s="189">
        <v>0</v>
      </c>
      <c r="T346" s="190">
        <f>S346*H346</f>
        <v>0</v>
      </c>
      <c r="AR346" s="16" t="s">
        <v>298</v>
      </c>
      <c r="AT346" s="16" t="s">
        <v>338</v>
      </c>
      <c r="AU346" s="16" t="s">
        <v>86</v>
      </c>
      <c r="AY346" s="16" t="s">
        <v>255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84</v>
      </c>
      <c r="BK346" s="191">
        <f>ROUND(I346*H346,2)</f>
        <v>0</v>
      </c>
      <c r="BL346" s="16" t="s">
        <v>262</v>
      </c>
      <c r="BM346" s="16" t="s">
        <v>1910</v>
      </c>
    </row>
    <row r="347" spans="2:65" s="1" customFormat="1" ht="22.5" customHeight="1">
      <c r="B347" s="33"/>
      <c r="C347" s="181" t="s">
        <v>806</v>
      </c>
      <c r="D347" s="181" t="s">
        <v>257</v>
      </c>
      <c r="E347" s="182" t="s">
        <v>1377</v>
      </c>
      <c r="F347" s="183" t="s">
        <v>1378</v>
      </c>
      <c r="G347" s="184" t="s">
        <v>319</v>
      </c>
      <c r="H347" s="185">
        <v>1</v>
      </c>
      <c r="I347" s="186"/>
      <c r="J347" s="185">
        <f>ROUND(I347*H347,2)</f>
        <v>0</v>
      </c>
      <c r="K347" s="183" t="s">
        <v>261</v>
      </c>
      <c r="L347" s="37"/>
      <c r="M347" s="187" t="s">
        <v>21</v>
      </c>
      <c r="N347" s="188" t="s">
        <v>48</v>
      </c>
      <c r="O347" s="59"/>
      <c r="P347" s="189">
        <f>O347*H347</f>
        <v>0</v>
      </c>
      <c r="Q347" s="189">
        <v>3.0100000000000001E-3</v>
      </c>
      <c r="R347" s="189">
        <f>Q347*H347</f>
        <v>3.0100000000000001E-3</v>
      </c>
      <c r="S347" s="189">
        <v>0</v>
      </c>
      <c r="T347" s="190">
        <f>S347*H347</f>
        <v>0</v>
      </c>
      <c r="AR347" s="16" t="s">
        <v>262</v>
      </c>
      <c r="AT347" s="16" t="s">
        <v>257</v>
      </c>
      <c r="AU347" s="16" t="s">
        <v>86</v>
      </c>
      <c r="AY347" s="16" t="s">
        <v>255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84</v>
      </c>
      <c r="BK347" s="191">
        <f>ROUND(I347*H347,2)</f>
        <v>0</v>
      </c>
      <c r="BL347" s="16" t="s">
        <v>262</v>
      </c>
      <c r="BM347" s="16" t="s">
        <v>1911</v>
      </c>
    </row>
    <row r="348" spans="2:65" s="1" customFormat="1" ht="16.5" customHeight="1">
      <c r="B348" s="33"/>
      <c r="C348" s="227" t="s">
        <v>810</v>
      </c>
      <c r="D348" s="227" t="s">
        <v>338</v>
      </c>
      <c r="E348" s="228" t="s">
        <v>1380</v>
      </c>
      <c r="F348" s="229" t="s">
        <v>1381</v>
      </c>
      <c r="G348" s="230" t="s">
        <v>785</v>
      </c>
      <c r="H348" s="231">
        <v>1</v>
      </c>
      <c r="I348" s="232"/>
      <c r="J348" s="231">
        <f>ROUND(I348*H348,2)</f>
        <v>0</v>
      </c>
      <c r="K348" s="229" t="s">
        <v>21</v>
      </c>
      <c r="L348" s="233"/>
      <c r="M348" s="234" t="s">
        <v>21</v>
      </c>
      <c r="N348" s="235" t="s">
        <v>48</v>
      </c>
      <c r="O348" s="59"/>
      <c r="P348" s="189">
        <f>O348*H348</f>
        <v>0</v>
      </c>
      <c r="Q348" s="189">
        <v>1.2E-2</v>
      </c>
      <c r="R348" s="189">
        <f>Q348*H348</f>
        <v>1.2E-2</v>
      </c>
      <c r="S348" s="189">
        <v>0</v>
      </c>
      <c r="T348" s="190">
        <f>S348*H348</f>
        <v>0</v>
      </c>
      <c r="AR348" s="16" t="s">
        <v>298</v>
      </c>
      <c r="AT348" s="16" t="s">
        <v>338</v>
      </c>
      <c r="AU348" s="16" t="s">
        <v>86</v>
      </c>
      <c r="AY348" s="16" t="s">
        <v>255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84</v>
      </c>
      <c r="BK348" s="191">
        <f>ROUND(I348*H348,2)</f>
        <v>0</v>
      </c>
      <c r="BL348" s="16" t="s">
        <v>262</v>
      </c>
      <c r="BM348" s="16" t="s">
        <v>1912</v>
      </c>
    </row>
    <row r="349" spans="2:65" s="1" customFormat="1" ht="16.5" customHeight="1">
      <c r="B349" s="33"/>
      <c r="C349" s="227" t="s">
        <v>815</v>
      </c>
      <c r="D349" s="227" t="s">
        <v>338</v>
      </c>
      <c r="E349" s="228" t="s">
        <v>1383</v>
      </c>
      <c r="F349" s="229" t="s">
        <v>1384</v>
      </c>
      <c r="G349" s="230" t="s">
        <v>785</v>
      </c>
      <c r="H349" s="231">
        <v>1</v>
      </c>
      <c r="I349" s="232"/>
      <c r="J349" s="231">
        <f>ROUND(I349*H349,2)</f>
        <v>0</v>
      </c>
      <c r="K349" s="229" t="s">
        <v>21</v>
      </c>
      <c r="L349" s="233"/>
      <c r="M349" s="234" t="s">
        <v>21</v>
      </c>
      <c r="N349" s="235" t="s">
        <v>48</v>
      </c>
      <c r="O349" s="59"/>
      <c r="P349" s="189">
        <f>O349*H349</f>
        <v>0</v>
      </c>
      <c r="Q349" s="189">
        <v>5.0000000000000001E-4</v>
      </c>
      <c r="R349" s="189">
        <f>Q349*H349</f>
        <v>5.0000000000000001E-4</v>
      </c>
      <c r="S349" s="189">
        <v>0</v>
      </c>
      <c r="T349" s="190">
        <f>S349*H349</f>
        <v>0</v>
      </c>
      <c r="AR349" s="16" t="s">
        <v>298</v>
      </c>
      <c r="AT349" s="16" t="s">
        <v>338</v>
      </c>
      <c r="AU349" s="16" t="s">
        <v>86</v>
      </c>
      <c r="AY349" s="16" t="s">
        <v>255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6" t="s">
        <v>84</v>
      </c>
      <c r="BK349" s="191">
        <f>ROUND(I349*H349,2)</f>
        <v>0</v>
      </c>
      <c r="BL349" s="16" t="s">
        <v>262</v>
      </c>
      <c r="BM349" s="16" t="s">
        <v>1913</v>
      </c>
    </row>
    <row r="350" spans="2:65" s="1" customFormat="1" ht="16.5" customHeight="1">
      <c r="B350" s="33"/>
      <c r="C350" s="181" t="s">
        <v>822</v>
      </c>
      <c r="D350" s="181" t="s">
        <v>257</v>
      </c>
      <c r="E350" s="182" t="s">
        <v>1386</v>
      </c>
      <c r="F350" s="183" t="s">
        <v>1387</v>
      </c>
      <c r="G350" s="184" t="s">
        <v>1388</v>
      </c>
      <c r="H350" s="185">
        <v>1</v>
      </c>
      <c r="I350" s="186"/>
      <c r="J350" s="185">
        <f>ROUND(I350*H350,2)</f>
        <v>0</v>
      </c>
      <c r="K350" s="183" t="s">
        <v>261</v>
      </c>
      <c r="L350" s="37"/>
      <c r="M350" s="187" t="s">
        <v>21</v>
      </c>
      <c r="N350" s="188" t="s">
        <v>48</v>
      </c>
      <c r="O350" s="59"/>
      <c r="P350" s="189">
        <f>O350*H350</f>
        <v>0</v>
      </c>
      <c r="Q350" s="189">
        <v>1.8000000000000001E-4</v>
      </c>
      <c r="R350" s="189">
        <f>Q350*H350</f>
        <v>1.8000000000000001E-4</v>
      </c>
      <c r="S350" s="189">
        <v>0</v>
      </c>
      <c r="T350" s="190">
        <f>S350*H350</f>
        <v>0</v>
      </c>
      <c r="AR350" s="16" t="s">
        <v>262</v>
      </c>
      <c r="AT350" s="16" t="s">
        <v>257</v>
      </c>
      <c r="AU350" s="16" t="s">
        <v>86</v>
      </c>
      <c r="AY350" s="16" t="s">
        <v>255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84</v>
      </c>
      <c r="BK350" s="191">
        <f>ROUND(I350*H350,2)</f>
        <v>0</v>
      </c>
      <c r="BL350" s="16" t="s">
        <v>262</v>
      </c>
      <c r="BM350" s="16" t="s">
        <v>1914</v>
      </c>
    </row>
    <row r="351" spans="2:65" s="13" customFormat="1" ht="11.25">
      <c r="B351" s="204"/>
      <c r="C351" s="205"/>
      <c r="D351" s="194" t="s">
        <v>264</v>
      </c>
      <c r="E351" s="206" t="s">
        <v>21</v>
      </c>
      <c r="F351" s="207" t="s">
        <v>1793</v>
      </c>
      <c r="G351" s="205"/>
      <c r="H351" s="206" t="s">
        <v>21</v>
      </c>
      <c r="I351" s="208"/>
      <c r="J351" s="205"/>
      <c r="K351" s="205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264</v>
      </c>
      <c r="AU351" s="213" t="s">
        <v>86</v>
      </c>
      <c r="AV351" s="13" t="s">
        <v>84</v>
      </c>
      <c r="AW351" s="13" t="s">
        <v>38</v>
      </c>
      <c r="AX351" s="13" t="s">
        <v>77</v>
      </c>
      <c r="AY351" s="213" t="s">
        <v>255</v>
      </c>
    </row>
    <row r="352" spans="2:65" s="12" customFormat="1" ht="11.25">
      <c r="B352" s="192"/>
      <c r="C352" s="193"/>
      <c r="D352" s="194" t="s">
        <v>264</v>
      </c>
      <c r="E352" s="195" t="s">
        <v>21</v>
      </c>
      <c r="F352" s="196" t="s">
        <v>84</v>
      </c>
      <c r="G352" s="193"/>
      <c r="H352" s="197">
        <v>1</v>
      </c>
      <c r="I352" s="198"/>
      <c r="J352" s="193"/>
      <c r="K352" s="193"/>
      <c r="L352" s="199"/>
      <c r="M352" s="200"/>
      <c r="N352" s="201"/>
      <c r="O352" s="201"/>
      <c r="P352" s="201"/>
      <c r="Q352" s="201"/>
      <c r="R352" s="201"/>
      <c r="S352" s="201"/>
      <c r="T352" s="202"/>
      <c r="AT352" s="203" t="s">
        <v>264</v>
      </c>
      <c r="AU352" s="203" t="s">
        <v>86</v>
      </c>
      <c r="AV352" s="12" t="s">
        <v>86</v>
      </c>
      <c r="AW352" s="12" t="s">
        <v>38</v>
      </c>
      <c r="AX352" s="12" t="s">
        <v>84</v>
      </c>
      <c r="AY352" s="203" t="s">
        <v>255</v>
      </c>
    </row>
    <row r="353" spans="2:65" s="1" customFormat="1" ht="16.5" customHeight="1">
      <c r="B353" s="33"/>
      <c r="C353" s="181" t="s">
        <v>828</v>
      </c>
      <c r="D353" s="181" t="s">
        <v>257</v>
      </c>
      <c r="E353" s="182" t="s">
        <v>1390</v>
      </c>
      <c r="F353" s="183" t="s">
        <v>1391</v>
      </c>
      <c r="G353" s="184" t="s">
        <v>1388</v>
      </c>
      <c r="H353" s="185">
        <v>13</v>
      </c>
      <c r="I353" s="186"/>
      <c r="J353" s="185">
        <f>ROUND(I353*H353,2)</f>
        <v>0</v>
      </c>
      <c r="K353" s="183" t="s">
        <v>261</v>
      </c>
      <c r="L353" s="37"/>
      <c r="M353" s="187" t="s">
        <v>21</v>
      </c>
      <c r="N353" s="188" t="s">
        <v>48</v>
      </c>
      <c r="O353" s="59"/>
      <c r="P353" s="189">
        <f>O353*H353</f>
        <v>0</v>
      </c>
      <c r="Q353" s="189">
        <v>3.1E-4</v>
      </c>
      <c r="R353" s="189">
        <f>Q353*H353</f>
        <v>4.0299999999999997E-3</v>
      </c>
      <c r="S353" s="189">
        <v>0</v>
      </c>
      <c r="T353" s="190">
        <f>S353*H353</f>
        <v>0</v>
      </c>
      <c r="AR353" s="16" t="s">
        <v>262</v>
      </c>
      <c r="AT353" s="16" t="s">
        <v>257</v>
      </c>
      <c r="AU353" s="16" t="s">
        <v>86</v>
      </c>
      <c r="AY353" s="16" t="s">
        <v>255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6" t="s">
        <v>84</v>
      </c>
      <c r="BK353" s="191">
        <f>ROUND(I353*H353,2)</f>
        <v>0</v>
      </c>
      <c r="BL353" s="16" t="s">
        <v>262</v>
      </c>
      <c r="BM353" s="16" t="s">
        <v>1915</v>
      </c>
    </row>
    <row r="354" spans="2:65" s="13" customFormat="1" ht="11.25">
      <c r="B354" s="204"/>
      <c r="C354" s="205"/>
      <c r="D354" s="194" t="s">
        <v>264</v>
      </c>
      <c r="E354" s="206" t="s">
        <v>21</v>
      </c>
      <c r="F354" s="207" t="s">
        <v>1793</v>
      </c>
      <c r="G354" s="205"/>
      <c r="H354" s="206" t="s">
        <v>21</v>
      </c>
      <c r="I354" s="208"/>
      <c r="J354" s="205"/>
      <c r="K354" s="205"/>
      <c r="L354" s="209"/>
      <c r="M354" s="210"/>
      <c r="N354" s="211"/>
      <c r="O354" s="211"/>
      <c r="P354" s="211"/>
      <c r="Q354" s="211"/>
      <c r="R354" s="211"/>
      <c r="S354" s="211"/>
      <c r="T354" s="212"/>
      <c r="AT354" s="213" t="s">
        <v>264</v>
      </c>
      <c r="AU354" s="213" t="s">
        <v>86</v>
      </c>
      <c r="AV354" s="13" t="s">
        <v>84</v>
      </c>
      <c r="AW354" s="13" t="s">
        <v>38</v>
      </c>
      <c r="AX354" s="13" t="s">
        <v>77</v>
      </c>
      <c r="AY354" s="213" t="s">
        <v>255</v>
      </c>
    </row>
    <row r="355" spans="2:65" s="12" customFormat="1" ht="11.25">
      <c r="B355" s="192"/>
      <c r="C355" s="193"/>
      <c r="D355" s="194" t="s">
        <v>264</v>
      </c>
      <c r="E355" s="195" t="s">
        <v>21</v>
      </c>
      <c r="F355" s="196" t="s">
        <v>326</v>
      </c>
      <c r="G355" s="193"/>
      <c r="H355" s="197">
        <v>13</v>
      </c>
      <c r="I355" s="198"/>
      <c r="J355" s="193"/>
      <c r="K355" s="193"/>
      <c r="L355" s="199"/>
      <c r="M355" s="200"/>
      <c r="N355" s="201"/>
      <c r="O355" s="201"/>
      <c r="P355" s="201"/>
      <c r="Q355" s="201"/>
      <c r="R355" s="201"/>
      <c r="S355" s="201"/>
      <c r="T355" s="202"/>
      <c r="AT355" s="203" t="s">
        <v>264</v>
      </c>
      <c r="AU355" s="203" t="s">
        <v>86</v>
      </c>
      <c r="AV355" s="12" t="s">
        <v>86</v>
      </c>
      <c r="AW355" s="12" t="s">
        <v>38</v>
      </c>
      <c r="AX355" s="12" t="s">
        <v>84</v>
      </c>
      <c r="AY355" s="203" t="s">
        <v>255</v>
      </c>
    </row>
    <row r="356" spans="2:65" s="1" customFormat="1" ht="16.5" customHeight="1">
      <c r="B356" s="33"/>
      <c r="C356" s="181" t="s">
        <v>832</v>
      </c>
      <c r="D356" s="181" t="s">
        <v>257</v>
      </c>
      <c r="E356" s="182" t="s">
        <v>1393</v>
      </c>
      <c r="F356" s="183" t="s">
        <v>1394</v>
      </c>
      <c r="G356" s="184" t="s">
        <v>319</v>
      </c>
      <c r="H356" s="185">
        <v>14</v>
      </c>
      <c r="I356" s="186"/>
      <c r="J356" s="185">
        <f>ROUND(I356*H356,2)</f>
        <v>0</v>
      </c>
      <c r="K356" s="183" t="s">
        <v>21</v>
      </c>
      <c r="L356" s="37"/>
      <c r="M356" s="187" t="s">
        <v>21</v>
      </c>
      <c r="N356" s="188" t="s">
        <v>48</v>
      </c>
      <c r="O356" s="59"/>
      <c r="P356" s="189">
        <f>O356*H356</f>
        <v>0</v>
      </c>
      <c r="Q356" s="189">
        <v>1.2199999999999999E-3</v>
      </c>
      <c r="R356" s="189">
        <f>Q356*H356</f>
        <v>1.7079999999999998E-2</v>
      </c>
      <c r="S356" s="189">
        <v>0</v>
      </c>
      <c r="T356" s="190">
        <f>S356*H356</f>
        <v>0</v>
      </c>
      <c r="AR356" s="16" t="s">
        <v>262</v>
      </c>
      <c r="AT356" s="16" t="s">
        <v>257</v>
      </c>
      <c r="AU356" s="16" t="s">
        <v>86</v>
      </c>
      <c r="AY356" s="16" t="s">
        <v>255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6" t="s">
        <v>84</v>
      </c>
      <c r="BK356" s="191">
        <f>ROUND(I356*H356,2)</f>
        <v>0</v>
      </c>
      <c r="BL356" s="16" t="s">
        <v>262</v>
      </c>
      <c r="BM356" s="16" t="s">
        <v>1916</v>
      </c>
    </row>
    <row r="357" spans="2:65" s="1" customFormat="1" ht="16.5" customHeight="1">
      <c r="B357" s="33"/>
      <c r="C357" s="181" t="s">
        <v>837</v>
      </c>
      <c r="D357" s="181" t="s">
        <v>257</v>
      </c>
      <c r="E357" s="182" t="s">
        <v>473</v>
      </c>
      <c r="F357" s="183" t="s">
        <v>474</v>
      </c>
      <c r="G357" s="184" t="s">
        <v>319</v>
      </c>
      <c r="H357" s="185">
        <v>33</v>
      </c>
      <c r="I357" s="186"/>
      <c r="J357" s="185">
        <f>ROUND(I357*H357,2)</f>
        <v>0</v>
      </c>
      <c r="K357" s="183" t="s">
        <v>261</v>
      </c>
      <c r="L357" s="37"/>
      <c r="M357" s="187" t="s">
        <v>21</v>
      </c>
      <c r="N357" s="188" t="s">
        <v>48</v>
      </c>
      <c r="O357" s="59"/>
      <c r="P357" s="189">
        <f>O357*H357</f>
        <v>0</v>
      </c>
      <c r="Q357" s="189">
        <v>9.1800000000000007E-3</v>
      </c>
      <c r="R357" s="189">
        <f>Q357*H357</f>
        <v>0.30294000000000004</v>
      </c>
      <c r="S357" s="189">
        <v>0</v>
      </c>
      <c r="T357" s="190">
        <f>S357*H357</f>
        <v>0</v>
      </c>
      <c r="AR357" s="16" t="s">
        <v>262</v>
      </c>
      <c r="AT357" s="16" t="s">
        <v>257</v>
      </c>
      <c r="AU357" s="16" t="s">
        <v>86</v>
      </c>
      <c r="AY357" s="16" t="s">
        <v>255</v>
      </c>
      <c r="BE357" s="191">
        <f>IF(N357="základní",J357,0)</f>
        <v>0</v>
      </c>
      <c r="BF357" s="191">
        <f>IF(N357="snížená",J357,0)</f>
        <v>0</v>
      </c>
      <c r="BG357" s="191">
        <f>IF(N357="zákl. přenesená",J357,0)</f>
        <v>0</v>
      </c>
      <c r="BH357" s="191">
        <f>IF(N357="sníž. přenesená",J357,0)</f>
        <v>0</v>
      </c>
      <c r="BI357" s="191">
        <f>IF(N357="nulová",J357,0)</f>
        <v>0</v>
      </c>
      <c r="BJ357" s="16" t="s">
        <v>84</v>
      </c>
      <c r="BK357" s="191">
        <f>ROUND(I357*H357,2)</f>
        <v>0</v>
      </c>
      <c r="BL357" s="16" t="s">
        <v>262</v>
      </c>
      <c r="BM357" s="16" t="s">
        <v>1917</v>
      </c>
    </row>
    <row r="358" spans="2:65" s="13" customFormat="1" ht="11.25">
      <c r="B358" s="204"/>
      <c r="C358" s="205"/>
      <c r="D358" s="194" t="s">
        <v>264</v>
      </c>
      <c r="E358" s="206" t="s">
        <v>21</v>
      </c>
      <c r="F358" s="207" t="s">
        <v>681</v>
      </c>
      <c r="G358" s="205"/>
      <c r="H358" s="206" t="s">
        <v>21</v>
      </c>
      <c r="I358" s="208"/>
      <c r="J358" s="205"/>
      <c r="K358" s="205"/>
      <c r="L358" s="209"/>
      <c r="M358" s="210"/>
      <c r="N358" s="211"/>
      <c r="O358" s="211"/>
      <c r="P358" s="211"/>
      <c r="Q358" s="211"/>
      <c r="R358" s="211"/>
      <c r="S358" s="211"/>
      <c r="T358" s="212"/>
      <c r="AT358" s="213" t="s">
        <v>264</v>
      </c>
      <c r="AU358" s="213" t="s">
        <v>86</v>
      </c>
      <c r="AV358" s="13" t="s">
        <v>84</v>
      </c>
      <c r="AW358" s="13" t="s">
        <v>38</v>
      </c>
      <c r="AX358" s="13" t="s">
        <v>77</v>
      </c>
      <c r="AY358" s="213" t="s">
        <v>255</v>
      </c>
    </row>
    <row r="359" spans="2:65" s="12" customFormat="1" ht="11.25">
      <c r="B359" s="192"/>
      <c r="C359" s="193"/>
      <c r="D359" s="194" t="s">
        <v>264</v>
      </c>
      <c r="E359" s="195" t="s">
        <v>21</v>
      </c>
      <c r="F359" s="196" t="s">
        <v>1918</v>
      </c>
      <c r="G359" s="193"/>
      <c r="H359" s="197">
        <v>33</v>
      </c>
      <c r="I359" s="198"/>
      <c r="J359" s="193"/>
      <c r="K359" s="193"/>
      <c r="L359" s="199"/>
      <c r="M359" s="200"/>
      <c r="N359" s="201"/>
      <c r="O359" s="201"/>
      <c r="P359" s="201"/>
      <c r="Q359" s="201"/>
      <c r="R359" s="201"/>
      <c r="S359" s="201"/>
      <c r="T359" s="202"/>
      <c r="AT359" s="203" t="s">
        <v>264</v>
      </c>
      <c r="AU359" s="203" t="s">
        <v>86</v>
      </c>
      <c r="AV359" s="12" t="s">
        <v>86</v>
      </c>
      <c r="AW359" s="12" t="s">
        <v>38</v>
      </c>
      <c r="AX359" s="12" t="s">
        <v>84</v>
      </c>
      <c r="AY359" s="203" t="s">
        <v>255</v>
      </c>
    </row>
    <row r="360" spans="2:65" s="1" customFormat="1" ht="16.5" customHeight="1">
      <c r="B360" s="33"/>
      <c r="C360" s="227" t="s">
        <v>842</v>
      </c>
      <c r="D360" s="227" t="s">
        <v>338</v>
      </c>
      <c r="E360" s="228" t="s">
        <v>957</v>
      </c>
      <c r="F360" s="229" t="s">
        <v>958</v>
      </c>
      <c r="G360" s="230" t="s">
        <v>319</v>
      </c>
      <c r="H360" s="231">
        <v>6</v>
      </c>
      <c r="I360" s="232"/>
      <c r="J360" s="231">
        <f>ROUND(I360*H360,2)</f>
        <v>0</v>
      </c>
      <c r="K360" s="229" t="s">
        <v>261</v>
      </c>
      <c r="L360" s="233"/>
      <c r="M360" s="234" t="s">
        <v>21</v>
      </c>
      <c r="N360" s="235" t="s">
        <v>48</v>
      </c>
      <c r="O360" s="59"/>
      <c r="P360" s="189">
        <f>O360*H360</f>
        <v>0</v>
      </c>
      <c r="Q360" s="189">
        <v>0.254</v>
      </c>
      <c r="R360" s="189">
        <f>Q360*H360</f>
        <v>1.524</v>
      </c>
      <c r="S360" s="189">
        <v>0</v>
      </c>
      <c r="T360" s="190">
        <f>S360*H360</f>
        <v>0</v>
      </c>
      <c r="AR360" s="16" t="s">
        <v>298</v>
      </c>
      <c r="AT360" s="16" t="s">
        <v>338</v>
      </c>
      <c r="AU360" s="16" t="s">
        <v>86</v>
      </c>
      <c r="AY360" s="16" t="s">
        <v>255</v>
      </c>
      <c r="BE360" s="191">
        <f>IF(N360="základní",J360,0)</f>
        <v>0</v>
      </c>
      <c r="BF360" s="191">
        <f>IF(N360="snížená",J360,0)</f>
        <v>0</v>
      </c>
      <c r="BG360" s="191">
        <f>IF(N360="zákl. přenesená",J360,0)</f>
        <v>0</v>
      </c>
      <c r="BH360" s="191">
        <f>IF(N360="sníž. přenesená",J360,0)</f>
        <v>0</v>
      </c>
      <c r="BI360" s="191">
        <f>IF(N360="nulová",J360,0)</f>
        <v>0</v>
      </c>
      <c r="BJ360" s="16" t="s">
        <v>84</v>
      </c>
      <c r="BK360" s="191">
        <f>ROUND(I360*H360,2)</f>
        <v>0</v>
      </c>
      <c r="BL360" s="16" t="s">
        <v>262</v>
      </c>
      <c r="BM360" s="16" t="s">
        <v>1919</v>
      </c>
    </row>
    <row r="361" spans="2:65" s="1" customFormat="1" ht="16.5" customHeight="1">
      <c r="B361" s="33"/>
      <c r="C361" s="227" t="s">
        <v>846</v>
      </c>
      <c r="D361" s="227" t="s">
        <v>338</v>
      </c>
      <c r="E361" s="228" t="s">
        <v>1399</v>
      </c>
      <c r="F361" s="229" t="s">
        <v>1400</v>
      </c>
      <c r="G361" s="230" t="s">
        <v>319</v>
      </c>
      <c r="H361" s="231">
        <v>9</v>
      </c>
      <c r="I361" s="232"/>
      <c r="J361" s="231">
        <f>ROUND(I361*H361,2)</f>
        <v>0</v>
      </c>
      <c r="K361" s="229" t="s">
        <v>261</v>
      </c>
      <c r="L361" s="233"/>
      <c r="M361" s="234" t="s">
        <v>21</v>
      </c>
      <c r="N361" s="235" t="s">
        <v>48</v>
      </c>
      <c r="O361" s="59"/>
      <c r="P361" s="189">
        <f>O361*H361</f>
        <v>0</v>
      </c>
      <c r="Q361" s="189">
        <v>0.50600000000000001</v>
      </c>
      <c r="R361" s="189">
        <f>Q361*H361</f>
        <v>4.5540000000000003</v>
      </c>
      <c r="S361" s="189">
        <v>0</v>
      </c>
      <c r="T361" s="190">
        <f>S361*H361</f>
        <v>0</v>
      </c>
      <c r="AR361" s="16" t="s">
        <v>298</v>
      </c>
      <c r="AT361" s="16" t="s">
        <v>338</v>
      </c>
      <c r="AU361" s="16" t="s">
        <v>86</v>
      </c>
      <c r="AY361" s="16" t="s">
        <v>255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6" t="s">
        <v>84</v>
      </c>
      <c r="BK361" s="191">
        <f>ROUND(I361*H361,2)</f>
        <v>0</v>
      </c>
      <c r="BL361" s="16" t="s">
        <v>262</v>
      </c>
      <c r="BM361" s="16" t="s">
        <v>1920</v>
      </c>
    </row>
    <row r="362" spans="2:65" s="1" customFormat="1" ht="16.5" customHeight="1">
      <c r="B362" s="33"/>
      <c r="C362" s="227" t="s">
        <v>852</v>
      </c>
      <c r="D362" s="227" t="s">
        <v>338</v>
      </c>
      <c r="E362" s="228" t="s">
        <v>961</v>
      </c>
      <c r="F362" s="229" t="s">
        <v>962</v>
      </c>
      <c r="G362" s="230" t="s">
        <v>319</v>
      </c>
      <c r="H362" s="231">
        <v>18</v>
      </c>
      <c r="I362" s="232"/>
      <c r="J362" s="231">
        <f>ROUND(I362*H362,2)</f>
        <v>0</v>
      </c>
      <c r="K362" s="229" t="s">
        <v>261</v>
      </c>
      <c r="L362" s="233"/>
      <c r="M362" s="234" t="s">
        <v>21</v>
      </c>
      <c r="N362" s="235" t="s">
        <v>48</v>
      </c>
      <c r="O362" s="59"/>
      <c r="P362" s="189">
        <f>O362*H362</f>
        <v>0</v>
      </c>
      <c r="Q362" s="189">
        <v>1.0129999999999999</v>
      </c>
      <c r="R362" s="189">
        <f>Q362*H362</f>
        <v>18.233999999999998</v>
      </c>
      <c r="S362" s="189">
        <v>0</v>
      </c>
      <c r="T362" s="190">
        <f>S362*H362</f>
        <v>0</v>
      </c>
      <c r="AR362" s="16" t="s">
        <v>298</v>
      </c>
      <c r="AT362" s="16" t="s">
        <v>338</v>
      </c>
      <c r="AU362" s="16" t="s">
        <v>86</v>
      </c>
      <c r="AY362" s="16" t="s">
        <v>255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6" t="s">
        <v>84</v>
      </c>
      <c r="BK362" s="191">
        <f>ROUND(I362*H362,2)</f>
        <v>0</v>
      </c>
      <c r="BL362" s="16" t="s">
        <v>262</v>
      </c>
      <c r="BM362" s="16" t="s">
        <v>1921</v>
      </c>
    </row>
    <row r="363" spans="2:65" s="1" customFormat="1" ht="16.5" customHeight="1">
      <c r="B363" s="33"/>
      <c r="C363" s="181" t="s">
        <v>858</v>
      </c>
      <c r="D363" s="181" t="s">
        <v>257</v>
      </c>
      <c r="E363" s="182" t="s">
        <v>965</v>
      </c>
      <c r="F363" s="183" t="s">
        <v>966</v>
      </c>
      <c r="G363" s="184" t="s">
        <v>319</v>
      </c>
      <c r="H363" s="185">
        <v>14</v>
      </c>
      <c r="I363" s="186"/>
      <c r="J363" s="185">
        <f>ROUND(I363*H363,2)</f>
        <v>0</v>
      </c>
      <c r="K363" s="183" t="s">
        <v>261</v>
      </c>
      <c r="L363" s="37"/>
      <c r="M363" s="187" t="s">
        <v>21</v>
      </c>
      <c r="N363" s="188" t="s">
        <v>48</v>
      </c>
      <c r="O363" s="59"/>
      <c r="P363" s="189">
        <f>O363*H363</f>
        <v>0</v>
      </c>
      <c r="Q363" s="189">
        <v>1.1469999999999999E-2</v>
      </c>
      <c r="R363" s="189">
        <f>Q363*H363</f>
        <v>0.16058</v>
      </c>
      <c r="S363" s="189">
        <v>0</v>
      </c>
      <c r="T363" s="190">
        <f>S363*H363</f>
        <v>0</v>
      </c>
      <c r="AR363" s="16" t="s">
        <v>262</v>
      </c>
      <c r="AT363" s="16" t="s">
        <v>257</v>
      </c>
      <c r="AU363" s="16" t="s">
        <v>86</v>
      </c>
      <c r="AY363" s="16" t="s">
        <v>255</v>
      </c>
      <c r="BE363" s="191">
        <f>IF(N363="základní",J363,0)</f>
        <v>0</v>
      </c>
      <c r="BF363" s="191">
        <f>IF(N363="snížená",J363,0)</f>
        <v>0</v>
      </c>
      <c r="BG363" s="191">
        <f>IF(N363="zákl. přenesená",J363,0)</f>
        <v>0</v>
      </c>
      <c r="BH363" s="191">
        <f>IF(N363="sníž. přenesená",J363,0)</f>
        <v>0</v>
      </c>
      <c r="BI363" s="191">
        <f>IF(N363="nulová",J363,0)</f>
        <v>0</v>
      </c>
      <c r="BJ363" s="16" t="s">
        <v>84</v>
      </c>
      <c r="BK363" s="191">
        <f>ROUND(I363*H363,2)</f>
        <v>0</v>
      </c>
      <c r="BL363" s="16" t="s">
        <v>262</v>
      </c>
      <c r="BM363" s="16" t="s">
        <v>1922</v>
      </c>
    </row>
    <row r="364" spans="2:65" s="13" customFormat="1" ht="11.25">
      <c r="B364" s="204"/>
      <c r="C364" s="205"/>
      <c r="D364" s="194" t="s">
        <v>264</v>
      </c>
      <c r="E364" s="206" t="s">
        <v>21</v>
      </c>
      <c r="F364" s="207" t="s">
        <v>681</v>
      </c>
      <c r="G364" s="205"/>
      <c r="H364" s="206" t="s">
        <v>21</v>
      </c>
      <c r="I364" s="208"/>
      <c r="J364" s="205"/>
      <c r="K364" s="205"/>
      <c r="L364" s="209"/>
      <c r="M364" s="210"/>
      <c r="N364" s="211"/>
      <c r="O364" s="211"/>
      <c r="P364" s="211"/>
      <c r="Q364" s="211"/>
      <c r="R364" s="211"/>
      <c r="S364" s="211"/>
      <c r="T364" s="212"/>
      <c r="AT364" s="213" t="s">
        <v>264</v>
      </c>
      <c r="AU364" s="213" t="s">
        <v>86</v>
      </c>
      <c r="AV364" s="13" t="s">
        <v>84</v>
      </c>
      <c r="AW364" s="13" t="s">
        <v>38</v>
      </c>
      <c r="AX364" s="13" t="s">
        <v>77</v>
      </c>
      <c r="AY364" s="213" t="s">
        <v>255</v>
      </c>
    </row>
    <row r="365" spans="2:65" s="12" customFormat="1" ht="11.25">
      <c r="B365" s="192"/>
      <c r="C365" s="193"/>
      <c r="D365" s="194" t="s">
        <v>264</v>
      </c>
      <c r="E365" s="195" t="s">
        <v>21</v>
      </c>
      <c r="F365" s="196" t="s">
        <v>332</v>
      </c>
      <c r="G365" s="193"/>
      <c r="H365" s="197">
        <v>14</v>
      </c>
      <c r="I365" s="198"/>
      <c r="J365" s="193"/>
      <c r="K365" s="193"/>
      <c r="L365" s="199"/>
      <c r="M365" s="200"/>
      <c r="N365" s="201"/>
      <c r="O365" s="201"/>
      <c r="P365" s="201"/>
      <c r="Q365" s="201"/>
      <c r="R365" s="201"/>
      <c r="S365" s="201"/>
      <c r="T365" s="202"/>
      <c r="AT365" s="203" t="s">
        <v>264</v>
      </c>
      <c r="AU365" s="203" t="s">
        <v>86</v>
      </c>
      <c r="AV365" s="12" t="s">
        <v>86</v>
      </c>
      <c r="AW365" s="12" t="s">
        <v>38</v>
      </c>
      <c r="AX365" s="12" t="s">
        <v>84</v>
      </c>
      <c r="AY365" s="203" t="s">
        <v>255</v>
      </c>
    </row>
    <row r="366" spans="2:65" s="1" customFormat="1" ht="16.5" customHeight="1">
      <c r="B366" s="33"/>
      <c r="C366" s="227" t="s">
        <v>864</v>
      </c>
      <c r="D366" s="227" t="s">
        <v>338</v>
      </c>
      <c r="E366" s="228" t="s">
        <v>970</v>
      </c>
      <c r="F366" s="229" t="s">
        <v>971</v>
      </c>
      <c r="G366" s="230" t="s">
        <v>319</v>
      </c>
      <c r="H366" s="231">
        <v>14</v>
      </c>
      <c r="I366" s="232"/>
      <c r="J366" s="231">
        <f>ROUND(I366*H366,2)</f>
        <v>0</v>
      </c>
      <c r="K366" s="229" t="s">
        <v>261</v>
      </c>
      <c r="L366" s="233"/>
      <c r="M366" s="234" t="s">
        <v>21</v>
      </c>
      <c r="N366" s="235" t="s">
        <v>48</v>
      </c>
      <c r="O366" s="59"/>
      <c r="P366" s="189">
        <f>O366*H366</f>
        <v>0</v>
      </c>
      <c r="Q366" s="189">
        <v>0.58499999999999996</v>
      </c>
      <c r="R366" s="189">
        <f>Q366*H366</f>
        <v>8.19</v>
      </c>
      <c r="S366" s="189">
        <v>0</v>
      </c>
      <c r="T366" s="190">
        <f>S366*H366</f>
        <v>0</v>
      </c>
      <c r="AR366" s="16" t="s">
        <v>298</v>
      </c>
      <c r="AT366" s="16" t="s">
        <v>338</v>
      </c>
      <c r="AU366" s="16" t="s">
        <v>86</v>
      </c>
      <c r="AY366" s="16" t="s">
        <v>255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84</v>
      </c>
      <c r="BK366" s="191">
        <f>ROUND(I366*H366,2)</f>
        <v>0</v>
      </c>
      <c r="BL366" s="16" t="s">
        <v>262</v>
      </c>
      <c r="BM366" s="16" t="s">
        <v>1923</v>
      </c>
    </row>
    <row r="367" spans="2:65" s="1" customFormat="1" ht="16.5" customHeight="1">
      <c r="B367" s="33"/>
      <c r="C367" s="181" t="s">
        <v>869</v>
      </c>
      <c r="D367" s="181" t="s">
        <v>257</v>
      </c>
      <c r="E367" s="182" t="s">
        <v>978</v>
      </c>
      <c r="F367" s="183" t="s">
        <v>979</v>
      </c>
      <c r="G367" s="184" t="s">
        <v>319</v>
      </c>
      <c r="H367" s="185">
        <v>14</v>
      </c>
      <c r="I367" s="186"/>
      <c r="J367" s="185">
        <f>ROUND(I367*H367,2)</f>
        <v>0</v>
      </c>
      <c r="K367" s="183" t="s">
        <v>261</v>
      </c>
      <c r="L367" s="37"/>
      <c r="M367" s="187" t="s">
        <v>21</v>
      </c>
      <c r="N367" s="188" t="s">
        <v>48</v>
      </c>
      <c r="O367" s="59"/>
      <c r="P367" s="189">
        <f>O367*H367</f>
        <v>0</v>
      </c>
      <c r="Q367" s="189">
        <v>2.7529999999999999E-2</v>
      </c>
      <c r="R367" s="189">
        <f>Q367*H367</f>
        <v>0.38541999999999998</v>
      </c>
      <c r="S367" s="189">
        <v>0</v>
      </c>
      <c r="T367" s="190">
        <f>S367*H367</f>
        <v>0</v>
      </c>
      <c r="AR367" s="16" t="s">
        <v>262</v>
      </c>
      <c r="AT367" s="16" t="s">
        <v>257</v>
      </c>
      <c r="AU367" s="16" t="s">
        <v>86</v>
      </c>
      <c r="AY367" s="16" t="s">
        <v>255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84</v>
      </c>
      <c r="BK367" s="191">
        <f>ROUND(I367*H367,2)</f>
        <v>0</v>
      </c>
      <c r="BL367" s="16" t="s">
        <v>262</v>
      </c>
      <c r="BM367" s="16" t="s">
        <v>1924</v>
      </c>
    </row>
    <row r="368" spans="2:65" s="13" customFormat="1" ht="11.25">
      <c r="B368" s="204"/>
      <c r="C368" s="205"/>
      <c r="D368" s="194" t="s">
        <v>264</v>
      </c>
      <c r="E368" s="206" t="s">
        <v>21</v>
      </c>
      <c r="F368" s="207" t="s">
        <v>681</v>
      </c>
      <c r="G368" s="205"/>
      <c r="H368" s="206" t="s">
        <v>21</v>
      </c>
      <c r="I368" s="208"/>
      <c r="J368" s="205"/>
      <c r="K368" s="205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264</v>
      </c>
      <c r="AU368" s="213" t="s">
        <v>86</v>
      </c>
      <c r="AV368" s="13" t="s">
        <v>84</v>
      </c>
      <c r="AW368" s="13" t="s">
        <v>38</v>
      </c>
      <c r="AX368" s="13" t="s">
        <v>77</v>
      </c>
      <c r="AY368" s="213" t="s">
        <v>255</v>
      </c>
    </row>
    <row r="369" spans="2:65" s="12" customFormat="1" ht="11.25">
      <c r="B369" s="192"/>
      <c r="C369" s="193"/>
      <c r="D369" s="194" t="s">
        <v>264</v>
      </c>
      <c r="E369" s="195" t="s">
        <v>21</v>
      </c>
      <c r="F369" s="196" t="s">
        <v>1925</v>
      </c>
      <c r="G369" s="193"/>
      <c r="H369" s="197">
        <v>14</v>
      </c>
      <c r="I369" s="198"/>
      <c r="J369" s="193"/>
      <c r="K369" s="193"/>
      <c r="L369" s="199"/>
      <c r="M369" s="200"/>
      <c r="N369" s="201"/>
      <c r="O369" s="201"/>
      <c r="P369" s="201"/>
      <c r="Q369" s="201"/>
      <c r="R369" s="201"/>
      <c r="S369" s="201"/>
      <c r="T369" s="202"/>
      <c r="AT369" s="203" t="s">
        <v>264</v>
      </c>
      <c r="AU369" s="203" t="s">
        <v>86</v>
      </c>
      <c r="AV369" s="12" t="s">
        <v>86</v>
      </c>
      <c r="AW369" s="12" t="s">
        <v>38</v>
      </c>
      <c r="AX369" s="12" t="s">
        <v>84</v>
      </c>
      <c r="AY369" s="203" t="s">
        <v>255</v>
      </c>
    </row>
    <row r="370" spans="2:65" s="1" customFormat="1" ht="16.5" customHeight="1">
      <c r="B370" s="33"/>
      <c r="C370" s="227" t="s">
        <v>873</v>
      </c>
      <c r="D370" s="227" t="s">
        <v>338</v>
      </c>
      <c r="E370" s="228" t="s">
        <v>1407</v>
      </c>
      <c r="F370" s="229" t="s">
        <v>1408</v>
      </c>
      <c r="G370" s="230" t="s">
        <v>319</v>
      </c>
      <c r="H370" s="231">
        <v>14</v>
      </c>
      <c r="I370" s="232"/>
      <c r="J370" s="231">
        <f>ROUND(I370*H370,2)</f>
        <v>0</v>
      </c>
      <c r="K370" s="229" t="s">
        <v>21</v>
      </c>
      <c r="L370" s="233"/>
      <c r="M370" s="234" t="s">
        <v>21</v>
      </c>
      <c r="N370" s="235" t="s">
        <v>48</v>
      </c>
      <c r="O370" s="59"/>
      <c r="P370" s="189">
        <f>O370*H370</f>
        <v>0</v>
      </c>
      <c r="Q370" s="189">
        <v>2.1</v>
      </c>
      <c r="R370" s="189">
        <f>Q370*H370</f>
        <v>29.400000000000002</v>
      </c>
      <c r="S370" s="189">
        <v>0</v>
      </c>
      <c r="T370" s="190">
        <f>S370*H370</f>
        <v>0</v>
      </c>
      <c r="AR370" s="16" t="s">
        <v>298</v>
      </c>
      <c r="AT370" s="16" t="s">
        <v>338</v>
      </c>
      <c r="AU370" s="16" t="s">
        <v>86</v>
      </c>
      <c r="AY370" s="16" t="s">
        <v>255</v>
      </c>
      <c r="BE370" s="191">
        <f>IF(N370="základní",J370,0)</f>
        <v>0</v>
      </c>
      <c r="BF370" s="191">
        <f>IF(N370="snížená",J370,0)</f>
        <v>0</v>
      </c>
      <c r="BG370" s="191">
        <f>IF(N370="zákl. přenesená",J370,0)</f>
        <v>0</v>
      </c>
      <c r="BH370" s="191">
        <f>IF(N370="sníž. přenesená",J370,0)</f>
        <v>0</v>
      </c>
      <c r="BI370" s="191">
        <f>IF(N370="nulová",J370,0)</f>
        <v>0</v>
      </c>
      <c r="BJ370" s="16" t="s">
        <v>84</v>
      </c>
      <c r="BK370" s="191">
        <f>ROUND(I370*H370,2)</f>
        <v>0</v>
      </c>
      <c r="BL370" s="16" t="s">
        <v>262</v>
      </c>
      <c r="BM370" s="16" t="s">
        <v>1926</v>
      </c>
    </row>
    <row r="371" spans="2:65" s="1" customFormat="1" ht="16.5" customHeight="1">
      <c r="B371" s="33"/>
      <c r="C371" s="227" t="s">
        <v>877</v>
      </c>
      <c r="D371" s="227" t="s">
        <v>338</v>
      </c>
      <c r="E371" s="228" t="s">
        <v>986</v>
      </c>
      <c r="F371" s="229" t="s">
        <v>987</v>
      </c>
      <c r="G371" s="230" t="s">
        <v>319</v>
      </c>
      <c r="H371" s="231">
        <v>47</v>
      </c>
      <c r="I371" s="232"/>
      <c r="J371" s="231">
        <f>ROUND(I371*H371,2)</f>
        <v>0</v>
      </c>
      <c r="K371" s="229" t="s">
        <v>261</v>
      </c>
      <c r="L371" s="233"/>
      <c r="M371" s="234" t="s">
        <v>21</v>
      </c>
      <c r="N371" s="235" t="s">
        <v>48</v>
      </c>
      <c r="O371" s="59"/>
      <c r="P371" s="189">
        <f>O371*H371</f>
        <v>0</v>
      </c>
      <c r="Q371" s="189">
        <v>2E-3</v>
      </c>
      <c r="R371" s="189">
        <f>Q371*H371</f>
        <v>9.4E-2</v>
      </c>
      <c r="S371" s="189">
        <v>0</v>
      </c>
      <c r="T371" s="190">
        <f>S371*H371</f>
        <v>0</v>
      </c>
      <c r="AR371" s="16" t="s">
        <v>298</v>
      </c>
      <c r="AT371" s="16" t="s">
        <v>338</v>
      </c>
      <c r="AU371" s="16" t="s">
        <v>86</v>
      </c>
      <c r="AY371" s="16" t="s">
        <v>255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6" t="s">
        <v>84</v>
      </c>
      <c r="BK371" s="191">
        <f>ROUND(I371*H371,2)</f>
        <v>0</v>
      </c>
      <c r="BL371" s="16" t="s">
        <v>262</v>
      </c>
      <c r="BM371" s="16" t="s">
        <v>1927</v>
      </c>
    </row>
    <row r="372" spans="2:65" s="1" customFormat="1" ht="16.5" customHeight="1">
      <c r="B372" s="33"/>
      <c r="C372" s="181" t="s">
        <v>882</v>
      </c>
      <c r="D372" s="181" t="s">
        <v>257</v>
      </c>
      <c r="E372" s="182" t="s">
        <v>1010</v>
      </c>
      <c r="F372" s="183" t="s">
        <v>1011</v>
      </c>
      <c r="G372" s="184" t="s">
        <v>319</v>
      </c>
      <c r="H372" s="185">
        <v>14</v>
      </c>
      <c r="I372" s="186"/>
      <c r="J372" s="185">
        <f>ROUND(I372*H372,2)</f>
        <v>0</v>
      </c>
      <c r="K372" s="183" t="s">
        <v>21</v>
      </c>
      <c r="L372" s="37"/>
      <c r="M372" s="187" t="s">
        <v>21</v>
      </c>
      <c r="N372" s="188" t="s">
        <v>48</v>
      </c>
      <c r="O372" s="59"/>
      <c r="P372" s="189">
        <f>O372*H372</f>
        <v>0</v>
      </c>
      <c r="Q372" s="189">
        <v>0.217338</v>
      </c>
      <c r="R372" s="189">
        <f>Q372*H372</f>
        <v>3.042732</v>
      </c>
      <c r="S372" s="189">
        <v>0</v>
      </c>
      <c r="T372" s="190">
        <f>S372*H372</f>
        <v>0</v>
      </c>
      <c r="AR372" s="16" t="s">
        <v>262</v>
      </c>
      <c r="AT372" s="16" t="s">
        <v>257</v>
      </c>
      <c r="AU372" s="16" t="s">
        <v>86</v>
      </c>
      <c r="AY372" s="16" t="s">
        <v>255</v>
      </c>
      <c r="BE372" s="191">
        <f>IF(N372="základní",J372,0)</f>
        <v>0</v>
      </c>
      <c r="BF372" s="191">
        <f>IF(N372="snížená",J372,0)</f>
        <v>0</v>
      </c>
      <c r="BG372" s="191">
        <f>IF(N372="zákl. přenesená",J372,0)</f>
        <v>0</v>
      </c>
      <c r="BH372" s="191">
        <f>IF(N372="sníž. přenesená",J372,0)</f>
        <v>0</v>
      </c>
      <c r="BI372" s="191">
        <f>IF(N372="nulová",J372,0)</f>
        <v>0</v>
      </c>
      <c r="BJ372" s="16" t="s">
        <v>84</v>
      </c>
      <c r="BK372" s="191">
        <f>ROUND(I372*H372,2)</f>
        <v>0</v>
      </c>
      <c r="BL372" s="16" t="s">
        <v>262</v>
      </c>
      <c r="BM372" s="16" t="s">
        <v>1928</v>
      </c>
    </row>
    <row r="373" spans="2:65" s="13" customFormat="1" ht="11.25">
      <c r="B373" s="204"/>
      <c r="C373" s="205"/>
      <c r="D373" s="194" t="s">
        <v>264</v>
      </c>
      <c r="E373" s="206" t="s">
        <v>21</v>
      </c>
      <c r="F373" s="207" t="s">
        <v>681</v>
      </c>
      <c r="G373" s="205"/>
      <c r="H373" s="206" t="s">
        <v>21</v>
      </c>
      <c r="I373" s="208"/>
      <c r="J373" s="205"/>
      <c r="K373" s="205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264</v>
      </c>
      <c r="AU373" s="213" t="s">
        <v>86</v>
      </c>
      <c r="AV373" s="13" t="s">
        <v>84</v>
      </c>
      <c r="AW373" s="13" t="s">
        <v>38</v>
      </c>
      <c r="AX373" s="13" t="s">
        <v>77</v>
      </c>
      <c r="AY373" s="213" t="s">
        <v>255</v>
      </c>
    </row>
    <row r="374" spans="2:65" s="12" customFormat="1" ht="11.25">
      <c r="B374" s="192"/>
      <c r="C374" s="193"/>
      <c r="D374" s="194" t="s">
        <v>264</v>
      </c>
      <c r="E374" s="195" t="s">
        <v>21</v>
      </c>
      <c r="F374" s="196" t="s">
        <v>1929</v>
      </c>
      <c r="G374" s="193"/>
      <c r="H374" s="197">
        <v>14</v>
      </c>
      <c r="I374" s="198"/>
      <c r="J374" s="193"/>
      <c r="K374" s="193"/>
      <c r="L374" s="199"/>
      <c r="M374" s="200"/>
      <c r="N374" s="201"/>
      <c r="O374" s="201"/>
      <c r="P374" s="201"/>
      <c r="Q374" s="201"/>
      <c r="R374" s="201"/>
      <c r="S374" s="201"/>
      <c r="T374" s="202"/>
      <c r="AT374" s="203" t="s">
        <v>264</v>
      </c>
      <c r="AU374" s="203" t="s">
        <v>86</v>
      </c>
      <c r="AV374" s="12" t="s">
        <v>86</v>
      </c>
      <c r="AW374" s="12" t="s">
        <v>38</v>
      </c>
      <c r="AX374" s="12" t="s">
        <v>84</v>
      </c>
      <c r="AY374" s="203" t="s">
        <v>255</v>
      </c>
    </row>
    <row r="375" spans="2:65" s="1" customFormat="1" ht="16.5" customHeight="1">
      <c r="B375" s="33"/>
      <c r="C375" s="227" t="s">
        <v>886</v>
      </c>
      <c r="D375" s="227" t="s">
        <v>338</v>
      </c>
      <c r="E375" s="228" t="s">
        <v>1414</v>
      </c>
      <c r="F375" s="229" t="s">
        <v>1415</v>
      </c>
      <c r="G375" s="230" t="s">
        <v>319</v>
      </c>
      <c r="H375" s="231">
        <v>3</v>
      </c>
      <c r="I375" s="232"/>
      <c r="J375" s="231">
        <f>ROUND(I375*H375,2)</f>
        <v>0</v>
      </c>
      <c r="K375" s="229" t="s">
        <v>21</v>
      </c>
      <c r="L375" s="233"/>
      <c r="M375" s="234" t="s">
        <v>21</v>
      </c>
      <c r="N375" s="235" t="s">
        <v>48</v>
      </c>
      <c r="O375" s="59"/>
      <c r="P375" s="189">
        <f>O375*H375</f>
        <v>0</v>
      </c>
      <c r="Q375" s="189">
        <v>8.1000000000000003E-2</v>
      </c>
      <c r="R375" s="189">
        <f>Q375*H375</f>
        <v>0.24299999999999999</v>
      </c>
      <c r="S375" s="189">
        <v>0</v>
      </c>
      <c r="T375" s="190">
        <f>S375*H375</f>
        <v>0</v>
      </c>
      <c r="AR375" s="16" t="s">
        <v>298</v>
      </c>
      <c r="AT375" s="16" t="s">
        <v>338</v>
      </c>
      <c r="AU375" s="16" t="s">
        <v>86</v>
      </c>
      <c r="AY375" s="16" t="s">
        <v>255</v>
      </c>
      <c r="BE375" s="191">
        <f>IF(N375="základní",J375,0)</f>
        <v>0</v>
      </c>
      <c r="BF375" s="191">
        <f>IF(N375="snížená",J375,0)</f>
        <v>0</v>
      </c>
      <c r="BG375" s="191">
        <f>IF(N375="zákl. přenesená",J375,0)</f>
        <v>0</v>
      </c>
      <c r="BH375" s="191">
        <f>IF(N375="sníž. přenesená",J375,0)</f>
        <v>0</v>
      </c>
      <c r="BI375" s="191">
        <f>IF(N375="nulová",J375,0)</f>
        <v>0</v>
      </c>
      <c r="BJ375" s="16" t="s">
        <v>84</v>
      </c>
      <c r="BK375" s="191">
        <f>ROUND(I375*H375,2)</f>
        <v>0</v>
      </c>
      <c r="BL375" s="16" t="s">
        <v>262</v>
      </c>
      <c r="BM375" s="16" t="s">
        <v>1930</v>
      </c>
    </row>
    <row r="376" spans="2:65" s="1" customFormat="1" ht="16.5" customHeight="1">
      <c r="B376" s="33"/>
      <c r="C376" s="227" t="s">
        <v>890</v>
      </c>
      <c r="D376" s="227" t="s">
        <v>338</v>
      </c>
      <c r="E376" s="228" t="s">
        <v>1014</v>
      </c>
      <c r="F376" s="229" t="s">
        <v>1015</v>
      </c>
      <c r="G376" s="230" t="s">
        <v>319</v>
      </c>
      <c r="H376" s="231">
        <v>11</v>
      </c>
      <c r="I376" s="232"/>
      <c r="J376" s="231">
        <f>ROUND(I376*H376,2)</f>
        <v>0</v>
      </c>
      <c r="K376" s="229" t="s">
        <v>21</v>
      </c>
      <c r="L376" s="233"/>
      <c r="M376" s="234" t="s">
        <v>21</v>
      </c>
      <c r="N376" s="235" t="s">
        <v>48</v>
      </c>
      <c r="O376" s="59"/>
      <c r="P376" s="189">
        <f>O376*H376</f>
        <v>0</v>
      </c>
      <c r="Q376" s="189">
        <v>8.1000000000000003E-2</v>
      </c>
      <c r="R376" s="189">
        <f>Q376*H376</f>
        <v>0.89100000000000001</v>
      </c>
      <c r="S376" s="189">
        <v>0</v>
      </c>
      <c r="T376" s="190">
        <f>S376*H376</f>
        <v>0</v>
      </c>
      <c r="AR376" s="16" t="s">
        <v>298</v>
      </c>
      <c r="AT376" s="16" t="s">
        <v>338</v>
      </c>
      <c r="AU376" s="16" t="s">
        <v>86</v>
      </c>
      <c r="AY376" s="16" t="s">
        <v>255</v>
      </c>
      <c r="BE376" s="191">
        <f>IF(N376="základní",J376,0)</f>
        <v>0</v>
      </c>
      <c r="BF376" s="191">
        <f>IF(N376="snížená",J376,0)</f>
        <v>0</v>
      </c>
      <c r="BG376" s="191">
        <f>IF(N376="zákl. přenesená",J376,0)</f>
        <v>0</v>
      </c>
      <c r="BH376" s="191">
        <f>IF(N376="sníž. přenesená",J376,0)</f>
        <v>0</v>
      </c>
      <c r="BI376" s="191">
        <f>IF(N376="nulová",J376,0)</f>
        <v>0</v>
      </c>
      <c r="BJ376" s="16" t="s">
        <v>84</v>
      </c>
      <c r="BK376" s="191">
        <f>ROUND(I376*H376,2)</f>
        <v>0</v>
      </c>
      <c r="BL376" s="16" t="s">
        <v>262</v>
      </c>
      <c r="BM376" s="16" t="s">
        <v>1931</v>
      </c>
    </row>
    <row r="377" spans="2:65" s="1" customFormat="1" ht="16.5" customHeight="1">
      <c r="B377" s="33"/>
      <c r="C377" s="181" t="s">
        <v>894</v>
      </c>
      <c r="D377" s="181" t="s">
        <v>257</v>
      </c>
      <c r="E377" s="182" t="s">
        <v>1932</v>
      </c>
      <c r="F377" s="183" t="s">
        <v>1933</v>
      </c>
      <c r="G377" s="184" t="s">
        <v>283</v>
      </c>
      <c r="H377" s="185">
        <v>0.95</v>
      </c>
      <c r="I377" s="186"/>
      <c r="J377" s="185">
        <f>ROUND(I377*H377,2)</f>
        <v>0</v>
      </c>
      <c r="K377" s="183" t="s">
        <v>261</v>
      </c>
      <c r="L377" s="37"/>
      <c r="M377" s="187" t="s">
        <v>21</v>
      </c>
      <c r="N377" s="188" t="s">
        <v>48</v>
      </c>
      <c r="O377" s="59"/>
      <c r="P377" s="189">
        <f>O377*H377</f>
        <v>0</v>
      </c>
      <c r="Q377" s="189">
        <v>0</v>
      </c>
      <c r="R377" s="189">
        <f>Q377*H377</f>
        <v>0</v>
      </c>
      <c r="S377" s="189">
        <v>0</v>
      </c>
      <c r="T377" s="190">
        <f>S377*H377</f>
        <v>0</v>
      </c>
      <c r="AR377" s="16" t="s">
        <v>262</v>
      </c>
      <c r="AT377" s="16" t="s">
        <v>257</v>
      </c>
      <c r="AU377" s="16" t="s">
        <v>86</v>
      </c>
      <c r="AY377" s="16" t="s">
        <v>255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16" t="s">
        <v>84</v>
      </c>
      <c r="BK377" s="191">
        <f>ROUND(I377*H377,2)</f>
        <v>0</v>
      </c>
      <c r="BL377" s="16" t="s">
        <v>262</v>
      </c>
      <c r="BM377" s="16" t="s">
        <v>1934</v>
      </c>
    </row>
    <row r="378" spans="2:65" s="13" customFormat="1" ht="11.25">
      <c r="B378" s="204"/>
      <c r="C378" s="205"/>
      <c r="D378" s="194" t="s">
        <v>264</v>
      </c>
      <c r="E378" s="206" t="s">
        <v>21</v>
      </c>
      <c r="F378" s="207" t="s">
        <v>1935</v>
      </c>
      <c r="G378" s="205"/>
      <c r="H378" s="206" t="s">
        <v>21</v>
      </c>
      <c r="I378" s="208"/>
      <c r="J378" s="205"/>
      <c r="K378" s="205"/>
      <c r="L378" s="209"/>
      <c r="M378" s="210"/>
      <c r="N378" s="211"/>
      <c r="O378" s="211"/>
      <c r="P378" s="211"/>
      <c r="Q378" s="211"/>
      <c r="R378" s="211"/>
      <c r="S378" s="211"/>
      <c r="T378" s="212"/>
      <c r="AT378" s="213" t="s">
        <v>264</v>
      </c>
      <c r="AU378" s="213" t="s">
        <v>86</v>
      </c>
      <c r="AV378" s="13" t="s">
        <v>84</v>
      </c>
      <c r="AW378" s="13" t="s">
        <v>38</v>
      </c>
      <c r="AX378" s="13" t="s">
        <v>77</v>
      </c>
      <c r="AY378" s="213" t="s">
        <v>255</v>
      </c>
    </row>
    <row r="379" spans="2:65" s="13" customFormat="1" ht="11.25">
      <c r="B379" s="204"/>
      <c r="C379" s="205"/>
      <c r="D379" s="194" t="s">
        <v>264</v>
      </c>
      <c r="E379" s="206" t="s">
        <v>21</v>
      </c>
      <c r="F379" s="207" t="s">
        <v>1936</v>
      </c>
      <c r="G379" s="205"/>
      <c r="H379" s="206" t="s">
        <v>21</v>
      </c>
      <c r="I379" s="208"/>
      <c r="J379" s="205"/>
      <c r="K379" s="205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264</v>
      </c>
      <c r="AU379" s="213" t="s">
        <v>86</v>
      </c>
      <c r="AV379" s="13" t="s">
        <v>84</v>
      </c>
      <c r="AW379" s="13" t="s">
        <v>38</v>
      </c>
      <c r="AX379" s="13" t="s">
        <v>77</v>
      </c>
      <c r="AY379" s="213" t="s">
        <v>255</v>
      </c>
    </row>
    <row r="380" spans="2:65" s="12" customFormat="1" ht="11.25">
      <c r="B380" s="192"/>
      <c r="C380" s="193"/>
      <c r="D380" s="194" t="s">
        <v>264</v>
      </c>
      <c r="E380" s="195" t="s">
        <v>21</v>
      </c>
      <c r="F380" s="196" t="s">
        <v>1937</v>
      </c>
      <c r="G380" s="193"/>
      <c r="H380" s="197">
        <v>0.95</v>
      </c>
      <c r="I380" s="198"/>
      <c r="J380" s="193"/>
      <c r="K380" s="193"/>
      <c r="L380" s="199"/>
      <c r="M380" s="200"/>
      <c r="N380" s="201"/>
      <c r="O380" s="201"/>
      <c r="P380" s="201"/>
      <c r="Q380" s="201"/>
      <c r="R380" s="201"/>
      <c r="S380" s="201"/>
      <c r="T380" s="202"/>
      <c r="AT380" s="203" t="s">
        <v>264</v>
      </c>
      <c r="AU380" s="203" t="s">
        <v>86</v>
      </c>
      <c r="AV380" s="12" t="s">
        <v>86</v>
      </c>
      <c r="AW380" s="12" t="s">
        <v>38</v>
      </c>
      <c r="AX380" s="12" t="s">
        <v>84</v>
      </c>
      <c r="AY380" s="203" t="s">
        <v>255</v>
      </c>
    </row>
    <row r="381" spans="2:65" s="1" customFormat="1" ht="16.5" customHeight="1">
      <c r="B381" s="33"/>
      <c r="C381" s="181" t="s">
        <v>900</v>
      </c>
      <c r="D381" s="181" t="s">
        <v>257</v>
      </c>
      <c r="E381" s="182" t="s">
        <v>1938</v>
      </c>
      <c r="F381" s="183" t="s">
        <v>1939</v>
      </c>
      <c r="G381" s="184" t="s">
        <v>329</v>
      </c>
      <c r="H381" s="185">
        <v>3.74</v>
      </c>
      <c r="I381" s="186"/>
      <c r="J381" s="185">
        <f>ROUND(I381*H381,2)</f>
        <v>0</v>
      </c>
      <c r="K381" s="183" t="s">
        <v>261</v>
      </c>
      <c r="L381" s="37"/>
      <c r="M381" s="187" t="s">
        <v>21</v>
      </c>
      <c r="N381" s="188" t="s">
        <v>48</v>
      </c>
      <c r="O381" s="59"/>
      <c r="P381" s="189">
        <f>O381*H381</f>
        <v>0</v>
      </c>
      <c r="Q381" s="189">
        <v>4.0200000000000001E-3</v>
      </c>
      <c r="R381" s="189">
        <f>Q381*H381</f>
        <v>1.5034800000000001E-2</v>
      </c>
      <c r="S381" s="189">
        <v>0</v>
      </c>
      <c r="T381" s="190">
        <f>S381*H381</f>
        <v>0</v>
      </c>
      <c r="AR381" s="16" t="s">
        <v>262</v>
      </c>
      <c r="AT381" s="16" t="s">
        <v>257</v>
      </c>
      <c r="AU381" s="16" t="s">
        <v>86</v>
      </c>
      <c r="AY381" s="16" t="s">
        <v>255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16" t="s">
        <v>84</v>
      </c>
      <c r="BK381" s="191">
        <f>ROUND(I381*H381,2)</f>
        <v>0</v>
      </c>
      <c r="BL381" s="16" t="s">
        <v>262</v>
      </c>
      <c r="BM381" s="16" t="s">
        <v>1940</v>
      </c>
    </row>
    <row r="382" spans="2:65" s="13" customFormat="1" ht="11.25">
      <c r="B382" s="204"/>
      <c r="C382" s="205"/>
      <c r="D382" s="194" t="s">
        <v>264</v>
      </c>
      <c r="E382" s="206" t="s">
        <v>21</v>
      </c>
      <c r="F382" s="207" t="s">
        <v>1935</v>
      </c>
      <c r="G382" s="205"/>
      <c r="H382" s="206" t="s">
        <v>21</v>
      </c>
      <c r="I382" s="208"/>
      <c r="J382" s="205"/>
      <c r="K382" s="205"/>
      <c r="L382" s="209"/>
      <c r="M382" s="210"/>
      <c r="N382" s="211"/>
      <c r="O382" s="211"/>
      <c r="P382" s="211"/>
      <c r="Q382" s="211"/>
      <c r="R382" s="211"/>
      <c r="S382" s="211"/>
      <c r="T382" s="212"/>
      <c r="AT382" s="213" t="s">
        <v>264</v>
      </c>
      <c r="AU382" s="213" t="s">
        <v>86</v>
      </c>
      <c r="AV382" s="13" t="s">
        <v>84</v>
      </c>
      <c r="AW382" s="13" t="s">
        <v>38</v>
      </c>
      <c r="AX382" s="13" t="s">
        <v>77</v>
      </c>
      <c r="AY382" s="213" t="s">
        <v>255</v>
      </c>
    </row>
    <row r="383" spans="2:65" s="13" customFormat="1" ht="11.25">
      <c r="B383" s="204"/>
      <c r="C383" s="205"/>
      <c r="D383" s="194" t="s">
        <v>264</v>
      </c>
      <c r="E383" s="206" t="s">
        <v>21</v>
      </c>
      <c r="F383" s="207" t="s">
        <v>1936</v>
      </c>
      <c r="G383" s="205"/>
      <c r="H383" s="206" t="s">
        <v>21</v>
      </c>
      <c r="I383" s="208"/>
      <c r="J383" s="205"/>
      <c r="K383" s="205"/>
      <c r="L383" s="209"/>
      <c r="M383" s="210"/>
      <c r="N383" s="211"/>
      <c r="O383" s="211"/>
      <c r="P383" s="211"/>
      <c r="Q383" s="211"/>
      <c r="R383" s="211"/>
      <c r="S383" s="211"/>
      <c r="T383" s="212"/>
      <c r="AT383" s="213" t="s">
        <v>264</v>
      </c>
      <c r="AU383" s="213" t="s">
        <v>86</v>
      </c>
      <c r="AV383" s="13" t="s">
        <v>84</v>
      </c>
      <c r="AW383" s="13" t="s">
        <v>38</v>
      </c>
      <c r="AX383" s="13" t="s">
        <v>77</v>
      </c>
      <c r="AY383" s="213" t="s">
        <v>255</v>
      </c>
    </row>
    <row r="384" spans="2:65" s="12" customFormat="1" ht="11.25">
      <c r="B384" s="192"/>
      <c r="C384" s="193"/>
      <c r="D384" s="194" t="s">
        <v>264</v>
      </c>
      <c r="E384" s="195" t="s">
        <v>21</v>
      </c>
      <c r="F384" s="196" t="s">
        <v>1941</v>
      </c>
      <c r="G384" s="193"/>
      <c r="H384" s="197">
        <v>3.74</v>
      </c>
      <c r="I384" s="198"/>
      <c r="J384" s="193"/>
      <c r="K384" s="193"/>
      <c r="L384" s="199"/>
      <c r="M384" s="200"/>
      <c r="N384" s="201"/>
      <c r="O384" s="201"/>
      <c r="P384" s="201"/>
      <c r="Q384" s="201"/>
      <c r="R384" s="201"/>
      <c r="S384" s="201"/>
      <c r="T384" s="202"/>
      <c r="AT384" s="203" t="s">
        <v>264</v>
      </c>
      <c r="AU384" s="203" t="s">
        <v>86</v>
      </c>
      <c r="AV384" s="12" t="s">
        <v>86</v>
      </c>
      <c r="AW384" s="12" t="s">
        <v>38</v>
      </c>
      <c r="AX384" s="12" t="s">
        <v>84</v>
      </c>
      <c r="AY384" s="203" t="s">
        <v>255</v>
      </c>
    </row>
    <row r="385" spans="2:65" s="1" customFormat="1" ht="16.5" customHeight="1">
      <c r="B385" s="33"/>
      <c r="C385" s="181" t="s">
        <v>904</v>
      </c>
      <c r="D385" s="181" t="s">
        <v>257</v>
      </c>
      <c r="E385" s="182" t="s">
        <v>1024</v>
      </c>
      <c r="F385" s="183" t="s">
        <v>1025</v>
      </c>
      <c r="G385" s="184" t="s">
        <v>268</v>
      </c>
      <c r="H385" s="185">
        <v>421.6</v>
      </c>
      <c r="I385" s="186"/>
      <c r="J385" s="185">
        <f>ROUND(I385*H385,2)</f>
        <v>0</v>
      </c>
      <c r="K385" s="183" t="s">
        <v>261</v>
      </c>
      <c r="L385" s="37"/>
      <c r="M385" s="187" t="s">
        <v>21</v>
      </c>
      <c r="N385" s="188" t="s">
        <v>48</v>
      </c>
      <c r="O385" s="59"/>
      <c r="P385" s="189">
        <f>O385*H385</f>
        <v>0</v>
      </c>
      <c r="Q385" s="189">
        <v>9.0000000000000006E-5</v>
      </c>
      <c r="R385" s="189">
        <f>Q385*H385</f>
        <v>3.7944000000000006E-2</v>
      </c>
      <c r="S385" s="189">
        <v>0</v>
      </c>
      <c r="T385" s="190">
        <f>S385*H385</f>
        <v>0</v>
      </c>
      <c r="AR385" s="16" t="s">
        <v>262</v>
      </c>
      <c r="AT385" s="16" t="s">
        <v>257</v>
      </c>
      <c r="AU385" s="16" t="s">
        <v>86</v>
      </c>
      <c r="AY385" s="16" t="s">
        <v>255</v>
      </c>
      <c r="BE385" s="191">
        <f>IF(N385="základní",J385,0)</f>
        <v>0</v>
      </c>
      <c r="BF385" s="191">
        <f>IF(N385="snížená",J385,0)</f>
        <v>0</v>
      </c>
      <c r="BG385" s="191">
        <f>IF(N385="zákl. přenesená",J385,0)</f>
        <v>0</v>
      </c>
      <c r="BH385" s="191">
        <f>IF(N385="sníž. přenesená",J385,0)</f>
        <v>0</v>
      </c>
      <c r="BI385" s="191">
        <f>IF(N385="nulová",J385,0)</f>
        <v>0</v>
      </c>
      <c r="BJ385" s="16" t="s">
        <v>84</v>
      </c>
      <c r="BK385" s="191">
        <f>ROUND(I385*H385,2)</f>
        <v>0</v>
      </c>
      <c r="BL385" s="16" t="s">
        <v>262</v>
      </c>
      <c r="BM385" s="16" t="s">
        <v>1942</v>
      </c>
    </row>
    <row r="386" spans="2:65" s="11" customFormat="1" ht="22.9" customHeight="1">
      <c r="B386" s="165"/>
      <c r="C386" s="166"/>
      <c r="D386" s="167" t="s">
        <v>76</v>
      </c>
      <c r="E386" s="179" t="s">
        <v>305</v>
      </c>
      <c r="F386" s="179" t="s">
        <v>481</v>
      </c>
      <c r="G386" s="166"/>
      <c r="H386" s="166"/>
      <c r="I386" s="169"/>
      <c r="J386" s="180">
        <f>BK386</f>
        <v>0</v>
      </c>
      <c r="K386" s="166"/>
      <c r="L386" s="171"/>
      <c r="M386" s="172"/>
      <c r="N386" s="173"/>
      <c r="O386" s="173"/>
      <c r="P386" s="174">
        <f>SUM(P387:P402)</f>
        <v>0</v>
      </c>
      <c r="Q386" s="173"/>
      <c r="R386" s="174">
        <f>SUM(R387:R402)</f>
        <v>5.855500000000001E-2</v>
      </c>
      <c r="S386" s="173"/>
      <c r="T386" s="175">
        <f>SUM(T387:T402)</f>
        <v>0</v>
      </c>
      <c r="AR386" s="176" t="s">
        <v>84</v>
      </c>
      <c r="AT386" s="177" t="s">
        <v>76</v>
      </c>
      <c r="AU386" s="177" t="s">
        <v>84</v>
      </c>
      <c r="AY386" s="176" t="s">
        <v>255</v>
      </c>
      <c r="BK386" s="178">
        <f>SUM(BK387:BK402)</f>
        <v>0</v>
      </c>
    </row>
    <row r="387" spans="2:65" s="1" customFormat="1" ht="16.5" customHeight="1">
      <c r="B387" s="33"/>
      <c r="C387" s="181" t="s">
        <v>908</v>
      </c>
      <c r="D387" s="181" t="s">
        <v>257</v>
      </c>
      <c r="E387" s="182" t="s">
        <v>1028</v>
      </c>
      <c r="F387" s="183" t="s">
        <v>1029</v>
      </c>
      <c r="G387" s="184" t="s">
        <v>268</v>
      </c>
      <c r="H387" s="185">
        <v>167.3</v>
      </c>
      <c r="I387" s="186"/>
      <c r="J387" s="185">
        <f>ROUND(I387*H387,2)</f>
        <v>0</v>
      </c>
      <c r="K387" s="183" t="s">
        <v>261</v>
      </c>
      <c r="L387" s="37"/>
      <c r="M387" s="187" t="s">
        <v>21</v>
      </c>
      <c r="N387" s="188" t="s">
        <v>48</v>
      </c>
      <c r="O387" s="59"/>
      <c r="P387" s="189">
        <f>O387*H387</f>
        <v>0</v>
      </c>
      <c r="Q387" s="189">
        <v>1.0000000000000001E-5</v>
      </c>
      <c r="R387" s="189">
        <f>Q387*H387</f>
        <v>1.6730000000000002E-3</v>
      </c>
      <c r="S387" s="189">
        <v>0</v>
      </c>
      <c r="T387" s="190">
        <f>S387*H387</f>
        <v>0</v>
      </c>
      <c r="AR387" s="16" t="s">
        <v>262</v>
      </c>
      <c r="AT387" s="16" t="s">
        <v>257</v>
      </c>
      <c r="AU387" s="16" t="s">
        <v>86</v>
      </c>
      <c r="AY387" s="16" t="s">
        <v>255</v>
      </c>
      <c r="BE387" s="191">
        <f>IF(N387="základní",J387,0)</f>
        <v>0</v>
      </c>
      <c r="BF387" s="191">
        <f>IF(N387="snížená",J387,0)</f>
        <v>0</v>
      </c>
      <c r="BG387" s="191">
        <f>IF(N387="zákl. přenesená",J387,0)</f>
        <v>0</v>
      </c>
      <c r="BH387" s="191">
        <f>IF(N387="sníž. přenesená",J387,0)</f>
        <v>0</v>
      </c>
      <c r="BI387" s="191">
        <f>IF(N387="nulová",J387,0)</f>
        <v>0</v>
      </c>
      <c r="BJ387" s="16" t="s">
        <v>84</v>
      </c>
      <c r="BK387" s="191">
        <f>ROUND(I387*H387,2)</f>
        <v>0</v>
      </c>
      <c r="BL387" s="16" t="s">
        <v>262</v>
      </c>
      <c r="BM387" s="16" t="s">
        <v>1943</v>
      </c>
    </row>
    <row r="388" spans="2:65" s="13" customFormat="1" ht="11.25">
      <c r="B388" s="204"/>
      <c r="C388" s="205"/>
      <c r="D388" s="194" t="s">
        <v>264</v>
      </c>
      <c r="E388" s="206" t="s">
        <v>21</v>
      </c>
      <c r="F388" s="207" t="s">
        <v>1815</v>
      </c>
      <c r="G388" s="205"/>
      <c r="H388" s="206" t="s">
        <v>21</v>
      </c>
      <c r="I388" s="208"/>
      <c r="J388" s="205"/>
      <c r="K388" s="205"/>
      <c r="L388" s="209"/>
      <c r="M388" s="210"/>
      <c r="N388" s="211"/>
      <c r="O388" s="211"/>
      <c r="P388" s="211"/>
      <c r="Q388" s="211"/>
      <c r="R388" s="211"/>
      <c r="S388" s="211"/>
      <c r="T388" s="212"/>
      <c r="AT388" s="213" t="s">
        <v>264</v>
      </c>
      <c r="AU388" s="213" t="s">
        <v>86</v>
      </c>
      <c r="AV388" s="13" t="s">
        <v>84</v>
      </c>
      <c r="AW388" s="13" t="s">
        <v>38</v>
      </c>
      <c r="AX388" s="13" t="s">
        <v>77</v>
      </c>
      <c r="AY388" s="213" t="s">
        <v>255</v>
      </c>
    </row>
    <row r="389" spans="2:65" s="13" customFormat="1" ht="11.25">
      <c r="B389" s="204"/>
      <c r="C389" s="205"/>
      <c r="D389" s="194" t="s">
        <v>264</v>
      </c>
      <c r="E389" s="206" t="s">
        <v>21</v>
      </c>
      <c r="F389" s="207" t="s">
        <v>518</v>
      </c>
      <c r="G389" s="205"/>
      <c r="H389" s="206" t="s">
        <v>21</v>
      </c>
      <c r="I389" s="208"/>
      <c r="J389" s="205"/>
      <c r="K389" s="205"/>
      <c r="L389" s="209"/>
      <c r="M389" s="210"/>
      <c r="N389" s="211"/>
      <c r="O389" s="211"/>
      <c r="P389" s="211"/>
      <c r="Q389" s="211"/>
      <c r="R389" s="211"/>
      <c r="S389" s="211"/>
      <c r="T389" s="212"/>
      <c r="AT389" s="213" t="s">
        <v>264</v>
      </c>
      <c r="AU389" s="213" t="s">
        <v>86</v>
      </c>
      <c r="AV389" s="13" t="s">
        <v>84</v>
      </c>
      <c r="AW389" s="13" t="s">
        <v>38</v>
      </c>
      <c r="AX389" s="13" t="s">
        <v>77</v>
      </c>
      <c r="AY389" s="213" t="s">
        <v>255</v>
      </c>
    </row>
    <row r="390" spans="2:65" s="12" customFormat="1" ht="11.25">
      <c r="B390" s="192"/>
      <c r="C390" s="193"/>
      <c r="D390" s="194" t="s">
        <v>264</v>
      </c>
      <c r="E390" s="195" t="s">
        <v>21</v>
      </c>
      <c r="F390" s="196" t="s">
        <v>1944</v>
      </c>
      <c r="G390" s="193"/>
      <c r="H390" s="197">
        <v>167.3</v>
      </c>
      <c r="I390" s="198"/>
      <c r="J390" s="193"/>
      <c r="K390" s="193"/>
      <c r="L390" s="199"/>
      <c r="M390" s="200"/>
      <c r="N390" s="201"/>
      <c r="O390" s="201"/>
      <c r="P390" s="201"/>
      <c r="Q390" s="201"/>
      <c r="R390" s="201"/>
      <c r="S390" s="201"/>
      <c r="T390" s="202"/>
      <c r="AT390" s="203" t="s">
        <v>264</v>
      </c>
      <c r="AU390" s="203" t="s">
        <v>86</v>
      </c>
      <c r="AV390" s="12" t="s">
        <v>86</v>
      </c>
      <c r="AW390" s="12" t="s">
        <v>38</v>
      </c>
      <c r="AX390" s="12" t="s">
        <v>84</v>
      </c>
      <c r="AY390" s="203" t="s">
        <v>255</v>
      </c>
    </row>
    <row r="391" spans="2:65" s="1" customFormat="1" ht="22.5" customHeight="1">
      <c r="B391" s="33"/>
      <c r="C391" s="181" t="s">
        <v>912</v>
      </c>
      <c r="D391" s="181" t="s">
        <v>257</v>
      </c>
      <c r="E391" s="182" t="s">
        <v>1034</v>
      </c>
      <c r="F391" s="183" t="s">
        <v>1035</v>
      </c>
      <c r="G391" s="184" t="s">
        <v>268</v>
      </c>
      <c r="H391" s="185">
        <v>167.3</v>
      </c>
      <c r="I391" s="186"/>
      <c r="J391" s="185">
        <f>ROUND(I391*H391,2)</f>
        <v>0</v>
      </c>
      <c r="K391" s="183" t="s">
        <v>261</v>
      </c>
      <c r="L391" s="37"/>
      <c r="M391" s="187" t="s">
        <v>21</v>
      </c>
      <c r="N391" s="188" t="s">
        <v>48</v>
      </c>
      <c r="O391" s="59"/>
      <c r="P391" s="189">
        <f>O391*H391</f>
        <v>0</v>
      </c>
      <c r="Q391" s="189">
        <v>3.4000000000000002E-4</v>
      </c>
      <c r="R391" s="189">
        <f>Q391*H391</f>
        <v>5.6882000000000009E-2</v>
      </c>
      <c r="S391" s="189">
        <v>0</v>
      </c>
      <c r="T391" s="190">
        <f>S391*H391</f>
        <v>0</v>
      </c>
      <c r="AR391" s="16" t="s">
        <v>262</v>
      </c>
      <c r="AT391" s="16" t="s">
        <v>257</v>
      </c>
      <c r="AU391" s="16" t="s">
        <v>86</v>
      </c>
      <c r="AY391" s="16" t="s">
        <v>255</v>
      </c>
      <c r="BE391" s="191">
        <f>IF(N391="základní",J391,0)</f>
        <v>0</v>
      </c>
      <c r="BF391" s="191">
        <f>IF(N391="snížená",J391,0)</f>
        <v>0</v>
      </c>
      <c r="BG391" s="191">
        <f>IF(N391="zákl. přenesená",J391,0)</f>
        <v>0</v>
      </c>
      <c r="BH391" s="191">
        <f>IF(N391="sníž. přenesená",J391,0)</f>
        <v>0</v>
      </c>
      <c r="BI391" s="191">
        <f>IF(N391="nulová",J391,0)</f>
        <v>0</v>
      </c>
      <c r="BJ391" s="16" t="s">
        <v>84</v>
      </c>
      <c r="BK391" s="191">
        <f>ROUND(I391*H391,2)</f>
        <v>0</v>
      </c>
      <c r="BL391" s="16" t="s">
        <v>262</v>
      </c>
      <c r="BM391" s="16" t="s">
        <v>1945</v>
      </c>
    </row>
    <row r="392" spans="2:65" s="13" customFormat="1" ht="11.25">
      <c r="B392" s="204"/>
      <c r="C392" s="205"/>
      <c r="D392" s="194" t="s">
        <v>264</v>
      </c>
      <c r="E392" s="206" t="s">
        <v>21</v>
      </c>
      <c r="F392" s="207" t="s">
        <v>1815</v>
      </c>
      <c r="G392" s="205"/>
      <c r="H392" s="206" t="s">
        <v>21</v>
      </c>
      <c r="I392" s="208"/>
      <c r="J392" s="205"/>
      <c r="K392" s="205"/>
      <c r="L392" s="209"/>
      <c r="M392" s="210"/>
      <c r="N392" s="211"/>
      <c r="O392" s="211"/>
      <c r="P392" s="211"/>
      <c r="Q392" s="211"/>
      <c r="R392" s="211"/>
      <c r="S392" s="211"/>
      <c r="T392" s="212"/>
      <c r="AT392" s="213" t="s">
        <v>264</v>
      </c>
      <c r="AU392" s="213" t="s">
        <v>86</v>
      </c>
      <c r="AV392" s="13" t="s">
        <v>84</v>
      </c>
      <c r="AW392" s="13" t="s">
        <v>38</v>
      </c>
      <c r="AX392" s="13" t="s">
        <v>77</v>
      </c>
      <c r="AY392" s="213" t="s">
        <v>255</v>
      </c>
    </row>
    <row r="393" spans="2:65" s="13" customFormat="1" ht="11.25">
      <c r="B393" s="204"/>
      <c r="C393" s="205"/>
      <c r="D393" s="194" t="s">
        <v>264</v>
      </c>
      <c r="E393" s="206" t="s">
        <v>21</v>
      </c>
      <c r="F393" s="207" t="s">
        <v>518</v>
      </c>
      <c r="G393" s="205"/>
      <c r="H393" s="206" t="s">
        <v>21</v>
      </c>
      <c r="I393" s="208"/>
      <c r="J393" s="205"/>
      <c r="K393" s="205"/>
      <c r="L393" s="209"/>
      <c r="M393" s="210"/>
      <c r="N393" s="211"/>
      <c r="O393" s="211"/>
      <c r="P393" s="211"/>
      <c r="Q393" s="211"/>
      <c r="R393" s="211"/>
      <c r="S393" s="211"/>
      <c r="T393" s="212"/>
      <c r="AT393" s="213" t="s">
        <v>264</v>
      </c>
      <c r="AU393" s="213" t="s">
        <v>86</v>
      </c>
      <c r="AV393" s="13" t="s">
        <v>84</v>
      </c>
      <c r="AW393" s="13" t="s">
        <v>38</v>
      </c>
      <c r="AX393" s="13" t="s">
        <v>77</v>
      </c>
      <c r="AY393" s="213" t="s">
        <v>255</v>
      </c>
    </row>
    <row r="394" spans="2:65" s="12" customFormat="1" ht="11.25">
      <c r="B394" s="192"/>
      <c r="C394" s="193"/>
      <c r="D394" s="194" t="s">
        <v>264</v>
      </c>
      <c r="E394" s="195" t="s">
        <v>21</v>
      </c>
      <c r="F394" s="196" t="s">
        <v>1944</v>
      </c>
      <c r="G394" s="193"/>
      <c r="H394" s="197">
        <v>167.3</v>
      </c>
      <c r="I394" s="198"/>
      <c r="J394" s="193"/>
      <c r="K394" s="193"/>
      <c r="L394" s="199"/>
      <c r="M394" s="200"/>
      <c r="N394" s="201"/>
      <c r="O394" s="201"/>
      <c r="P394" s="201"/>
      <c r="Q394" s="201"/>
      <c r="R394" s="201"/>
      <c r="S394" s="201"/>
      <c r="T394" s="202"/>
      <c r="AT394" s="203" t="s">
        <v>264</v>
      </c>
      <c r="AU394" s="203" t="s">
        <v>86</v>
      </c>
      <c r="AV394" s="12" t="s">
        <v>86</v>
      </c>
      <c r="AW394" s="12" t="s">
        <v>38</v>
      </c>
      <c r="AX394" s="12" t="s">
        <v>84</v>
      </c>
      <c r="AY394" s="203" t="s">
        <v>255</v>
      </c>
    </row>
    <row r="395" spans="2:65" s="1" customFormat="1" ht="16.5" customHeight="1">
      <c r="B395" s="33"/>
      <c r="C395" s="181" t="s">
        <v>916</v>
      </c>
      <c r="D395" s="181" t="s">
        <v>257</v>
      </c>
      <c r="E395" s="182" t="s">
        <v>1038</v>
      </c>
      <c r="F395" s="183" t="s">
        <v>1039</v>
      </c>
      <c r="G395" s="184" t="s">
        <v>268</v>
      </c>
      <c r="H395" s="185">
        <v>167.3</v>
      </c>
      <c r="I395" s="186"/>
      <c r="J395" s="185">
        <f>ROUND(I395*H395,2)</f>
        <v>0</v>
      </c>
      <c r="K395" s="183" t="s">
        <v>261</v>
      </c>
      <c r="L395" s="37"/>
      <c r="M395" s="187" t="s">
        <v>21</v>
      </c>
      <c r="N395" s="188" t="s">
        <v>48</v>
      </c>
      <c r="O395" s="59"/>
      <c r="P395" s="189">
        <f>O395*H395</f>
        <v>0</v>
      </c>
      <c r="Q395" s="189">
        <v>0</v>
      </c>
      <c r="R395" s="189">
        <f>Q395*H395</f>
        <v>0</v>
      </c>
      <c r="S395" s="189">
        <v>0</v>
      </c>
      <c r="T395" s="190">
        <f>S395*H395</f>
        <v>0</v>
      </c>
      <c r="AR395" s="16" t="s">
        <v>262</v>
      </c>
      <c r="AT395" s="16" t="s">
        <v>257</v>
      </c>
      <c r="AU395" s="16" t="s">
        <v>86</v>
      </c>
      <c r="AY395" s="16" t="s">
        <v>255</v>
      </c>
      <c r="BE395" s="191">
        <f>IF(N395="základní",J395,0)</f>
        <v>0</v>
      </c>
      <c r="BF395" s="191">
        <f>IF(N395="snížená",J395,0)</f>
        <v>0</v>
      </c>
      <c r="BG395" s="191">
        <f>IF(N395="zákl. přenesená",J395,0)</f>
        <v>0</v>
      </c>
      <c r="BH395" s="191">
        <f>IF(N395="sníž. přenesená",J395,0)</f>
        <v>0</v>
      </c>
      <c r="BI395" s="191">
        <f>IF(N395="nulová",J395,0)</f>
        <v>0</v>
      </c>
      <c r="BJ395" s="16" t="s">
        <v>84</v>
      </c>
      <c r="BK395" s="191">
        <f>ROUND(I395*H395,2)</f>
        <v>0</v>
      </c>
      <c r="BL395" s="16" t="s">
        <v>262</v>
      </c>
      <c r="BM395" s="16" t="s">
        <v>1946</v>
      </c>
    </row>
    <row r="396" spans="2:65" s="13" customFormat="1" ht="11.25">
      <c r="B396" s="204"/>
      <c r="C396" s="205"/>
      <c r="D396" s="194" t="s">
        <v>264</v>
      </c>
      <c r="E396" s="206" t="s">
        <v>21</v>
      </c>
      <c r="F396" s="207" t="s">
        <v>1815</v>
      </c>
      <c r="G396" s="205"/>
      <c r="H396" s="206" t="s">
        <v>21</v>
      </c>
      <c r="I396" s="208"/>
      <c r="J396" s="205"/>
      <c r="K396" s="205"/>
      <c r="L396" s="209"/>
      <c r="M396" s="210"/>
      <c r="N396" s="211"/>
      <c r="O396" s="211"/>
      <c r="P396" s="211"/>
      <c r="Q396" s="211"/>
      <c r="R396" s="211"/>
      <c r="S396" s="211"/>
      <c r="T396" s="212"/>
      <c r="AT396" s="213" t="s">
        <v>264</v>
      </c>
      <c r="AU396" s="213" t="s">
        <v>86</v>
      </c>
      <c r="AV396" s="13" t="s">
        <v>84</v>
      </c>
      <c r="AW396" s="13" t="s">
        <v>38</v>
      </c>
      <c r="AX396" s="13" t="s">
        <v>77</v>
      </c>
      <c r="AY396" s="213" t="s">
        <v>255</v>
      </c>
    </row>
    <row r="397" spans="2:65" s="13" customFormat="1" ht="11.25">
      <c r="B397" s="204"/>
      <c r="C397" s="205"/>
      <c r="D397" s="194" t="s">
        <v>264</v>
      </c>
      <c r="E397" s="206" t="s">
        <v>21</v>
      </c>
      <c r="F397" s="207" t="s">
        <v>518</v>
      </c>
      <c r="G397" s="205"/>
      <c r="H397" s="206" t="s">
        <v>21</v>
      </c>
      <c r="I397" s="208"/>
      <c r="J397" s="205"/>
      <c r="K397" s="205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264</v>
      </c>
      <c r="AU397" s="213" t="s">
        <v>86</v>
      </c>
      <c r="AV397" s="13" t="s">
        <v>84</v>
      </c>
      <c r="AW397" s="13" t="s">
        <v>38</v>
      </c>
      <c r="AX397" s="13" t="s">
        <v>77</v>
      </c>
      <c r="AY397" s="213" t="s">
        <v>255</v>
      </c>
    </row>
    <row r="398" spans="2:65" s="12" customFormat="1" ht="11.25">
      <c r="B398" s="192"/>
      <c r="C398" s="193"/>
      <c r="D398" s="194" t="s">
        <v>264</v>
      </c>
      <c r="E398" s="195" t="s">
        <v>21</v>
      </c>
      <c r="F398" s="196" t="s">
        <v>1944</v>
      </c>
      <c r="G398" s="193"/>
      <c r="H398" s="197">
        <v>167.3</v>
      </c>
      <c r="I398" s="198"/>
      <c r="J398" s="193"/>
      <c r="K398" s="193"/>
      <c r="L398" s="199"/>
      <c r="M398" s="200"/>
      <c r="N398" s="201"/>
      <c r="O398" s="201"/>
      <c r="P398" s="201"/>
      <c r="Q398" s="201"/>
      <c r="R398" s="201"/>
      <c r="S398" s="201"/>
      <c r="T398" s="202"/>
      <c r="AT398" s="203" t="s">
        <v>264</v>
      </c>
      <c r="AU398" s="203" t="s">
        <v>86</v>
      </c>
      <c r="AV398" s="12" t="s">
        <v>86</v>
      </c>
      <c r="AW398" s="12" t="s">
        <v>38</v>
      </c>
      <c r="AX398" s="12" t="s">
        <v>84</v>
      </c>
      <c r="AY398" s="203" t="s">
        <v>255</v>
      </c>
    </row>
    <row r="399" spans="2:65" s="1" customFormat="1" ht="16.5" customHeight="1">
      <c r="B399" s="33"/>
      <c r="C399" s="181" t="s">
        <v>920</v>
      </c>
      <c r="D399" s="181" t="s">
        <v>257</v>
      </c>
      <c r="E399" s="182" t="s">
        <v>1043</v>
      </c>
      <c r="F399" s="183" t="s">
        <v>1044</v>
      </c>
      <c r="G399" s="184" t="s">
        <v>268</v>
      </c>
      <c r="H399" s="185">
        <v>167.3</v>
      </c>
      <c r="I399" s="186"/>
      <c r="J399" s="185">
        <f>ROUND(I399*H399,2)</f>
        <v>0</v>
      </c>
      <c r="K399" s="183" t="s">
        <v>261</v>
      </c>
      <c r="L399" s="37"/>
      <c r="M399" s="187" t="s">
        <v>21</v>
      </c>
      <c r="N399" s="188" t="s">
        <v>48</v>
      </c>
      <c r="O399" s="59"/>
      <c r="P399" s="189">
        <f>O399*H399</f>
        <v>0</v>
      </c>
      <c r="Q399" s="189">
        <v>0</v>
      </c>
      <c r="R399" s="189">
        <f>Q399*H399</f>
        <v>0</v>
      </c>
      <c r="S399" s="189">
        <v>0</v>
      </c>
      <c r="T399" s="190">
        <f>S399*H399</f>
        <v>0</v>
      </c>
      <c r="AR399" s="16" t="s">
        <v>262</v>
      </c>
      <c r="AT399" s="16" t="s">
        <v>257</v>
      </c>
      <c r="AU399" s="16" t="s">
        <v>86</v>
      </c>
      <c r="AY399" s="16" t="s">
        <v>255</v>
      </c>
      <c r="BE399" s="191">
        <f>IF(N399="základní",J399,0)</f>
        <v>0</v>
      </c>
      <c r="BF399" s="191">
        <f>IF(N399="snížená",J399,0)</f>
        <v>0</v>
      </c>
      <c r="BG399" s="191">
        <f>IF(N399="zákl. přenesená",J399,0)</f>
        <v>0</v>
      </c>
      <c r="BH399" s="191">
        <f>IF(N399="sníž. přenesená",J399,0)</f>
        <v>0</v>
      </c>
      <c r="BI399" s="191">
        <f>IF(N399="nulová",J399,0)</f>
        <v>0</v>
      </c>
      <c r="BJ399" s="16" t="s">
        <v>84</v>
      </c>
      <c r="BK399" s="191">
        <f>ROUND(I399*H399,2)</f>
        <v>0</v>
      </c>
      <c r="BL399" s="16" t="s">
        <v>262</v>
      </c>
      <c r="BM399" s="16" t="s">
        <v>1947</v>
      </c>
    </row>
    <row r="400" spans="2:65" s="13" customFormat="1" ht="11.25">
      <c r="B400" s="204"/>
      <c r="C400" s="205"/>
      <c r="D400" s="194" t="s">
        <v>264</v>
      </c>
      <c r="E400" s="206" t="s">
        <v>21</v>
      </c>
      <c r="F400" s="207" t="s">
        <v>1815</v>
      </c>
      <c r="G400" s="205"/>
      <c r="H400" s="206" t="s">
        <v>21</v>
      </c>
      <c r="I400" s="208"/>
      <c r="J400" s="205"/>
      <c r="K400" s="205"/>
      <c r="L400" s="209"/>
      <c r="M400" s="210"/>
      <c r="N400" s="211"/>
      <c r="O400" s="211"/>
      <c r="P400" s="211"/>
      <c r="Q400" s="211"/>
      <c r="R400" s="211"/>
      <c r="S400" s="211"/>
      <c r="T400" s="212"/>
      <c r="AT400" s="213" t="s">
        <v>264</v>
      </c>
      <c r="AU400" s="213" t="s">
        <v>86</v>
      </c>
      <c r="AV400" s="13" t="s">
        <v>84</v>
      </c>
      <c r="AW400" s="13" t="s">
        <v>38</v>
      </c>
      <c r="AX400" s="13" t="s">
        <v>77</v>
      </c>
      <c r="AY400" s="213" t="s">
        <v>255</v>
      </c>
    </row>
    <row r="401" spans="2:65" s="13" customFormat="1" ht="11.25">
      <c r="B401" s="204"/>
      <c r="C401" s="205"/>
      <c r="D401" s="194" t="s">
        <v>264</v>
      </c>
      <c r="E401" s="206" t="s">
        <v>21</v>
      </c>
      <c r="F401" s="207" t="s">
        <v>518</v>
      </c>
      <c r="G401" s="205"/>
      <c r="H401" s="206" t="s">
        <v>21</v>
      </c>
      <c r="I401" s="208"/>
      <c r="J401" s="205"/>
      <c r="K401" s="205"/>
      <c r="L401" s="209"/>
      <c r="M401" s="210"/>
      <c r="N401" s="211"/>
      <c r="O401" s="211"/>
      <c r="P401" s="211"/>
      <c r="Q401" s="211"/>
      <c r="R401" s="211"/>
      <c r="S401" s="211"/>
      <c r="T401" s="212"/>
      <c r="AT401" s="213" t="s">
        <v>264</v>
      </c>
      <c r="AU401" s="213" t="s">
        <v>86</v>
      </c>
      <c r="AV401" s="13" t="s">
        <v>84</v>
      </c>
      <c r="AW401" s="13" t="s">
        <v>38</v>
      </c>
      <c r="AX401" s="13" t="s">
        <v>77</v>
      </c>
      <c r="AY401" s="213" t="s">
        <v>255</v>
      </c>
    </row>
    <row r="402" spans="2:65" s="12" customFormat="1" ht="11.25">
      <c r="B402" s="192"/>
      <c r="C402" s="193"/>
      <c r="D402" s="194" t="s">
        <v>264</v>
      </c>
      <c r="E402" s="195" t="s">
        <v>21</v>
      </c>
      <c r="F402" s="196" t="s">
        <v>1944</v>
      </c>
      <c r="G402" s="193"/>
      <c r="H402" s="197">
        <v>167.3</v>
      </c>
      <c r="I402" s="198"/>
      <c r="J402" s="193"/>
      <c r="K402" s="193"/>
      <c r="L402" s="199"/>
      <c r="M402" s="200"/>
      <c r="N402" s="201"/>
      <c r="O402" s="201"/>
      <c r="P402" s="201"/>
      <c r="Q402" s="201"/>
      <c r="R402" s="201"/>
      <c r="S402" s="201"/>
      <c r="T402" s="202"/>
      <c r="AT402" s="203" t="s">
        <v>264</v>
      </c>
      <c r="AU402" s="203" t="s">
        <v>86</v>
      </c>
      <c r="AV402" s="12" t="s">
        <v>86</v>
      </c>
      <c r="AW402" s="12" t="s">
        <v>38</v>
      </c>
      <c r="AX402" s="12" t="s">
        <v>84</v>
      </c>
      <c r="AY402" s="203" t="s">
        <v>255</v>
      </c>
    </row>
    <row r="403" spans="2:65" s="11" customFormat="1" ht="22.9" customHeight="1">
      <c r="B403" s="165"/>
      <c r="C403" s="166"/>
      <c r="D403" s="167" t="s">
        <v>76</v>
      </c>
      <c r="E403" s="179" t="s">
        <v>1059</v>
      </c>
      <c r="F403" s="179" t="s">
        <v>1060</v>
      </c>
      <c r="G403" s="166"/>
      <c r="H403" s="166"/>
      <c r="I403" s="169"/>
      <c r="J403" s="180">
        <f>BK403</f>
        <v>0</v>
      </c>
      <c r="K403" s="166"/>
      <c r="L403" s="171"/>
      <c r="M403" s="172"/>
      <c r="N403" s="173"/>
      <c r="O403" s="173"/>
      <c r="P403" s="174">
        <f>SUM(P404:P411)</f>
        <v>0</v>
      </c>
      <c r="Q403" s="173"/>
      <c r="R403" s="174">
        <f>SUM(R404:R411)</f>
        <v>0</v>
      </c>
      <c r="S403" s="173"/>
      <c r="T403" s="175">
        <f>SUM(T404:T411)</f>
        <v>0</v>
      </c>
      <c r="AR403" s="176" t="s">
        <v>84</v>
      </c>
      <c r="AT403" s="177" t="s">
        <v>76</v>
      </c>
      <c r="AU403" s="177" t="s">
        <v>84</v>
      </c>
      <c r="AY403" s="176" t="s">
        <v>255</v>
      </c>
      <c r="BK403" s="178">
        <f>SUM(BK404:BK411)</f>
        <v>0</v>
      </c>
    </row>
    <row r="404" spans="2:65" s="1" customFormat="1" ht="16.5" customHeight="1">
      <c r="B404" s="33"/>
      <c r="C404" s="181" t="s">
        <v>924</v>
      </c>
      <c r="D404" s="181" t="s">
        <v>257</v>
      </c>
      <c r="E404" s="182" t="s">
        <v>1062</v>
      </c>
      <c r="F404" s="183" t="s">
        <v>1063</v>
      </c>
      <c r="G404" s="184" t="s">
        <v>341</v>
      </c>
      <c r="H404" s="185">
        <v>630.08000000000004</v>
      </c>
      <c r="I404" s="186"/>
      <c r="J404" s="185">
        <f>ROUND(I404*H404,2)</f>
        <v>0</v>
      </c>
      <c r="K404" s="183" t="s">
        <v>21</v>
      </c>
      <c r="L404" s="37"/>
      <c r="M404" s="187" t="s">
        <v>21</v>
      </c>
      <c r="N404" s="188" t="s">
        <v>48</v>
      </c>
      <c r="O404" s="59"/>
      <c r="P404" s="189">
        <f>O404*H404</f>
        <v>0</v>
      </c>
      <c r="Q404" s="189">
        <v>0</v>
      </c>
      <c r="R404" s="189">
        <f>Q404*H404</f>
        <v>0</v>
      </c>
      <c r="S404" s="189">
        <v>0</v>
      </c>
      <c r="T404" s="190">
        <f>S404*H404</f>
        <v>0</v>
      </c>
      <c r="AR404" s="16" t="s">
        <v>262</v>
      </c>
      <c r="AT404" s="16" t="s">
        <v>257</v>
      </c>
      <c r="AU404" s="16" t="s">
        <v>86</v>
      </c>
      <c r="AY404" s="16" t="s">
        <v>255</v>
      </c>
      <c r="BE404" s="191">
        <f>IF(N404="základní",J404,0)</f>
        <v>0</v>
      </c>
      <c r="BF404" s="191">
        <f>IF(N404="snížená",J404,0)</f>
        <v>0</v>
      </c>
      <c r="BG404" s="191">
        <f>IF(N404="zákl. přenesená",J404,0)</f>
        <v>0</v>
      </c>
      <c r="BH404" s="191">
        <f>IF(N404="sníž. přenesená",J404,0)</f>
        <v>0</v>
      </c>
      <c r="BI404" s="191">
        <f>IF(N404="nulová",J404,0)</f>
        <v>0</v>
      </c>
      <c r="BJ404" s="16" t="s">
        <v>84</v>
      </c>
      <c r="BK404" s="191">
        <f>ROUND(I404*H404,2)</f>
        <v>0</v>
      </c>
      <c r="BL404" s="16" t="s">
        <v>262</v>
      </c>
      <c r="BM404" s="16" t="s">
        <v>1948</v>
      </c>
    </row>
    <row r="405" spans="2:65" s="13" customFormat="1" ht="11.25">
      <c r="B405" s="204"/>
      <c r="C405" s="205"/>
      <c r="D405" s="194" t="s">
        <v>264</v>
      </c>
      <c r="E405" s="206" t="s">
        <v>21</v>
      </c>
      <c r="F405" s="207" t="s">
        <v>1065</v>
      </c>
      <c r="G405" s="205"/>
      <c r="H405" s="206" t="s">
        <v>21</v>
      </c>
      <c r="I405" s="208"/>
      <c r="J405" s="205"/>
      <c r="K405" s="205"/>
      <c r="L405" s="209"/>
      <c r="M405" s="210"/>
      <c r="N405" s="211"/>
      <c r="O405" s="211"/>
      <c r="P405" s="211"/>
      <c r="Q405" s="211"/>
      <c r="R405" s="211"/>
      <c r="S405" s="211"/>
      <c r="T405" s="212"/>
      <c r="AT405" s="213" t="s">
        <v>264</v>
      </c>
      <c r="AU405" s="213" t="s">
        <v>86</v>
      </c>
      <c r="AV405" s="13" t="s">
        <v>84</v>
      </c>
      <c r="AW405" s="13" t="s">
        <v>38</v>
      </c>
      <c r="AX405" s="13" t="s">
        <v>77</v>
      </c>
      <c r="AY405" s="213" t="s">
        <v>255</v>
      </c>
    </row>
    <row r="406" spans="2:65" s="13" customFormat="1" ht="11.25">
      <c r="B406" s="204"/>
      <c r="C406" s="205"/>
      <c r="D406" s="194" t="s">
        <v>264</v>
      </c>
      <c r="E406" s="206" t="s">
        <v>21</v>
      </c>
      <c r="F406" s="207" t="s">
        <v>367</v>
      </c>
      <c r="G406" s="205"/>
      <c r="H406" s="206" t="s">
        <v>21</v>
      </c>
      <c r="I406" s="208"/>
      <c r="J406" s="205"/>
      <c r="K406" s="205"/>
      <c r="L406" s="209"/>
      <c r="M406" s="210"/>
      <c r="N406" s="211"/>
      <c r="O406" s="211"/>
      <c r="P406" s="211"/>
      <c r="Q406" s="211"/>
      <c r="R406" s="211"/>
      <c r="S406" s="211"/>
      <c r="T406" s="212"/>
      <c r="AT406" s="213" t="s">
        <v>264</v>
      </c>
      <c r="AU406" s="213" t="s">
        <v>86</v>
      </c>
      <c r="AV406" s="13" t="s">
        <v>84</v>
      </c>
      <c r="AW406" s="13" t="s">
        <v>38</v>
      </c>
      <c r="AX406" s="13" t="s">
        <v>77</v>
      </c>
      <c r="AY406" s="213" t="s">
        <v>255</v>
      </c>
    </row>
    <row r="407" spans="2:65" s="12" customFormat="1" ht="11.25">
      <c r="B407" s="192"/>
      <c r="C407" s="193"/>
      <c r="D407" s="194" t="s">
        <v>264</v>
      </c>
      <c r="E407" s="195" t="s">
        <v>21</v>
      </c>
      <c r="F407" s="196" t="s">
        <v>1949</v>
      </c>
      <c r="G407" s="193"/>
      <c r="H407" s="197">
        <v>133.34</v>
      </c>
      <c r="I407" s="198"/>
      <c r="J407" s="193"/>
      <c r="K407" s="193"/>
      <c r="L407" s="199"/>
      <c r="M407" s="200"/>
      <c r="N407" s="201"/>
      <c r="O407" s="201"/>
      <c r="P407" s="201"/>
      <c r="Q407" s="201"/>
      <c r="R407" s="201"/>
      <c r="S407" s="201"/>
      <c r="T407" s="202"/>
      <c r="AT407" s="203" t="s">
        <v>264</v>
      </c>
      <c r="AU407" s="203" t="s">
        <v>86</v>
      </c>
      <c r="AV407" s="12" t="s">
        <v>86</v>
      </c>
      <c r="AW407" s="12" t="s">
        <v>38</v>
      </c>
      <c r="AX407" s="12" t="s">
        <v>77</v>
      </c>
      <c r="AY407" s="203" t="s">
        <v>255</v>
      </c>
    </row>
    <row r="408" spans="2:65" s="12" customFormat="1" ht="11.25">
      <c r="B408" s="192"/>
      <c r="C408" s="193"/>
      <c r="D408" s="194" t="s">
        <v>264</v>
      </c>
      <c r="E408" s="195" t="s">
        <v>21</v>
      </c>
      <c r="F408" s="196" t="s">
        <v>1950</v>
      </c>
      <c r="G408" s="193"/>
      <c r="H408" s="197">
        <v>266.68</v>
      </c>
      <c r="I408" s="198"/>
      <c r="J408" s="193"/>
      <c r="K408" s="193"/>
      <c r="L408" s="199"/>
      <c r="M408" s="200"/>
      <c r="N408" s="201"/>
      <c r="O408" s="201"/>
      <c r="P408" s="201"/>
      <c r="Q408" s="201"/>
      <c r="R408" s="201"/>
      <c r="S408" s="201"/>
      <c r="T408" s="202"/>
      <c r="AT408" s="203" t="s">
        <v>264</v>
      </c>
      <c r="AU408" s="203" t="s">
        <v>86</v>
      </c>
      <c r="AV408" s="12" t="s">
        <v>86</v>
      </c>
      <c r="AW408" s="12" t="s">
        <v>38</v>
      </c>
      <c r="AX408" s="12" t="s">
        <v>77</v>
      </c>
      <c r="AY408" s="203" t="s">
        <v>255</v>
      </c>
    </row>
    <row r="409" spans="2:65" s="12" customFormat="1" ht="11.25">
      <c r="B409" s="192"/>
      <c r="C409" s="193"/>
      <c r="D409" s="194" t="s">
        <v>264</v>
      </c>
      <c r="E409" s="195" t="s">
        <v>21</v>
      </c>
      <c r="F409" s="196" t="s">
        <v>1951</v>
      </c>
      <c r="G409" s="193"/>
      <c r="H409" s="197">
        <v>53.5</v>
      </c>
      <c r="I409" s="198"/>
      <c r="J409" s="193"/>
      <c r="K409" s="193"/>
      <c r="L409" s="199"/>
      <c r="M409" s="200"/>
      <c r="N409" s="201"/>
      <c r="O409" s="201"/>
      <c r="P409" s="201"/>
      <c r="Q409" s="201"/>
      <c r="R409" s="201"/>
      <c r="S409" s="201"/>
      <c r="T409" s="202"/>
      <c r="AT409" s="203" t="s">
        <v>264</v>
      </c>
      <c r="AU409" s="203" t="s">
        <v>86</v>
      </c>
      <c r="AV409" s="12" t="s">
        <v>86</v>
      </c>
      <c r="AW409" s="12" t="s">
        <v>38</v>
      </c>
      <c r="AX409" s="12" t="s">
        <v>77</v>
      </c>
      <c r="AY409" s="203" t="s">
        <v>255</v>
      </c>
    </row>
    <row r="410" spans="2:65" s="12" customFormat="1" ht="11.25">
      <c r="B410" s="192"/>
      <c r="C410" s="193"/>
      <c r="D410" s="194" t="s">
        <v>264</v>
      </c>
      <c r="E410" s="195" t="s">
        <v>21</v>
      </c>
      <c r="F410" s="196" t="s">
        <v>1952</v>
      </c>
      <c r="G410" s="193"/>
      <c r="H410" s="197">
        <v>176.56</v>
      </c>
      <c r="I410" s="198"/>
      <c r="J410" s="193"/>
      <c r="K410" s="193"/>
      <c r="L410" s="199"/>
      <c r="M410" s="200"/>
      <c r="N410" s="201"/>
      <c r="O410" s="201"/>
      <c r="P410" s="201"/>
      <c r="Q410" s="201"/>
      <c r="R410" s="201"/>
      <c r="S410" s="201"/>
      <c r="T410" s="202"/>
      <c r="AT410" s="203" t="s">
        <v>264</v>
      </c>
      <c r="AU410" s="203" t="s">
        <v>86</v>
      </c>
      <c r="AV410" s="12" t="s">
        <v>86</v>
      </c>
      <c r="AW410" s="12" t="s">
        <v>38</v>
      </c>
      <c r="AX410" s="12" t="s">
        <v>77</v>
      </c>
      <c r="AY410" s="203" t="s">
        <v>255</v>
      </c>
    </row>
    <row r="411" spans="2:65" s="14" customFormat="1" ht="11.25">
      <c r="B411" s="216"/>
      <c r="C411" s="217"/>
      <c r="D411" s="194" t="s">
        <v>264</v>
      </c>
      <c r="E411" s="218" t="s">
        <v>21</v>
      </c>
      <c r="F411" s="219" t="s">
        <v>304</v>
      </c>
      <c r="G411" s="217"/>
      <c r="H411" s="220">
        <v>630.08000000000004</v>
      </c>
      <c r="I411" s="221"/>
      <c r="J411" s="217"/>
      <c r="K411" s="217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264</v>
      </c>
      <c r="AU411" s="226" t="s">
        <v>86</v>
      </c>
      <c r="AV411" s="14" t="s">
        <v>262</v>
      </c>
      <c r="AW411" s="14" t="s">
        <v>38</v>
      </c>
      <c r="AX411" s="14" t="s">
        <v>84</v>
      </c>
      <c r="AY411" s="226" t="s">
        <v>255</v>
      </c>
    </row>
    <row r="412" spans="2:65" s="11" customFormat="1" ht="22.9" customHeight="1">
      <c r="B412" s="165"/>
      <c r="C412" s="166"/>
      <c r="D412" s="167" t="s">
        <v>76</v>
      </c>
      <c r="E412" s="179" t="s">
        <v>502</v>
      </c>
      <c r="F412" s="179" t="s">
        <v>503</v>
      </c>
      <c r="G412" s="166"/>
      <c r="H412" s="166"/>
      <c r="I412" s="169"/>
      <c r="J412" s="180">
        <f>BK412</f>
        <v>0</v>
      </c>
      <c r="K412" s="166"/>
      <c r="L412" s="171"/>
      <c r="M412" s="172"/>
      <c r="N412" s="173"/>
      <c r="O412" s="173"/>
      <c r="P412" s="174">
        <f>P413</f>
        <v>0</v>
      </c>
      <c r="Q412" s="173"/>
      <c r="R412" s="174">
        <f>R413</f>
        <v>0</v>
      </c>
      <c r="S412" s="173"/>
      <c r="T412" s="175">
        <f>T413</f>
        <v>0</v>
      </c>
      <c r="AR412" s="176" t="s">
        <v>84</v>
      </c>
      <c r="AT412" s="177" t="s">
        <v>76</v>
      </c>
      <c r="AU412" s="177" t="s">
        <v>84</v>
      </c>
      <c r="AY412" s="176" t="s">
        <v>255</v>
      </c>
      <c r="BK412" s="178">
        <f>BK413</f>
        <v>0</v>
      </c>
    </row>
    <row r="413" spans="2:65" s="1" customFormat="1" ht="22.5" customHeight="1">
      <c r="B413" s="33"/>
      <c r="C413" s="181" t="s">
        <v>928</v>
      </c>
      <c r="D413" s="181" t="s">
        <v>257</v>
      </c>
      <c r="E413" s="182" t="s">
        <v>1430</v>
      </c>
      <c r="F413" s="183" t="s">
        <v>1431</v>
      </c>
      <c r="G413" s="184" t="s">
        <v>341</v>
      </c>
      <c r="H413" s="185">
        <v>2313.75</v>
      </c>
      <c r="I413" s="186"/>
      <c r="J413" s="185">
        <f>ROUND(I413*H413,2)</f>
        <v>0</v>
      </c>
      <c r="K413" s="183" t="s">
        <v>261</v>
      </c>
      <c r="L413" s="37"/>
      <c r="M413" s="187" t="s">
        <v>21</v>
      </c>
      <c r="N413" s="188" t="s">
        <v>48</v>
      </c>
      <c r="O413" s="59"/>
      <c r="P413" s="189">
        <f>O413*H413</f>
        <v>0</v>
      </c>
      <c r="Q413" s="189">
        <v>0</v>
      </c>
      <c r="R413" s="189">
        <f>Q413*H413</f>
        <v>0</v>
      </c>
      <c r="S413" s="189">
        <v>0</v>
      </c>
      <c r="T413" s="190">
        <f>S413*H413</f>
        <v>0</v>
      </c>
      <c r="AR413" s="16" t="s">
        <v>262</v>
      </c>
      <c r="AT413" s="16" t="s">
        <v>257</v>
      </c>
      <c r="AU413" s="16" t="s">
        <v>86</v>
      </c>
      <c r="AY413" s="16" t="s">
        <v>255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6" t="s">
        <v>84</v>
      </c>
      <c r="BK413" s="191">
        <f>ROUND(I413*H413,2)</f>
        <v>0</v>
      </c>
      <c r="BL413" s="16" t="s">
        <v>262</v>
      </c>
      <c r="BM413" s="16" t="s">
        <v>1953</v>
      </c>
    </row>
    <row r="414" spans="2:65" s="11" customFormat="1" ht="25.9" customHeight="1">
      <c r="B414" s="165"/>
      <c r="C414" s="166"/>
      <c r="D414" s="167" t="s">
        <v>76</v>
      </c>
      <c r="E414" s="168" t="s">
        <v>1075</v>
      </c>
      <c r="F414" s="168" t="s">
        <v>1076</v>
      </c>
      <c r="G414" s="166"/>
      <c r="H414" s="166"/>
      <c r="I414" s="169"/>
      <c r="J414" s="170">
        <f>BK414</f>
        <v>0</v>
      </c>
      <c r="K414" s="166"/>
      <c r="L414" s="171"/>
      <c r="M414" s="172"/>
      <c r="N414" s="173"/>
      <c r="O414" s="173"/>
      <c r="P414" s="174">
        <f>P415</f>
        <v>0</v>
      </c>
      <c r="Q414" s="173"/>
      <c r="R414" s="174">
        <f>R415</f>
        <v>0</v>
      </c>
      <c r="S414" s="173"/>
      <c r="T414" s="175">
        <f>T415</f>
        <v>0</v>
      </c>
      <c r="AR414" s="176" t="s">
        <v>262</v>
      </c>
      <c r="AT414" s="177" t="s">
        <v>76</v>
      </c>
      <c r="AU414" s="177" t="s">
        <v>77</v>
      </c>
      <c r="AY414" s="176" t="s">
        <v>255</v>
      </c>
      <c r="BK414" s="178">
        <f>BK415</f>
        <v>0</v>
      </c>
    </row>
    <row r="415" spans="2:65" s="1" customFormat="1" ht="16.5" customHeight="1">
      <c r="B415" s="33"/>
      <c r="C415" s="181" t="s">
        <v>932</v>
      </c>
      <c r="D415" s="181" t="s">
        <v>257</v>
      </c>
      <c r="E415" s="182" t="s">
        <v>1433</v>
      </c>
      <c r="F415" s="183" t="s">
        <v>1434</v>
      </c>
      <c r="G415" s="184" t="s">
        <v>268</v>
      </c>
      <c r="H415" s="185">
        <v>421.6</v>
      </c>
      <c r="I415" s="186"/>
      <c r="J415" s="185">
        <f>ROUND(I415*H415,2)</f>
        <v>0</v>
      </c>
      <c r="K415" s="183" t="s">
        <v>21</v>
      </c>
      <c r="L415" s="37"/>
      <c r="M415" s="236" t="s">
        <v>21</v>
      </c>
      <c r="N415" s="237" t="s">
        <v>48</v>
      </c>
      <c r="O415" s="238"/>
      <c r="P415" s="239">
        <f>O415*H415</f>
        <v>0</v>
      </c>
      <c r="Q415" s="239">
        <v>0</v>
      </c>
      <c r="R415" s="239">
        <f>Q415*H415</f>
        <v>0</v>
      </c>
      <c r="S415" s="239">
        <v>0</v>
      </c>
      <c r="T415" s="240">
        <f>S415*H415</f>
        <v>0</v>
      </c>
      <c r="AR415" s="16" t="s">
        <v>345</v>
      </c>
      <c r="AT415" s="16" t="s">
        <v>257</v>
      </c>
      <c r="AU415" s="16" t="s">
        <v>84</v>
      </c>
      <c r="AY415" s="16" t="s">
        <v>255</v>
      </c>
      <c r="BE415" s="191">
        <f>IF(N415="základní",J415,0)</f>
        <v>0</v>
      </c>
      <c r="BF415" s="191">
        <f>IF(N415="snížená",J415,0)</f>
        <v>0</v>
      </c>
      <c r="BG415" s="191">
        <f>IF(N415="zákl. přenesená",J415,0)</f>
        <v>0</v>
      </c>
      <c r="BH415" s="191">
        <f>IF(N415="sníž. přenesená",J415,0)</f>
        <v>0</v>
      </c>
      <c r="BI415" s="191">
        <f>IF(N415="nulová",J415,0)</f>
        <v>0</v>
      </c>
      <c r="BJ415" s="16" t="s">
        <v>84</v>
      </c>
      <c r="BK415" s="191">
        <f>ROUND(I415*H415,2)</f>
        <v>0</v>
      </c>
      <c r="BL415" s="16" t="s">
        <v>345</v>
      </c>
      <c r="BM415" s="16" t="s">
        <v>1954</v>
      </c>
    </row>
    <row r="416" spans="2:65" s="1" customFormat="1" ht="6.95" customHeight="1">
      <c r="B416" s="45"/>
      <c r="C416" s="46"/>
      <c r="D416" s="46"/>
      <c r="E416" s="46"/>
      <c r="F416" s="46"/>
      <c r="G416" s="46"/>
      <c r="H416" s="46"/>
      <c r="I416" s="133"/>
      <c r="J416" s="46"/>
      <c r="K416" s="46"/>
      <c r="L416" s="37"/>
    </row>
  </sheetData>
  <sheetProtection algorithmName="SHA-512" hashValue="M+8VuL+bRMVNxqbQSkfBLawtHVqLvn/Q5kLNXx/csvsf5z6GZA+TyIksowHBkOz53eMNPOGx4CplbvUxTUkJoQ==" saltValue="PuPPA8JdMcq4jnTAQeKOS2fC4g6p4IQJ+TpGxzKXHcAOM7MoFRr0ZgOQssxG2/+huuaOkn7UuY7n3UCRgZqyCA==" spinCount="100000" sheet="1" objects="1" scenarios="1" formatColumns="0" formatRows="0" autoFilter="0"/>
  <autoFilter ref="C100:K415" xr:uid="{00000000-0009-0000-0000-00000C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37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134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1955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ROUND((SUM(BE101:BE369)),  2)</f>
        <v>0</v>
      </c>
      <c r="I37" s="122">
        <v>0.21</v>
      </c>
      <c r="J37" s="121">
        <f>ROUND(((SUM(BE101:BE369))*I37),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ROUND((SUM(BF101:BF369)),  2)</f>
        <v>0</v>
      </c>
      <c r="I38" s="122">
        <v>0.15</v>
      </c>
      <c r="J38" s="121">
        <f>ROUND(((SUM(BF101:BF369))*I38),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ROUND((SUM(BG101:BG369)),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ROUND((SUM(BH101:BH369)),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ROUND((SUM(BI101:BI369)),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01.6. - Stoka BA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J212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J217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J238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J287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J328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J357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J366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J368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01.6. - Stoka BA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P102+P368</f>
        <v>0</v>
      </c>
      <c r="Q101" s="67"/>
      <c r="R101" s="162">
        <f>R102+R368</f>
        <v>231.34306999999998</v>
      </c>
      <c r="S101" s="67"/>
      <c r="T101" s="163">
        <f>T102+T368</f>
        <v>252.94171999999998</v>
      </c>
      <c r="AT101" s="16" t="s">
        <v>76</v>
      </c>
      <c r="AU101" s="16" t="s">
        <v>231</v>
      </c>
      <c r="BK101" s="164">
        <f>BK102+BK368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P103+P212+P217+P238+P287+P328+P357+P366</f>
        <v>0</v>
      </c>
      <c r="Q102" s="173"/>
      <c r="R102" s="174">
        <f>R103+R212+R217+R238+R287+R328+R357+R366</f>
        <v>231.34306999999998</v>
      </c>
      <c r="S102" s="173"/>
      <c r="T102" s="175">
        <f>T103+T212+T217+T238+T287+T328+T357+T366</f>
        <v>252.94171999999998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BK103+BK212+BK217+BK238+BK287+BK328+BK357+BK366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SUM(P104:P211)</f>
        <v>0</v>
      </c>
      <c r="Q103" s="173"/>
      <c r="R103" s="174">
        <f>SUM(R104:R211)</f>
        <v>200.562296</v>
      </c>
      <c r="S103" s="173"/>
      <c r="T103" s="175">
        <f>SUM(T104:T211)</f>
        <v>252.94171999999998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SUM(BK104:BK211)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521</v>
      </c>
      <c r="F104" s="183" t="s">
        <v>522</v>
      </c>
      <c r="G104" s="184" t="s">
        <v>329</v>
      </c>
      <c r="H104" s="185">
        <v>184.58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53.528199999999998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1956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524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1957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1958</v>
      </c>
      <c r="G109" s="193"/>
      <c r="H109" s="197">
        <v>178.42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77</v>
      </c>
      <c r="AY109" s="20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1959</v>
      </c>
      <c r="G110" s="193"/>
      <c r="H110" s="197">
        <v>6.16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77</v>
      </c>
      <c r="AY110" s="203" t="s">
        <v>255</v>
      </c>
    </row>
    <row r="111" spans="2:65" s="14" customFormat="1" ht="11.25">
      <c r="B111" s="216"/>
      <c r="C111" s="217"/>
      <c r="D111" s="194" t="s">
        <v>264</v>
      </c>
      <c r="E111" s="218" t="s">
        <v>21</v>
      </c>
      <c r="F111" s="219" t="s">
        <v>304</v>
      </c>
      <c r="G111" s="217"/>
      <c r="H111" s="220">
        <v>184.58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264</v>
      </c>
      <c r="AU111" s="226" t="s">
        <v>86</v>
      </c>
      <c r="AV111" s="14" t="s">
        <v>262</v>
      </c>
      <c r="AW111" s="14" t="s">
        <v>38</v>
      </c>
      <c r="AX111" s="14" t="s">
        <v>84</v>
      </c>
      <c r="AY111" s="226" t="s">
        <v>255</v>
      </c>
    </row>
    <row r="112" spans="2:65" s="1" customFormat="1" ht="22.5" customHeight="1">
      <c r="B112" s="33"/>
      <c r="C112" s="181" t="s">
        <v>86</v>
      </c>
      <c r="D112" s="181" t="s">
        <v>257</v>
      </c>
      <c r="E112" s="182" t="s">
        <v>529</v>
      </c>
      <c r="F112" s="183" t="s">
        <v>530</v>
      </c>
      <c r="G112" s="184" t="s">
        <v>329</v>
      </c>
      <c r="H112" s="185">
        <v>184.58</v>
      </c>
      <c r="I112" s="186"/>
      <c r="J112" s="185">
        <f>ROUND(I112*H112,2)</f>
        <v>0</v>
      </c>
      <c r="K112" s="183" t="s">
        <v>261</v>
      </c>
      <c r="L112" s="37"/>
      <c r="M112" s="187" t="s">
        <v>21</v>
      </c>
      <c r="N112" s="188" t="s">
        <v>48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0.57999999999999996</v>
      </c>
      <c r="T112" s="190">
        <f>S112*H112</f>
        <v>107.0564</v>
      </c>
      <c r="AR112" s="16" t="s">
        <v>262</v>
      </c>
      <c r="AT112" s="16" t="s">
        <v>257</v>
      </c>
      <c r="AU112" s="16" t="s">
        <v>86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262</v>
      </c>
      <c r="BM112" s="16" t="s">
        <v>1960</v>
      </c>
    </row>
    <row r="113" spans="2:65" s="1" customFormat="1" ht="19.5">
      <c r="B113" s="33"/>
      <c r="C113" s="34"/>
      <c r="D113" s="194" t="s">
        <v>295</v>
      </c>
      <c r="E113" s="34"/>
      <c r="F113" s="214" t="s">
        <v>532</v>
      </c>
      <c r="G113" s="34"/>
      <c r="H113" s="34"/>
      <c r="I113" s="111"/>
      <c r="J113" s="34"/>
      <c r="K113" s="34"/>
      <c r="L113" s="37"/>
      <c r="M113" s="215"/>
      <c r="N113" s="59"/>
      <c r="O113" s="59"/>
      <c r="P113" s="59"/>
      <c r="Q113" s="59"/>
      <c r="R113" s="59"/>
      <c r="S113" s="59"/>
      <c r="T113" s="60"/>
      <c r="AT113" s="16" t="s">
        <v>295</v>
      </c>
      <c r="AU113" s="16" t="s">
        <v>86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1957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518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2" customFormat="1" ht="11.25">
      <c r="B116" s="192"/>
      <c r="C116" s="193"/>
      <c r="D116" s="194" t="s">
        <v>264</v>
      </c>
      <c r="E116" s="195" t="s">
        <v>21</v>
      </c>
      <c r="F116" s="196" t="s">
        <v>1958</v>
      </c>
      <c r="G116" s="193"/>
      <c r="H116" s="197">
        <v>178.42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38</v>
      </c>
      <c r="AX116" s="12" t="s">
        <v>77</v>
      </c>
      <c r="AY116" s="20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1959</v>
      </c>
      <c r="G117" s="193"/>
      <c r="H117" s="197">
        <v>6.16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4" customFormat="1" ht="11.25">
      <c r="B118" s="216"/>
      <c r="C118" s="217"/>
      <c r="D118" s="194" t="s">
        <v>264</v>
      </c>
      <c r="E118" s="218" t="s">
        <v>21</v>
      </c>
      <c r="F118" s="219" t="s">
        <v>304</v>
      </c>
      <c r="G118" s="217"/>
      <c r="H118" s="220">
        <v>184.58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264</v>
      </c>
      <c r="AU118" s="226" t="s">
        <v>86</v>
      </c>
      <c r="AV118" s="14" t="s">
        <v>262</v>
      </c>
      <c r="AW118" s="14" t="s">
        <v>38</v>
      </c>
      <c r="AX118" s="14" t="s">
        <v>84</v>
      </c>
      <c r="AY118" s="226" t="s">
        <v>255</v>
      </c>
    </row>
    <row r="119" spans="2:65" s="1" customFormat="1" ht="22.5" customHeight="1">
      <c r="B119" s="33"/>
      <c r="C119" s="181" t="s">
        <v>92</v>
      </c>
      <c r="D119" s="181" t="s">
        <v>257</v>
      </c>
      <c r="E119" s="182" t="s">
        <v>533</v>
      </c>
      <c r="F119" s="183" t="s">
        <v>534</v>
      </c>
      <c r="G119" s="184" t="s">
        <v>329</v>
      </c>
      <c r="H119" s="185">
        <v>167.8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6.0000000000000002E-5</v>
      </c>
      <c r="R119" s="189">
        <f>Q119*H119</f>
        <v>1.0068000000000001E-2</v>
      </c>
      <c r="S119" s="189">
        <v>0.128</v>
      </c>
      <c r="T119" s="190">
        <f>S119*H119</f>
        <v>21.478400000000001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1961</v>
      </c>
    </row>
    <row r="120" spans="2:65" s="1" customFormat="1" ht="19.5">
      <c r="B120" s="33"/>
      <c r="C120" s="34"/>
      <c r="D120" s="194" t="s">
        <v>295</v>
      </c>
      <c r="E120" s="34"/>
      <c r="F120" s="214" t="s">
        <v>536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1957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518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1962</v>
      </c>
      <c r="G123" s="193"/>
      <c r="H123" s="197">
        <v>162.19999999999999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77</v>
      </c>
      <c r="AY123" s="20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1963</v>
      </c>
      <c r="G124" s="193"/>
      <c r="H124" s="197">
        <v>5.6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77</v>
      </c>
      <c r="AY124" s="203" t="s">
        <v>255</v>
      </c>
    </row>
    <row r="125" spans="2:65" s="14" customFormat="1" ht="11.25">
      <c r="B125" s="216"/>
      <c r="C125" s="217"/>
      <c r="D125" s="194" t="s">
        <v>264</v>
      </c>
      <c r="E125" s="218" t="s">
        <v>21</v>
      </c>
      <c r="F125" s="219" t="s">
        <v>304</v>
      </c>
      <c r="G125" s="217"/>
      <c r="H125" s="220">
        <v>167.8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264</v>
      </c>
      <c r="AU125" s="226" t="s">
        <v>86</v>
      </c>
      <c r="AV125" s="14" t="s">
        <v>262</v>
      </c>
      <c r="AW125" s="14" t="s">
        <v>38</v>
      </c>
      <c r="AX125" s="14" t="s">
        <v>84</v>
      </c>
      <c r="AY125" s="226" t="s">
        <v>255</v>
      </c>
    </row>
    <row r="126" spans="2:65" s="1" customFormat="1" ht="22.5" customHeight="1">
      <c r="B126" s="33"/>
      <c r="C126" s="181" t="s">
        <v>262</v>
      </c>
      <c r="D126" s="181" t="s">
        <v>257</v>
      </c>
      <c r="E126" s="182" t="s">
        <v>540</v>
      </c>
      <c r="F126" s="183" t="s">
        <v>541</v>
      </c>
      <c r="G126" s="184" t="s">
        <v>329</v>
      </c>
      <c r="H126" s="185">
        <v>184.58</v>
      </c>
      <c r="I126" s="186"/>
      <c r="J126" s="185">
        <f>ROUND(I126*H126,2)</f>
        <v>0</v>
      </c>
      <c r="K126" s="183" t="s">
        <v>21</v>
      </c>
      <c r="L126" s="37"/>
      <c r="M126" s="187" t="s">
        <v>21</v>
      </c>
      <c r="N126" s="188" t="s">
        <v>48</v>
      </c>
      <c r="O126" s="59"/>
      <c r="P126" s="189">
        <f>O126*H126</f>
        <v>0</v>
      </c>
      <c r="Q126" s="189">
        <v>2.9999999999999997E-4</v>
      </c>
      <c r="R126" s="189">
        <f>Q126*H126</f>
        <v>5.5374E-2</v>
      </c>
      <c r="S126" s="189">
        <v>0.38400000000000001</v>
      </c>
      <c r="T126" s="190">
        <f>S126*H126</f>
        <v>70.878720000000001</v>
      </c>
      <c r="AR126" s="16" t="s">
        <v>262</v>
      </c>
      <c r="AT126" s="16" t="s">
        <v>257</v>
      </c>
      <c r="AU126" s="16" t="s">
        <v>86</v>
      </c>
      <c r="AY126" s="16" t="s">
        <v>255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84</v>
      </c>
      <c r="BK126" s="191">
        <f>ROUND(I126*H126,2)</f>
        <v>0</v>
      </c>
      <c r="BL126" s="16" t="s">
        <v>262</v>
      </c>
      <c r="BM126" s="16" t="s">
        <v>1964</v>
      </c>
    </row>
    <row r="127" spans="2:65" s="1" customFormat="1" ht="19.5">
      <c r="B127" s="33"/>
      <c r="C127" s="34"/>
      <c r="D127" s="194" t="s">
        <v>295</v>
      </c>
      <c r="E127" s="34"/>
      <c r="F127" s="214" t="s">
        <v>543</v>
      </c>
      <c r="G127" s="34"/>
      <c r="H127" s="34"/>
      <c r="I127" s="111"/>
      <c r="J127" s="34"/>
      <c r="K127" s="34"/>
      <c r="L127" s="37"/>
      <c r="M127" s="215"/>
      <c r="N127" s="59"/>
      <c r="O127" s="59"/>
      <c r="P127" s="59"/>
      <c r="Q127" s="59"/>
      <c r="R127" s="59"/>
      <c r="S127" s="59"/>
      <c r="T127" s="60"/>
      <c r="AT127" s="16" t="s">
        <v>295</v>
      </c>
      <c r="AU127" s="16" t="s">
        <v>86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1957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518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1958</v>
      </c>
      <c r="G130" s="193"/>
      <c r="H130" s="197">
        <v>178.42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77</v>
      </c>
      <c r="AY130" s="20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1959</v>
      </c>
      <c r="G131" s="193"/>
      <c r="H131" s="197">
        <v>6.16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77</v>
      </c>
      <c r="AY131" s="203" t="s">
        <v>255</v>
      </c>
    </row>
    <row r="132" spans="2:65" s="14" customFormat="1" ht="11.25">
      <c r="B132" s="216"/>
      <c r="C132" s="217"/>
      <c r="D132" s="194" t="s">
        <v>264</v>
      </c>
      <c r="E132" s="218" t="s">
        <v>21</v>
      </c>
      <c r="F132" s="219" t="s">
        <v>304</v>
      </c>
      <c r="G132" s="217"/>
      <c r="H132" s="220">
        <v>184.58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264</v>
      </c>
      <c r="AU132" s="226" t="s">
        <v>86</v>
      </c>
      <c r="AV132" s="14" t="s">
        <v>262</v>
      </c>
      <c r="AW132" s="14" t="s">
        <v>38</v>
      </c>
      <c r="AX132" s="14" t="s">
        <v>84</v>
      </c>
      <c r="AY132" s="226" t="s">
        <v>255</v>
      </c>
    </row>
    <row r="133" spans="2:65" s="1" customFormat="1" ht="16.5" customHeight="1">
      <c r="B133" s="33"/>
      <c r="C133" s="181" t="s">
        <v>280</v>
      </c>
      <c r="D133" s="181" t="s">
        <v>257</v>
      </c>
      <c r="E133" s="182" t="s">
        <v>258</v>
      </c>
      <c r="F133" s="183" t="s">
        <v>259</v>
      </c>
      <c r="G133" s="184" t="s">
        <v>260</v>
      </c>
      <c r="H133" s="185">
        <v>805.44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1965</v>
      </c>
    </row>
    <row r="134" spans="2:65" s="1" customFormat="1" ht="19.5">
      <c r="B134" s="33"/>
      <c r="C134" s="34"/>
      <c r="D134" s="194" t="s">
        <v>295</v>
      </c>
      <c r="E134" s="34"/>
      <c r="F134" s="214" t="s">
        <v>1245</v>
      </c>
      <c r="G134" s="34"/>
      <c r="H134" s="34"/>
      <c r="I134" s="111"/>
      <c r="J134" s="34"/>
      <c r="K134" s="34"/>
      <c r="L134" s="37"/>
      <c r="M134" s="215"/>
      <c r="N134" s="59"/>
      <c r="O134" s="59"/>
      <c r="P134" s="59"/>
      <c r="Q134" s="59"/>
      <c r="R134" s="59"/>
      <c r="S134" s="59"/>
      <c r="T134" s="60"/>
      <c r="AT134" s="16" t="s">
        <v>295</v>
      </c>
      <c r="AU134" s="16" t="s">
        <v>86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1966</v>
      </c>
      <c r="G135" s="193"/>
      <c r="H135" s="197">
        <v>805.44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33.75" customHeight="1">
      <c r="B136" s="33"/>
      <c r="C136" s="181" t="s">
        <v>287</v>
      </c>
      <c r="D136" s="181" t="s">
        <v>257</v>
      </c>
      <c r="E136" s="182" t="s">
        <v>550</v>
      </c>
      <c r="F136" s="183" t="s">
        <v>551</v>
      </c>
      <c r="G136" s="184" t="s">
        <v>268</v>
      </c>
      <c r="H136" s="185">
        <v>3.3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8.6800000000000002E-3</v>
      </c>
      <c r="R136" s="189">
        <f>Q136*H136</f>
        <v>2.8643999999999999E-2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1967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1968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1251</v>
      </c>
      <c r="G138" s="193"/>
      <c r="H138" s="197">
        <v>3.3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33.75" customHeight="1">
      <c r="B139" s="33"/>
      <c r="C139" s="181" t="s">
        <v>291</v>
      </c>
      <c r="D139" s="181" t="s">
        <v>257</v>
      </c>
      <c r="E139" s="182" t="s">
        <v>555</v>
      </c>
      <c r="F139" s="183" t="s">
        <v>556</v>
      </c>
      <c r="G139" s="184" t="s">
        <v>268</v>
      </c>
      <c r="H139" s="185">
        <v>4.4000000000000004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1.269E-2</v>
      </c>
      <c r="R139" s="189">
        <f>Q139*H139</f>
        <v>5.5836000000000004E-2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1969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1968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1249</v>
      </c>
      <c r="G141" s="193"/>
      <c r="H141" s="197">
        <v>4.4000000000000004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33.75" customHeight="1">
      <c r="B142" s="33"/>
      <c r="C142" s="181" t="s">
        <v>298</v>
      </c>
      <c r="D142" s="181" t="s">
        <v>257</v>
      </c>
      <c r="E142" s="182" t="s">
        <v>266</v>
      </c>
      <c r="F142" s="183" t="s">
        <v>267</v>
      </c>
      <c r="G142" s="184" t="s">
        <v>268</v>
      </c>
      <c r="H142" s="185">
        <v>5.5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3.6900000000000002E-2</v>
      </c>
      <c r="R142" s="189">
        <f>Q142*H142</f>
        <v>0.20295000000000002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1970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1968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1449</v>
      </c>
      <c r="G144" s="193"/>
      <c r="H144" s="197">
        <v>5.5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305</v>
      </c>
      <c r="D145" s="181" t="s">
        <v>257</v>
      </c>
      <c r="E145" s="182" t="s">
        <v>567</v>
      </c>
      <c r="F145" s="183" t="s">
        <v>568</v>
      </c>
      <c r="G145" s="184" t="s">
        <v>283</v>
      </c>
      <c r="H145" s="185">
        <v>37.880000000000003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1971</v>
      </c>
    </row>
    <row r="146" spans="2:65" s="12" customFormat="1" ht="11.25">
      <c r="B146" s="192"/>
      <c r="C146" s="193"/>
      <c r="D146" s="194" t="s">
        <v>264</v>
      </c>
      <c r="E146" s="195" t="s">
        <v>21</v>
      </c>
      <c r="F146" s="196" t="s">
        <v>1972</v>
      </c>
      <c r="G146" s="193"/>
      <c r="H146" s="197">
        <v>37.880000000000003</v>
      </c>
      <c r="I146" s="198"/>
      <c r="J146" s="193"/>
      <c r="K146" s="193"/>
      <c r="L146" s="199"/>
      <c r="M146" s="200"/>
      <c r="N146" s="201"/>
      <c r="O146" s="201"/>
      <c r="P146" s="201"/>
      <c r="Q146" s="201"/>
      <c r="R146" s="201"/>
      <c r="S146" s="201"/>
      <c r="T146" s="202"/>
      <c r="AT146" s="203" t="s">
        <v>264</v>
      </c>
      <c r="AU146" s="203" t="s">
        <v>86</v>
      </c>
      <c r="AV146" s="12" t="s">
        <v>86</v>
      </c>
      <c r="AW146" s="12" t="s">
        <v>38</v>
      </c>
      <c r="AX146" s="12" t="s">
        <v>84</v>
      </c>
      <c r="AY146" s="203" t="s">
        <v>255</v>
      </c>
    </row>
    <row r="147" spans="2:65" s="1" customFormat="1" ht="22.5" customHeight="1">
      <c r="B147" s="33"/>
      <c r="C147" s="181" t="s">
        <v>310</v>
      </c>
      <c r="D147" s="181" t="s">
        <v>257</v>
      </c>
      <c r="E147" s="182" t="s">
        <v>571</v>
      </c>
      <c r="F147" s="183" t="s">
        <v>572</v>
      </c>
      <c r="G147" s="184" t="s">
        <v>283</v>
      </c>
      <c r="H147" s="185">
        <v>165.17</v>
      </c>
      <c r="I147" s="186"/>
      <c r="J147" s="185">
        <f>ROUND(I147*H147,2)</f>
        <v>0</v>
      </c>
      <c r="K147" s="183" t="s">
        <v>261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1973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1815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574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1974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1975</v>
      </c>
      <c r="G151" s="193"/>
      <c r="H151" s="197">
        <v>165.17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84</v>
      </c>
      <c r="AY151" s="203" t="s">
        <v>255</v>
      </c>
    </row>
    <row r="152" spans="2:65" s="1" customFormat="1" ht="22.5" customHeight="1">
      <c r="B152" s="33"/>
      <c r="C152" s="181" t="s">
        <v>316</v>
      </c>
      <c r="D152" s="181" t="s">
        <v>257</v>
      </c>
      <c r="E152" s="182" t="s">
        <v>577</v>
      </c>
      <c r="F152" s="183" t="s">
        <v>578</v>
      </c>
      <c r="G152" s="184" t="s">
        <v>283</v>
      </c>
      <c r="H152" s="185">
        <v>165.17</v>
      </c>
      <c r="I152" s="186"/>
      <c r="J152" s="185">
        <f>ROUND(I152*H152,2)</f>
        <v>0</v>
      </c>
      <c r="K152" s="183" t="s">
        <v>261</v>
      </c>
      <c r="L152" s="37"/>
      <c r="M152" s="187" t="s">
        <v>21</v>
      </c>
      <c r="N152" s="188" t="s">
        <v>48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262</v>
      </c>
      <c r="AT152" s="16" t="s">
        <v>257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1976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1815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574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1974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1975</v>
      </c>
      <c r="G156" s="193"/>
      <c r="H156" s="197">
        <v>165.17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84</v>
      </c>
      <c r="AY156" s="203" t="s">
        <v>255</v>
      </c>
    </row>
    <row r="157" spans="2:65" s="1" customFormat="1" ht="22.5" customHeight="1">
      <c r="B157" s="33"/>
      <c r="C157" s="181" t="s">
        <v>322</v>
      </c>
      <c r="D157" s="181" t="s">
        <v>257</v>
      </c>
      <c r="E157" s="182" t="s">
        <v>584</v>
      </c>
      <c r="F157" s="183" t="s">
        <v>585</v>
      </c>
      <c r="G157" s="184" t="s">
        <v>283</v>
      </c>
      <c r="H157" s="185">
        <v>49.55</v>
      </c>
      <c r="I157" s="186"/>
      <c r="J157" s="185">
        <f>ROUND(I157*H157,2)</f>
        <v>0</v>
      </c>
      <c r="K157" s="183" t="s">
        <v>261</v>
      </c>
      <c r="L157" s="37"/>
      <c r="M157" s="187" t="s">
        <v>21</v>
      </c>
      <c r="N157" s="188" t="s">
        <v>48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262</v>
      </c>
      <c r="AT157" s="16" t="s">
        <v>257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1977</v>
      </c>
    </row>
    <row r="158" spans="2:65" s="1" customFormat="1" ht="19.5">
      <c r="B158" s="33"/>
      <c r="C158" s="34"/>
      <c r="D158" s="194" t="s">
        <v>295</v>
      </c>
      <c r="E158" s="34"/>
      <c r="F158" s="214" t="s">
        <v>296</v>
      </c>
      <c r="G158" s="34"/>
      <c r="H158" s="34"/>
      <c r="I158" s="111"/>
      <c r="J158" s="34"/>
      <c r="K158" s="34"/>
      <c r="L158" s="37"/>
      <c r="M158" s="215"/>
      <c r="N158" s="59"/>
      <c r="O158" s="59"/>
      <c r="P158" s="59"/>
      <c r="Q158" s="59"/>
      <c r="R158" s="59"/>
      <c r="S158" s="59"/>
      <c r="T158" s="60"/>
      <c r="AT158" s="16" t="s">
        <v>295</v>
      </c>
      <c r="AU158" s="16" t="s">
        <v>86</v>
      </c>
    </row>
    <row r="159" spans="2:65" s="12" customFormat="1" ht="11.25">
      <c r="B159" s="192"/>
      <c r="C159" s="193"/>
      <c r="D159" s="194" t="s">
        <v>264</v>
      </c>
      <c r="E159" s="193"/>
      <c r="F159" s="196" t="s">
        <v>1978</v>
      </c>
      <c r="G159" s="193"/>
      <c r="H159" s="197">
        <v>49.55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4</v>
      </c>
      <c r="AX159" s="12" t="s">
        <v>84</v>
      </c>
      <c r="AY159" s="203" t="s">
        <v>255</v>
      </c>
    </row>
    <row r="160" spans="2:65" s="1" customFormat="1" ht="22.5" customHeight="1">
      <c r="B160" s="33"/>
      <c r="C160" s="181" t="s">
        <v>326</v>
      </c>
      <c r="D160" s="181" t="s">
        <v>257</v>
      </c>
      <c r="E160" s="182" t="s">
        <v>588</v>
      </c>
      <c r="F160" s="183" t="s">
        <v>589</v>
      </c>
      <c r="G160" s="184" t="s">
        <v>283</v>
      </c>
      <c r="H160" s="185">
        <v>139.29</v>
      </c>
      <c r="I160" s="186"/>
      <c r="J160" s="185">
        <f>ROUND(I160*H160,2)</f>
        <v>0</v>
      </c>
      <c r="K160" s="183" t="s">
        <v>261</v>
      </c>
      <c r="L160" s="37"/>
      <c r="M160" s="187" t="s">
        <v>21</v>
      </c>
      <c r="N160" s="188" t="s">
        <v>48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262</v>
      </c>
      <c r="AT160" s="16" t="s">
        <v>257</v>
      </c>
      <c r="AU160" s="16" t="s">
        <v>86</v>
      </c>
      <c r="AY160" s="16" t="s">
        <v>255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84</v>
      </c>
      <c r="BK160" s="191">
        <f>ROUND(I160*H160,2)</f>
        <v>0</v>
      </c>
      <c r="BL160" s="16" t="s">
        <v>262</v>
      </c>
      <c r="BM160" s="16" t="s">
        <v>1979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1815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574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1980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2" customFormat="1" ht="11.25">
      <c r="B164" s="192"/>
      <c r="C164" s="193"/>
      <c r="D164" s="194" t="s">
        <v>264</v>
      </c>
      <c r="E164" s="195" t="s">
        <v>21</v>
      </c>
      <c r="F164" s="196" t="s">
        <v>1981</v>
      </c>
      <c r="G164" s="193"/>
      <c r="H164" s="197">
        <v>111.6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38</v>
      </c>
      <c r="AX164" s="12" t="s">
        <v>77</v>
      </c>
      <c r="AY164" s="203" t="s">
        <v>255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1467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2" customFormat="1" ht="11.25">
      <c r="B166" s="192"/>
      <c r="C166" s="193"/>
      <c r="D166" s="194" t="s">
        <v>264</v>
      </c>
      <c r="E166" s="195" t="s">
        <v>21</v>
      </c>
      <c r="F166" s="196" t="s">
        <v>1982</v>
      </c>
      <c r="G166" s="193"/>
      <c r="H166" s="197">
        <v>27.69</v>
      </c>
      <c r="I166" s="198"/>
      <c r="J166" s="193"/>
      <c r="K166" s="193"/>
      <c r="L166" s="199"/>
      <c r="M166" s="200"/>
      <c r="N166" s="201"/>
      <c r="O166" s="201"/>
      <c r="P166" s="201"/>
      <c r="Q166" s="201"/>
      <c r="R166" s="201"/>
      <c r="S166" s="201"/>
      <c r="T166" s="202"/>
      <c r="AT166" s="203" t="s">
        <v>264</v>
      </c>
      <c r="AU166" s="203" t="s">
        <v>86</v>
      </c>
      <c r="AV166" s="12" t="s">
        <v>86</v>
      </c>
      <c r="AW166" s="12" t="s">
        <v>38</v>
      </c>
      <c r="AX166" s="12" t="s">
        <v>77</v>
      </c>
      <c r="AY166" s="203" t="s">
        <v>255</v>
      </c>
    </row>
    <row r="167" spans="2:65" s="14" customFormat="1" ht="11.25">
      <c r="B167" s="216"/>
      <c r="C167" s="217"/>
      <c r="D167" s="194" t="s">
        <v>264</v>
      </c>
      <c r="E167" s="218" t="s">
        <v>21</v>
      </c>
      <c r="F167" s="219" t="s">
        <v>304</v>
      </c>
      <c r="G167" s="217"/>
      <c r="H167" s="220">
        <v>139.29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264</v>
      </c>
      <c r="AU167" s="226" t="s">
        <v>86</v>
      </c>
      <c r="AV167" s="14" t="s">
        <v>262</v>
      </c>
      <c r="AW167" s="14" t="s">
        <v>38</v>
      </c>
      <c r="AX167" s="14" t="s">
        <v>84</v>
      </c>
      <c r="AY167" s="226" t="s">
        <v>255</v>
      </c>
    </row>
    <row r="168" spans="2:65" s="1" customFormat="1" ht="22.5" customHeight="1">
      <c r="B168" s="33"/>
      <c r="C168" s="181" t="s">
        <v>332</v>
      </c>
      <c r="D168" s="181" t="s">
        <v>257</v>
      </c>
      <c r="E168" s="182" t="s">
        <v>593</v>
      </c>
      <c r="F168" s="183" t="s">
        <v>594</v>
      </c>
      <c r="G168" s="184" t="s">
        <v>283</v>
      </c>
      <c r="H168" s="185">
        <v>41.79</v>
      </c>
      <c r="I168" s="186"/>
      <c r="J168" s="185">
        <f>ROUND(I168*H168,2)</f>
        <v>0</v>
      </c>
      <c r="K168" s="183" t="s">
        <v>261</v>
      </c>
      <c r="L168" s="37"/>
      <c r="M168" s="187" t="s">
        <v>21</v>
      </c>
      <c r="N168" s="188" t="s">
        <v>48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262</v>
      </c>
      <c r="AT168" s="16" t="s">
        <v>257</v>
      </c>
      <c r="AU168" s="16" t="s">
        <v>86</v>
      </c>
      <c r="AY168" s="16" t="s">
        <v>255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84</v>
      </c>
      <c r="BK168" s="191">
        <f>ROUND(I168*H168,2)</f>
        <v>0</v>
      </c>
      <c r="BL168" s="16" t="s">
        <v>262</v>
      </c>
      <c r="BM168" s="16" t="s">
        <v>1983</v>
      </c>
    </row>
    <row r="169" spans="2:65" s="1" customFormat="1" ht="19.5">
      <c r="B169" s="33"/>
      <c r="C169" s="34"/>
      <c r="D169" s="194" t="s">
        <v>295</v>
      </c>
      <c r="E169" s="34"/>
      <c r="F169" s="214" t="s">
        <v>296</v>
      </c>
      <c r="G169" s="34"/>
      <c r="H169" s="34"/>
      <c r="I169" s="111"/>
      <c r="J169" s="34"/>
      <c r="K169" s="34"/>
      <c r="L169" s="37"/>
      <c r="M169" s="215"/>
      <c r="N169" s="59"/>
      <c r="O169" s="59"/>
      <c r="P169" s="59"/>
      <c r="Q169" s="59"/>
      <c r="R169" s="59"/>
      <c r="S169" s="59"/>
      <c r="T169" s="60"/>
      <c r="AT169" s="16" t="s">
        <v>295</v>
      </c>
      <c r="AU169" s="16" t="s">
        <v>86</v>
      </c>
    </row>
    <row r="170" spans="2:65" s="12" customFormat="1" ht="11.25">
      <c r="B170" s="192"/>
      <c r="C170" s="193"/>
      <c r="D170" s="194" t="s">
        <v>264</v>
      </c>
      <c r="E170" s="193"/>
      <c r="F170" s="196" t="s">
        <v>1984</v>
      </c>
      <c r="G170" s="193"/>
      <c r="H170" s="197">
        <v>41.79</v>
      </c>
      <c r="I170" s="198"/>
      <c r="J170" s="193"/>
      <c r="K170" s="193"/>
      <c r="L170" s="199"/>
      <c r="M170" s="200"/>
      <c r="N170" s="201"/>
      <c r="O170" s="201"/>
      <c r="P170" s="201"/>
      <c r="Q170" s="201"/>
      <c r="R170" s="201"/>
      <c r="S170" s="201"/>
      <c r="T170" s="202"/>
      <c r="AT170" s="203" t="s">
        <v>264</v>
      </c>
      <c r="AU170" s="203" t="s">
        <v>86</v>
      </c>
      <c r="AV170" s="12" t="s">
        <v>86</v>
      </c>
      <c r="AW170" s="12" t="s">
        <v>4</v>
      </c>
      <c r="AX170" s="12" t="s">
        <v>84</v>
      </c>
      <c r="AY170" s="203" t="s">
        <v>255</v>
      </c>
    </row>
    <row r="171" spans="2:65" s="1" customFormat="1" ht="16.5" customHeight="1">
      <c r="B171" s="33"/>
      <c r="C171" s="181" t="s">
        <v>9</v>
      </c>
      <c r="D171" s="181" t="s">
        <v>257</v>
      </c>
      <c r="E171" s="182" t="s">
        <v>605</v>
      </c>
      <c r="F171" s="183" t="s">
        <v>606</v>
      </c>
      <c r="G171" s="184" t="s">
        <v>329</v>
      </c>
      <c r="H171" s="185">
        <v>912.8</v>
      </c>
      <c r="I171" s="186"/>
      <c r="J171" s="185">
        <f>ROUND(I171*H171,2)</f>
        <v>0</v>
      </c>
      <c r="K171" s="183" t="s">
        <v>261</v>
      </c>
      <c r="L171" s="37"/>
      <c r="M171" s="187" t="s">
        <v>21</v>
      </c>
      <c r="N171" s="188" t="s">
        <v>48</v>
      </c>
      <c r="O171" s="59"/>
      <c r="P171" s="189">
        <f>O171*H171</f>
        <v>0</v>
      </c>
      <c r="Q171" s="189">
        <v>5.8E-4</v>
      </c>
      <c r="R171" s="189">
        <f>Q171*H171</f>
        <v>0.52942400000000001</v>
      </c>
      <c r="S171" s="189">
        <v>0</v>
      </c>
      <c r="T171" s="190">
        <f>S171*H171</f>
        <v>0</v>
      </c>
      <c r="AR171" s="16" t="s">
        <v>262</v>
      </c>
      <c r="AT171" s="16" t="s">
        <v>257</v>
      </c>
      <c r="AU171" s="16" t="s">
        <v>86</v>
      </c>
      <c r="AY171" s="16" t="s">
        <v>255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84</v>
      </c>
      <c r="BK171" s="191">
        <f>ROUND(I171*H171,2)</f>
        <v>0</v>
      </c>
      <c r="BL171" s="16" t="s">
        <v>262</v>
      </c>
      <c r="BM171" s="16" t="s">
        <v>1985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1815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574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2" customFormat="1" ht="11.25">
      <c r="B174" s="192"/>
      <c r="C174" s="193"/>
      <c r="D174" s="194" t="s">
        <v>264</v>
      </c>
      <c r="E174" s="195" t="s">
        <v>21</v>
      </c>
      <c r="F174" s="196" t="s">
        <v>1986</v>
      </c>
      <c r="G174" s="193"/>
      <c r="H174" s="197">
        <v>912.8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38</v>
      </c>
      <c r="AX174" s="12" t="s">
        <v>84</v>
      </c>
      <c r="AY174" s="203" t="s">
        <v>255</v>
      </c>
    </row>
    <row r="175" spans="2:65" s="1" customFormat="1" ht="16.5" customHeight="1">
      <c r="B175" s="33"/>
      <c r="C175" s="181" t="s">
        <v>345</v>
      </c>
      <c r="D175" s="181" t="s">
        <v>257</v>
      </c>
      <c r="E175" s="182" t="s">
        <v>609</v>
      </c>
      <c r="F175" s="183" t="s">
        <v>610</v>
      </c>
      <c r="G175" s="184" t="s">
        <v>329</v>
      </c>
      <c r="H175" s="185">
        <v>912.8</v>
      </c>
      <c r="I175" s="186"/>
      <c r="J175" s="185">
        <f>ROUND(I175*H175,2)</f>
        <v>0</v>
      </c>
      <c r="K175" s="183" t="s">
        <v>261</v>
      </c>
      <c r="L175" s="37"/>
      <c r="M175" s="187" t="s">
        <v>21</v>
      </c>
      <c r="N175" s="188" t="s">
        <v>48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262</v>
      </c>
      <c r="AT175" s="16" t="s">
        <v>257</v>
      </c>
      <c r="AU175" s="16" t="s">
        <v>86</v>
      </c>
      <c r="AY175" s="16" t="s">
        <v>255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84</v>
      </c>
      <c r="BK175" s="191">
        <f>ROUND(I175*H175,2)</f>
        <v>0</v>
      </c>
      <c r="BL175" s="16" t="s">
        <v>262</v>
      </c>
      <c r="BM175" s="16" t="s">
        <v>1987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279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2" customFormat="1" ht="11.25">
      <c r="B177" s="192"/>
      <c r="C177" s="193"/>
      <c r="D177" s="194" t="s">
        <v>264</v>
      </c>
      <c r="E177" s="195" t="s">
        <v>21</v>
      </c>
      <c r="F177" s="196" t="s">
        <v>1986</v>
      </c>
      <c r="G177" s="193"/>
      <c r="H177" s="197">
        <v>912.8</v>
      </c>
      <c r="I177" s="198"/>
      <c r="J177" s="193"/>
      <c r="K177" s="193"/>
      <c r="L177" s="199"/>
      <c r="M177" s="200"/>
      <c r="N177" s="201"/>
      <c r="O177" s="201"/>
      <c r="P177" s="201"/>
      <c r="Q177" s="201"/>
      <c r="R177" s="201"/>
      <c r="S177" s="201"/>
      <c r="T177" s="202"/>
      <c r="AT177" s="203" t="s">
        <v>264</v>
      </c>
      <c r="AU177" s="203" t="s">
        <v>86</v>
      </c>
      <c r="AV177" s="12" t="s">
        <v>86</v>
      </c>
      <c r="AW177" s="12" t="s">
        <v>38</v>
      </c>
      <c r="AX177" s="12" t="s">
        <v>84</v>
      </c>
      <c r="AY177" s="203" t="s">
        <v>255</v>
      </c>
    </row>
    <row r="178" spans="2:65" s="1" customFormat="1" ht="22.5" customHeight="1">
      <c r="B178" s="33"/>
      <c r="C178" s="181" t="s">
        <v>351</v>
      </c>
      <c r="D178" s="181" t="s">
        <v>257</v>
      </c>
      <c r="E178" s="182" t="s">
        <v>1283</v>
      </c>
      <c r="F178" s="183" t="s">
        <v>1284</v>
      </c>
      <c r="G178" s="184" t="s">
        <v>283</v>
      </c>
      <c r="H178" s="185">
        <v>258.3</v>
      </c>
      <c r="I178" s="186"/>
      <c r="J178" s="185">
        <f>ROUND(I178*H178,2)</f>
        <v>0</v>
      </c>
      <c r="K178" s="183" t="s">
        <v>261</v>
      </c>
      <c r="L178" s="37"/>
      <c r="M178" s="187" t="s">
        <v>21</v>
      </c>
      <c r="N178" s="188" t="s">
        <v>48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262</v>
      </c>
      <c r="AT178" s="16" t="s">
        <v>257</v>
      </c>
      <c r="AU178" s="16" t="s">
        <v>86</v>
      </c>
      <c r="AY178" s="16" t="s">
        <v>255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84</v>
      </c>
      <c r="BK178" s="191">
        <f>ROUND(I178*H178,2)</f>
        <v>0</v>
      </c>
      <c r="BL178" s="16" t="s">
        <v>262</v>
      </c>
      <c r="BM178" s="16" t="s">
        <v>1988</v>
      </c>
    </row>
    <row r="179" spans="2:65" s="1" customFormat="1" ht="29.25">
      <c r="B179" s="33"/>
      <c r="C179" s="34"/>
      <c r="D179" s="194" t="s">
        <v>295</v>
      </c>
      <c r="E179" s="34"/>
      <c r="F179" s="214" t="s">
        <v>1286</v>
      </c>
      <c r="G179" s="34"/>
      <c r="H179" s="34"/>
      <c r="I179" s="111"/>
      <c r="J179" s="34"/>
      <c r="K179" s="34"/>
      <c r="L179" s="37"/>
      <c r="M179" s="215"/>
      <c r="N179" s="59"/>
      <c r="O179" s="59"/>
      <c r="P179" s="59"/>
      <c r="Q179" s="59"/>
      <c r="R179" s="59"/>
      <c r="S179" s="59"/>
      <c r="T179" s="60"/>
      <c r="AT179" s="16" t="s">
        <v>295</v>
      </c>
      <c r="AU179" s="16" t="s">
        <v>86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616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1989</v>
      </c>
      <c r="G181" s="193"/>
      <c r="H181" s="197">
        <v>258.3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84</v>
      </c>
      <c r="AY181" s="203" t="s">
        <v>255</v>
      </c>
    </row>
    <row r="182" spans="2:65" s="1" customFormat="1" ht="16.5" customHeight="1">
      <c r="B182" s="33"/>
      <c r="C182" s="181" t="s">
        <v>355</v>
      </c>
      <c r="D182" s="181" t="s">
        <v>257</v>
      </c>
      <c r="E182" s="182" t="s">
        <v>356</v>
      </c>
      <c r="F182" s="183" t="s">
        <v>357</v>
      </c>
      <c r="G182" s="184" t="s">
        <v>283</v>
      </c>
      <c r="H182" s="185">
        <v>291.60000000000002</v>
      </c>
      <c r="I182" s="186"/>
      <c r="J182" s="185">
        <f>ROUND(I182*H182,2)</f>
        <v>0</v>
      </c>
      <c r="K182" s="183" t="s">
        <v>21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1990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1289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360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1991</v>
      </c>
      <c r="G185" s="193"/>
      <c r="H185" s="197">
        <v>291.60000000000002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84</v>
      </c>
      <c r="AY185" s="203" t="s">
        <v>255</v>
      </c>
    </row>
    <row r="186" spans="2:65" s="1" customFormat="1" ht="16.5" customHeight="1">
      <c r="B186" s="33"/>
      <c r="C186" s="181" t="s">
        <v>362</v>
      </c>
      <c r="D186" s="181" t="s">
        <v>257</v>
      </c>
      <c r="E186" s="182" t="s">
        <v>363</v>
      </c>
      <c r="F186" s="183" t="s">
        <v>364</v>
      </c>
      <c r="G186" s="184" t="s">
        <v>283</v>
      </c>
      <c r="H186" s="185">
        <v>182.49</v>
      </c>
      <c r="I186" s="186"/>
      <c r="J186" s="185">
        <f>ROUND(I186*H186,2)</f>
        <v>0</v>
      </c>
      <c r="K186" s="183" t="s">
        <v>21</v>
      </c>
      <c r="L186" s="37"/>
      <c r="M186" s="187" t="s">
        <v>21</v>
      </c>
      <c r="N186" s="188" t="s">
        <v>48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262</v>
      </c>
      <c r="AT186" s="16" t="s">
        <v>257</v>
      </c>
      <c r="AU186" s="16" t="s">
        <v>86</v>
      </c>
      <c r="AY186" s="16" t="s">
        <v>255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84</v>
      </c>
      <c r="BK186" s="191">
        <f>ROUND(I186*H186,2)</f>
        <v>0</v>
      </c>
      <c r="BL186" s="16" t="s">
        <v>262</v>
      </c>
      <c r="BM186" s="16" t="s">
        <v>1992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366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367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2" customFormat="1" ht="11.25">
      <c r="B189" s="192"/>
      <c r="C189" s="193"/>
      <c r="D189" s="194" t="s">
        <v>264</v>
      </c>
      <c r="E189" s="195" t="s">
        <v>21</v>
      </c>
      <c r="F189" s="196" t="s">
        <v>1993</v>
      </c>
      <c r="G189" s="193"/>
      <c r="H189" s="197">
        <v>154.80000000000001</v>
      </c>
      <c r="I189" s="198"/>
      <c r="J189" s="193"/>
      <c r="K189" s="193"/>
      <c r="L189" s="199"/>
      <c r="M189" s="200"/>
      <c r="N189" s="201"/>
      <c r="O189" s="201"/>
      <c r="P189" s="201"/>
      <c r="Q189" s="201"/>
      <c r="R189" s="201"/>
      <c r="S189" s="201"/>
      <c r="T189" s="202"/>
      <c r="AT189" s="203" t="s">
        <v>264</v>
      </c>
      <c r="AU189" s="203" t="s">
        <v>86</v>
      </c>
      <c r="AV189" s="12" t="s">
        <v>86</v>
      </c>
      <c r="AW189" s="12" t="s">
        <v>38</v>
      </c>
      <c r="AX189" s="12" t="s">
        <v>77</v>
      </c>
      <c r="AY189" s="203" t="s">
        <v>255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1481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1982</v>
      </c>
      <c r="G191" s="193"/>
      <c r="H191" s="197">
        <v>27.69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77</v>
      </c>
      <c r="AY191" s="203" t="s">
        <v>255</v>
      </c>
    </row>
    <row r="192" spans="2:65" s="14" customFormat="1" ht="11.25">
      <c r="B192" s="216"/>
      <c r="C192" s="217"/>
      <c r="D192" s="194" t="s">
        <v>264</v>
      </c>
      <c r="E192" s="218" t="s">
        <v>21</v>
      </c>
      <c r="F192" s="219" t="s">
        <v>304</v>
      </c>
      <c r="G192" s="217"/>
      <c r="H192" s="220">
        <v>182.49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264</v>
      </c>
      <c r="AU192" s="226" t="s">
        <v>86</v>
      </c>
      <c r="AV192" s="14" t="s">
        <v>262</v>
      </c>
      <c r="AW192" s="14" t="s">
        <v>38</v>
      </c>
      <c r="AX192" s="14" t="s">
        <v>84</v>
      </c>
      <c r="AY192" s="226" t="s">
        <v>255</v>
      </c>
    </row>
    <row r="193" spans="2:65" s="1" customFormat="1" ht="22.5" customHeight="1">
      <c r="B193" s="33"/>
      <c r="C193" s="181" t="s">
        <v>370</v>
      </c>
      <c r="D193" s="181" t="s">
        <v>257</v>
      </c>
      <c r="E193" s="182" t="s">
        <v>371</v>
      </c>
      <c r="F193" s="183" t="s">
        <v>372</v>
      </c>
      <c r="G193" s="184" t="s">
        <v>283</v>
      </c>
      <c r="H193" s="185">
        <v>304.60000000000002</v>
      </c>
      <c r="I193" s="186"/>
      <c r="J193" s="185">
        <f>ROUND(I193*H193,2)</f>
        <v>0</v>
      </c>
      <c r="K193" s="183" t="s">
        <v>261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1994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1815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574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1995</v>
      </c>
      <c r="G196" s="193"/>
      <c r="H196" s="197">
        <v>291.60000000000002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1996</v>
      </c>
      <c r="G197" s="193"/>
      <c r="H197" s="197">
        <v>13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77</v>
      </c>
      <c r="AY197" s="203" t="s">
        <v>255</v>
      </c>
    </row>
    <row r="198" spans="2:65" s="14" customFormat="1" ht="11.25">
      <c r="B198" s="216"/>
      <c r="C198" s="217"/>
      <c r="D198" s="194" t="s">
        <v>264</v>
      </c>
      <c r="E198" s="218" t="s">
        <v>21</v>
      </c>
      <c r="F198" s="219" t="s">
        <v>304</v>
      </c>
      <c r="G198" s="217"/>
      <c r="H198" s="220">
        <v>304.60000000000002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264</v>
      </c>
      <c r="AU198" s="226" t="s">
        <v>86</v>
      </c>
      <c r="AV198" s="14" t="s">
        <v>262</v>
      </c>
      <c r="AW198" s="14" t="s">
        <v>38</v>
      </c>
      <c r="AX198" s="14" t="s">
        <v>84</v>
      </c>
      <c r="AY198" s="226" t="s">
        <v>255</v>
      </c>
    </row>
    <row r="199" spans="2:65" s="1" customFormat="1" ht="16.5" customHeight="1">
      <c r="B199" s="33"/>
      <c r="C199" s="227" t="s">
        <v>7</v>
      </c>
      <c r="D199" s="227" t="s">
        <v>338</v>
      </c>
      <c r="E199" s="228" t="s">
        <v>627</v>
      </c>
      <c r="F199" s="229" t="s">
        <v>628</v>
      </c>
      <c r="G199" s="230" t="s">
        <v>341</v>
      </c>
      <c r="H199" s="231">
        <v>26</v>
      </c>
      <c r="I199" s="232"/>
      <c r="J199" s="231">
        <f>ROUND(I199*H199,2)</f>
        <v>0</v>
      </c>
      <c r="K199" s="229" t="s">
        <v>261</v>
      </c>
      <c r="L199" s="233"/>
      <c r="M199" s="234" t="s">
        <v>21</v>
      </c>
      <c r="N199" s="235" t="s">
        <v>48</v>
      </c>
      <c r="O199" s="59"/>
      <c r="P199" s="189">
        <f>O199*H199</f>
        <v>0</v>
      </c>
      <c r="Q199" s="189">
        <v>1</v>
      </c>
      <c r="R199" s="189">
        <f>Q199*H199</f>
        <v>26</v>
      </c>
      <c r="S199" s="189">
        <v>0</v>
      </c>
      <c r="T199" s="190">
        <f>S199*H199</f>
        <v>0</v>
      </c>
      <c r="AR199" s="16" t="s">
        <v>298</v>
      </c>
      <c r="AT199" s="16" t="s">
        <v>338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1997</v>
      </c>
    </row>
    <row r="200" spans="2:65" s="1" customFormat="1" ht="19.5">
      <c r="B200" s="33"/>
      <c r="C200" s="34"/>
      <c r="D200" s="194" t="s">
        <v>295</v>
      </c>
      <c r="E200" s="34"/>
      <c r="F200" s="214" t="s">
        <v>630</v>
      </c>
      <c r="G200" s="34"/>
      <c r="H200" s="34"/>
      <c r="I200" s="111"/>
      <c r="J200" s="34"/>
      <c r="K200" s="34"/>
      <c r="L200" s="37"/>
      <c r="M200" s="215"/>
      <c r="N200" s="59"/>
      <c r="O200" s="59"/>
      <c r="P200" s="59"/>
      <c r="Q200" s="59"/>
      <c r="R200" s="59"/>
      <c r="S200" s="59"/>
      <c r="T200" s="60"/>
      <c r="AT200" s="16" t="s">
        <v>295</v>
      </c>
      <c r="AU200" s="16" t="s">
        <v>86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1998</v>
      </c>
      <c r="G201" s="193"/>
      <c r="H201" s="197">
        <v>26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84</v>
      </c>
      <c r="AY201" s="203" t="s">
        <v>255</v>
      </c>
    </row>
    <row r="202" spans="2:65" s="1" customFormat="1" ht="22.5" customHeight="1">
      <c r="B202" s="33"/>
      <c r="C202" s="181" t="s">
        <v>385</v>
      </c>
      <c r="D202" s="181" t="s">
        <v>257</v>
      </c>
      <c r="E202" s="182" t="s">
        <v>632</v>
      </c>
      <c r="F202" s="183" t="s">
        <v>633</v>
      </c>
      <c r="G202" s="184" t="s">
        <v>283</v>
      </c>
      <c r="H202" s="185">
        <v>291.60000000000002</v>
      </c>
      <c r="I202" s="186"/>
      <c r="J202" s="185">
        <f>ROUND(I202*H202,2)</f>
        <v>0</v>
      </c>
      <c r="K202" s="183" t="s">
        <v>21</v>
      </c>
      <c r="L202" s="37"/>
      <c r="M202" s="187" t="s">
        <v>21</v>
      </c>
      <c r="N202" s="188" t="s">
        <v>48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262</v>
      </c>
      <c r="AT202" s="16" t="s">
        <v>257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1999</v>
      </c>
    </row>
    <row r="203" spans="2:65" s="1" customFormat="1" ht="22.5" customHeight="1">
      <c r="B203" s="33"/>
      <c r="C203" s="181" t="s">
        <v>392</v>
      </c>
      <c r="D203" s="181" t="s">
        <v>257</v>
      </c>
      <c r="E203" s="182" t="s">
        <v>635</v>
      </c>
      <c r="F203" s="183" t="s">
        <v>636</v>
      </c>
      <c r="G203" s="184" t="s">
        <v>283</v>
      </c>
      <c r="H203" s="185">
        <v>86.84</v>
      </c>
      <c r="I203" s="186"/>
      <c r="J203" s="185">
        <f>ROUND(I203*H203,2)</f>
        <v>0</v>
      </c>
      <c r="K203" s="183" t="s">
        <v>261</v>
      </c>
      <c r="L203" s="37"/>
      <c r="M203" s="187" t="s">
        <v>21</v>
      </c>
      <c r="N203" s="188" t="s">
        <v>48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262</v>
      </c>
      <c r="AT203" s="16" t="s">
        <v>257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2000</v>
      </c>
    </row>
    <row r="204" spans="2:65" s="13" customFormat="1" ht="11.25">
      <c r="B204" s="204"/>
      <c r="C204" s="205"/>
      <c r="D204" s="194" t="s">
        <v>264</v>
      </c>
      <c r="E204" s="206" t="s">
        <v>21</v>
      </c>
      <c r="F204" s="207" t="s">
        <v>1815</v>
      </c>
      <c r="G204" s="205"/>
      <c r="H204" s="206" t="s">
        <v>21</v>
      </c>
      <c r="I204" s="208"/>
      <c r="J204" s="205"/>
      <c r="K204" s="205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264</v>
      </c>
      <c r="AU204" s="213" t="s">
        <v>86</v>
      </c>
      <c r="AV204" s="13" t="s">
        <v>84</v>
      </c>
      <c r="AW204" s="13" t="s">
        <v>38</v>
      </c>
      <c r="AX204" s="13" t="s">
        <v>77</v>
      </c>
      <c r="AY204" s="213" t="s">
        <v>255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574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2001</v>
      </c>
      <c r="G206" s="193"/>
      <c r="H206" s="197">
        <v>95.5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77</v>
      </c>
      <c r="AY206" s="203" t="s">
        <v>255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2002</v>
      </c>
      <c r="G207" s="193"/>
      <c r="H207" s="197">
        <v>-8.66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77</v>
      </c>
      <c r="AY207" s="203" t="s">
        <v>255</v>
      </c>
    </row>
    <row r="208" spans="2:65" s="14" customFormat="1" ht="11.25">
      <c r="B208" s="216"/>
      <c r="C208" s="217"/>
      <c r="D208" s="194" t="s">
        <v>264</v>
      </c>
      <c r="E208" s="218" t="s">
        <v>21</v>
      </c>
      <c r="F208" s="219" t="s">
        <v>304</v>
      </c>
      <c r="G208" s="217"/>
      <c r="H208" s="220">
        <v>86.84</v>
      </c>
      <c r="I208" s="221"/>
      <c r="J208" s="217"/>
      <c r="K208" s="217"/>
      <c r="L208" s="222"/>
      <c r="M208" s="223"/>
      <c r="N208" s="224"/>
      <c r="O208" s="224"/>
      <c r="P208" s="224"/>
      <c r="Q208" s="224"/>
      <c r="R208" s="224"/>
      <c r="S208" s="224"/>
      <c r="T208" s="225"/>
      <c r="AT208" s="226" t="s">
        <v>264</v>
      </c>
      <c r="AU208" s="226" t="s">
        <v>86</v>
      </c>
      <c r="AV208" s="14" t="s">
        <v>262</v>
      </c>
      <c r="AW208" s="14" t="s">
        <v>38</v>
      </c>
      <c r="AX208" s="14" t="s">
        <v>84</v>
      </c>
      <c r="AY208" s="226" t="s">
        <v>255</v>
      </c>
    </row>
    <row r="209" spans="2:65" s="1" customFormat="1" ht="16.5" customHeight="1">
      <c r="B209" s="33"/>
      <c r="C209" s="227" t="s">
        <v>401</v>
      </c>
      <c r="D209" s="227" t="s">
        <v>338</v>
      </c>
      <c r="E209" s="228" t="s">
        <v>639</v>
      </c>
      <c r="F209" s="229" t="s">
        <v>640</v>
      </c>
      <c r="G209" s="230" t="s">
        <v>341</v>
      </c>
      <c r="H209" s="231">
        <v>173.68</v>
      </c>
      <c r="I209" s="232"/>
      <c r="J209" s="231">
        <f>ROUND(I209*H209,2)</f>
        <v>0</v>
      </c>
      <c r="K209" s="229" t="s">
        <v>261</v>
      </c>
      <c r="L209" s="233"/>
      <c r="M209" s="234" t="s">
        <v>21</v>
      </c>
      <c r="N209" s="235" t="s">
        <v>48</v>
      </c>
      <c r="O209" s="59"/>
      <c r="P209" s="189">
        <f>O209*H209</f>
        <v>0</v>
      </c>
      <c r="Q209" s="189">
        <v>1</v>
      </c>
      <c r="R209" s="189">
        <f>Q209*H209</f>
        <v>173.68</v>
      </c>
      <c r="S209" s="189">
        <v>0</v>
      </c>
      <c r="T209" s="190">
        <f>S209*H209</f>
        <v>0</v>
      </c>
      <c r="AR209" s="16" t="s">
        <v>298</v>
      </c>
      <c r="AT209" s="16" t="s">
        <v>338</v>
      </c>
      <c r="AU209" s="16" t="s">
        <v>86</v>
      </c>
      <c r="AY209" s="16" t="s">
        <v>255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84</v>
      </c>
      <c r="BK209" s="191">
        <f>ROUND(I209*H209,2)</f>
        <v>0</v>
      </c>
      <c r="BL209" s="16" t="s">
        <v>262</v>
      </c>
      <c r="BM209" s="16" t="s">
        <v>2003</v>
      </c>
    </row>
    <row r="210" spans="2:65" s="1" customFormat="1" ht="19.5">
      <c r="B210" s="33"/>
      <c r="C210" s="34"/>
      <c r="D210" s="194" t="s">
        <v>295</v>
      </c>
      <c r="E210" s="34"/>
      <c r="F210" s="214" t="s">
        <v>630</v>
      </c>
      <c r="G210" s="34"/>
      <c r="H210" s="34"/>
      <c r="I210" s="111"/>
      <c r="J210" s="34"/>
      <c r="K210" s="34"/>
      <c r="L210" s="37"/>
      <c r="M210" s="215"/>
      <c r="N210" s="59"/>
      <c r="O210" s="59"/>
      <c r="P210" s="59"/>
      <c r="Q210" s="59"/>
      <c r="R210" s="59"/>
      <c r="S210" s="59"/>
      <c r="T210" s="60"/>
      <c r="AT210" s="16" t="s">
        <v>295</v>
      </c>
      <c r="AU210" s="16" t="s">
        <v>86</v>
      </c>
    </row>
    <row r="211" spans="2:65" s="12" customFormat="1" ht="11.25">
      <c r="B211" s="192"/>
      <c r="C211" s="193"/>
      <c r="D211" s="194" t="s">
        <v>264</v>
      </c>
      <c r="E211" s="193"/>
      <c r="F211" s="196" t="s">
        <v>2004</v>
      </c>
      <c r="G211" s="193"/>
      <c r="H211" s="197">
        <v>173.68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4</v>
      </c>
      <c r="AX211" s="12" t="s">
        <v>84</v>
      </c>
      <c r="AY211" s="203" t="s">
        <v>255</v>
      </c>
    </row>
    <row r="212" spans="2:65" s="11" customFormat="1" ht="22.9" customHeight="1">
      <c r="B212" s="165"/>
      <c r="C212" s="166"/>
      <c r="D212" s="167" t="s">
        <v>76</v>
      </c>
      <c r="E212" s="179" t="s">
        <v>86</v>
      </c>
      <c r="F212" s="179" t="s">
        <v>379</v>
      </c>
      <c r="G212" s="166"/>
      <c r="H212" s="166"/>
      <c r="I212" s="169"/>
      <c r="J212" s="180">
        <f>BK212</f>
        <v>0</v>
      </c>
      <c r="K212" s="166"/>
      <c r="L212" s="171"/>
      <c r="M212" s="172"/>
      <c r="N212" s="173"/>
      <c r="O212" s="173"/>
      <c r="P212" s="174">
        <f>SUM(P213:P216)</f>
        <v>0</v>
      </c>
      <c r="Q212" s="173"/>
      <c r="R212" s="174">
        <f>SUM(R213:R216)</f>
        <v>0.12249400000000001</v>
      </c>
      <c r="S212" s="173"/>
      <c r="T212" s="175">
        <f>SUM(T213:T216)</f>
        <v>0</v>
      </c>
      <c r="AR212" s="176" t="s">
        <v>84</v>
      </c>
      <c r="AT212" s="177" t="s">
        <v>76</v>
      </c>
      <c r="AU212" s="177" t="s">
        <v>84</v>
      </c>
      <c r="AY212" s="176" t="s">
        <v>255</v>
      </c>
      <c r="BK212" s="178">
        <f>SUM(BK213:BK216)</f>
        <v>0</v>
      </c>
    </row>
    <row r="213" spans="2:65" s="1" customFormat="1" ht="22.5" customHeight="1">
      <c r="B213" s="33"/>
      <c r="C213" s="181" t="s">
        <v>408</v>
      </c>
      <c r="D213" s="181" t="s">
        <v>257</v>
      </c>
      <c r="E213" s="182" t="s">
        <v>380</v>
      </c>
      <c r="F213" s="183" t="s">
        <v>381</v>
      </c>
      <c r="G213" s="184" t="s">
        <v>283</v>
      </c>
      <c r="H213" s="185">
        <v>27.69</v>
      </c>
      <c r="I213" s="186"/>
      <c r="J213" s="185">
        <f>ROUND(I213*H213,2)</f>
        <v>0</v>
      </c>
      <c r="K213" s="183" t="s">
        <v>261</v>
      </c>
      <c r="L213" s="37"/>
      <c r="M213" s="187" t="s">
        <v>21</v>
      </c>
      <c r="N213" s="188" t="s">
        <v>48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262</v>
      </c>
      <c r="AT213" s="16" t="s">
        <v>257</v>
      </c>
      <c r="AU213" s="16" t="s">
        <v>86</v>
      </c>
      <c r="AY213" s="16" t="s">
        <v>255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84</v>
      </c>
      <c r="BK213" s="191">
        <f>ROUND(I213*H213,2)</f>
        <v>0</v>
      </c>
      <c r="BL213" s="16" t="s">
        <v>262</v>
      </c>
      <c r="BM213" s="16" t="s">
        <v>2005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1238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1982</v>
      </c>
      <c r="G215" s="193"/>
      <c r="H215" s="197">
        <v>27.69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84</v>
      </c>
      <c r="AY215" s="203" t="s">
        <v>255</v>
      </c>
    </row>
    <row r="216" spans="2:65" s="1" customFormat="1" ht="16.5" customHeight="1">
      <c r="B216" s="33"/>
      <c r="C216" s="181" t="s">
        <v>415</v>
      </c>
      <c r="D216" s="181" t="s">
        <v>257</v>
      </c>
      <c r="E216" s="182" t="s">
        <v>664</v>
      </c>
      <c r="F216" s="183" t="s">
        <v>665</v>
      </c>
      <c r="G216" s="184" t="s">
        <v>268</v>
      </c>
      <c r="H216" s="185">
        <v>167.8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7.2999999999999996E-4</v>
      </c>
      <c r="R216" s="189">
        <f>Q216*H216</f>
        <v>0.12249400000000001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2006</v>
      </c>
    </row>
    <row r="217" spans="2:65" s="11" customFormat="1" ht="22.9" customHeight="1">
      <c r="B217" s="165"/>
      <c r="C217" s="166"/>
      <c r="D217" s="167" t="s">
        <v>76</v>
      </c>
      <c r="E217" s="179" t="s">
        <v>262</v>
      </c>
      <c r="F217" s="179" t="s">
        <v>414</v>
      </c>
      <c r="G217" s="166"/>
      <c r="H217" s="166"/>
      <c r="I217" s="169"/>
      <c r="J217" s="180">
        <f>BK217</f>
        <v>0</v>
      </c>
      <c r="K217" s="166"/>
      <c r="L217" s="171"/>
      <c r="M217" s="172"/>
      <c r="N217" s="173"/>
      <c r="O217" s="173"/>
      <c r="P217" s="174">
        <f>SUM(P218:P237)</f>
        <v>0</v>
      </c>
      <c r="Q217" s="173"/>
      <c r="R217" s="174">
        <f>SUM(R218:R237)</f>
        <v>0.39319999999999999</v>
      </c>
      <c r="S217" s="173"/>
      <c r="T217" s="175">
        <f>SUM(T218:T237)</f>
        <v>0</v>
      </c>
      <c r="AR217" s="176" t="s">
        <v>84</v>
      </c>
      <c r="AT217" s="177" t="s">
        <v>76</v>
      </c>
      <c r="AU217" s="177" t="s">
        <v>84</v>
      </c>
      <c r="AY217" s="176" t="s">
        <v>255</v>
      </c>
      <c r="BK217" s="178">
        <f>SUM(BK218:BK237)</f>
        <v>0</v>
      </c>
    </row>
    <row r="218" spans="2:65" s="1" customFormat="1" ht="16.5" customHeight="1">
      <c r="B218" s="33"/>
      <c r="C218" s="181" t="s">
        <v>422</v>
      </c>
      <c r="D218" s="181" t="s">
        <v>257</v>
      </c>
      <c r="E218" s="182" t="s">
        <v>674</v>
      </c>
      <c r="F218" s="183" t="s">
        <v>675</v>
      </c>
      <c r="G218" s="184" t="s">
        <v>283</v>
      </c>
      <c r="H218" s="185">
        <v>0.66</v>
      </c>
      <c r="I218" s="186"/>
      <c r="J218" s="185">
        <f>ROUND(I218*H218,2)</f>
        <v>0</v>
      </c>
      <c r="K218" s="183" t="s">
        <v>261</v>
      </c>
      <c r="L218" s="37"/>
      <c r="M218" s="187" t="s">
        <v>21</v>
      </c>
      <c r="N218" s="188" t="s">
        <v>48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262</v>
      </c>
      <c r="AT218" s="16" t="s">
        <v>257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2007</v>
      </c>
    </row>
    <row r="219" spans="2:65" s="13" customFormat="1" ht="11.25">
      <c r="B219" s="204"/>
      <c r="C219" s="205"/>
      <c r="D219" s="194" t="s">
        <v>264</v>
      </c>
      <c r="E219" s="206" t="s">
        <v>21</v>
      </c>
      <c r="F219" s="207" t="s">
        <v>1850</v>
      </c>
      <c r="G219" s="205"/>
      <c r="H219" s="206" t="s">
        <v>21</v>
      </c>
      <c r="I219" s="208"/>
      <c r="J219" s="205"/>
      <c r="K219" s="205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264</v>
      </c>
      <c r="AU219" s="213" t="s">
        <v>86</v>
      </c>
      <c r="AV219" s="13" t="s">
        <v>84</v>
      </c>
      <c r="AW219" s="13" t="s">
        <v>38</v>
      </c>
      <c r="AX219" s="13" t="s">
        <v>77</v>
      </c>
      <c r="AY219" s="213" t="s">
        <v>255</v>
      </c>
    </row>
    <row r="220" spans="2:65" s="13" customFormat="1" ht="11.25">
      <c r="B220" s="204"/>
      <c r="C220" s="205"/>
      <c r="D220" s="194" t="s">
        <v>264</v>
      </c>
      <c r="E220" s="206" t="s">
        <v>21</v>
      </c>
      <c r="F220" s="207" t="s">
        <v>2008</v>
      </c>
      <c r="G220" s="205"/>
      <c r="H220" s="206" t="s">
        <v>21</v>
      </c>
      <c r="I220" s="208"/>
      <c r="J220" s="205"/>
      <c r="K220" s="205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264</v>
      </c>
      <c r="AU220" s="213" t="s">
        <v>86</v>
      </c>
      <c r="AV220" s="13" t="s">
        <v>84</v>
      </c>
      <c r="AW220" s="13" t="s">
        <v>38</v>
      </c>
      <c r="AX220" s="13" t="s">
        <v>77</v>
      </c>
      <c r="AY220" s="213" t="s">
        <v>255</v>
      </c>
    </row>
    <row r="221" spans="2:65" s="12" customFormat="1" ht="11.25">
      <c r="B221" s="192"/>
      <c r="C221" s="193"/>
      <c r="D221" s="194" t="s">
        <v>264</v>
      </c>
      <c r="E221" s="195" t="s">
        <v>21</v>
      </c>
      <c r="F221" s="196" t="s">
        <v>2009</v>
      </c>
      <c r="G221" s="193"/>
      <c r="H221" s="197">
        <v>0.66</v>
      </c>
      <c r="I221" s="198"/>
      <c r="J221" s="193"/>
      <c r="K221" s="193"/>
      <c r="L221" s="199"/>
      <c r="M221" s="200"/>
      <c r="N221" s="201"/>
      <c r="O221" s="201"/>
      <c r="P221" s="201"/>
      <c r="Q221" s="201"/>
      <c r="R221" s="201"/>
      <c r="S221" s="201"/>
      <c r="T221" s="202"/>
      <c r="AT221" s="203" t="s">
        <v>264</v>
      </c>
      <c r="AU221" s="203" t="s">
        <v>86</v>
      </c>
      <c r="AV221" s="12" t="s">
        <v>86</v>
      </c>
      <c r="AW221" s="12" t="s">
        <v>38</v>
      </c>
      <c r="AX221" s="12" t="s">
        <v>84</v>
      </c>
      <c r="AY221" s="203" t="s">
        <v>255</v>
      </c>
    </row>
    <row r="222" spans="2:65" s="1" customFormat="1" ht="16.5" customHeight="1">
      <c r="B222" s="33"/>
      <c r="C222" s="181" t="s">
        <v>429</v>
      </c>
      <c r="D222" s="181" t="s">
        <v>257</v>
      </c>
      <c r="E222" s="182" t="s">
        <v>678</v>
      </c>
      <c r="F222" s="183" t="s">
        <v>679</v>
      </c>
      <c r="G222" s="184" t="s">
        <v>319</v>
      </c>
      <c r="H222" s="185">
        <v>7</v>
      </c>
      <c r="I222" s="186"/>
      <c r="J222" s="185">
        <f>ROUND(I222*H222,2)</f>
        <v>0</v>
      </c>
      <c r="K222" s="183" t="s">
        <v>261</v>
      </c>
      <c r="L222" s="37"/>
      <c r="M222" s="187" t="s">
        <v>21</v>
      </c>
      <c r="N222" s="188" t="s">
        <v>48</v>
      </c>
      <c r="O222" s="59"/>
      <c r="P222" s="189">
        <f>O222*H222</f>
        <v>0</v>
      </c>
      <c r="Q222" s="189">
        <v>6.6E-3</v>
      </c>
      <c r="R222" s="189">
        <f>Q222*H222</f>
        <v>4.6199999999999998E-2</v>
      </c>
      <c r="S222" s="189">
        <v>0</v>
      </c>
      <c r="T222" s="190">
        <f>S222*H222</f>
        <v>0</v>
      </c>
      <c r="AR222" s="16" t="s">
        <v>262</v>
      </c>
      <c r="AT222" s="16" t="s">
        <v>257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2010</v>
      </c>
    </row>
    <row r="223" spans="2:65" s="13" customFormat="1" ht="11.25">
      <c r="B223" s="204"/>
      <c r="C223" s="205"/>
      <c r="D223" s="194" t="s">
        <v>264</v>
      </c>
      <c r="E223" s="206" t="s">
        <v>21</v>
      </c>
      <c r="F223" s="207" t="s">
        <v>681</v>
      </c>
      <c r="G223" s="205"/>
      <c r="H223" s="206" t="s">
        <v>21</v>
      </c>
      <c r="I223" s="208"/>
      <c r="J223" s="205"/>
      <c r="K223" s="205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264</v>
      </c>
      <c r="AU223" s="213" t="s">
        <v>86</v>
      </c>
      <c r="AV223" s="13" t="s">
        <v>84</v>
      </c>
      <c r="AW223" s="13" t="s">
        <v>38</v>
      </c>
      <c r="AX223" s="13" t="s">
        <v>77</v>
      </c>
      <c r="AY223" s="213" t="s">
        <v>255</v>
      </c>
    </row>
    <row r="224" spans="2:65" s="12" customFormat="1" ht="11.25">
      <c r="B224" s="192"/>
      <c r="C224" s="193"/>
      <c r="D224" s="194" t="s">
        <v>264</v>
      </c>
      <c r="E224" s="195" t="s">
        <v>21</v>
      </c>
      <c r="F224" s="196" t="s">
        <v>2011</v>
      </c>
      <c r="G224" s="193"/>
      <c r="H224" s="197">
        <v>7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38</v>
      </c>
      <c r="AX224" s="12" t="s">
        <v>84</v>
      </c>
      <c r="AY224" s="203" t="s">
        <v>255</v>
      </c>
    </row>
    <row r="225" spans="2:65" s="1" customFormat="1" ht="16.5" customHeight="1">
      <c r="B225" s="33"/>
      <c r="C225" s="227" t="s">
        <v>435</v>
      </c>
      <c r="D225" s="227" t="s">
        <v>338</v>
      </c>
      <c r="E225" s="228" t="s">
        <v>686</v>
      </c>
      <c r="F225" s="229" t="s">
        <v>687</v>
      </c>
      <c r="G225" s="230" t="s">
        <v>319</v>
      </c>
      <c r="H225" s="231">
        <v>2</v>
      </c>
      <c r="I225" s="232"/>
      <c r="J225" s="231">
        <f>ROUND(I225*H225,2)</f>
        <v>0</v>
      </c>
      <c r="K225" s="229" t="s">
        <v>21</v>
      </c>
      <c r="L225" s="233"/>
      <c r="M225" s="234" t="s">
        <v>21</v>
      </c>
      <c r="N225" s="235" t="s">
        <v>48</v>
      </c>
      <c r="O225" s="59"/>
      <c r="P225" s="189">
        <f>O225*H225</f>
        <v>0</v>
      </c>
      <c r="Q225" s="189">
        <v>4.1000000000000002E-2</v>
      </c>
      <c r="R225" s="189">
        <f>Q225*H225</f>
        <v>8.2000000000000003E-2</v>
      </c>
      <c r="S225" s="189">
        <v>0</v>
      </c>
      <c r="T225" s="190">
        <f>S225*H225</f>
        <v>0</v>
      </c>
      <c r="AR225" s="16" t="s">
        <v>298</v>
      </c>
      <c r="AT225" s="16" t="s">
        <v>338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2012</v>
      </c>
    </row>
    <row r="226" spans="2:65" s="1" customFormat="1" ht="16.5" customHeight="1">
      <c r="B226" s="33"/>
      <c r="C226" s="227" t="s">
        <v>442</v>
      </c>
      <c r="D226" s="227" t="s">
        <v>338</v>
      </c>
      <c r="E226" s="228" t="s">
        <v>689</v>
      </c>
      <c r="F226" s="229" t="s">
        <v>690</v>
      </c>
      <c r="G226" s="230" t="s">
        <v>319</v>
      </c>
      <c r="H226" s="231">
        <v>5</v>
      </c>
      <c r="I226" s="232"/>
      <c r="J226" s="231">
        <f>ROUND(I226*H226,2)</f>
        <v>0</v>
      </c>
      <c r="K226" s="229" t="s">
        <v>261</v>
      </c>
      <c r="L226" s="233"/>
      <c r="M226" s="234" t="s">
        <v>21</v>
      </c>
      <c r="N226" s="235" t="s">
        <v>48</v>
      </c>
      <c r="O226" s="59"/>
      <c r="P226" s="189">
        <f>O226*H226</f>
        <v>0</v>
      </c>
      <c r="Q226" s="189">
        <v>5.2999999999999999E-2</v>
      </c>
      <c r="R226" s="189">
        <f>Q226*H226</f>
        <v>0.26500000000000001</v>
      </c>
      <c r="S226" s="189">
        <v>0</v>
      </c>
      <c r="T226" s="190">
        <f>S226*H226</f>
        <v>0</v>
      </c>
      <c r="AR226" s="16" t="s">
        <v>298</v>
      </c>
      <c r="AT226" s="16" t="s">
        <v>338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2013</v>
      </c>
    </row>
    <row r="227" spans="2:65" s="1" customFormat="1" ht="22.5" customHeight="1">
      <c r="B227" s="33"/>
      <c r="C227" s="181" t="s">
        <v>447</v>
      </c>
      <c r="D227" s="181" t="s">
        <v>257</v>
      </c>
      <c r="E227" s="182" t="s">
        <v>416</v>
      </c>
      <c r="F227" s="183" t="s">
        <v>417</v>
      </c>
      <c r="G227" s="184" t="s">
        <v>283</v>
      </c>
      <c r="H227" s="185">
        <v>18.809999999999999</v>
      </c>
      <c r="I227" s="186"/>
      <c r="J227" s="185">
        <f>ROUND(I227*H227,2)</f>
        <v>0</v>
      </c>
      <c r="K227" s="183" t="s">
        <v>261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2014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1815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574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2" customFormat="1" ht="11.25">
      <c r="B230" s="192"/>
      <c r="C230" s="193"/>
      <c r="D230" s="194" t="s">
        <v>264</v>
      </c>
      <c r="E230" s="195" t="s">
        <v>21</v>
      </c>
      <c r="F230" s="196" t="s">
        <v>2015</v>
      </c>
      <c r="G230" s="193"/>
      <c r="H230" s="197">
        <v>17.8</v>
      </c>
      <c r="I230" s="198"/>
      <c r="J230" s="193"/>
      <c r="K230" s="193"/>
      <c r="L230" s="199"/>
      <c r="M230" s="200"/>
      <c r="N230" s="201"/>
      <c r="O230" s="201"/>
      <c r="P230" s="201"/>
      <c r="Q230" s="201"/>
      <c r="R230" s="201"/>
      <c r="S230" s="201"/>
      <c r="T230" s="202"/>
      <c r="AT230" s="203" t="s">
        <v>264</v>
      </c>
      <c r="AU230" s="203" t="s">
        <v>86</v>
      </c>
      <c r="AV230" s="12" t="s">
        <v>86</v>
      </c>
      <c r="AW230" s="12" t="s">
        <v>38</v>
      </c>
      <c r="AX230" s="12" t="s">
        <v>77</v>
      </c>
      <c r="AY230" s="203" t="s">
        <v>255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1333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3" customFormat="1" ht="11.25">
      <c r="B232" s="204"/>
      <c r="C232" s="205"/>
      <c r="D232" s="194" t="s">
        <v>264</v>
      </c>
      <c r="E232" s="206" t="s">
        <v>21</v>
      </c>
      <c r="F232" s="207" t="s">
        <v>694</v>
      </c>
      <c r="G232" s="205"/>
      <c r="H232" s="206" t="s">
        <v>21</v>
      </c>
      <c r="I232" s="208"/>
      <c r="J232" s="205"/>
      <c r="K232" s="205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264</v>
      </c>
      <c r="AU232" s="213" t="s">
        <v>86</v>
      </c>
      <c r="AV232" s="13" t="s">
        <v>84</v>
      </c>
      <c r="AW232" s="13" t="s">
        <v>38</v>
      </c>
      <c r="AX232" s="13" t="s">
        <v>77</v>
      </c>
      <c r="AY232" s="213" t="s">
        <v>255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695</v>
      </c>
      <c r="G233" s="193"/>
      <c r="H233" s="197">
        <v>1.01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77</v>
      </c>
      <c r="AY233" s="203" t="s">
        <v>255</v>
      </c>
    </row>
    <row r="234" spans="2:65" s="14" customFormat="1" ht="11.25">
      <c r="B234" s="216"/>
      <c r="C234" s="217"/>
      <c r="D234" s="194" t="s">
        <v>264</v>
      </c>
      <c r="E234" s="218" t="s">
        <v>21</v>
      </c>
      <c r="F234" s="219" t="s">
        <v>304</v>
      </c>
      <c r="G234" s="217"/>
      <c r="H234" s="220">
        <v>18.809999999999999</v>
      </c>
      <c r="I234" s="221"/>
      <c r="J234" s="217"/>
      <c r="K234" s="217"/>
      <c r="L234" s="222"/>
      <c r="M234" s="223"/>
      <c r="N234" s="224"/>
      <c r="O234" s="224"/>
      <c r="P234" s="224"/>
      <c r="Q234" s="224"/>
      <c r="R234" s="224"/>
      <c r="S234" s="224"/>
      <c r="T234" s="225"/>
      <c r="AT234" s="226" t="s">
        <v>264</v>
      </c>
      <c r="AU234" s="226" t="s">
        <v>86</v>
      </c>
      <c r="AV234" s="14" t="s">
        <v>262</v>
      </c>
      <c r="AW234" s="14" t="s">
        <v>38</v>
      </c>
      <c r="AX234" s="14" t="s">
        <v>84</v>
      </c>
      <c r="AY234" s="226" t="s">
        <v>255</v>
      </c>
    </row>
    <row r="235" spans="2:65" s="1" customFormat="1" ht="16.5" customHeight="1">
      <c r="B235" s="33"/>
      <c r="C235" s="181" t="s">
        <v>321</v>
      </c>
      <c r="D235" s="181" t="s">
        <v>257</v>
      </c>
      <c r="E235" s="182" t="s">
        <v>1335</v>
      </c>
      <c r="F235" s="183" t="s">
        <v>1336</v>
      </c>
      <c r="G235" s="184" t="s">
        <v>283</v>
      </c>
      <c r="H235" s="185">
        <v>8.66</v>
      </c>
      <c r="I235" s="186"/>
      <c r="J235" s="185">
        <f>ROUND(I235*H235,2)</f>
        <v>0</v>
      </c>
      <c r="K235" s="183" t="s">
        <v>261</v>
      </c>
      <c r="L235" s="37"/>
      <c r="M235" s="187" t="s">
        <v>21</v>
      </c>
      <c r="N235" s="188" t="s">
        <v>48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262</v>
      </c>
      <c r="AT235" s="16" t="s">
        <v>257</v>
      </c>
      <c r="AU235" s="16" t="s">
        <v>86</v>
      </c>
      <c r="AY235" s="16" t="s">
        <v>255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84</v>
      </c>
      <c r="BK235" s="191">
        <f>ROUND(I235*H235,2)</f>
        <v>0</v>
      </c>
      <c r="BL235" s="16" t="s">
        <v>262</v>
      </c>
      <c r="BM235" s="16" t="s">
        <v>2016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1815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2017</v>
      </c>
      <c r="G237" s="193"/>
      <c r="H237" s="197">
        <v>8.66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84</v>
      </c>
      <c r="AY237" s="203" t="s">
        <v>255</v>
      </c>
    </row>
    <row r="238" spans="2:65" s="11" customFormat="1" ht="22.9" customHeight="1">
      <c r="B238" s="165"/>
      <c r="C238" s="166"/>
      <c r="D238" s="167" t="s">
        <v>76</v>
      </c>
      <c r="E238" s="179" t="s">
        <v>280</v>
      </c>
      <c r="F238" s="179" t="s">
        <v>706</v>
      </c>
      <c r="G238" s="166"/>
      <c r="H238" s="166"/>
      <c r="I238" s="169"/>
      <c r="J238" s="180">
        <f>BK238</f>
        <v>0</v>
      </c>
      <c r="K238" s="166"/>
      <c r="L238" s="171"/>
      <c r="M238" s="172"/>
      <c r="N238" s="173"/>
      <c r="O238" s="173"/>
      <c r="P238" s="174">
        <f>SUM(P239:P286)</f>
        <v>0</v>
      </c>
      <c r="Q238" s="173"/>
      <c r="R238" s="174">
        <f>SUM(R239:R286)</f>
        <v>0</v>
      </c>
      <c r="S238" s="173"/>
      <c r="T238" s="175">
        <f>SUM(T239:T286)</f>
        <v>0</v>
      </c>
      <c r="AR238" s="176" t="s">
        <v>84</v>
      </c>
      <c r="AT238" s="177" t="s">
        <v>76</v>
      </c>
      <c r="AU238" s="177" t="s">
        <v>84</v>
      </c>
      <c r="AY238" s="176" t="s">
        <v>255</v>
      </c>
      <c r="BK238" s="178">
        <f>SUM(BK239:BK286)</f>
        <v>0</v>
      </c>
    </row>
    <row r="239" spans="2:65" s="1" customFormat="1" ht="16.5" customHeight="1">
      <c r="B239" s="33"/>
      <c r="C239" s="181" t="s">
        <v>455</v>
      </c>
      <c r="D239" s="181" t="s">
        <v>257</v>
      </c>
      <c r="E239" s="182" t="s">
        <v>708</v>
      </c>
      <c r="F239" s="183" t="s">
        <v>709</v>
      </c>
      <c r="G239" s="184" t="s">
        <v>329</v>
      </c>
      <c r="H239" s="185">
        <v>178.42</v>
      </c>
      <c r="I239" s="186"/>
      <c r="J239" s="185">
        <f>ROUND(I239*H239,2)</f>
        <v>0</v>
      </c>
      <c r="K239" s="183" t="s">
        <v>261</v>
      </c>
      <c r="L239" s="37"/>
      <c r="M239" s="187" t="s">
        <v>21</v>
      </c>
      <c r="N239" s="188" t="s">
        <v>48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AR239" s="16" t="s">
        <v>262</v>
      </c>
      <c r="AT239" s="16" t="s">
        <v>257</v>
      </c>
      <c r="AU239" s="16" t="s">
        <v>86</v>
      </c>
      <c r="AY239" s="16" t="s">
        <v>255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84</v>
      </c>
      <c r="BK239" s="191">
        <f>ROUND(I239*H239,2)</f>
        <v>0</v>
      </c>
      <c r="BL239" s="16" t="s">
        <v>262</v>
      </c>
      <c r="BM239" s="16" t="s">
        <v>2018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1815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518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1958</v>
      </c>
      <c r="G242" s="193"/>
      <c r="H242" s="197">
        <v>178.42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84</v>
      </c>
      <c r="AY242" s="203" t="s">
        <v>255</v>
      </c>
    </row>
    <row r="243" spans="2:65" s="1" customFormat="1" ht="16.5" customHeight="1">
      <c r="B243" s="33"/>
      <c r="C243" s="181" t="s">
        <v>459</v>
      </c>
      <c r="D243" s="181" t="s">
        <v>257</v>
      </c>
      <c r="E243" s="182" t="s">
        <v>718</v>
      </c>
      <c r="F243" s="183" t="s">
        <v>719</v>
      </c>
      <c r="G243" s="184" t="s">
        <v>329</v>
      </c>
      <c r="H243" s="185">
        <v>178.42</v>
      </c>
      <c r="I243" s="186"/>
      <c r="J243" s="185">
        <f>ROUND(I243*H243,2)</f>
        <v>0</v>
      </c>
      <c r="K243" s="183" t="s">
        <v>261</v>
      </c>
      <c r="L243" s="37"/>
      <c r="M243" s="187" t="s">
        <v>21</v>
      </c>
      <c r="N243" s="188" t="s">
        <v>48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262</v>
      </c>
      <c r="AT243" s="16" t="s">
        <v>257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262</v>
      </c>
      <c r="BM243" s="16" t="s">
        <v>2019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1815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518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3" customFormat="1" ht="11.25">
      <c r="B246" s="204"/>
      <c r="C246" s="205"/>
      <c r="D246" s="194" t="s">
        <v>264</v>
      </c>
      <c r="E246" s="206" t="s">
        <v>21</v>
      </c>
      <c r="F246" s="207" t="s">
        <v>716</v>
      </c>
      <c r="G246" s="205"/>
      <c r="H246" s="206" t="s">
        <v>21</v>
      </c>
      <c r="I246" s="208"/>
      <c r="J246" s="205"/>
      <c r="K246" s="205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264</v>
      </c>
      <c r="AU246" s="213" t="s">
        <v>86</v>
      </c>
      <c r="AV246" s="13" t="s">
        <v>84</v>
      </c>
      <c r="AW246" s="13" t="s">
        <v>38</v>
      </c>
      <c r="AX246" s="13" t="s">
        <v>77</v>
      </c>
      <c r="AY246" s="213" t="s">
        <v>255</v>
      </c>
    </row>
    <row r="247" spans="2:65" s="12" customFormat="1" ht="11.25">
      <c r="B247" s="192"/>
      <c r="C247" s="193"/>
      <c r="D247" s="194" t="s">
        <v>264</v>
      </c>
      <c r="E247" s="195" t="s">
        <v>21</v>
      </c>
      <c r="F247" s="196" t="s">
        <v>1958</v>
      </c>
      <c r="G247" s="193"/>
      <c r="H247" s="197">
        <v>178.42</v>
      </c>
      <c r="I247" s="198"/>
      <c r="J247" s="193"/>
      <c r="K247" s="193"/>
      <c r="L247" s="199"/>
      <c r="M247" s="200"/>
      <c r="N247" s="201"/>
      <c r="O247" s="201"/>
      <c r="P247" s="201"/>
      <c r="Q247" s="201"/>
      <c r="R247" s="201"/>
      <c r="S247" s="201"/>
      <c r="T247" s="202"/>
      <c r="AT247" s="203" t="s">
        <v>264</v>
      </c>
      <c r="AU247" s="203" t="s">
        <v>86</v>
      </c>
      <c r="AV247" s="12" t="s">
        <v>86</v>
      </c>
      <c r="AW247" s="12" t="s">
        <v>38</v>
      </c>
      <c r="AX247" s="12" t="s">
        <v>84</v>
      </c>
      <c r="AY247" s="203" t="s">
        <v>255</v>
      </c>
    </row>
    <row r="248" spans="2:65" s="1" customFormat="1" ht="16.5" customHeight="1">
      <c r="B248" s="33"/>
      <c r="C248" s="181" t="s">
        <v>464</v>
      </c>
      <c r="D248" s="181" t="s">
        <v>257</v>
      </c>
      <c r="E248" s="182" t="s">
        <v>722</v>
      </c>
      <c r="F248" s="183" t="s">
        <v>723</v>
      </c>
      <c r="G248" s="184" t="s">
        <v>329</v>
      </c>
      <c r="H248" s="185">
        <v>6.16</v>
      </c>
      <c r="I248" s="186"/>
      <c r="J248" s="185">
        <f>ROUND(I248*H248,2)</f>
        <v>0</v>
      </c>
      <c r="K248" s="183" t="s">
        <v>261</v>
      </c>
      <c r="L248" s="37"/>
      <c r="M248" s="187" t="s">
        <v>21</v>
      </c>
      <c r="N248" s="188" t="s">
        <v>48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262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2020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1815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518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3" customFormat="1" ht="11.25">
      <c r="B251" s="204"/>
      <c r="C251" s="205"/>
      <c r="D251" s="194" t="s">
        <v>264</v>
      </c>
      <c r="E251" s="206" t="s">
        <v>21</v>
      </c>
      <c r="F251" s="207" t="s">
        <v>716</v>
      </c>
      <c r="G251" s="205"/>
      <c r="H251" s="206" t="s">
        <v>21</v>
      </c>
      <c r="I251" s="208"/>
      <c r="J251" s="205"/>
      <c r="K251" s="205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264</v>
      </c>
      <c r="AU251" s="213" t="s">
        <v>86</v>
      </c>
      <c r="AV251" s="13" t="s">
        <v>84</v>
      </c>
      <c r="AW251" s="13" t="s">
        <v>38</v>
      </c>
      <c r="AX251" s="13" t="s">
        <v>77</v>
      </c>
      <c r="AY251" s="213" t="s">
        <v>255</v>
      </c>
    </row>
    <row r="252" spans="2:65" s="12" customFormat="1" ht="11.25">
      <c r="B252" s="192"/>
      <c r="C252" s="193"/>
      <c r="D252" s="194" t="s">
        <v>264</v>
      </c>
      <c r="E252" s="195" t="s">
        <v>21</v>
      </c>
      <c r="F252" s="196" t="s">
        <v>1959</v>
      </c>
      <c r="G252" s="193"/>
      <c r="H252" s="197">
        <v>6.16</v>
      </c>
      <c r="I252" s="198"/>
      <c r="J252" s="193"/>
      <c r="K252" s="193"/>
      <c r="L252" s="199"/>
      <c r="M252" s="200"/>
      <c r="N252" s="201"/>
      <c r="O252" s="201"/>
      <c r="P252" s="201"/>
      <c r="Q252" s="201"/>
      <c r="R252" s="201"/>
      <c r="S252" s="201"/>
      <c r="T252" s="202"/>
      <c r="AT252" s="203" t="s">
        <v>264</v>
      </c>
      <c r="AU252" s="203" t="s">
        <v>86</v>
      </c>
      <c r="AV252" s="12" t="s">
        <v>86</v>
      </c>
      <c r="AW252" s="12" t="s">
        <v>38</v>
      </c>
      <c r="AX252" s="12" t="s">
        <v>84</v>
      </c>
      <c r="AY252" s="203" t="s">
        <v>255</v>
      </c>
    </row>
    <row r="253" spans="2:65" s="1" customFormat="1" ht="16.5" customHeight="1">
      <c r="B253" s="33"/>
      <c r="C253" s="181" t="s">
        <v>468</v>
      </c>
      <c r="D253" s="181" t="s">
        <v>257</v>
      </c>
      <c r="E253" s="182" t="s">
        <v>726</v>
      </c>
      <c r="F253" s="183" t="s">
        <v>727</v>
      </c>
      <c r="G253" s="184" t="s">
        <v>329</v>
      </c>
      <c r="H253" s="185">
        <v>178.42</v>
      </c>
      <c r="I253" s="186"/>
      <c r="J253" s="185">
        <f>ROUND(I253*H253,2)</f>
        <v>0</v>
      </c>
      <c r="K253" s="183" t="s">
        <v>261</v>
      </c>
      <c r="L253" s="37"/>
      <c r="M253" s="187" t="s">
        <v>21</v>
      </c>
      <c r="N253" s="188" t="s">
        <v>48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262</v>
      </c>
      <c r="AT253" s="16" t="s">
        <v>257</v>
      </c>
      <c r="AU253" s="16" t="s">
        <v>86</v>
      </c>
      <c r="AY253" s="16" t="s">
        <v>255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84</v>
      </c>
      <c r="BK253" s="191">
        <f>ROUND(I253*H253,2)</f>
        <v>0</v>
      </c>
      <c r="BL253" s="16" t="s">
        <v>262</v>
      </c>
      <c r="BM253" s="16" t="s">
        <v>2021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1815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3" customFormat="1" ht="11.25">
      <c r="B255" s="204"/>
      <c r="C255" s="205"/>
      <c r="D255" s="194" t="s">
        <v>264</v>
      </c>
      <c r="E255" s="206" t="s">
        <v>21</v>
      </c>
      <c r="F255" s="207" t="s">
        <v>518</v>
      </c>
      <c r="G255" s="205"/>
      <c r="H255" s="206" t="s">
        <v>21</v>
      </c>
      <c r="I255" s="208"/>
      <c r="J255" s="205"/>
      <c r="K255" s="205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264</v>
      </c>
      <c r="AU255" s="213" t="s">
        <v>86</v>
      </c>
      <c r="AV255" s="13" t="s">
        <v>84</v>
      </c>
      <c r="AW255" s="13" t="s">
        <v>38</v>
      </c>
      <c r="AX255" s="13" t="s">
        <v>77</v>
      </c>
      <c r="AY255" s="213" t="s">
        <v>255</v>
      </c>
    </row>
    <row r="256" spans="2:65" s="12" customFormat="1" ht="11.25">
      <c r="B256" s="192"/>
      <c r="C256" s="193"/>
      <c r="D256" s="194" t="s">
        <v>264</v>
      </c>
      <c r="E256" s="195" t="s">
        <v>21</v>
      </c>
      <c r="F256" s="196" t="s">
        <v>1958</v>
      </c>
      <c r="G256" s="193"/>
      <c r="H256" s="197">
        <v>178.42</v>
      </c>
      <c r="I256" s="198"/>
      <c r="J256" s="193"/>
      <c r="K256" s="193"/>
      <c r="L256" s="199"/>
      <c r="M256" s="200"/>
      <c r="N256" s="201"/>
      <c r="O256" s="201"/>
      <c r="P256" s="201"/>
      <c r="Q256" s="201"/>
      <c r="R256" s="201"/>
      <c r="S256" s="201"/>
      <c r="T256" s="202"/>
      <c r="AT256" s="203" t="s">
        <v>264</v>
      </c>
      <c r="AU256" s="203" t="s">
        <v>86</v>
      </c>
      <c r="AV256" s="12" t="s">
        <v>86</v>
      </c>
      <c r="AW256" s="12" t="s">
        <v>38</v>
      </c>
      <c r="AX256" s="12" t="s">
        <v>84</v>
      </c>
      <c r="AY256" s="203" t="s">
        <v>255</v>
      </c>
    </row>
    <row r="257" spans="2:65" s="1" customFormat="1" ht="16.5" customHeight="1">
      <c r="B257" s="33"/>
      <c r="C257" s="181" t="s">
        <v>472</v>
      </c>
      <c r="D257" s="181" t="s">
        <v>257</v>
      </c>
      <c r="E257" s="182" t="s">
        <v>730</v>
      </c>
      <c r="F257" s="183" t="s">
        <v>731</v>
      </c>
      <c r="G257" s="184" t="s">
        <v>329</v>
      </c>
      <c r="H257" s="185">
        <v>6.16</v>
      </c>
      <c r="I257" s="186"/>
      <c r="J257" s="185">
        <f>ROUND(I257*H257,2)</f>
        <v>0</v>
      </c>
      <c r="K257" s="183" t="s">
        <v>261</v>
      </c>
      <c r="L257" s="37"/>
      <c r="M257" s="187" t="s">
        <v>21</v>
      </c>
      <c r="N257" s="188" t="s">
        <v>48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262</v>
      </c>
      <c r="AT257" s="16" t="s">
        <v>257</v>
      </c>
      <c r="AU257" s="16" t="s">
        <v>86</v>
      </c>
      <c r="AY257" s="16" t="s">
        <v>255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84</v>
      </c>
      <c r="BK257" s="191">
        <f>ROUND(I257*H257,2)</f>
        <v>0</v>
      </c>
      <c r="BL257" s="16" t="s">
        <v>262</v>
      </c>
      <c r="BM257" s="16" t="s">
        <v>2022</v>
      </c>
    </row>
    <row r="258" spans="2:65" s="13" customFormat="1" ht="11.25">
      <c r="B258" s="204"/>
      <c r="C258" s="205"/>
      <c r="D258" s="194" t="s">
        <v>264</v>
      </c>
      <c r="E258" s="206" t="s">
        <v>21</v>
      </c>
      <c r="F258" s="207" t="s">
        <v>1815</v>
      </c>
      <c r="G258" s="205"/>
      <c r="H258" s="206" t="s">
        <v>21</v>
      </c>
      <c r="I258" s="208"/>
      <c r="J258" s="205"/>
      <c r="K258" s="205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264</v>
      </c>
      <c r="AU258" s="213" t="s">
        <v>86</v>
      </c>
      <c r="AV258" s="13" t="s">
        <v>84</v>
      </c>
      <c r="AW258" s="13" t="s">
        <v>38</v>
      </c>
      <c r="AX258" s="13" t="s">
        <v>77</v>
      </c>
      <c r="AY258" s="213" t="s">
        <v>255</v>
      </c>
    </row>
    <row r="259" spans="2:65" s="13" customFormat="1" ht="11.25">
      <c r="B259" s="204"/>
      <c r="C259" s="205"/>
      <c r="D259" s="194" t="s">
        <v>264</v>
      </c>
      <c r="E259" s="206" t="s">
        <v>21</v>
      </c>
      <c r="F259" s="207" t="s">
        <v>518</v>
      </c>
      <c r="G259" s="205"/>
      <c r="H259" s="206" t="s">
        <v>21</v>
      </c>
      <c r="I259" s="208"/>
      <c r="J259" s="205"/>
      <c r="K259" s="205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264</v>
      </c>
      <c r="AU259" s="213" t="s">
        <v>86</v>
      </c>
      <c r="AV259" s="13" t="s">
        <v>84</v>
      </c>
      <c r="AW259" s="13" t="s">
        <v>38</v>
      </c>
      <c r="AX259" s="13" t="s">
        <v>77</v>
      </c>
      <c r="AY259" s="213" t="s">
        <v>255</v>
      </c>
    </row>
    <row r="260" spans="2:65" s="12" customFormat="1" ht="11.25">
      <c r="B260" s="192"/>
      <c r="C260" s="193"/>
      <c r="D260" s="194" t="s">
        <v>264</v>
      </c>
      <c r="E260" s="195" t="s">
        <v>21</v>
      </c>
      <c r="F260" s="196" t="s">
        <v>1959</v>
      </c>
      <c r="G260" s="193"/>
      <c r="H260" s="197">
        <v>6.16</v>
      </c>
      <c r="I260" s="198"/>
      <c r="J260" s="193"/>
      <c r="K260" s="193"/>
      <c r="L260" s="199"/>
      <c r="M260" s="200"/>
      <c r="N260" s="201"/>
      <c r="O260" s="201"/>
      <c r="P260" s="201"/>
      <c r="Q260" s="201"/>
      <c r="R260" s="201"/>
      <c r="S260" s="201"/>
      <c r="T260" s="202"/>
      <c r="AT260" s="203" t="s">
        <v>264</v>
      </c>
      <c r="AU260" s="203" t="s">
        <v>86</v>
      </c>
      <c r="AV260" s="12" t="s">
        <v>86</v>
      </c>
      <c r="AW260" s="12" t="s">
        <v>38</v>
      </c>
      <c r="AX260" s="12" t="s">
        <v>84</v>
      </c>
      <c r="AY260" s="203" t="s">
        <v>255</v>
      </c>
    </row>
    <row r="261" spans="2:65" s="1" customFormat="1" ht="22.5" customHeight="1">
      <c r="B261" s="33"/>
      <c r="C261" s="181" t="s">
        <v>477</v>
      </c>
      <c r="D261" s="181" t="s">
        <v>257</v>
      </c>
      <c r="E261" s="182" t="s">
        <v>738</v>
      </c>
      <c r="F261" s="183" t="s">
        <v>739</v>
      </c>
      <c r="G261" s="184" t="s">
        <v>329</v>
      </c>
      <c r="H261" s="185">
        <v>178.42</v>
      </c>
      <c r="I261" s="186"/>
      <c r="J261" s="185">
        <f>ROUND(I261*H261,2)</f>
        <v>0</v>
      </c>
      <c r="K261" s="183" t="s">
        <v>261</v>
      </c>
      <c r="L261" s="37"/>
      <c r="M261" s="187" t="s">
        <v>21</v>
      </c>
      <c r="N261" s="188" t="s">
        <v>48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262</v>
      </c>
      <c r="AT261" s="16" t="s">
        <v>257</v>
      </c>
      <c r="AU261" s="16" t="s">
        <v>86</v>
      </c>
      <c r="AY261" s="16" t="s">
        <v>255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84</v>
      </c>
      <c r="BK261" s="191">
        <f>ROUND(I261*H261,2)</f>
        <v>0</v>
      </c>
      <c r="BL261" s="16" t="s">
        <v>262</v>
      </c>
      <c r="BM261" s="16" t="s">
        <v>2023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1815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3" customFormat="1" ht="11.25">
      <c r="B263" s="204"/>
      <c r="C263" s="205"/>
      <c r="D263" s="194" t="s">
        <v>264</v>
      </c>
      <c r="E263" s="206" t="s">
        <v>21</v>
      </c>
      <c r="F263" s="207" t="s">
        <v>518</v>
      </c>
      <c r="G263" s="205"/>
      <c r="H263" s="206" t="s">
        <v>21</v>
      </c>
      <c r="I263" s="208"/>
      <c r="J263" s="205"/>
      <c r="K263" s="205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264</v>
      </c>
      <c r="AU263" s="213" t="s">
        <v>86</v>
      </c>
      <c r="AV263" s="13" t="s">
        <v>84</v>
      </c>
      <c r="AW263" s="13" t="s">
        <v>38</v>
      </c>
      <c r="AX263" s="13" t="s">
        <v>77</v>
      </c>
      <c r="AY263" s="213" t="s">
        <v>255</v>
      </c>
    </row>
    <row r="264" spans="2:65" s="12" customFormat="1" ht="11.25">
      <c r="B264" s="192"/>
      <c r="C264" s="193"/>
      <c r="D264" s="194" t="s">
        <v>264</v>
      </c>
      <c r="E264" s="195" t="s">
        <v>21</v>
      </c>
      <c r="F264" s="196" t="s">
        <v>1958</v>
      </c>
      <c r="G264" s="193"/>
      <c r="H264" s="197">
        <v>178.42</v>
      </c>
      <c r="I264" s="198"/>
      <c r="J264" s="193"/>
      <c r="K264" s="193"/>
      <c r="L264" s="199"/>
      <c r="M264" s="200"/>
      <c r="N264" s="201"/>
      <c r="O264" s="201"/>
      <c r="P264" s="201"/>
      <c r="Q264" s="201"/>
      <c r="R264" s="201"/>
      <c r="S264" s="201"/>
      <c r="T264" s="202"/>
      <c r="AT264" s="203" t="s">
        <v>264</v>
      </c>
      <c r="AU264" s="203" t="s">
        <v>86</v>
      </c>
      <c r="AV264" s="12" t="s">
        <v>86</v>
      </c>
      <c r="AW264" s="12" t="s">
        <v>38</v>
      </c>
      <c r="AX264" s="12" t="s">
        <v>84</v>
      </c>
      <c r="AY264" s="203" t="s">
        <v>255</v>
      </c>
    </row>
    <row r="265" spans="2:65" s="1" customFormat="1" ht="16.5" customHeight="1">
      <c r="B265" s="33"/>
      <c r="C265" s="181" t="s">
        <v>482</v>
      </c>
      <c r="D265" s="181" t="s">
        <v>257</v>
      </c>
      <c r="E265" s="182" t="s">
        <v>743</v>
      </c>
      <c r="F265" s="183" t="s">
        <v>744</v>
      </c>
      <c r="G265" s="184" t="s">
        <v>329</v>
      </c>
      <c r="H265" s="185">
        <v>184.58</v>
      </c>
      <c r="I265" s="186"/>
      <c r="J265" s="185">
        <f>ROUND(I265*H265,2)</f>
        <v>0</v>
      </c>
      <c r="K265" s="183" t="s">
        <v>261</v>
      </c>
      <c r="L265" s="37"/>
      <c r="M265" s="187" t="s">
        <v>21</v>
      </c>
      <c r="N265" s="188" t="s">
        <v>48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262</v>
      </c>
      <c r="AT265" s="16" t="s">
        <v>257</v>
      </c>
      <c r="AU265" s="16" t="s">
        <v>86</v>
      </c>
      <c r="AY265" s="16" t="s">
        <v>255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84</v>
      </c>
      <c r="BK265" s="191">
        <f>ROUND(I265*H265,2)</f>
        <v>0</v>
      </c>
      <c r="BL265" s="16" t="s">
        <v>262</v>
      </c>
      <c r="BM265" s="16" t="s">
        <v>2024</v>
      </c>
    </row>
    <row r="266" spans="2:65" s="13" customFormat="1" ht="11.25">
      <c r="B266" s="204"/>
      <c r="C266" s="205"/>
      <c r="D266" s="194" t="s">
        <v>264</v>
      </c>
      <c r="E266" s="206" t="s">
        <v>21</v>
      </c>
      <c r="F266" s="207" t="s">
        <v>1815</v>
      </c>
      <c r="G266" s="205"/>
      <c r="H266" s="206" t="s">
        <v>21</v>
      </c>
      <c r="I266" s="208"/>
      <c r="J266" s="205"/>
      <c r="K266" s="205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264</v>
      </c>
      <c r="AU266" s="213" t="s">
        <v>86</v>
      </c>
      <c r="AV266" s="13" t="s">
        <v>84</v>
      </c>
      <c r="AW266" s="13" t="s">
        <v>38</v>
      </c>
      <c r="AX266" s="13" t="s">
        <v>77</v>
      </c>
      <c r="AY266" s="213" t="s">
        <v>255</v>
      </c>
    </row>
    <row r="267" spans="2:65" s="13" customFormat="1" ht="11.25">
      <c r="B267" s="204"/>
      <c r="C267" s="205"/>
      <c r="D267" s="194" t="s">
        <v>264</v>
      </c>
      <c r="E267" s="206" t="s">
        <v>21</v>
      </c>
      <c r="F267" s="207" t="s">
        <v>518</v>
      </c>
      <c r="G267" s="205"/>
      <c r="H267" s="206" t="s">
        <v>21</v>
      </c>
      <c r="I267" s="208"/>
      <c r="J267" s="205"/>
      <c r="K267" s="205"/>
      <c r="L267" s="209"/>
      <c r="M267" s="210"/>
      <c r="N267" s="211"/>
      <c r="O267" s="211"/>
      <c r="P267" s="211"/>
      <c r="Q267" s="211"/>
      <c r="R267" s="211"/>
      <c r="S267" s="211"/>
      <c r="T267" s="212"/>
      <c r="AT267" s="213" t="s">
        <v>264</v>
      </c>
      <c r="AU267" s="213" t="s">
        <v>86</v>
      </c>
      <c r="AV267" s="13" t="s">
        <v>84</v>
      </c>
      <c r="AW267" s="13" t="s">
        <v>38</v>
      </c>
      <c r="AX267" s="13" t="s">
        <v>77</v>
      </c>
      <c r="AY267" s="213" t="s">
        <v>255</v>
      </c>
    </row>
    <row r="268" spans="2:65" s="12" customFormat="1" ht="11.25">
      <c r="B268" s="192"/>
      <c r="C268" s="193"/>
      <c r="D268" s="194" t="s">
        <v>264</v>
      </c>
      <c r="E268" s="195" t="s">
        <v>21</v>
      </c>
      <c r="F268" s="196" t="s">
        <v>1958</v>
      </c>
      <c r="G268" s="193"/>
      <c r="H268" s="197">
        <v>178.42</v>
      </c>
      <c r="I268" s="198"/>
      <c r="J268" s="193"/>
      <c r="K268" s="193"/>
      <c r="L268" s="199"/>
      <c r="M268" s="200"/>
      <c r="N268" s="201"/>
      <c r="O268" s="201"/>
      <c r="P268" s="201"/>
      <c r="Q268" s="201"/>
      <c r="R268" s="201"/>
      <c r="S268" s="201"/>
      <c r="T268" s="202"/>
      <c r="AT268" s="203" t="s">
        <v>264</v>
      </c>
      <c r="AU268" s="203" t="s">
        <v>86</v>
      </c>
      <c r="AV268" s="12" t="s">
        <v>86</v>
      </c>
      <c r="AW268" s="12" t="s">
        <v>38</v>
      </c>
      <c r="AX268" s="12" t="s">
        <v>77</v>
      </c>
      <c r="AY268" s="203" t="s">
        <v>255</v>
      </c>
    </row>
    <row r="269" spans="2:65" s="12" customFormat="1" ht="11.25">
      <c r="B269" s="192"/>
      <c r="C269" s="193"/>
      <c r="D269" s="194" t="s">
        <v>264</v>
      </c>
      <c r="E269" s="195" t="s">
        <v>21</v>
      </c>
      <c r="F269" s="196" t="s">
        <v>1959</v>
      </c>
      <c r="G269" s="193"/>
      <c r="H269" s="197">
        <v>6.16</v>
      </c>
      <c r="I269" s="198"/>
      <c r="J269" s="193"/>
      <c r="K269" s="193"/>
      <c r="L269" s="199"/>
      <c r="M269" s="200"/>
      <c r="N269" s="201"/>
      <c r="O269" s="201"/>
      <c r="P269" s="201"/>
      <c r="Q269" s="201"/>
      <c r="R269" s="201"/>
      <c r="S269" s="201"/>
      <c r="T269" s="202"/>
      <c r="AT269" s="203" t="s">
        <v>264</v>
      </c>
      <c r="AU269" s="203" t="s">
        <v>86</v>
      </c>
      <c r="AV269" s="12" t="s">
        <v>86</v>
      </c>
      <c r="AW269" s="12" t="s">
        <v>38</v>
      </c>
      <c r="AX269" s="12" t="s">
        <v>77</v>
      </c>
      <c r="AY269" s="203" t="s">
        <v>255</v>
      </c>
    </row>
    <row r="270" spans="2:65" s="14" customFormat="1" ht="11.25">
      <c r="B270" s="216"/>
      <c r="C270" s="217"/>
      <c r="D270" s="194" t="s">
        <v>264</v>
      </c>
      <c r="E270" s="218" t="s">
        <v>21</v>
      </c>
      <c r="F270" s="219" t="s">
        <v>304</v>
      </c>
      <c r="G270" s="217"/>
      <c r="H270" s="220">
        <v>184.58</v>
      </c>
      <c r="I270" s="221"/>
      <c r="J270" s="217"/>
      <c r="K270" s="217"/>
      <c r="L270" s="222"/>
      <c r="M270" s="223"/>
      <c r="N270" s="224"/>
      <c r="O270" s="224"/>
      <c r="P270" s="224"/>
      <c r="Q270" s="224"/>
      <c r="R270" s="224"/>
      <c r="S270" s="224"/>
      <c r="T270" s="225"/>
      <c r="AT270" s="226" t="s">
        <v>264</v>
      </c>
      <c r="AU270" s="226" t="s">
        <v>86</v>
      </c>
      <c r="AV270" s="14" t="s">
        <v>262</v>
      </c>
      <c r="AW270" s="14" t="s">
        <v>38</v>
      </c>
      <c r="AX270" s="14" t="s">
        <v>84</v>
      </c>
      <c r="AY270" s="226" t="s">
        <v>255</v>
      </c>
    </row>
    <row r="271" spans="2:65" s="1" customFormat="1" ht="16.5" customHeight="1">
      <c r="B271" s="33"/>
      <c r="C271" s="181" t="s">
        <v>487</v>
      </c>
      <c r="D271" s="181" t="s">
        <v>257</v>
      </c>
      <c r="E271" s="182" t="s">
        <v>747</v>
      </c>
      <c r="F271" s="183" t="s">
        <v>748</v>
      </c>
      <c r="G271" s="184" t="s">
        <v>329</v>
      </c>
      <c r="H271" s="185">
        <v>352.38</v>
      </c>
      <c r="I271" s="186"/>
      <c r="J271" s="185">
        <f>ROUND(I271*H271,2)</f>
        <v>0</v>
      </c>
      <c r="K271" s="183" t="s">
        <v>261</v>
      </c>
      <c r="L271" s="37"/>
      <c r="M271" s="187" t="s">
        <v>21</v>
      </c>
      <c r="N271" s="188" t="s">
        <v>48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262</v>
      </c>
      <c r="AT271" s="16" t="s">
        <v>257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2025</v>
      </c>
    </row>
    <row r="272" spans="2:65" s="13" customFormat="1" ht="11.25">
      <c r="B272" s="204"/>
      <c r="C272" s="205"/>
      <c r="D272" s="194" t="s">
        <v>264</v>
      </c>
      <c r="E272" s="206" t="s">
        <v>21</v>
      </c>
      <c r="F272" s="207" t="s">
        <v>1815</v>
      </c>
      <c r="G272" s="205"/>
      <c r="H272" s="206" t="s">
        <v>21</v>
      </c>
      <c r="I272" s="208"/>
      <c r="J272" s="205"/>
      <c r="K272" s="205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264</v>
      </c>
      <c r="AU272" s="213" t="s">
        <v>86</v>
      </c>
      <c r="AV272" s="13" t="s">
        <v>84</v>
      </c>
      <c r="AW272" s="13" t="s">
        <v>38</v>
      </c>
      <c r="AX272" s="13" t="s">
        <v>77</v>
      </c>
      <c r="AY272" s="213" t="s">
        <v>255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518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2" customFormat="1" ht="11.25">
      <c r="B274" s="192"/>
      <c r="C274" s="193"/>
      <c r="D274" s="194" t="s">
        <v>264</v>
      </c>
      <c r="E274" s="195" t="s">
        <v>21</v>
      </c>
      <c r="F274" s="196" t="s">
        <v>2026</v>
      </c>
      <c r="G274" s="193"/>
      <c r="H274" s="197">
        <v>340.62</v>
      </c>
      <c r="I274" s="198"/>
      <c r="J274" s="193"/>
      <c r="K274" s="193"/>
      <c r="L274" s="199"/>
      <c r="M274" s="200"/>
      <c r="N274" s="201"/>
      <c r="O274" s="201"/>
      <c r="P274" s="201"/>
      <c r="Q274" s="201"/>
      <c r="R274" s="201"/>
      <c r="S274" s="201"/>
      <c r="T274" s="202"/>
      <c r="AT274" s="203" t="s">
        <v>264</v>
      </c>
      <c r="AU274" s="203" t="s">
        <v>86</v>
      </c>
      <c r="AV274" s="12" t="s">
        <v>86</v>
      </c>
      <c r="AW274" s="12" t="s">
        <v>38</v>
      </c>
      <c r="AX274" s="12" t="s">
        <v>77</v>
      </c>
      <c r="AY274" s="203" t="s">
        <v>255</v>
      </c>
    </row>
    <row r="275" spans="2:65" s="12" customFormat="1" ht="11.25">
      <c r="B275" s="192"/>
      <c r="C275" s="193"/>
      <c r="D275" s="194" t="s">
        <v>264</v>
      </c>
      <c r="E275" s="195" t="s">
        <v>21</v>
      </c>
      <c r="F275" s="196" t="s">
        <v>2027</v>
      </c>
      <c r="G275" s="193"/>
      <c r="H275" s="197">
        <v>11.76</v>
      </c>
      <c r="I275" s="198"/>
      <c r="J275" s="193"/>
      <c r="K275" s="193"/>
      <c r="L275" s="199"/>
      <c r="M275" s="200"/>
      <c r="N275" s="201"/>
      <c r="O275" s="201"/>
      <c r="P275" s="201"/>
      <c r="Q275" s="201"/>
      <c r="R275" s="201"/>
      <c r="S275" s="201"/>
      <c r="T275" s="202"/>
      <c r="AT275" s="203" t="s">
        <v>264</v>
      </c>
      <c r="AU275" s="203" t="s">
        <v>86</v>
      </c>
      <c r="AV275" s="12" t="s">
        <v>86</v>
      </c>
      <c r="AW275" s="12" t="s">
        <v>38</v>
      </c>
      <c r="AX275" s="12" t="s">
        <v>77</v>
      </c>
      <c r="AY275" s="203" t="s">
        <v>255</v>
      </c>
    </row>
    <row r="276" spans="2:65" s="14" customFormat="1" ht="11.25">
      <c r="B276" s="216"/>
      <c r="C276" s="217"/>
      <c r="D276" s="194" t="s">
        <v>264</v>
      </c>
      <c r="E276" s="218" t="s">
        <v>21</v>
      </c>
      <c r="F276" s="219" t="s">
        <v>304</v>
      </c>
      <c r="G276" s="217"/>
      <c r="H276" s="220">
        <v>352.38</v>
      </c>
      <c r="I276" s="221"/>
      <c r="J276" s="217"/>
      <c r="K276" s="217"/>
      <c r="L276" s="222"/>
      <c r="M276" s="223"/>
      <c r="N276" s="224"/>
      <c r="O276" s="224"/>
      <c r="P276" s="224"/>
      <c r="Q276" s="224"/>
      <c r="R276" s="224"/>
      <c r="S276" s="224"/>
      <c r="T276" s="225"/>
      <c r="AT276" s="226" t="s">
        <v>264</v>
      </c>
      <c r="AU276" s="226" t="s">
        <v>86</v>
      </c>
      <c r="AV276" s="14" t="s">
        <v>262</v>
      </c>
      <c r="AW276" s="14" t="s">
        <v>38</v>
      </c>
      <c r="AX276" s="14" t="s">
        <v>84</v>
      </c>
      <c r="AY276" s="226" t="s">
        <v>255</v>
      </c>
    </row>
    <row r="277" spans="2:65" s="1" customFormat="1" ht="22.5" customHeight="1">
      <c r="B277" s="33"/>
      <c r="C277" s="181" t="s">
        <v>492</v>
      </c>
      <c r="D277" s="181" t="s">
        <v>257</v>
      </c>
      <c r="E277" s="182" t="s">
        <v>754</v>
      </c>
      <c r="F277" s="183" t="s">
        <v>755</v>
      </c>
      <c r="G277" s="184" t="s">
        <v>329</v>
      </c>
      <c r="H277" s="185">
        <v>352.38</v>
      </c>
      <c r="I277" s="186"/>
      <c r="J277" s="185">
        <f>ROUND(I277*H277,2)</f>
        <v>0</v>
      </c>
      <c r="K277" s="183" t="s">
        <v>261</v>
      </c>
      <c r="L277" s="37"/>
      <c r="M277" s="187" t="s">
        <v>21</v>
      </c>
      <c r="N277" s="188" t="s">
        <v>48</v>
      </c>
      <c r="O277" s="59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AR277" s="16" t="s">
        <v>262</v>
      </c>
      <c r="AT277" s="16" t="s">
        <v>257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262</v>
      </c>
      <c r="BM277" s="16" t="s">
        <v>2028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1815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3" customFormat="1" ht="11.25">
      <c r="B279" s="204"/>
      <c r="C279" s="205"/>
      <c r="D279" s="194" t="s">
        <v>264</v>
      </c>
      <c r="E279" s="206" t="s">
        <v>21</v>
      </c>
      <c r="F279" s="207" t="s">
        <v>518</v>
      </c>
      <c r="G279" s="205"/>
      <c r="H279" s="206" t="s">
        <v>21</v>
      </c>
      <c r="I279" s="208"/>
      <c r="J279" s="205"/>
      <c r="K279" s="205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264</v>
      </c>
      <c r="AU279" s="213" t="s">
        <v>86</v>
      </c>
      <c r="AV279" s="13" t="s">
        <v>84</v>
      </c>
      <c r="AW279" s="13" t="s">
        <v>38</v>
      </c>
      <c r="AX279" s="13" t="s">
        <v>77</v>
      </c>
      <c r="AY279" s="213" t="s">
        <v>255</v>
      </c>
    </row>
    <row r="280" spans="2:65" s="12" customFormat="1" ht="11.25">
      <c r="B280" s="192"/>
      <c r="C280" s="193"/>
      <c r="D280" s="194" t="s">
        <v>264</v>
      </c>
      <c r="E280" s="195" t="s">
        <v>21</v>
      </c>
      <c r="F280" s="196" t="s">
        <v>2026</v>
      </c>
      <c r="G280" s="193"/>
      <c r="H280" s="197">
        <v>340.62</v>
      </c>
      <c r="I280" s="198"/>
      <c r="J280" s="193"/>
      <c r="K280" s="193"/>
      <c r="L280" s="199"/>
      <c r="M280" s="200"/>
      <c r="N280" s="201"/>
      <c r="O280" s="201"/>
      <c r="P280" s="201"/>
      <c r="Q280" s="201"/>
      <c r="R280" s="201"/>
      <c r="S280" s="201"/>
      <c r="T280" s="202"/>
      <c r="AT280" s="203" t="s">
        <v>264</v>
      </c>
      <c r="AU280" s="203" t="s">
        <v>86</v>
      </c>
      <c r="AV280" s="12" t="s">
        <v>86</v>
      </c>
      <c r="AW280" s="12" t="s">
        <v>38</v>
      </c>
      <c r="AX280" s="12" t="s">
        <v>77</v>
      </c>
      <c r="AY280" s="203" t="s">
        <v>255</v>
      </c>
    </row>
    <row r="281" spans="2:65" s="12" customFormat="1" ht="11.25">
      <c r="B281" s="192"/>
      <c r="C281" s="193"/>
      <c r="D281" s="194" t="s">
        <v>264</v>
      </c>
      <c r="E281" s="195" t="s">
        <v>21</v>
      </c>
      <c r="F281" s="196" t="s">
        <v>2027</v>
      </c>
      <c r="G281" s="193"/>
      <c r="H281" s="197">
        <v>11.76</v>
      </c>
      <c r="I281" s="198"/>
      <c r="J281" s="193"/>
      <c r="K281" s="193"/>
      <c r="L281" s="199"/>
      <c r="M281" s="200"/>
      <c r="N281" s="201"/>
      <c r="O281" s="201"/>
      <c r="P281" s="201"/>
      <c r="Q281" s="201"/>
      <c r="R281" s="201"/>
      <c r="S281" s="201"/>
      <c r="T281" s="202"/>
      <c r="AT281" s="203" t="s">
        <v>264</v>
      </c>
      <c r="AU281" s="203" t="s">
        <v>86</v>
      </c>
      <c r="AV281" s="12" t="s">
        <v>86</v>
      </c>
      <c r="AW281" s="12" t="s">
        <v>38</v>
      </c>
      <c r="AX281" s="12" t="s">
        <v>77</v>
      </c>
      <c r="AY281" s="203" t="s">
        <v>255</v>
      </c>
    </row>
    <row r="282" spans="2:65" s="14" customFormat="1" ht="11.25">
      <c r="B282" s="216"/>
      <c r="C282" s="217"/>
      <c r="D282" s="194" t="s">
        <v>264</v>
      </c>
      <c r="E282" s="218" t="s">
        <v>21</v>
      </c>
      <c r="F282" s="219" t="s">
        <v>304</v>
      </c>
      <c r="G282" s="217"/>
      <c r="H282" s="220">
        <v>352.38</v>
      </c>
      <c r="I282" s="221"/>
      <c r="J282" s="217"/>
      <c r="K282" s="217"/>
      <c r="L282" s="222"/>
      <c r="M282" s="223"/>
      <c r="N282" s="224"/>
      <c r="O282" s="224"/>
      <c r="P282" s="224"/>
      <c r="Q282" s="224"/>
      <c r="R282" s="224"/>
      <c r="S282" s="224"/>
      <c r="T282" s="225"/>
      <c r="AT282" s="226" t="s">
        <v>264</v>
      </c>
      <c r="AU282" s="226" t="s">
        <v>86</v>
      </c>
      <c r="AV282" s="14" t="s">
        <v>262</v>
      </c>
      <c r="AW282" s="14" t="s">
        <v>38</v>
      </c>
      <c r="AX282" s="14" t="s">
        <v>84</v>
      </c>
      <c r="AY282" s="226" t="s">
        <v>255</v>
      </c>
    </row>
    <row r="283" spans="2:65" s="1" customFormat="1" ht="22.5" customHeight="1">
      <c r="B283" s="33"/>
      <c r="C283" s="181" t="s">
        <v>497</v>
      </c>
      <c r="D283" s="181" t="s">
        <v>257</v>
      </c>
      <c r="E283" s="182" t="s">
        <v>758</v>
      </c>
      <c r="F283" s="183" t="s">
        <v>759</v>
      </c>
      <c r="G283" s="184" t="s">
        <v>329</v>
      </c>
      <c r="H283" s="185">
        <v>12.32</v>
      </c>
      <c r="I283" s="186"/>
      <c r="J283" s="185">
        <f>ROUND(I283*H283,2)</f>
        <v>0</v>
      </c>
      <c r="K283" s="183" t="s">
        <v>261</v>
      </c>
      <c r="L283" s="37"/>
      <c r="M283" s="187" t="s">
        <v>21</v>
      </c>
      <c r="N283" s="188" t="s">
        <v>48</v>
      </c>
      <c r="O283" s="59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AR283" s="16" t="s">
        <v>262</v>
      </c>
      <c r="AT283" s="16" t="s">
        <v>257</v>
      </c>
      <c r="AU283" s="16" t="s">
        <v>86</v>
      </c>
      <c r="AY283" s="16" t="s">
        <v>255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84</v>
      </c>
      <c r="BK283" s="191">
        <f>ROUND(I283*H283,2)</f>
        <v>0</v>
      </c>
      <c r="BL283" s="16" t="s">
        <v>262</v>
      </c>
      <c r="BM283" s="16" t="s">
        <v>2029</v>
      </c>
    </row>
    <row r="284" spans="2:65" s="13" customFormat="1" ht="11.25">
      <c r="B284" s="204"/>
      <c r="C284" s="205"/>
      <c r="D284" s="194" t="s">
        <v>264</v>
      </c>
      <c r="E284" s="206" t="s">
        <v>21</v>
      </c>
      <c r="F284" s="207" t="s">
        <v>1815</v>
      </c>
      <c r="G284" s="205"/>
      <c r="H284" s="206" t="s">
        <v>21</v>
      </c>
      <c r="I284" s="208"/>
      <c r="J284" s="205"/>
      <c r="K284" s="205"/>
      <c r="L284" s="209"/>
      <c r="M284" s="210"/>
      <c r="N284" s="211"/>
      <c r="O284" s="211"/>
      <c r="P284" s="211"/>
      <c r="Q284" s="211"/>
      <c r="R284" s="211"/>
      <c r="S284" s="211"/>
      <c r="T284" s="212"/>
      <c r="AT284" s="213" t="s">
        <v>264</v>
      </c>
      <c r="AU284" s="213" t="s">
        <v>86</v>
      </c>
      <c r="AV284" s="13" t="s">
        <v>84</v>
      </c>
      <c r="AW284" s="13" t="s">
        <v>38</v>
      </c>
      <c r="AX284" s="13" t="s">
        <v>77</v>
      </c>
      <c r="AY284" s="213" t="s">
        <v>255</v>
      </c>
    </row>
    <row r="285" spans="2:65" s="13" customFormat="1" ht="11.25">
      <c r="B285" s="204"/>
      <c r="C285" s="205"/>
      <c r="D285" s="194" t="s">
        <v>264</v>
      </c>
      <c r="E285" s="206" t="s">
        <v>21</v>
      </c>
      <c r="F285" s="207" t="s">
        <v>518</v>
      </c>
      <c r="G285" s="205"/>
      <c r="H285" s="206" t="s">
        <v>21</v>
      </c>
      <c r="I285" s="208"/>
      <c r="J285" s="205"/>
      <c r="K285" s="205"/>
      <c r="L285" s="209"/>
      <c r="M285" s="210"/>
      <c r="N285" s="211"/>
      <c r="O285" s="211"/>
      <c r="P285" s="211"/>
      <c r="Q285" s="211"/>
      <c r="R285" s="211"/>
      <c r="S285" s="211"/>
      <c r="T285" s="212"/>
      <c r="AT285" s="213" t="s">
        <v>264</v>
      </c>
      <c r="AU285" s="213" t="s">
        <v>86</v>
      </c>
      <c r="AV285" s="13" t="s">
        <v>84</v>
      </c>
      <c r="AW285" s="13" t="s">
        <v>38</v>
      </c>
      <c r="AX285" s="13" t="s">
        <v>77</v>
      </c>
      <c r="AY285" s="213" t="s">
        <v>255</v>
      </c>
    </row>
    <row r="286" spans="2:65" s="12" customFormat="1" ht="11.25">
      <c r="B286" s="192"/>
      <c r="C286" s="193"/>
      <c r="D286" s="194" t="s">
        <v>264</v>
      </c>
      <c r="E286" s="195" t="s">
        <v>21</v>
      </c>
      <c r="F286" s="196" t="s">
        <v>2030</v>
      </c>
      <c r="G286" s="193"/>
      <c r="H286" s="197">
        <v>12.32</v>
      </c>
      <c r="I286" s="198"/>
      <c r="J286" s="193"/>
      <c r="K286" s="193"/>
      <c r="L286" s="199"/>
      <c r="M286" s="200"/>
      <c r="N286" s="201"/>
      <c r="O286" s="201"/>
      <c r="P286" s="201"/>
      <c r="Q286" s="201"/>
      <c r="R286" s="201"/>
      <c r="S286" s="201"/>
      <c r="T286" s="202"/>
      <c r="AT286" s="203" t="s">
        <v>264</v>
      </c>
      <c r="AU286" s="203" t="s">
        <v>86</v>
      </c>
      <c r="AV286" s="12" t="s">
        <v>86</v>
      </c>
      <c r="AW286" s="12" t="s">
        <v>38</v>
      </c>
      <c r="AX286" s="12" t="s">
        <v>84</v>
      </c>
      <c r="AY286" s="203" t="s">
        <v>255</v>
      </c>
    </row>
    <row r="287" spans="2:65" s="11" customFormat="1" ht="22.9" customHeight="1">
      <c r="B287" s="165"/>
      <c r="C287" s="166"/>
      <c r="D287" s="167" t="s">
        <v>76</v>
      </c>
      <c r="E287" s="179" t="s">
        <v>298</v>
      </c>
      <c r="F287" s="179" t="s">
        <v>441</v>
      </c>
      <c r="G287" s="166"/>
      <c r="H287" s="166"/>
      <c r="I287" s="169"/>
      <c r="J287" s="180">
        <f>BK287</f>
        <v>0</v>
      </c>
      <c r="K287" s="166"/>
      <c r="L287" s="171"/>
      <c r="M287" s="172"/>
      <c r="N287" s="173"/>
      <c r="O287" s="173"/>
      <c r="P287" s="174">
        <f>SUM(P288:P327)</f>
        <v>0</v>
      </c>
      <c r="Q287" s="173"/>
      <c r="R287" s="174">
        <f>SUM(R288:R327)</f>
        <v>30.187379999999997</v>
      </c>
      <c r="S287" s="173"/>
      <c r="T287" s="175">
        <f>SUM(T288:T327)</f>
        <v>0</v>
      </c>
      <c r="AR287" s="176" t="s">
        <v>84</v>
      </c>
      <c r="AT287" s="177" t="s">
        <v>76</v>
      </c>
      <c r="AU287" s="177" t="s">
        <v>84</v>
      </c>
      <c r="AY287" s="176" t="s">
        <v>255</v>
      </c>
      <c r="BK287" s="178">
        <f>SUM(BK288:BK327)</f>
        <v>0</v>
      </c>
    </row>
    <row r="288" spans="2:65" s="1" customFormat="1" ht="16.5" customHeight="1">
      <c r="B288" s="33"/>
      <c r="C288" s="181" t="s">
        <v>504</v>
      </c>
      <c r="D288" s="181" t="s">
        <v>257</v>
      </c>
      <c r="E288" s="182" t="s">
        <v>1347</v>
      </c>
      <c r="F288" s="183" t="s">
        <v>1348</v>
      </c>
      <c r="G288" s="184" t="s">
        <v>268</v>
      </c>
      <c r="H288" s="185">
        <v>162.80000000000001</v>
      </c>
      <c r="I288" s="186"/>
      <c r="J288" s="185">
        <f>ROUND(I288*H288,2)</f>
        <v>0</v>
      </c>
      <c r="K288" s="183" t="s">
        <v>261</v>
      </c>
      <c r="L288" s="37"/>
      <c r="M288" s="187" t="s">
        <v>21</v>
      </c>
      <c r="N288" s="188" t="s">
        <v>48</v>
      </c>
      <c r="O288" s="59"/>
      <c r="P288" s="189">
        <f>O288*H288</f>
        <v>0</v>
      </c>
      <c r="Q288" s="189">
        <v>5.0000000000000002E-5</v>
      </c>
      <c r="R288" s="189">
        <f>Q288*H288</f>
        <v>8.1400000000000014E-3</v>
      </c>
      <c r="S288" s="189">
        <v>0</v>
      </c>
      <c r="T288" s="190">
        <f>S288*H288</f>
        <v>0</v>
      </c>
      <c r="AR288" s="16" t="s">
        <v>262</v>
      </c>
      <c r="AT288" s="16" t="s">
        <v>257</v>
      </c>
      <c r="AU288" s="16" t="s">
        <v>86</v>
      </c>
      <c r="AY288" s="16" t="s">
        <v>255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84</v>
      </c>
      <c r="BK288" s="191">
        <f>ROUND(I288*H288,2)</f>
        <v>0</v>
      </c>
      <c r="BL288" s="16" t="s">
        <v>262</v>
      </c>
      <c r="BM288" s="16" t="s">
        <v>2031</v>
      </c>
    </row>
    <row r="289" spans="2:65" s="13" customFormat="1" ht="11.25">
      <c r="B289" s="204"/>
      <c r="C289" s="205"/>
      <c r="D289" s="194" t="s">
        <v>264</v>
      </c>
      <c r="E289" s="206" t="s">
        <v>21</v>
      </c>
      <c r="F289" s="207" t="s">
        <v>826</v>
      </c>
      <c r="G289" s="205"/>
      <c r="H289" s="206" t="s">
        <v>21</v>
      </c>
      <c r="I289" s="208"/>
      <c r="J289" s="205"/>
      <c r="K289" s="205"/>
      <c r="L289" s="209"/>
      <c r="M289" s="210"/>
      <c r="N289" s="211"/>
      <c r="O289" s="211"/>
      <c r="P289" s="211"/>
      <c r="Q289" s="211"/>
      <c r="R289" s="211"/>
      <c r="S289" s="211"/>
      <c r="T289" s="212"/>
      <c r="AT289" s="213" t="s">
        <v>264</v>
      </c>
      <c r="AU289" s="213" t="s">
        <v>86</v>
      </c>
      <c r="AV289" s="13" t="s">
        <v>84</v>
      </c>
      <c r="AW289" s="13" t="s">
        <v>38</v>
      </c>
      <c r="AX289" s="13" t="s">
        <v>77</v>
      </c>
      <c r="AY289" s="213" t="s">
        <v>255</v>
      </c>
    </row>
    <row r="290" spans="2:65" s="12" customFormat="1" ht="11.25">
      <c r="B290" s="192"/>
      <c r="C290" s="193"/>
      <c r="D290" s="194" t="s">
        <v>264</v>
      </c>
      <c r="E290" s="195" t="s">
        <v>21</v>
      </c>
      <c r="F290" s="196" t="s">
        <v>2032</v>
      </c>
      <c r="G290" s="193"/>
      <c r="H290" s="197">
        <v>167.8</v>
      </c>
      <c r="I290" s="198"/>
      <c r="J290" s="193"/>
      <c r="K290" s="193"/>
      <c r="L290" s="199"/>
      <c r="M290" s="200"/>
      <c r="N290" s="201"/>
      <c r="O290" s="201"/>
      <c r="P290" s="201"/>
      <c r="Q290" s="201"/>
      <c r="R290" s="201"/>
      <c r="S290" s="201"/>
      <c r="T290" s="202"/>
      <c r="AT290" s="203" t="s">
        <v>264</v>
      </c>
      <c r="AU290" s="203" t="s">
        <v>86</v>
      </c>
      <c r="AV290" s="12" t="s">
        <v>86</v>
      </c>
      <c r="AW290" s="12" t="s">
        <v>38</v>
      </c>
      <c r="AX290" s="12" t="s">
        <v>77</v>
      </c>
      <c r="AY290" s="203" t="s">
        <v>255</v>
      </c>
    </row>
    <row r="291" spans="2:65" s="12" customFormat="1" ht="11.25">
      <c r="B291" s="192"/>
      <c r="C291" s="193"/>
      <c r="D291" s="194" t="s">
        <v>264</v>
      </c>
      <c r="E291" s="195" t="s">
        <v>21</v>
      </c>
      <c r="F291" s="196" t="s">
        <v>2033</v>
      </c>
      <c r="G291" s="193"/>
      <c r="H291" s="197">
        <v>-5</v>
      </c>
      <c r="I291" s="198"/>
      <c r="J291" s="193"/>
      <c r="K291" s="193"/>
      <c r="L291" s="199"/>
      <c r="M291" s="200"/>
      <c r="N291" s="201"/>
      <c r="O291" s="201"/>
      <c r="P291" s="201"/>
      <c r="Q291" s="201"/>
      <c r="R291" s="201"/>
      <c r="S291" s="201"/>
      <c r="T291" s="202"/>
      <c r="AT291" s="203" t="s">
        <v>264</v>
      </c>
      <c r="AU291" s="203" t="s">
        <v>86</v>
      </c>
      <c r="AV291" s="12" t="s">
        <v>86</v>
      </c>
      <c r="AW291" s="12" t="s">
        <v>38</v>
      </c>
      <c r="AX291" s="12" t="s">
        <v>77</v>
      </c>
      <c r="AY291" s="203" t="s">
        <v>255</v>
      </c>
    </row>
    <row r="292" spans="2:65" s="14" customFormat="1" ht="11.25">
      <c r="B292" s="216"/>
      <c r="C292" s="217"/>
      <c r="D292" s="194" t="s">
        <v>264</v>
      </c>
      <c r="E292" s="218" t="s">
        <v>21</v>
      </c>
      <c r="F292" s="219" t="s">
        <v>304</v>
      </c>
      <c r="G292" s="217"/>
      <c r="H292" s="220">
        <v>162.80000000000001</v>
      </c>
      <c r="I292" s="221"/>
      <c r="J292" s="217"/>
      <c r="K292" s="217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264</v>
      </c>
      <c r="AU292" s="226" t="s">
        <v>86</v>
      </c>
      <c r="AV292" s="14" t="s">
        <v>262</v>
      </c>
      <c r="AW292" s="14" t="s">
        <v>38</v>
      </c>
      <c r="AX292" s="14" t="s">
        <v>84</v>
      </c>
      <c r="AY292" s="226" t="s">
        <v>255</v>
      </c>
    </row>
    <row r="293" spans="2:65" s="1" customFormat="1" ht="16.5" customHeight="1">
      <c r="B293" s="33"/>
      <c r="C293" s="227" t="s">
        <v>696</v>
      </c>
      <c r="D293" s="227" t="s">
        <v>338</v>
      </c>
      <c r="E293" s="228" t="s">
        <v>1353</v>
      </c>
      <c r="F293" s="229" t="s">
        <v>1354</v>
      </c>
      <c r="G293" s="230" t="s">
        <v>268</v>
      </c>
      <c r="H293" s="231">
        <v>156.80000000000001</v>
      </c>
      <c r="I293" s="232"/>
      <c r="J293" s="231">
        <f>ROUND(I293*H293,2)</f>
        <v>0</v>
      </c>
      <c r="K293" s="229" t="s">
        <v>261</v>
      </c>
      <c r="L293" s="233"/>
      <c r="M293" s="234" t="s">
        <v>21</v>
      </c>
      <c r="N293" s="235" t="s">
        <v>48</v>
      </c>
      <c r="O293" s="59"/>
      <c r="P293" s="189">
        <f>O293*H293</f>
        <v>0</v>
      </c>
      <c r="Q293" s="189">
        <v>5.2999999999999999E-2</v>
      </c>
      <c r="R293" s="189">
        <f>Q293*H293</f>
        <v>8.3103999999999996</v>
      </c>
      <c r="S293" s="189">
        <v>0</v>
      </c>
      <c r="T293" s="190">
        <f>S293*H293</f>
        <v>0</v>
      </c>
      <c r="AR293" s="16" t="s">
        <v>298</v>
      </c>
      <c r="AT293" s="16" t="s">
        <v>338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2034</v>
      </c>
    </row>
    <row r="294" spans="2:65" s="12" customFormat="1" ht="11.25">
      <c r="B294" s="192"/>
      <c r="C294" s="193"/>
      <c r="D294" s="194" t="s">
        <v>264</v>
      </c>
      <c r="E294" s="195" t="s">
        <v>21</v>
      </c>
      <c r="F294" s="196" t="s">
        <v>2035</v>
      </c>
      <c r="G294" s="193"/>
      <c r="H294" s="197">
        <v>156.80000000000001</v>
      </c>
      <c r="I294" s="198"/>
      <c r="J294" s="193"/>
      <c r="K294" s="193"/>
      <c r="L294" s="199"/>
      <c r="M294" s="200"/>
      <c r="N294" s="201"/>
      <c r="O294" s="201"/>
      <c r="P294" s="201"/>
      <c r="Q294" s="201"/>
      <c r="R294" s="201"/>
      <c r="S294" s="201"/>
      <c r="T294" s="202"/>
      <c r="AT294" s="203" t="s">
        <v>264</v>
      </c>
      <c r="AU294" s="203" t="s">
        <v>86</v>
      </c>
      <c r="AV294" s="12" t="s">
        <v>86</v>
      </c>
      <c r="AW294" s="12" t="s">
        <v>38</v>
      </c>
      <c r="AX294" s="12" t="s">
        <v>84</v>
      </c>
      <c r="AY294" s="203" t="s">
        <v>255</v>
      </c>
    </row>
    <row r="295" spans="2:65" s="1" customFormat="1" ht="16.5" customHeight="1">
      <c r="B295" s="33"/>
      <c r="C295" s="227" t="s">
        <v>707</v>
      </c>
      <c r="D295" s="227" t="s">
        <v>338</v>
      </c>
      <c r="E295" s="228" t="s">
        <v>1357</v>
      </c>
      <c r="F295" s="229" t="s">
        <v>1358</v>
      </c>
      <c r="G295" s="230" t="s">
        <v>268</v>
      </c>
      <c r="H295" s="231">
        <v>3</v>
      </c>
      <c r="I295" s="232"/>
      <c r="J295" s="231">
        <f>ROUND(I295*H295,2)</f>
        <v>0</v>
      </c>
      <c r="K295" s="229" t="s">
        <v>261</v>
      </c>
      <c r="L295" s="233"/>
      <c r="M295" s="234" t="s">
        <v>21</v>
      </c>
      <c r="N295" s="235" t="s">
        <v>48</v>
      </c>
      <c r="O295" s="59"/>
      <c r="P295" s="189">
        <f>O295*H295</f>
        <v>0</v>
      </c>
      <c r="Q295" s="189">
        <v>5.6680000000000001E-2</v>
      </c>
      <c r="R295" s="189">
        <f>Q295*H295</f>
        <v>0.17004</v>
      </c>
      <c r="S295" s="189">
        <v>0</v>
      </c>
      <c r="T295" s="190">
        <f>S295*H295</f>
        <v>0</v>
      </c>
      <c r="AR295" s="16" t="s">
        <v>298</v>
      </c>
      <c r="AT295" s="16" t="s">
        <v>338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2036</v>
      </c>
    </row>
    <row r="296" spans="2:65" s="12" customFormat="1" ht="11.25">
      <c r="B296" s="192"/>
      <c r="C296" s="193"/>
      <c r="D296" s="194" t="s">
        <v>264</v>
      </c>
      <c r="E296" s="195" t="s">
        <v>21</v>
      </c>
      <c r="F296" s="196" t="s">
        <v>2037</v>
      </c>
      <c r="G296" s="193"/>
      <c r="H296" s="197">
        <v>3</v>
      </c>
      <c r="I296" s="198"/>
      <c r="J296" s="193"/>
      <c r="K296" s="193"/>
      <c r="L296" s="199"/>
      <c r="M296" s="200"/>
      <c r="N296" s="201"/>
      <c r="O296" s="201"/>
      <c r="P296" s="201"/>
      <c r="Q296" s="201"/>
      <c r="R296" s="201"/>
      <c r="S296" s="201"/>
      <c r="T296" s="202"/>
      <c r="AT296" s="203" t="s">
        <v>264</v>
      </c>
      <c r="AU296" s="203" t="s">
        <v>86</v>
      </c>
      <c r="AV296" s="12" t="s">
        <v>86</v>
      </c>
      <c r="AW296" s="12" t="s">
        <v>38</v>
      </c>
      <c r="AX296" s="12" t="s">
        <v>84</v>
      </c>
      <c r="AY296" s="203" t="s">
        <v>255</v>
      </c>
    </row>
    <row r="297" spans="2:65" s="1" customFormat="1" ht="16.5" customHeight="1">
      <c r="B297" s="33"/>
      <c r="C297" s="227" t="s">
        <v>712</v>
      </c>
      <c r="D297" s="227" t="s">
        <v>338</v>
      </c>
      <c r="E297" s="228" t="s">
        <v>1361</v>
      </c>
      <c r="F297" s="229" t="s">
        <v>1362</v>
      </c>
      <c r="G297" s="230" t="s">
        <v>268</v>
      </c>
      <c r="H297" s="231">
        <v>3</v>
      </c>
      <c r="I297" s="232"/>
      <c r="J297" s="231">
        <f>ROUND(I297*H297,2)</f>
        <v>0</v>
      </c>
      <c r="K297" s="229" t="s">
        <v>261</v>
      </c>
      <c r="L297" s="233"/>
      <c r="M297" s="234" t="s">
        <v>21</v>
      </c>
      <c r="N297" s="235" t="s">
        <v>48</v>
      </c>
      <c r="O297" s="59"/>
      <c r="P297" s="189">
        <f>O297*H297</f>
        <v>0</v>
      </c>
      <c r="Q297" s="189">
        <v>6.8349999999999994E-2</v>
      </c>
      <c r="R297" s="189">
        <f>Q297*H297</f>
        <v>0.20504999999999998</v>
      </c>
      <c r="S297" s="189">
        <v>0</v>
      </c>
      <c r="T297" s="190">
        <f>S297*H297</f>
        <v>0</v>
      </c>
      <c r="AR297" s="16" t="s">
        <v>298</v>
      </c>
      <c r="AT297" s="16" t="s">
        <v>338</v>
      </c>
      <c r="AU297" s="16" t="s">
        <v>86</v>
      </c>
      <c r="AY297" s="16" t="s">
        <v>255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84</v>
      </c>
      <c r="BK297" s="191">
        <f>ROUND(I297*H297,2)</f>
        <v>0</v>
      </c>
      <c r="BL297" s="16" t="s">
        <v>262</v>
      </c>
      <c r="BM297" s="16" t="s">
        <v>2038</v>
      </c>
    </row>
    <row r="298" spans="2:65" s="12" customFormat="1" ht="11.25">
      <c r="B298" s="192"/>
      <c r="C298" s="193"/>
      <c r="D298" s="194" t="s">
        <v>264</v>
      </c>
      <c r="E298" s="195" t="s">
        <v>21</v>
      </c>
      <c r="F298" s="196" t="s">
        <v>2037</v>
      </c>
      <c r="G298" s="193"/>
      <c r="H298" s="197">
        <v>3</v>
      </c>
      <c r="I298" s="198"/>
      <c r="J298" s="193"/>
      <c r="K298" s="193"/>
      <c r="L298" s="199"/>
      <c r="M298" s="200"/>
      <c r="N298" s="201"/>
      <c r="O298" s="201"/>
      <c r="P298" s="201"/>
      <c r="Q298" s="201"/>
      <c r="R298" s="201"/>
      <c r="S298" s="201"/>
      <c r="T298" s="202"/>
      <c r="AT298" s="203" t="s">
        <v>264</v>
      </c>
      <c r="AU298" s="203" t="s">
        <v>86</v>
      </c>
      <c r="AV298" s="12" t="s">
        <v>86</v>
      </c>
      <c r="AW298" s="12" t="s">
        <v>38</v>
      </c>
      <c r="AX298" s="12" t="s">
        <v>84</v>
      </c>
      <c r="AY298" s="203" t="s">
        <v>255</v>
      </c>
    </row>
    <row r="299" spans="2:65" s="1" customFormat="1" ht="22.5" customHeight="1">
      <c r="B299" s="33"/>
      <c r="C299" s="181" t="s">
        <v>717</v>
      </c>
      <c r="D299" s="181" t="s">
        <v>257</v>
      </c>
      <c r="E299" s="182" t="s">
        <v>1364</v>
      </c>
      <c r="F299" s="183" t="s">
        <v>1365</v>
      </c>
      <c r="G299" s="184" t="s">
        <v>319</v>
      </c>
      <c r="H299" s="185">
        <v>9</v>
      </c>
      <c r="I299" s="186"/>
      <c r="J299" s="185">
        <f>ROUND(I299*H299,2)</f>
        <v>0</v>
      </c>
      <c r="K299" s="183" t="s">
        <v>261</v>
      </c>
      <c r="L299" s="37"/>
      <c r="M299" s="187" t="s">
        <v>21</v>
      </c>
      <c r="N299" s="188" t="s">
        <v>48</v>
      </c>
      <c r="O299" s="59"/>
      <c r="P299" s="189">
        <f>O299*H299</f>
        <v>0</v>
      </c>
      <c r="Q299" s="189">
        <v>1.4999999999999999E-4</v>
      </c>
      <c r="R299" s="189">
        <f>Q299*H299</f>
        <v>1.3499999999999999E-3</v>
      </c>
      <c r="S299" s="189">
        <v>0</v>
      </c>
      <c r="T299" s="190">
        <f>S299*H299</f>
        <v>0</v>
      </c>
      <c r="AR299" s="16" t="s">
        <v>262</v>
      </c>
      <c r="AT299" s="16" t="s">
        <v>257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2039</v>
      </c>
    </row>
    <row r="300" spans="2:65" s="13" customFormat="1" ht="11.25">
      <c r="B300" s="204"/>
      <c r="C300" s="205"/>
      <c r="D300" s="194" t="s">
        <v>264</v>
      </c>
      <c r="E300" s="206" t="s">
        <v>21</v>
      </c>
      <c r="F300" s="207" t="s">
        <v>1968</v>
      </c>
      <c r="G300" s="205"/>
      <c r="H300" s="206" t="s">
        <v>21</v>
      </c>
      <c r="I300" s="208"/>
      <c r="J300" s="205"/>
      <c r="K300" s="205"/>
      <c r="L300" s="209"/>
      <c r="M300" s="210"/>
      <c r="N300" s="211"/>
      <c r="O300" s="211"/>
      <c r="P300" s="211"/>
      <c r="Q300" s="211"/>
      <c r="R300" s="211"/>
      <c r="S300" s="211"/>
      <c r="T300" s="212"/>
      <c r="AT300" s="213" t="s">
        <v>264</v>
      </c>
      <c r="AU300" s="213" t="s">
        <v>86</v>
      </c>
      <c r="AV300" s="13" t="s">
        <v>84</v>
      </c>
      <c r="AW300" s="13" t="s">
        <v>38</v>
      </c>
      <c r="AX300" s="13" t="s">
        <v>77</v>
      </c>
      <c r="AY300" s="213" t="s">
        <v>255</v>
      </c>
    </row>
    <row r="301" spans="2:65" s="12" customFormat="1" ht="11.25">
      <c r="B301" s="192"/>
      <c r="C301" s="193"/>
      <c r="D301" s="194" t="s">
        <v>264</v>
      </c>
      <c r="E301" s="195" t="s">
        <v>21</v>
      </c>
      <c r="F301" s="196" t="s">
        <v>305</v>
      </c>
      <c r="G301" s="193"/>
      <c r="H301" s="197">
        <v>9</v>
      </c>
      <c r="I301" s="198"/>
      <c r="J301" s="193"/>
      <c r="K301" s="193"/>
      <c r="L301" s="199"/>
      <c r="M301" s="200"/>
      <c r="N301" s="201"/>
      <c r="O301" s="201"/>
      <c r="P301" s="201"/>
      <c r="Q301" s="201"/>
      <c r="R301" s="201"/>
      <c r="S301" s="201"/>
      <c r="T301" s="202"/>
      <c r="AT301" s="203" t="s">
        <v>264</v>
      </c>
      <c r="AU301" s="203" t="s">
        <v>86</v>
      </c>
      <c r="AV301" s="12" t="s">
        <v>86</v>
      </c>
      <c r="AW301" s="12" t="s">
        <v>38</v>
      </c>
      <c r="AX301" s="12" t="s">
        <v>84</v>
      </c>
      <c r="AY301" s="203" t="s">
        <v>255</v>
      </c>
    </row>
    <row r="302" spans="2:65" s="1" customFormat="1" ht="16.5" customHeight="1">
      <c r="B302" s="33"/>
      <c r="C302" s="227" t="s">
        <v>721</v>
      </c>
      <c r="D302" s="227" t="s">
        <v>338</v>
      </c>
      <c r="E302" s="228" t="s">
        <v>1367</v>
      </c>
      <c r="F302" s="229" t="s">
        <v>1368</v>
      </c>
      <c r="G302" s="230" t="s">
        <v>319</v>
      </c>
      <c r="H302" s="231">
        <v>9</v>
      </c>
      <c r="I302" s="232"/>
      <c r="J302" s="231">
        <f>ROUND(I302*H302,2)</f>
        <v>0</v>
      </c>
      <c r="K302" s="229" t="s">
        <v>261</v>
      </c>
      <c r="L302" s="233"/>
      <c r="M302" s="234" t="s">
        <v>21</v>
      </c>
      <c r="N302" s="235" t="s">
        <v>48</v>
      </c>
      <c r="O302" s="59"/>
      <c r="P302" s="189">
        <f>O302*H302</f>
        <v>0</v>
      </c>
      <c r="Q302" s="189">
        <v>4.2000000000000003E-2</v>
      </c>
      <c r="R302" s="189">
        <f>Q302*H302</f>
        <v>0.378</v>
      </c>
      <c r="S302" s="189">
        <v>0</v>
      </c>
      <c r="T302" s="190">
        <f>S302*H302</f>
        <v>0</v>
      </c>
      <c r="AR302" s="16" t="s">
        <v>298</v>
      </c>
      <c r="AT302" s="16" t="s">
        <v>338</v>
      </c>
      <c r="AU302" s="16" t="s">
        <v>86</v>
      </c>
      <c r="AY302" s="16" t="s">
        <v>255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84</v>
      </c>
      <c r="BK302" s="191">
        <f>ROUND(I302*H302,2)</f>
        <v>0</v>
      </c>
      <c r="BL302" s="16" t="s">
        <v>262</v>
      </c>
      <c r="BM302" s="16" t="s">
        <v>2040</v>
      </c>
    </row>
    <row r="303" spans="2:65" s="1" customFormat="1" ht="16.5" customHeight="1">
      <c r="B303" s="33"/>
      <c r="C303" s="181" t="s">
        <v>725</v>
      </c>
      <c r="D303" s="181" t="s">
        <v>257</v>
      </c>
      <c r="E303" s="182" t="s">
        <v>1390</v>
      </c>
      <c r="F303" s="183" t="s">
        <v>1391</v>
      </c>
      <c r="G303" s="184" t="s">
        <v>1388</v>
      </c>
      <c r="H303" s="185">
        <v>5</v>
      </c>
      <c r="I303" s="186"/>
      <c r="J303" s="185">
        <f>ROUND(I303*H303,2)</f>
        <v>0</v>
      </c>
      <c r="K303" s="183" t="s">
        <v>261</v>
      </c>
      <c r="L303" s="37"/>
      <c r="M303" s="187" t="s">
        <v>21</v>
      </c>
      <c r="N303" s="188" t="s">
        <v>48</v>
      </c>
      <c r="O303" s="59"/>
      <c r="P303" s="189">
        <f>O303*H303</f>
        <v>0</v>
      </c>
      <c r="Q303" s="189">
        <v>3.1E-4</v>
      </c>
      <c r="R303" s="189">
        <f>Q303*H303</f>
        <v>1.5499999999999999E-3</v>
      </c>
      <c r="S303" s="189">
        <v>0</v>
      </c>
      <c r="T303" s="190">
        <f>S303*H303</f>
        <v>0</v>
      </c>
      <c r="AR303" s="16" t="s">
        <v>262</v>
      </c>
      <c r="AT303" s="16" t="s">
        <v>257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2041</v>
      </c>
    </row>
    <row r="304" spans="2:65" s="13" customFormat="1" ht="11.25">
      <c r="B304" s="204"/>
      <c r="C304" s="205"/>
      <c r="D304" s="194" t="s">
        <v>264</v>
      </c>
      <c r="E304" s="206" t="s">
        <v>21</v>
      </c>
      <c r="F304" s="207" t="s">
        <v>1968</v>
      </c>
      <c r="G304" s="205"/>
      <c r="H304" s="206" t="s">
        <v>21</v>
      </c>
      <c r="I304" s="208"/>
      <c r="J304" s="205"/>
      <c r="K304" s="205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264</v>
      </c>
      <c r="AU304" s="213" t="s">
        <v>86</v>
      </c>
      <c r="AV304" s="13" t="s">
        <v>84</v>
      </c>
      <c r="AW304" s="13" t="s">
        <v>38</v>
      </c>
      <c r="AX304" s="13" t="s">
        <v>77</v>
      </c>
      <c r="AY304" s="213" t="s">
        <v>255</v>
      </c>
    </row>
    <row r="305" spans="2:65" s="12" customFormat="1" ht="11.25">
      <c r="B305" s="192"/>
      <c r="C305" s="193"/>
      <c r="D305" s="194" t="s">
        <v>264</v>
      </c>
      <c r="E305" s="195" t="s">
        <v>21</v>
      </c>
      <c r="F305" s="196" t="s">
        <v>280</v>
      </c>
      <c r="G305" s="193"/>
      <c r="H305" s="197">
        <v>5</v>
      </c>
      <c r="I305" s="198"/>
      <c r="J305" s="193"/>
      <c r="K305" s="193"/>
      <c r="L305" s="199"/>
      <c r="M305" s="200"/>
      <c r="N305" s="201"/>
      <c r="O305" s="201"/>
      <c r="P305" s="201"/>
      <c r="Q305" s="201"/>
      <c r="R305" s="201"/>
      <c r="S305" s="201"/>
      <c r="T305" s="202"/>
      <c r="AT305" s="203" t="s">
        <v>264</v>
      </c>
      <c r="AU305" s="203" t="s">
        <v>86</v>
      </c>
      <c r="AV305" s="12" t="s">
        <v>86</v>
      </c>
      <c r="AW305" s="12" t="s">
        <v>38</v>
      </c>
      <c r="AX305" s="12" t="s">
        <v>84</v>
      </c>
      <c r="AY305" s="203" t="s">
        <v>255</v>
      </c>
    </row>
    <row r="306" spans="2:65" s="1" customFormat="1" ht="16.5" customHeight="1">
      <c r="B306" s="33"/>
      <c r="C306" s="181" t="s">
        <v>729</v>
      </c>
      <c r="D306" s="181" t="s">
        <v>257</v>
      </c>
      <c r="E306" s="182" t="s">
        <v>1393</v>
      </c>
      <c r="F306" s="183" t="s">
        <v>1394</v>
      </c>
      <c r="G306" s="184" t="s">
        <v>319</v>
      </c>
      <c r="H306" s="185">
        <v>5</v>
      </c>
      <c r="I306" s="186"/>
      <c r="J306" s="185">
        <f>ROUND(I306*H306,2)</f>
        <v>0</v>
      </c>
      <c r="K306" s="183" t="s">
        <v>21</v>
      </c>
      <c r="L306" s="37"/>
      <c r="M306" s="187" t="s">
        <v>21</v>
      </c>
      <c r="N306" s="188" t="s">
        <v>48</v>
      </c>
      <c r="O306" s="59"/>
      <c r="P306" s="189">
        <f>O306*H306</f>
        <v>0</v>
      </c>
      <c r="Q306" s="189">
        <v>1.2199999999999999E-3</v>
      </c>
      <c r="R306" s="189">
        <f>Q306*H306</f>
        <v>6.0999999999999995E-3</v>
      </c>
      <c r="S306" s="189">
        <v>0</v>
      </c>
      <c r="T306" s="190">
        <f>S306*H306</f>
        <v>0</v>
      </c>
      <c r="AR306" s="16" t="s">
        <v>262</v>
      </c>
      <c r="AT306" s="16" t="s">
        <v>257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2042</v>
      </c>
    </row>
    <row r="307" spans="2:65" s="1" customFormat="1" ht="16.5" customHeight="1">
      <c r="B307" s="33"/>
      <c r="C307" s="181" t="s">
        <v>733</v>
      </c>
      <c r="D307" s="181" t="s">
        <v>257</v>
      </c>
      <c r="E307" s="182" t="s">
        <v>473</v>
      </c>
      <c r="F307" s="183" t="s">
        <v>474</v>
      </c>
      <c r="G307" s="184" t="s">
        <v>319</v>
      </c>
      <c r="H307" s="185">
        <v>9</v>
      </c>
      <c r="I307" s="186"/>
      <c r="J307" s="185">
        <f>ROUND(I307*H307,2)</f>
        <v>0</v>
      </c>
      <c r="K307" s="183" t="s">
        <v>261</v>
      </c>
      <c r="L307" s="37"/>
      <c r="M307" s="187" t="s">
        <v>21</v>
      </c>
      <c r="N307" s="188" t="s">
        <v>48</v>
      </c>
      <c r="O307" s="59"/>
      <c r="P307" s="189">
        <f>O307*H307</f>
        <v>0</v>
      </c>
      <c r="Q307" s="189">
        <v>9.1800000000000007E-3</v>
      </c>
      <c r="R307" s="189">
        <f>Q307*H307</f>
        <v>8.2619999999999999E-2</v>
      </c>
      <c r="S307" s="189">
        <v>0</v>
      </c>
      <c r="T307" s="190">
        <f>S307*H307</f>
        <v>0</v>
      </c>
      <c r="AR307" s="16" t="s">
        <v>262</v>
      </c>
      <c r="AT307" s="16" t="s">
        <v>257</v>
      </c>
      <c r="AU307" s="16" t="s">
        <v>86</v>
      </c>
      <c r="AY307" s="16" t="s">
        <v>255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84</v>
      </c>
      <c r="BK307" s="191">
        <f>ROUND(I307*H307,2)</f>
        <v>0</v>
      </c>
      <c r="BL307" s="16" t="s">
        <v>262</v>
      </c>
      <c r="BM307" s="16" t="s">
        <v>2043</v>
      </c>
    </row>
    <row r="308" spans="2:65" s="13" customFormat="1" ht="11.25">
      <c r="B308" s="204"/>
      <c r="C308" s="205"/>
      <c r="D308" s="194" t="s">
        <v>264</v>
      </c>
      <c r="E308" s="206" t="s">
        <v>21</v>
      </c>
      <c r="F308" s="207" t="s">
        <v>681</v>
      </c>
      <c r="G308" s="205"/>
      <c r="H308" s="206" t="s">
        <v>21</v>
      </c>
      <c r="I308" s="208"/>
      <c r="J308" s="205"/>
      <c r="K308" s="205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264</v>
      </c>
      <c r="AU308" s="213" t="s">
        <v>86</v>
      </c>
      <c r="AV308" s="13" t="s">
        <v>84</v>
      </c>
      <c r="AW308" s="13" t="s">
        <v>38</v>
      </c>
      <c r="AX308" s="13" t="s">
        <v>77</v>
      </c>
      <c r="AY308" s="213" t="s">
        <v>255</v>
      </c>
    </row>
    <row r="309" spans="2:65" s="12" customFormat="1" ht="11.25">
      <c r="B309" s="192"/>
      <c r="C309" s="193"/>
      <c r="D309" s="194" t="s">
        <v>264</v>
      </c>
      <c r="E309" s="195" t="s">
        <v>21</v>
      </c>
      <c r="F309" s="196" t="s">
        <v>2044</v>
      </c>
      <c r="G309" s="193"/>
      <c r="H309" s="197">
        <v>9</v>
      </c>
      <c r="I309" s="198"/>
      <c r="J309" s="193"/>
      <c r="K309" s="193"/>
      <c r="L309" s="199"/>
      <c r="M309" s="200"/>
      <c r="N309" s="201"/>
      <c r="O309" s="201"/>
      <c r="P309" s="201"/>
      <c r="Q309" s="201"/>
      <c r="R309" s="201"/>
      <c r="S309" s="201"/>
      <c r="T309" s="202"/>
      <c r="AT309" s="203" t="s">
        <v>264</v>
      </c>
      <c r="AU309" s="203" t="s">
        <v>86</v>
      </c>
      <c r="AV309" s="12" t="s">
        <v>86</v>
      </c>
      <c r="AW309" s="12" t="s">
        <v>38</v>
      </c>
      <c r="AX309" s="12" t="s">
        <v>84</v>
      </c>
      <c r="AY309" s="203" t="s">
        <v>255</v>
      </c>
    </row>
    <row r="310" spans="2:65" s="1" customFormat="1" ht="16.5" customHeight="1">
      <c r="B310" s="33"/>
      <c r="C310" s="227" t="s">
        <v>737</v>
      </c>
      <c r="D310" s="227" t="s">
        <v>338</v>
      </c>
      <c r="E310" s="228" t="s">
        <v>957</v>
      </c>
      <c r="F310" s="229" t="s">
        <v>958</v>
      </c>
      <c r="G310" s="230" t="s">
        <v>319</v>
      </c>
      <c r="H310" s="231">
        <v>2</v>
      </c>
      <c r="I310" s="232"/>
      <c r="J310" s="231">
        <f>ROUND(I310*H310,2)</f>
        <v>0</v>
      </c>
      <c r="K310" s="229" t="s">
        <v>261</v>
      </c>
      <c r="L310" s="233"/>
      <c r="M310" s="234" t="s">
        <v>21</v>
      </c>
      <c r="N310" s="235" t="s">
        <v>48</v>
      </c>
      <c r="O310" s="59"/>
      <c r="P310" s="189">
        <f>O310*H310</f>
        <v>0</v>
      </c>
      <c r="Q310" s="189">
        <v>0.254</v>
      </c>
      <c r="R310" s="189">
        <f>Q310*H310</f>
        <v>0.50800000000000001</v>
      </c>
      <c r="S310" s="189">
        <v>0</v>
      </c>
      <c r="T310" s="190">
        <f>S310*H310</f>
        <v>0</v>
      </c>
      <c r="AR310" s="16" t="s">
        <v>298</v>
      </c>
      <c r="AT310" s="16" t="s">
        <v>338</v>
      </c>
      <c r="AU310" s="16" t="s">
        <v>86</v>
      </c>
      <c r="AY310" s="16" t="s">
        <v>255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84</v>
      </c>
      <c r="BK310" s="191">
        <f>ROUND(I310*H310,2)</f>
        <v>0</v>
      </c>
      <c r="BL310" s="16" t="s">
        <v>262</v>
      </c>
      <c r="BM310" s="16" t="s">
        <v>2045</v>
      </c>
    </row>
    <row r="311" spans="2:65" s="1" customFormat="1" ht="16.5" customHeight="1">
      <c r="B311" s="33"/>
      <c r="C311" s="227" t="s">
        <v>742</v>
      </c>
      <c r="D311" s="227" t="s">
        <v>338</v>
      </c>
      <c r="E311" s="228" t="s">
        <v>1399</v>
      </c>
      <c r="F311" s="229" t="s">
        <v>1400</v>
      </c>
      <c r="G311" s="230" t="s">
        <v>319</v>
      </c>
      <c r="H311" s="231">
        <v>4</v>
      </c>
      <c r="I311" s="232"/>
      <c r="J311" s="231">
        <f>ROUND(I311*H311,2)</f>
        <v>0</v>
      </c>
      <c r="K311" s="229" t="s">
        <v>261</v>
      </c>
      <c r="L311" s="233"/>
      <c r="M311" s="234" t="s">
        <v>21</v>
      </c>
      <c r="N311" s="235" t="s">
        <v>48</v>
      </c>
      <c r="O311" s="59"/>
      <c r="P311" s="189">
        <f>O311*H311</f>
        <v>0</v>
      </c>
      <c r="Q311" s="189">
        <v>0.50600000000000001</v>
      </c>
      <c r="R311" s="189">
        <f>Q311*H311</f>
        <v>2.024</v>
      </c>
      <c r="S311" s="189">
        <v>0</v>
      </c>
      <c r="T311" s="190">
        <f>S311*H311</f>
        <v>0</v>
      </c>
      <c r="AR311" s="16" t="s">
        <v>298</v>
      </c>
      <c r="AT311" s="16" t="s">
        <v>338</v>
      </c>
      <c r="AU311" s="16" t="s">
        <v>86</v>
      </c>
      <c r="AY311" s="16" t="s">
        <v>255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84</v>
      </c>
      <c r="BK311" s="191">
        <f>ROUND(I311*H311,2)</f>
        <v>0</v>
      </c>
      <c r="BL311" s="16" t="s">
        <v>262</v>
      </c>
      <c r="BM311" s="16" t="s">
        <v>2046</v>
      </c>
    </row>
    <row r="312" spans="2:65" s="1" customFormat="1" ht="16.5" customHeight="1">
      <c r="B312" s="33"/>
      <c r="C312" s="227" t="s">
        <v>746</v>
      </c>
      <c r="D312" s="227" t="s">
        <v>338</v>
      </c>
      <c r="E312" s="228" t="s">
        <v>961</v>
      </c>
      <c r="F312" s="229" t="s">
        <v>962</v>
      </c>
      <c r="G312" s="230" t="s">
        <v>319</v>
      </c>
      <c r="H312" s="231">
        <v>3</v>
      </c>
      <c r="I312" s="232"/>
      <c r="J312" s="231">
        <f>ROUND(I312*H312,2)</f>
        <v>0</v>
      </c>
      <c r="K312" s="229" t="s">
        <v>261</v>
      </c>
      <c r="L312" s="233"/>
      <c r="M312" s="234" t="s">
        <v>21</v>
      </c>
      <c r="N312" s="235" t="s">
        <v>48</v>
      </c>
      <c r="O312" s="59"/>
      <c r="P312" s="189">
        <f>O312*H312</f>
        <v>0</v>
      </c>
      <c r="Q312" s="189">
        <v>1.0129999999999999</v>
      </c>
      <c r="R312" s="189">
        <f>Q312*H312</f>
        <v>3.0389999999999997</v>
      </c>
      <c r="S312" s="189">
        <v>0</v>
      </c>
      <c r="T312" s="190">
        <f>S312*H312</f>
        <v>0</v>
      </c>
      <c r="AR312" s="16" t="s">
        <v>298</v>
      </c>
      <c r="AT312" s="16" t="s">
        <v>338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2047</v>
      </c>
    </row>
    <row r="313" spans="2:65" s="1" customFormat="1" ht="16.5" customHeight="1">
      <c r="B313" s="33"/>
      <c r="C313" s="181" t="s">
        <v>753</v>
      </c>
      <c r="D313" s="181" t="s">
        <v>257</v>
      </c>
      <c r="E313" s="182" t="s">
        <v>965</v>
      </c>
      <c r="F313" s="183" t="s">
        <v>966</v>
      </c>
      <c r="G313" s="184" t="s">
        <v>319</v>
      </c>
      <c r="H313" s="185">
        <v>5</v>
      </c>
      <c r="I313" s="186"/>
      <c r="J313" s="185">
        <f>ROUND(I313*H313,2)</f>
        <v>0</v>
      </c>
      <c r="K313" s="183" t="s">
        <v>261</v>
      </c>
      <c r="L313" s="37"/>
      <c r="M313" s="187" t="s">
        <v>21</v>
      </c>
      <c r="N313" s="188" t="s">
        <v>48</v>
      </c>
      <c r="O313" s="59"/>
      <c r="P313" s="189">
        <f>O313*H313</f>
        <v>0</v>
      </c>
      <c r="Q313" s="189">
        <v>1.1469999999999999E-2</v>
      </c>
      <c r="R313" s="189">
        <f>Q313*H313</f>
        <v>5.7349999999999998E-2</v>
      </c>
      <c r="S313" s="189">
        <v>0</v>
      </c>
      <c r="T313" s="190">
        <f>S313*H313</f>
        <v>0</v>
      </c>
      <c r="AR313" s="16" t="s">
        <v>262</v>
      </c>
      <c r="AT313" s="16" t="s">
        <v>257</v>
      </c>
      <c r="AU313" s="16" t="s">
        <v>86</v>
      </c>
      <c r="AY313" s="16" t="s">
        <v>255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84</v>
      </c>
      <c r="BK313" s="191">
        <f>ROUND(I313*H313,2)</f>
        <v>0</v>
      </c>
      <c r="BL313" s="16" t="s">
        <v>262</v>
      </c>
      <c r="BM313" s="16" t="s">
        <v>2048</v>
      </c>
    </row>
    <row r="314" spans="2:65" s="13" customFormat="1" ht="11.25">
      <c r="B314" s="204"/>
      <c r="C314" s="205"/>
      <c r="D314" s="194" t="s">
        <v>264</v>
      </c>
      <c r="E314" s="206" t="s">
        <v>21</v>
      </c>
      <c r="F314" s="207" t="s">
        <v>681</v>
      </c>
      <c r="G314" s="205"/>
      <c r="H314" s="206" t="s">
        <v>21</v>
      </c>
      <c r="I314" s="208"/>
      <c r="J314" s="205"/>
      <c r="K314" s="205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264</v>
      </c>
      <c r="AU314" s="213" t="s">
        <v>86</v>
      </c>
      <c r="AV314" s="13" t="s">
        <v>84</v>
      </c>
      <c r="AW314" s="13" t="s">
        <v>38</v>
      </c>
      <c r="AX314" s="13" t="s">
        <v>77</v>
      </c>
      <c r="AY314" s="213" t="s">
        <v>255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280</v>
      </c>
      <c r="G315" s="193"/>
      <c r="H315" s="197">
        <v>5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" customFormat="1" ht="16.5" customHeight="1">
      <c r="B316" s="33"/>
      <c r="C316" s="227" t="s">
        <v>757</v>
      </c>
      <c r="D316" s="227" t="s">
        <v>338</v>
      </c>
      <c r="E316" s="228" t="s">
        <v>970</v>
      </c>
      <c r="F316" s="229" t="s">
        <v>971</v>
      </c>
      <c r="G316" s="230" t="s">
        <v>319</v>
      </c>
      <c r="H316" s="231">
        <v>5</v>
      </c>
      <c r="I316" s="232"/>
      <c r="J316" s="231">
        <f>ROUND(I316*H316,2)</f>
        <v>0</v>
      </c>
      <c r="K316" s="229" t="s">
        <v>261</v>
      </c>
      <c r="L316" s="233"/>
      <c r="M316" s="234" t="s">
        <v>21</v>
      </c>
      <c r="N316" s="235" t="s">
        <v>48</v>
      </c>
      <c r="O316" s="59"/>
      <c r="P316" s="189">
        <f>O316*H316</f>
        <v>0</v>
      </c>
      <c r="Q316" s="189">
        <v>0.58499999999999996</v>
      </c>
      <c r="R316" s="189">
        <f>Q316*H316</f>
        <v>2.9249999999999998</v>
      </c>
      <c r="S316" s="189">
        <v>0</v>
      </c>
      <c r="T316" s="190">
        <f>S316*H316</f>
        <v>0</v>
      </c>
      <c r="AR316" s="16" t="s">
        <v>298</v>
      </c>
      <c r="AT316" s="16" t="s">
        <v>338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2049</v>
      </c>
    </row>
    <row r="317" spans="2:65" s="1" customFormat="1" ht="16.5" customHeight="1">
      <c r="B317" s="33"/>
      <c r="C317" s="181" t="s">
        <v>762</v>
      </c>
      <c r="D317" s="181" t="s">
        <v>257</v>
      </c>
      <c r="E317" s="182" t="s">
        <v>978</v>
      </c>
      <c r="F317" s="183" t="s">
        <v>979</v>
      </c>
      <c r="G317" s="184" t="s">
        <v>319</v>
      </c>
      <c r="H317" s="185">
        <v>5</v>
      </c>
      <c r="I317" s="186"/>
      <c r="J317" s="185">
        <f>ROUND(I317*H317,2)</f>
        <v>0</v>
      </c>
      <c r="K317" s="183" t="s">
        <v>261</v>
      </c>
      <c r="L317" s="37"/>
      <c r="M317" s="187" t="s">
        <v>21</v>
      </c>
      <c r="N317" s="188" t="s">
        <v>48</v>
      </c>
      <c r="O317" s="59"/>
      <c r="P317" s="189">
        <f>O317*H317</f>
        <v>0</v>
      </c>
      <c r="Q317" s="189">
        <v>2.7529999999999999E-2</v>
      </c>
      <c r="R317" s="189">
        <f>Q317*H317</f>
        <v>0.13764999999999999</v>
      </c>
      <c r="S317" s="189">
        <v>0</v>
      </c>
      <c r="T317" s="190">
        <f>S317*H317</f>
        <v>0</v>
      </c>
      <c r="AR317" s="16" t="s">
        <v>262</v>
      </c>
      <c r="AT317" s="16" t="s">
        <v>257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2050</v>
      </c>
    </row>
    <row r="318" spans="2:65" s="13" customFormat="1" ht="11.25">
      <c r="B318" s="204"/>
      <c r="C318" s="205"/>
      <c r="D318" s="194" t="s">
        <v>264</v>
      </c>
      <c r="E318" s="206" t="s">
        <v>21</v>
      </c>
      <c r="F318" s="207" t="s">
        <v>681</v>
      </c>
      <c r="G318" s="205"/>
      <c r="H318" s="206" t="s">
        <v>21</v>
      </c>
      <c r="I318" s="208"/>
      <c r="J318" s="205"/>
      <c r="K318" s="205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264</v>
      </c>
      <c r="AU318" s="213" t="s">
        <v>86</v>
      </c>
      <c r="AV318" s="13" t="s">
        <v>84</v>
      </c>
      <c r="AW318" s="13" t="s">
        <v>38</v>
      </c>
      <c r="AX318" s="13" t="s">
        <v>77</v>
      </c>
      <c r="AY318" s="213" t="s">
        <v>255</v>
      </c>
    </row>
    <row r="319" spans="2:65" s="12" customFormat="1" ht="11.25">
      <c r="B319" s="192"/>
      <c r="C319" s="193"/>
      <c r="D319" s="194" t="s">
        <v>264</v>
      </c>
      <c r="E319" s="195" t="s">
        <v>21</v>
      </c>
      <c r="F319" s="196" t="s">
        <v>2051</v>
      </c>
      <c r="G319" s="193"/>
      <c r="H319" s="197">
        <v>5</v>
      </c>
      <c r="I319" s="198"/>
      <c r="J319" s="193"/>
      <c r="K319" s="193"/>
      <c r="L319" s="199"/>
      <c r="M319" s="200"/>
      <c r="N319" s="201"/>
      <c r="O319" s="201"/>
      <c r="P319" s="201"/>
      <c r="Q319" s="201"/>
      <c r="R319" s="201"/>
      <c r="S319" s="201"/>
      <c r="T319" s="202"/>
      <c r="AT319" s="203" t="s">
        <v>264</v>
      </c>
      <c r="AU319" s="203" t="s">
        <v>86</v>
      </c>
      <c r="AV319" s="12" t="s">
        <v>86</v>
      </c>
      <c r="AW319" s="12" t="s">
        <v>38</v>
      </c>
      <c r="AX319" s="12" t="s">
        <v>84</v>
      </c>
      <c r="AY319" s="203" t="s">
        <v>255</v>
      </c>
    </row>
    <row r="320" spans="2:65" s="1" customFormat="1" ht="16.5" customHeight="1">
      <c r="B320" s="33"/>
      <c r="C320" s="227" t="s">
        <v>767</v>
      </c>
      <c r="D320" s="227" t="s">
        <v>338</v>
      </c>
      <c r="E320" s="228" t="s">
        <v>1407</v>
      </c>
      <c r="F320" s="229" t="s">
        <v>1408</v>
      </c>
      <c r="G320" s="230" t="s">
        <v>319</v>
      </c>
      <c r="H320" s="231">
        <v>5</v>
      </c>
      <c r="I320" s="232"/>
      <c r="J320" s="231">
        <f>ROUND(I320*H320,2)</f>
        <v>0</v>
      </c>
      <c r="K320" s="229" t="s">
        <v>21</v>
      </c>
      <c r="L320" s="233"/>
      <c r="M320" s="234" t="s">
        <v>21</v>
      </c>
      <c r="N320" s="235" t="s">
        <v>48</v>
      </c>
      <c r="O320" s="59"/>
      <c r="P320" s="189">
        <f>O320*H320</f>
        <v>0</v>
      </c>
      <c r="Q320" s="189">
        <v>2.1</v>
      </c>
      <c r="R320" s="189">
        <f>Q320*H320</f>
        <v>10.5</v>
      </c>
      <c r="S320" s="189">
        <v>0</v>
      </c>
      <c r="T320" s="190">
        <f>S320*H320</f>
        <v>0</v>
      </c>
      <c r="AR320" s="16" t="s">
        <v>298</v>
      </c>
      <c r="AT320" s="16" t="s">
        <v>338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2052</v>
      </c>
    </row>
    <row r="321" spans="2:65" s="1" customFormat="1" ht="16.5" customHeight="1">
      <c r="B321" s="33"/>
      <c r="C321" s="227" t="s">
        <v>772</v>
      </c>
      <c r="D321" s="227" t="s">
        <v>338</v>
      </c>
      <c r="E321" s="228" t="s">
        <v>986</v>
      </c>
      <c r="F321" s="229" t="s">
        <v>987</v>
      </c>
      <c r="G321" s="230" t="s">
        <v>319</v>
      </c>
      <c r="H321" s="231">
        <v>14</v>
      </c>
      <c r="I321" s="232"/>
      <c r="J321" s="231">
        <f>ROUND(I321*H321,2)</f>
        <v>0</v>
      </c>
      <c r="K321" s="229" t="s">
        <v>261</v>
      </c>
      <c r="L321" s="233"/>
      <c r="M321" s="234" t="s">
        <v>21</v>
      </c>
      <c r="N321" s="235" t="s">
        <v>48</v>
      </c>
      <c r="O321" s="59"/>
      <c r="P321" s="189">
        <f>O321*H321</f>
        <v>0</v>
      </c>
      <c r="Q321" s="189">
        <v>2E-3</v>
      </c>
      <c r="R321" s="189">
        <f>Q321*H321</f>
        <v>2.8000000000000001E-2</v>
      </c>
      <c r="S321" s="189">
        <v>0</v>
      </c>
      <c r="T321" s="190">
        <f>S321*H321</f>
        <v>0</v>
      </c>
      <c r="AR321" s="16" t="s">
        <v>298</v>
      </c>
      <c r="AT321" s="16" t="s">
        <v>338</v>
      </c>
      <c r="AU321" s="16" t="s">
        <v>86</v>
      </c>
      <c r="AY321" s="16" t="s">
        <v>255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84</v>
      </c>
      <c r="BK321" s="191">
        <f>ROUND(I321*H321,2)</f>
        <v>0</v>
      </c>
      <c r="BL321" s="16" t="s">
        <v>262</v>
      </c>
      <c r="BM321" s="16" t="s">
        <v>2053</v>
      </c>
    </row>
    <row r="322" spans="2:65" s="1" customFormat="1" ht="16.5" customHeight="1">
      <c r="B322" s="33"/>
      <c r="C322" s="181" t="s">
        <v>776</v>
      </c>
      <c r="D322" s="181" t="s">
        <v>257</v>
      </c>
      <c r="E322" s="182" t="s">
        <v>1010</v>
      </c>
      <c r="F322" s="183" t="s">
        <v>1011</v>
      </c>
      <c r="G322" s="184" t="s">
        <v>319</v>
      </c>
      <c r="H322" s="185">
        <v>6</v>
      </c>
      <c r="I322" s="186"/>
      <c r="J322" s="185">
        <f>ROUND(I322*H322,2)</f>
        <v>0</v>
      </c>
      <c r="K322" s="183" t="s">
        <v>21</v>
      </c>
      <c r="L322" s="37"/>
      <c r="M322" s="187" t="s">
        <v>21</v>
      </c>
      <c r="N322" s="188" t="s">
        <v>48</v>
      </c>
      <c r="O322" s="59"/>
      <c r="P322" s="189">
        <f>O322*H322</f>
        <v>0</v>
      </c>
      <c r="Q322" s="189">
        <v>0.217338</v>
      </c>
      <c r="R322" s="189">
        <f>Q322*H322</f>
        <v>1.304028</v>
      </c>
      <c r="S322" s="189">
        <v>0</v>
      </c>
      <c r="T322" s="190">
        <f>S322*H322</f>
        <v>0</v>
      </c>
      <c r="AR322" s="16" t="s">
        <v>262</v>
      </c>
      <c r="AT322" s="16" t="s">
        <v>257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2054</v>
      </c>
    </row>
    <row r="323" spans="2:65" s="13" customFormat="1" ht="11.25">
      <c r="B323" s="204"/>
      <c r="C323" s="205"/>
      <c r="D323" s="194" t="s">
        <v>264</v>
      </c>
      <c r="E323" s="206" t="s">
        <v>21</v>
      </c>
      <c r="F323" s="207" t="s">
        <v>681</v>
      </c>
      <c r="G323" s="205"/>
      <c r="H323" s="206" t="s">
        <v>21</v>
      </c>
      <c r="I323" s="208"/>
      <c r="J323" s="205"/>
      <c r="K323" s="205"/>
      <c r="L323" s="209"/>
      <c r="M323" s="210"/>
      <c r="N323" s="211"/>
      <c r="O323" s="211"/>
      <c r="P323" s="211"/>
      <c r="Q323" s="211"/>
      <c r="R323" s="211"/>
      <c r="S323" s="211"/>
      <c r="T323" s="212"/>
      <c r="AT323" s="213" t="s">
        <v>264</v>
      </c>
      <c r="AU323" s="213" t="s">
        <v>86</v>
      </c>
      <c r="AV323" s="13" t="s">
        <v>84</v>
      </c>
      <c r="AW323" s="13" t="s">
        <v>38</v>
      </c>
      <c r="AX323" s="13" t="s">
        <v>77</v>
      </c>
      <c r="AY323" s="213" t="s">
        <v>255</v>
      </c>
    </row>
    <row r="324" spans="2:65" s="12" customFormat="1" ht="11.25">
      <c r="B324" s="192"/>
      <c r="C324" s="193"/>
      <c r="D324" s="194" t="s">
        <v>264</v>
      </c>
      <c r="E324" s="195" t="s">
        <v>21</v>
      </c>
      <c r="F324" s="196" t="s">
        <v>2055</v>
      </c>
      <c r="G324" s="193"/>
      <c r="H324" s="197">
        <v>6</v>
      </c>
      <c r="I324" s="198"/>
      <c r="J324" s="193"/>
      <c r="K324" s="193"/>
      <c r="L324" s="199"/>
      <c r="M324" s="200"/>
      <c r="N324" s="201"/>
      <c r="O324" s="201"/>
      <c r="P324" s="201"/>
      <c r="Q324" s="201"/>
      <c r="R324" s="201"/>
      <c r="S324" s="201"/>
      <c r="T324" s="202"/>
      <c r="AT324" s="203" t="s">
        <v>264</v>
      </c>
      <c r="AU324" s="203" t="s">
        <v>86</v>
      </c>
      <c r="AV324" s="12" t="s">
        <v>86</v>
      </c>
      <c r="AW324" s="12" t="s">
        <v>38</v>
      </c>
      <c r="AX324" s="12" t="s">
        <v>84</v>
      </c>
      <c r="AY324" s="203" t="s">
        <v>255</v>
      </c>
    </row>
    <row r="325" spans="2:65" s="1" customFormat="1" ht="16.5" customHeight="1">
      <c r="B325" s="33"/>
      <c r="C325" s="227" t="s">
        <v>782</v>
      </c>
      <c r="D325" s="227" t="s">
        <v>338</v>
      </c>
      <c r="E325" s="228" t="s">
        <v>1414</v>
      </c>
      <c r="F325" s="229" t="s">
        <v>1415</v>
      </c>
      <c r="G325" s="230" t="s">
        <v>319</v>
      </c>
      <c r="H325" s="231">
        <v>1</v>
      </c>
      <c r="I325" s="232"/>
      <c r="J325" s="231">
        <f>ROUND(I325*H325,2)</f>
        <v>0</v>
      </c>
      <c r="K325" s="229" t="s">
        <v>21</v>
      </c>
      <c r="L325" s="233"/>
      <c r="M325" s="234" t="s">
        <v>21</v>
      </c>
      <c r="N325" s="235" t="s">
        <v>48</v>
      </c>
      <c r="O325" s="59"/>
      <c r="P325" s="189">
        <f>O325*H325</f>
        <v>0</v>
      </c>
      <c r="Q325" s="189">
        <v>8.1000000000000003E-2</v>
      </c>
      <c r="R325" s="189">
        <f>Q325*H325</f>
        <v>8.1000000000000003E-2</v>
      </c>
      <c r="S325" s="189">
        <v>0</v>
      </c>
      <c r="T325" s="190">
        <f>S325*H325</f>
        <v>0</v>
      </c>
      <c r="AR325" s="16" t="s">
        <v>298</v>
      </c>
      <c r="AT325" s="16" t="s">
        <v>338</v>
      </c>
      <c r="AU325" s="16" t="s">
        <v>86</v>
      </c>
      <c r="AY325" s="16" t="s">
        <v>255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84</v>
      </c>
      <c r="BK325" s="191">
        <f>ROUND(I325*H325,2)</f>
        <v>0</v>
      </c>
      <c r="BL325" s="16" t="s">
        <v>262</v>
      </c>
      <c r="BM325" s="16" t="s">
        <v>2056</v>
      </c>
    </row>
    <row r="326" spans="2:65" s="1" customFormat="1" ht="16.5" customHeight="1">
      <c r="B326" s="33"/>
      <c r="C326" s="227" t="s">
        <v>788</v>
      </c>
      <c r="D326" s="227" t="s">
        <v>338</v>
      </c>
      <c r="E326" s="228" t="s">
        <v>1014</v>
      </c>
      <c r="F326" s="229" t="s">
        <v>1015</v>
      </c>
      <c r="G326" s="230" t="s">
        <v>319</v>
      </c>
      <c r="H326" s="231">
        <v>5</v>
      </c>
      <c r="I326" s="232"/>
      <c r="J326" s="231">
        <f>ROUND(I326*H326,2)</f>
        <v>0</v>
      </c>
      <c r="K326" s="229" t="s">
        <v>21</v>
      </c>
      <c r="L326" s="233"/>
      <c r="M326" s="234" t="s">
        <v>21</v>
      </c>
      <c r="N326" s="235" t="s">
        <v>48</v>
      </c>
      <c r="O326" s="59"/>
      <c r="P326" s="189">
        <f>O326*H326</f>
        <v>0</v>
      </c>
      <c r="Q326" s="189">
        <v>8.1000000000000003E-2</v>
      </c>
      <c r="R326" s="189">
        <f>Q326*H326</f>
        <v>0.40500000000000003</v>
      </c>
      <c r="S326" s="189">
        <v>0</v>
      </c>
      <c r="T326" s="190">
        <f>S326*H326</f>
        <v>0</v>
      </c>
      <c r="AR326" s="16" t="s">
        <v>298</v>
      </c>
      <c r="AT326" s="16" t="s">
        <v>338</v>
      </c>
      <c r="AU326" s="16" t="s">
        <v>86</v>
      </c>
      <c r="AY326" s="16" t="s">
        <v>255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84</v>
      </c>
      <c r="BK326" s="191">
        <f>ROUND(I326*H326,2)</f>
        <v>0</v>
      </c>
      <c r="BL326" s="16" t="s">
        <v>262</v>
      </c>
      <c r="BM326" s="16" t="s">
        <v>2057</v>
      </c>
    </row>
    <row r="327" spans="2:65" s="1" customFormat="1" ht="16.5" customHeight="1">
      <c r="B327" s="33"/>
      <c r="C327" s="181" t="s">
        <v>793</v>
      </c>
      <c r="D327" s="181" t="s">
        <v>257</v>
      </c>
      <c r="E327" s="182" t="s">
        <v>1024</v>
      </c>
      <c r="F327" s="183" t="s">
        <v>1025</v>
      </c>
      <c r="G327" s="184" t="s">
        <v>268</v>
      </c>
      <c r="H327" s="185">
        <v>167.8</v>
      </c>
      <c r="I327" s="186"/>
      <c r="J327" s="185">
        <f>ROUND(I327*H327,2)</f>
        <v>0</v>
      </c>
      <c r="K327" s="183" t="s">
        <v>261</v>
      </c>
      <c r="L327" s="37"/>
      <c r="M327" s="187" t="s">
        <v>21</v>
      </c>
      <c r="N327" s="188" t="s">
        <v>48</v>
      </c>
      <c r="O327" s="59"/>
      <c r="P327" s="189">
        <f>O327*H327</f>
        <v>0</v>
      </c>
      <c r="Q327" s="189">
        <v>9.0000000000000006E-5</v>
      </c>
      <c r="R327" s="189">
        <f>Q327*H327</f>
        <v>1.5102000000000003E-2</v>
      </c>
      <c r="S327" s="189">
        <v>0</v>
      </c>
      <c r="T327" s="190">
        <f>S327*H327</f>
        <v>0</v>
      </c>
      <c r="AR327" s="16" t="s">
        <v>262</v>
      </c>
      <c r="AT327" s="16" t="s">
        <v>257</v>
      </c>
      <c r="AU327" s="16" t="s">
        <v>86</v>
      </c>
      <c r="AY327" s="16" t="s">
        <v>255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84</v>
      </c>
      <c r="BK327" s="191">
        <f>ROUND(I327*H327,2)</f>
        <v>0</v>
      </c>
      <c r="BL327" s="16" t="s">
        <v>262</v>
      </c>
      <c r="BM327" s="16" t="s">
        <v>2058</v>
      </c>
    </row>
    <row r="328" spans="2:65" s="11" customFormat="1" ht="22.9" customHeight="1">
      <c r="B328" s="165"/>
      <c r="C328" s="166"/>
      <c r="D328" s="167" t="s">
        <v>76</v>
      </c>
      <c r="E328" s="179" t="s">
        <v>305</v>
      </c>
      <c r="F328" s="179" t="s">
        <v>481</v>
      </c>
      <c r="G328" s="166"/>
      <c r="H328" s="166"/>
      <c r="I328" s="169"/>
      <c r="J328" s="180">
        <f>BK328</f>
        <v>0</v>
      </c>
      <c r="K328" s="166"/>
      <c r="L328" s="171"/>
      <c r="M328" s="172"/>
      <c r="N328" s="173"/>
      <c r="O328" s="173"/>
      <c r="P328" s="174">
        <f>SUM(P329:P356)</f>
        <v>0</v>
      </c>
      <c r="Q328" s="173"/>
      <c r="R328" s="174">
        <f>SUM(R329:R356)</f>
        <v>7.7700000000000005E-2</v>
      </c>
      <c r="S328" s="173"/>
      <c r="T328" s="175">
        <f>SUM(T329:T356)</f>
        <v>0</v>
      </c>
      <c r="AR328" s="176" t="s">
        <v>84</v>
      </c>
      <c r="AT328" s="177" t="s">
        <v>76</v>
      </c>
      <c r="AU328" s="177" t="s">
        <v>84</v>
      </c>
      <c r="AY328" s="176" t="s">
        <v>255</v>
      </c>
      <c r="BK328" s="178">
        <f>SUM(BK329:BK356)</f>
        <v>0</v>
      </c>
    </row>
    <row r="329" spans="2:65" s="1" customFormat="1" ht="16.5" customHeight="1">
      <c r="B329" s="33"/>
      <c r="C329" s="181" t="s">
        <v>797</v>
      </c>
      <c r="D329" s="181" t="s">
        <v>257</v>
      </c>
      <c r="E329" s="182" t="s">
        <v>1028</v>
      </c>
      <c r="F329" s="183" t="s">
        <v>1029</v>
      </c>
      <c r="G329" s="184" t="s">
        <v>268</v>
      </c>
      <c r="H329" s="185">
        <v>222</v>
      </c>
      <c r="I329" s="186"/>
      <c r="J329" s="185">
        <f>ROUND(I329*H329,2)</f>
        <v>0</v>
      </c>
      <c r="K329" s="183" t="s">
        <v>261</v>
      </c>
      <c r="L329" s="37"/>
      <c r="M329" s="187" t="s">
        <v>21</v>
      </c>
      <c r="N329" s="188" t="s">
        <v>48</v>
      </c>
      <c r="O329" s="59"/>
      <c r="P329" s="189">
        <f>O329*H329</f>
        <v>0</v>
      </c>
      <c r="Q329" s="189">
        <v>1.0000000000000001E-5</v>
      </c>
      <c r="R329" s="189">
        <f>Q329*H329</f>
        <v>2.2200000000000002E-3</v>
      </c>
      <c r="S329" s="189">
        <v>0</v>
      </c>
      <c r="T329" s="190">
        <f>S329*H329</f>
        <v>0</v>
      </c>
      <c r="AR329" s="16" t="s">
        <v>262</v>
      </c>
      <c r="AT329" s="16" t="s">
        <v>257</v>
      </c>
      <c r="AU329" s="16" t="s">
        <v>86</v>
      </c>
      <c r="AY329" s="16" t="s">
        <v>255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84</v>
      </c>
      <c r="BK329" s="191">
        <f>ROUND(I329*H329,2)</f>
        <v>0</v>
      </c>
      <c r="BL329" s="16" t="s">
        <v>262</v>
      </c>
      <c r="BM329" s="16" t="s">
        <v>2059</v>
      </c>
    </row>
    <row r="330" spans="2:65" s="13" customFormat="1" ht="11.25">
      <c r="B330" s="204"/>
      <c r="C330" s="205"/>
      <c r="D330" s="194" t="s">
        <v>264</v>
      </c>
      <c r="E330" s="206" t="s">
        <v>21</v>
      </c>
      <c r="F330" s="207" t="s">
        <v>517</v>
      </c>
      <c r="G330" s="205"/>
      <c r="H330" s="206" t="s">
        <v>21</v>
      </c>
      <c r="I330" s="208"/>
      <c r="J330" s="205"/>
      <c r="K330" s="205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264</v>
      </c>
      <c r="AU330" s="213" t="s">
        <v>86</v>
      </c>
      <c r="AV330" s="13" t="s">
        <v>84</v>
      </c>
      <c r="AW330" s="13" t="s">
        <v>38</v>
      </c>
      <c r="AX330" s="13" t="s">
        <v>77</v>
      </c>
      <c r="AY330" s="213" t="s">
        <v>255</v>
      </c>
    </row>
    <row r="331" spans="2:65" s="13" customFormat="1" ht="11.25">
      <c r="B331" s="204"/>
      <c r="C331" s="205"/>
      <c r="D331" s="194" t="s">
        <v>264</v>
      </c>
      <c r="E331" s="206" t="s">
        <v>21</v>
      </c>
      <c r="F331" s="207" t="s">
        <v>518</v>
      </c>
      <c r="G331" s="205"/>
      <c r="H331" s="206" t="s">
        <v>21</v>
      </c>
      <c r="I331" s="208"/>
      <c r="J331" s="205"/>
      <c r="K331" s="205"/>
      <c r="L331" s="209"/>
      <c r="M331" s="210"/>
      <c r="N331" s="211"/>
      <c r="O331" s="211"/>
      <c r="P331" s="211"/>
      <c r="Q331" s="211"/>
      <c r="R331" s="211"/>
      <c r="S331" s="211"/>
      <c r="T331" s="212"/>
      <c r="AT331" s="213" t="s">
        <v>264</v>
      </c>
      <c r="AU331" s="213" t="s">
        <v>86</v>
      </c>
      <c r="AV331" s="13" t="s">
        <v>84</v>
      </c>
      <c r="AW331" s="13" t="s">
        <v>38</v>
      </c>
      <c r="AX331" s="13" t="s">
        <v>77</v>
      </c>
      <c r="AY331" s="213" t="s">
        <v>255</v>
      </c>
    </row>
    <row r="332" spans="2:65" s="13" customFormat="1" ht="11.25">
      <c r="B332" s="204"/>
      <c r="C332" s="205"/>
      <c r="D332" s="194" t="s">
        <v>264</v>
      </c>
      <c r="E332" s="206" t="s">
        <v>21</v>
      </c>
      <c r="F332" s="207" t="s">
        <v>2060</v>
      </c>
      <c r="G332" s="205"/>
      <c r="H332" s="206" t="s">
        <v>21</v>
      </c>
      <c r="I332" s="208"/>
      <c r="J332" s="205"/>
      <c r="K332" s="205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264</v>
      </c>
      <c r="AU332" s="213" t="s">
        <v>86</v>
      </c>
      <c r="AV332" s="13" t="s">
        <v>84</v>
      </c>
      <c r="AW332" s="13" t="s">
        <v>38</v>
      </c>
      <c r="AX332" s="13" t="s">
        <v>77</v>
      </c>
      <c r="AY332" s="213" t="s">
        <v>255</v>
      </c>
    </row>
    <row r="333" spans="2:65" s="12" customFormat="1" ht="11.25">
      <c r="B333" s="192"/>
      <c r="C333" s="193"/>
      <c r="D333" s="194" t="s">
        <v>264</v>
      </c>
      <c r="E333" s="195" t="s">
        <v>21</v>
      </c>
      <c r="F333" s="196" t="s">
        <v>2061</v>
      </c>
      <c r="G333" s="193"/>
      <c r="H333" s="197">
        <v>119.6</v>
      </c>
      <c r="I333" s="198"/>
      <c r="J333" s="193"/>
      <c r="K333" s="193"/>
      <c r="L333" s="199"/>
      <c r="M333" s="200"/>
      <c r="N333" s="201"/>
      <c r="O333" s="201"/>
      <c r="P333" s="201"/>
      <c r="Q333" s="201"/>
      <c r="R333" s="201"/>
      <c r="S333" s="201"/>
      <c r="T333" s="202"/>
      <c r="AT333" s="203" t="s">
        <v>264</v>
      </c>
      <c r="AU333" s="203" t="s">
        <v>86</v>
      </c>
      <c r="AV333" s="12" t="s">
        <v>86</v>
      </c>
      <c r="AW333" s="12" t="s">
        <v>38</v>
      </c>
      <c r="AX333" s="12" t="s">
        <v>77</v>
      </c>
      <c r="AY333" s="203" t="s">
        <v>255</v>
      </c>
    </row>
    <row r="334" spans="2:65" s="12" customFormat="1" ht="11.25">
      <c r="B334" s="192"/>
      <c r="C334" s="193"/>
      <c r="D334" s="194" t="s">
        <v>264</v>
      </c>
      <c r="E334" s="195" t="s">
        <v>21</v>
      </c>
      <c r="F334" s="196" t="s">
        <v>2062</v>
      </c>
      <c r="G334" s="193"/>
      <c r="H334" s="197">
        <v>102.4</v>
      </c>
      <c r="I334" s="198"/>
      <c r="J334" s="193"/>
      <c r="K334" s="193"/>
      <c r="L334" s="199"/>
      <c r="M334" s="200"/>
      <c r="N334" s="201"/>
      <c r="O334" s="201"/>
      <c r="P334" s="201"/>
      <c r="Q334" s="201"/>
      <c r="R334" s="201"/>
      <c r="S334" s="201"/>
      <c r="T334" s="202"/>
      <c r="AT334" s="203" t="s">
        <v>264</v>
      </c>
      <c r="AU334" s="203" t="s">
        <v>86</v>
      </c>
      <c r="AV334" s="12" t="s">
        <v>86</v>
      </c>
      <c r="AW334" s="12" t="s">
        <v>38</v>
      </c>
      <c r="AX334" s="12" t="s">
        <v>77</v>
      </c>
      <c r="AY334" s="203" t="s">
        <v>255</v>
      </c>
    </row>
    <row r="335" spans="2:65" s="14" customFormat="1" ht="11.25">
      <c r="B335" s="216"/>
      <c r="C335" s="217"/>
      <c r="D335" s="194" t="s">
        <v>264</v>
      </c>
      <c r="E335" s="218" t="s">
        <v>21</v>
      </c>
      <c r="F335" s="219" t="s">
        <v>304</v>
      </c>
      <c r="G335" s="217"/>
      <c r="H335" s="220">
        <v>222</v>
      </c>
      <c r="I335" s="221"/>
      <c r="J335" s="217"/>
      <c r="K335" s="217"/>
      <c r="L335" s="222"/>
      <c r="M335" s="223"/>
      <c r="N335" s="224"/>
      <c r="O335" s="224"/>
      <c r="P335" s="224"/>
      <c r="Q335" s="224"/>
      <c r="R335" s="224"/>
      <c r="S335" s="224"/>
      <c r="T335" s="225"/>
      <c r="AT335" s="226" t="s">
        <v>264</v>
      </c>
      <c r="AU335" s="226" t="s">
        <v>86</v>
      </c>
      <c r="AV335" s="14" t="s">
        <v>262</v>
      </c>
      <c r="AW335" s="14" t="s">
        <v>38</v>
      </c>
      <c r="AX335" s="14" t="s">
        <v>84</v>
      </c>
      <c r="AY335" s="226" t="s">
        <v>255</v>
      </c>
    </row>
    <row r="336" spans="2:65" s="1" customFormat="1" ht="22.5" customHeight="1">
      <c r="B336" s="33"/>
      <c r="C336" s="181" t="s">
        <v>802</v>
      </c>
      <c r="D336" s="181" t="s">
        <v>257</v>
      </c>
      <c r="E336" s="182" t="s">
        <v>1034</v>
      </c>
      <c r="F336" s="183" t="s">
        <v>1035</v>
      </c>
      <c r="G336" s="184" t="s">
        <v>268</v>
      </c>
      <c r="H336" s="185">
        <v>222</v>
      </c>
      <c r="I336" s="186"/>
      <c r="J336" s="185">
        <f>ROUND(I336*H336,2)</f>
        <v>0</v>
      </c>
      <c r="K336" s="183" t="s">
        <v>261</v>
      </c>
      <c r="L336" s="37"/>
      <c r="M336" s="187" t="s">
        <v>21</v>
      </c>
      <c r="N336" s="188" t="s">
        <v>48</v>
      </c>
      <c r="O336" s="59"/>
      <c r="P336" s="189">
        <f>O336*H336</f>
        <v>0</v>
      </c>
      <c r="Q336" s="189">
        <v>3.4000000000000002E-4</v>
      </c>
      <c r="R336" s="189">
        <f>Q336*H336</f>
        <v>7.5480000000000005E-2</v>
      </c>
      <c r="S336" s="189">
        <v>0</v>
      </c>
      <c r="T336" s="190">
        <f>S336*H336</f>
        <v>0</v>
      </c>
      <c r="AR336" s="16" t="s">
        <v>262</v>
      </c>
      <c r="AT336" s="16" t="s">
        <v>257</v>
      </c>
      <c r="AU336" s="16" t="s">
        <v>86</v>
      </c>
      <c r="AY336" s="16" t="s">
        <v>255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84</v>
      </c>
      <c r="BK336" s="191">
        <f>ROUND(I336*H336,2)</f>
        <v>0</v>
      </c>
      <c r="BL336" s="16" t="s">
        <v>262</v>
      </c>
      <c r="BM336" s="16" t="s">
        <v>2063</v>
      </c>
    </row>
    <row r="337" spans="2:65" s="13" customFormat="1" ht="11.25">
      <c r="B337" s="204"/>
      <c r="C337" s="205"/>
      <c r="D337" s="194" t="s">
        <v>264</v>
      </c>
      <c r="E337" s="206" t="s">
        <v>21</v>
      </c>
      <c r="F337" s="207" t="s">
        <v>517</v>
      </c>
      <c r="G337" s="205"/>
      <c r="H337" s="206" t="s">
        <v>21</v>
      </c>
      <c r="I337" s="208"/>
      <c r="J337" s="205"/>
      <c r="K337" s="205"/>
      <c r="L337" s="209"/>
      <c r="M337" s="210"/>
      <c r="N337" s="211"/>
      <c r="O337" s="211"/>
      <c r="P337" s="211"/>
      <c r="Q337" s="211"/>
      <c r="R337" s="211"/>
      <c r="S337" s="211"/>
      <c r="T337" s="212"/>
      <c r="AT337" s="213" t="s">
        <v>264</v>
      </c>
      <c r="AU337" s="213" t="s">
        <v>86</v>
      </c>
      <c r="AV337" s="13" t="s">
        <v>84</v>
      </c>
      <c r="AW337" s="13" t="s">
        <v>38</v>
      </c>
      <c r="AX337" s="13" t="s">
        <v>77</v>
      </c>
      <c r="AY337" s="213" t="s">
        <v>255</v>
      </c>
    </row>
    <row r="338" spans="2:65" s="13" customFormat="1" ht="11.25">
      <c r="B338" s="204"/>
      <c r="C338" s="205"/>
      <c r="D338" s="194" t="s">
        <v>264</v>
      </c>
      <c r="E338" s="206" t="s">
        <v>21</v>
      </c>
      <c r="F338" s="207" t="s">
        <v>518</v>
      </c>
      <c r="G338" s="205"/>
      <c r="H338" s="206" t="s">
        <v>21</v>
      </c>
      <c r="I338" s="208"/>
      <c r="J338" s="205"/>
      <c r="K338" s="205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264</v>
      </c>
      <c r="AU338" s="213" t="s">
        <v>86</v>
      </c>
      <c r="AV338" s="13" t="s">
        <v>84</v>
      </c>
      <c r="AW338" s="13" t="s">
        <v>38</v>
      </c>
      <c r="AX338" s="13" t="s">
        <v>77</v>
      </c>
      <c r="AY338" s="213" t="s">
        <v>255</v>
      </c>
    </row>
    <row r="339" spans="2:65" s="13" customFormat="1" ht="11.25">
      <c r="B339" s="204"/>
      <c r="C339" s="205"/>
      <c r="D339" s="194" t="s">
        <v>264</v>
      </c>
      <c r="E339" s="206" t="s">
        <v>21</v>
      </c>
      <c r="F339" s="207" t="s">
        <v>2060</v>
      </c>
      <c r="G339" s="205"/>
      <c r="H339" s="206" t="s">
        <v>21</v>
      </c>
      <c r="I339" s="208"/>
      <c r="J339" s="205"/>
      <c r="K339" s="205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264</v>
      </c>
      <c r="AU339" s="213" t="s">
        <v>86</v>
      </c>
      <c r="AV339" s="13" t="s">
        <v>84</v>
      </c>
      <c r="AW339" s="13" t="s">
        <v>38</v>
      </c>
      <c r="AX339" s="13" t="s">
        <v>77</v>
      </c>
      <c r="AY339" s="213" t="s">
        <v>255</v>
      </c>
    </row>
    <row r="340" spans="2:65" s="12" customFormat="1" ht="11.25">
      <c r="B340" s="192"/>
      <c r="C340" s="193"/>
      <c r="D340" s="194" t="s">
        <v>264</v>
      </c>
      <c r="E340" s="195" t="s">
        <v>21</v>
      </c>
      <c r="F340" s="196" t="s">
        <v>2061</v>
      </c>
      <c r="G340" s="193"/>
      <c r="H340" s="197">
        <v>119.6</v>
      </c>
      <c r="I340" s="198"/>
      <c r="J340" s="193"/>
      <c r="K340" s="193"/>
      <c r="L340" s="199"/>
      <c r="M340" s="200"/>
      <c r="N340" s="201"/>
      <c r="O340" s="201"/>
      <c r="P340" s="201"/>
      <c r="Q340" s="201"/>
      <c r="R340" s="201"/>
      <c r="S340" s="201"/>
      <c r="T340" s="202"/>
      <c r="AT340" s="203" t="s">
        <v>264</v>
      </c>
      <c r="AU340" s="203" t="s">
        <v>86</v>
      </c>
      <c r="AV340" s="12" t="s">
        <v>86</v>
      </c>
      <c r="AW340" s="12" t="s">
        <v>38</v>
      </c>
      <c r="AX340" s="12" t="s">
        <v>77</v>
      </c>
      <c r="AY340" s="203" t="s">
        <v>255</v>
      </c>
    </row>
    <row r="341" spans="2:65" s="12" customFormat="1" ht="11.25">
      <c r="B341" s="192"/>
      <c r="C341" s="193"/>
      <c r="D341" s="194" t="s">
        <v>264</v>
      </c>
      <c r="E341" s="195" t="s">
        <v>21</v>
      </c>
      <c r="F341" s="196" t="s">
        <v>2062</v>
      </c>
      <c r="G341" s="193"/>
      <c r="H341" s="197">
        <v>102.4</v>
      </c>
      <c r="I341" s="198"/>
      <c r="J341" s="193"/>
      <c r="K341" s="193"/>
      <c r="L341" s="199"/>
      <c r="M341" s="200"/>
      <c r="N341" s="201"/>
      <c r="O341" s="201"/>
      <c r="P341" s="201"/>
      <c r="Q341" s="201"/>
      <c r="R341" s="201"/>
      <c r="S341" s="201"/>
      <c r="T341" s="202"/>
      <c r="AT341" s="203" t="s">
        <v>264</v>
      </c>
      <c r="AU341" s="203" t="s">
        <v>86</v>
      </c>
      <c r="AV341" s="12" t="s">
        <v>86</v>
      </c>
      <c r="AW341" s="12" t="s">
        <v>38</v>
      </c>
      <c r="AX341" s="12" t="s">
        <v>77</v>
      </c>
      <c r="AY341" s="203" t="s">
        <v>255</v>
      </c>
    </row>
    <row r="342" spans="2:65" s="14" customFormat="1" ht="11.25">
      <c r="B342" s="216"/>
      <c r="C342" s="217"/>
      <c r="D342" s="194" t="s">
        <v>264</v>
      </c>
      <c r="E342" s="218" t="s">
        <v>21</v>
      </c>
      <c r="F342" s="219" t="s">
        <v>304</v>
      </c>
      <c r="G342" s="217"/>
      <c r="H342" s="220">
        <v>222</v>
      </c>
      <c r="I342" s="221"/>
      <c r="J342" s="217"/>
      <c r="K342" s="217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264</v>
      </c>
      <c r="AU342" s="226" t="s">
        <v>86</v>
      </c>
      <c r="AV342" s="14" t="s">
        <v>262</v>
      </c>
      <c r="AW342" s="14" t="s">
        <v>38</v>
      </c>
      <c r="AX342" s="14" t="s">
        <v>84</v>
      </c>
      <c r="AY342" s="226" t="s">
        <v>255</v>
      </c>
    </row>
    <row r="343" spans="2:65" s="1" customFormat="1" ht="16.5" customHeight="1">
      <c r="B343" s="33"/>
      <c r="C343" s="181" t="s">
        <v>806</v>
      </c>
      <c r="D343" s="181" t="s">
        <v>257</v>
      </c>
      <c r="E343" s="182" t="s">
        <v>1038</v>
      </c>
      <c r="F343" s="183" t="s">
        <v>1039</v>
      </c>
      <c r="G343" s="184" t="s">
        <v>268</v>
      </c>
      <c r="H343" s="185">
        <v>222</v>
      </c>
      <c r="I343" s="186"/>
      <c r="J343" s="185">
        <f>ROUND(I343*H343,2)</f>
        <v>0</v>
      </c>
      <c r="K343" s="183" t="s">
        <v>261</v>
      </c>
      <c r="L343" s="37"/>
      <c r="M343" s="187" t="s">
        <v>21</v>
      </c>
      <c r="N343" s="188" t="s">
        <v>48</v>
      </c>
      <c r="O343" s="59"/>
      <c r="P343" s="189">
        <f>O343*H343</f>
        <v>0</v>
      </c>
      <c r="Q343" s="189">
        <v>0</v>
      </c>
      <c r="R343" s="189">
        <f>Q343*H343</f>
        <v>0</v>
      </c>
      <c r="S343" s="189">
        <v>0</v>
      </c>
      <c r="T343" s="190">
        <f>S343*H343</f>
        <v>0</v>
      </c>
      <c r="AR343" s="16" t="s">
        <v>262</v>
      </c>
      <c r="AT343" s="16" t="s">
        <v>257</v>
      </c>
      <c r="AU343" s="16" t="s">
        <v>86</v>
      </c>
      <c r="AY343" s="16" t="s">
        <v>255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84</v>
      </c>
      <c r="BK343" s="191">
        <f>ROUND(I343*H343,2)</f>
        <v>0</v>
      </c>
      <c r="BL343" s="16" t="s">
        <v>262</v>
      </c>
      <c r="BM343" s="16" t="s">
        <v>2064</v>
      </c>
    </row>
    <row r="344" spans="2:65" s="13" customFormat="1" ht="11.25">
      <c r="B344" s="204"/>
      <c r="C344" s="205"/>
      <c r="D344" s="194" t="s">
        <v>264</v>
      </c>
      <c r="E344" s="206" t="s">
        <v>21</v>
      </c>
      <c r="F344" s="207" t="s">
        <v>517</v>
      </c>
      <c r="G344" s="205"/>
      <c r="H344" s="206" t="s">
        <v>21</v>
      </c>
      <c r="I344" s="208"/>
      <c r="J344" s="205"/>
      <c r="K344" s="205"/>
      <c r="L344" s="209"/>
      <c r="M344" s="210"/>
      <c r="N344" s="211"/>
      <c r="O344" s="211"/>
      <c r="P344" s="211"/>
      <c r="Q344" s="211"/>
      <c r="R344" s="211"/>
      <c r="S344" s="211"/>
      <c r="T344" s="212"/>
      <c r="AT344" s="213" t="s">
        <v>264</v>
      </c>
      <c r="AU344" s="213" t="s">
        <v>86</v>
      </c>
      <c r="AV344" s="13" t="s">
        <v>84</v>
      </c>
      <c r="AW344" s="13" t="s">
        <v>38</v>
      </c>
      <c r="AX344" s="13" t="s">
        <v>77</v>
      </c>
      <c r="AY344" s="213" t="s">
        <v>255</v>
      </c>
    </row>
    <row r="345" spans="2:65" s="13" customFormat="1" ht="11.25">
      <c r="B345" s="204"/>
      <c r="C345" s="205"/>
      <c r="D345" s="194" t="s">
        <v>264</v>
      </c>
      <c r="E345" s="206" t="s">
        <v>21</v>
      </c>
      <c r="F345" s="207" t="s">
        <v>518</v>
      </c>
      <c r="G345" s="205"/>
      <c r="H345" s="206" t="s">
        <v>21</v>
      </c>
      <c r="I345" s="208"/>
      <c r="J345" s="205"/>
      <c r="K345" s="205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264</v>
      </c>
      <c r="AU345" s="213" t="s">
        <v>86</v>
      </c>
      <c r="AV345" s="13" t="s">
        <v>84</v>
      </c>
      <c r="AW345" s="13" t="s">
        <v>38</v>
      </c>
      <c r="AX345" s="13" t="s">
        <v>77</v>
      </c>
      <c r="AY345" s="213" t="s">
        <v>255</v>
      </c>
    </row>
    <row r="346" spans="2:65" s="13" customFormat="1" ht="11.25">
      <c r="B346" s="204"/>
      <c r="C346" s="205"/>
      <c r="D346" s="194" t="s">
        <v>264</v>
      </c>
      <c r="E346" s="206" t="s">
        <v>21</v>
      </c>
      <c r="F346" s="207" t="s">
        <v>2060</v>
      </c>
      <c r="G346" s="205"/>
      <c r="H346" s="206" t="s">
        <v>21</v>
      </c>
      <c r="I346" s="208"/>
      <c r="J346" s="205"/>
      <c r="K346" s="205"/>
      <c r="L346" s="209"/>
      <c r="M346" s="210"/>
      <c r="N346" s="211"/>
      <c r="O346" s="211"/>
      <c r="P346" s="211"/>
      <c r="Q346" s="211"/>
      <c r="R346" s="211"/>
      <c r="S346" s="211"/>
      <c r="T346" s="212"/>
      <c r="AT346" s="213" t="s">
        <v>264</v>
      </c>
      <c r="AU346" s="213" t="s">
        <v>86</v>
      </c>
      <c r="AV346" s="13" t="s">
        <v>84</v>
      </c>
      <c r="AW346" s="13" t="s">
        <v>38</v>
      </c>
      <c r="AX346" s="13" t="s">
        <v>77</v>
      </c>
      <c r="AY346" s="213" t="s">
        <v>255</v>
      </c>
    </row>
    <row r="347" spans="2:65" s="12" customFormat="1" ht="11.25">
      <c r="B347" s="192"/>
      <c r="C347" s="193"/>
      <c r="D347" s="194" t="s">
        <v>264</v>
      </c>
      <c r="E347" s="195" t="s">
        <v>21</v>
      </c>
      <c r="F347" s="196" t="s">
        <v>2061</v>
      </c>
      <c r="G347" s="193"/>
      <c r="H347" s="197">
        <v>119.6</v>
      </c>
      <c r="I347" s="198"/>
      <c r="J347" s="193"/>
      <c r="K347" s="193"/>
      <c r="L347" s="199"/>
      <c r="M347" s="200"/>
      <c r="N347" s="201"/>
      <c r="O347" s="201"/>
      <c r="P347" s="201"/>
      <c r="Q347" s="201"/>
      <c r="R347" s="201"/>
      <c r="S347" s="201"/>
      <c r="T347" s="202"/>
      <c r="AT347" s="203" t="s">
        <v>264</v>
      </c>
      <c r="AU347" s="203" t="s">
        <v>86</v>
      </c>
      <c r="AV347" s="12" t="s">
        <v>86</v>
      </c>
      <c r="AW347" s="12" t="s">
        <v>38</v>
      </c>
      <c r="AX347" s="12" t="s">
        <v>77</v>
      </c>
      <c r="AY347" s="203" t="s">
        <v>255</v>
      </c>
    </row>
    <row r="348" spans="2:65" s="12" customFormat="1" ht="11.25">
      <c r="B348" s="192"/>
      <c r="C348" s="193"/>
      <c r="D348" s="194" t="s">
        <v>264</v>
      </c>
      <c r="E348" s="195" t="s">
        <v>21</v>
      </c>
      <c r="F348" s="196" t="s">
        <v>2062</v>
      </c>
      <c r="G348" s="193"/>
      <c r="H348" s="197">
        <v>102.4</v>
      </c>
      <c r="I348" s="198"/>
      <c r="J348" s="193"/>
      <c r="K348" s="193"/>
      <c r="L348" s="199"/>
      <c r="M348" s="200"/>
      <c r="N348" s="201"/>
      <c r="O348" s="201"/>
      <c r="P348" s="201"/>
      <c r="Q348" s="201"/>
      <c r="R348" s="201"/>
      <c r="S348" s="201"/>
      <c r="T348" s="202"/>
      <c r="AT348" s="203" t="s">
        <v>264</v>
      </c>
      <c r="AU348" s="203" t="s">
        <v>86</v>
      </c>
      <c r="AV348" s="12" t="s">
        <v>86</v>
      </c>
      <c r="AW348" s="12" t="s">
        <v>38</v>
      </c>
      <c r="AX348" s="12" t="s">
        <v>77</v>
      </c>
      <c r="AY348" s="203" t="s">
        <v>255</v>
      </c>
    </row>
    <row r="349" spans="2:65" s="14" customFormat="1" ht="11.25">
      <c r="B349" s="216"/>
      <c r="C349" s="217"/>
      <c r="D349" s="194" t="s">
        <v>264</v>
      </c>
      <c r="E349" s="218" t="s">
        <v>21</v>
      </c>
      <c r="F349" s="219" t="s">
        <v>304</v>
      </c>
      <c r="G349" s="217"/>
      <c r="H349" s="220">
        <v>222</v>
      </c>
      <c r="I349" s="221"/>
      <c r="J349" s="217"/>
      <c r="K349" s="217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264</v>
      </c>
      <c r="AU349" s="226" t="s">
        <v>86</v>
      </c>
      <c r="AV349" s="14" t="s">
        <v>262</v>
      </c>
      <c r="AW349" s="14" t="s">
        <v>38</v>
      </c>
      <c r="AX349" s="14" t="s">
        <v>84</v>
      </c>
      <c r="AY349" s="226" t="s">
        <v>255</v>
      </c>
    </row>
    <row r="350" spans="2:65" s="1" customFormat="1" ht="16.5" customHeight="1">
      <c r="B350" s="33"/>
      <c r="C350" s="181" t="s">
        <v>810</v>
      </c>
      <c r="D350" s="181" t="s">
        <v>257</v>
      </c>
      <c r="E350" s="182" t="s">
        <v>1043</v>
      </c>
      <c r="F350" s="183" t="s">
        <v>1044</v>
      </c>
      <c r="G350" s="184" t="s">
        <v>268</v>
      </c>
      <c r="H350" s="185">
        <v>222</v>
      </c>
      <c r="I350" s="186"/>
      <c r="J350" s="185">
        <f>ROUND(I350*H350,2)</f>
        <v>0</v>
      </c>
      <c r="K350" s="183" t="s">
        <v>261</v>
      </c>
      <c r="L350" s="37"/>
      <c r="M350" s="187" t="s">
        <v>21</v>
      </c>
      <c r="N350" s="188" t="s">
        <v>48</v>
      </c>
      <c r="O350" s="59"/>
      <c r="P350" s="189">
        <f>O350*H350</f>
        <v>0</v>
      </c>
      <c r="Q350" s="189">
        <v>0</v>
      </c>
      <c r="R350" s="189">
        <f>Q350*H350</f>
        <v>0</v>
      </c>
      <c r="S350" s="189">
        <v>0</v>
      </c>
      <c r="T350" s="190">
        <f>S350*H350</f>
        <v>0</v>
      </c>
      <c r="AR350" s="16" t="s">
        <v>262</v>
      </c>
      <c r="AT350" s="16" t="s">
        <v>257</v>
      </c>
      <c r="AU350" s="16" t="s">
        <v>86</v>
      </c>
      <c r="AY350" s="16" t="s">
        <v>255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84</v>
      </c>
      <c r="BK350" s="191">
        <f>ROUND(I350*H350,2)</f>
        <v>0</v>
      </c>
      <c r="BL350" s="16" t="s">
        <v>262</v>
      </c>
      <c r="BM350" s="16" t="s">
        <v>2065</v>
      </c>
    </row>
    <row r="351" spans="2:65" s="13" customFormat="1" ht="11.25">
      <c r="B351" s="204"/>
      <c r="C351" s="205"/>
      <c r="D351" s="194" t="s">
        <v>264</v>
      </c>
      <c r="E351" s="206" t="s">
        <v>21</v>
      </c>
      <c r="F351" s="207" t="s">
        <v>517</v>
      </c>
      <c r="G351" s="205"/>
      <c r="H351" s="206" t="s">
        <v>21</v>
      </c>
      <c r="I351" s="208"/>
      <c r="J351" s="205"/>
      <c r="K351" s="205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264</v>
      </c>
      <c r="AU351" s="213" t="s">
        <v>86</v>
      </c>
      <c r="AV351" s="13" t="s">
        <v>84</v>
      </c>
      <c r="AW351" s="13" t="s">
        <v>38</v>
      </c>
      <c r="AX351" s="13" t="s">
        <v>77</v>
      </c>
      <c r="AY351" s="213" t="s">
        <v>255</v>
      </c>
    </row>
    <row r="352" spans="2:65" s="13" customFormat="1" ht="11.25">
      <c r="B352" s="204"/>
      <c r="C352" s="205"/>
      <c r="D352" s="194" t="s">
        <v>264</v>
      </c>
      <c r="E352" s="206" t="s">
        <v>21</v>
      </c>
      <c r="F352" s="207" t="s">
        <v>518</v>
      </c>
      <c r="G352" s="205"/>
      <c r="H352" s="206" t="s">
        <v>21</v>
      </c>
      <c r="I352" s="208"/>
      <c r="J352" s="205"/>
      <c r="K352" s="205"/>
      <c r="L352" s="209"/>
      <c r="M352" s="210"/>
      <c r="N352" s="211"/>
      <c r="O352" s="211"/>
      <c r="P352" s="211"/>
      <c r="Q352" s="211"/>
      <c r="R352" s="211"/>
      <c r="S352" s="211"/>
      <c r="T352" s="212"/>
      <c r="AT352" s="213" t="s">
        <v>264</v>
      </c>
      <c r="AU352" s="213" t="s">
        <v>86</v>
      </c>
      <c r="AV352" s="13" t="s">
        <v>84</v>
      </c>
      <c r="AW352" s="13" t="s">
        <v>38</v>
      </c>
      <c r="AX352" s="13" t="s">
        <v>77</v>
      </c>
      <c r="AY352" s="213" t="s">
        <v>255</v>
      </c>
    </row>
    <row r="353" spans="2:65" s="13" customFormat="1" ht="11.25">
      <c r="B353" s="204"/>
      <c r="C353" s="205"/>
      <c r="D353" s="194" t="s">
        <v>264</v>
      </c>
      <c r="E353" s="206" t="s">
        <v>21</v>
      </c>
      <c r="F353" s="207" t="s">
        <v>2060</v>
      </c>
      <c r="G353" s="205"/>
      <c r="H353" s="206" t="s">
        <v>21</v>
      </c>
      <c r="I353" s="208"/>
      <c r="J353" s="205"/>
      <c r="K353" s="205"/>
      <c r="L353" s="209"/>
      <c r="M353" s="210"/>
      <c r="N353" s="211"/>
      <c r="O353" s="211"/>
      <c r="P353" s="211"/>
      <c r="Q353" s="211"/>
      <c r="R353" s="211"/>
      <c r="S353" s="211"/>
      <c r="T353" s="212"/>
      <c r="AT353" s="213" t="s">
        <v>264</v>
      </c>
      <c r="AU353" s="213" t="s">
        <v>86</v>
      </c>
      <c r="AV353" s="13" t="s">
        <v>84</v>
      </c>
      <c r="AW353" s="13" t="s">
        <v>38</v>
      </c>
      <c r="AX353" s="13" t="s">
        <v>77</v>
      </c>
      <c r="AY353" s="213" t="s">
        <v>255</v>
      </c>
    </row>
    <row r="354" spans="2:65" s="12" customFormat="1" ht="11.25">
      <c r="B354" s="192"/>
      <c r="C354" s="193"/>
      <c r="D354" s="194" t="s">
        <v>264</v>
      </c>
      <c r="E354" s="195" t="s">
        <v>21</v>
      </c>
      <c r="F354" s="196" t="s">
        <v>2061</v>
      </c>
      <c r="G354" s="193"/>
      <c r="H354" s="197">
        <v>119.6</v>
      </c>
      <c r="I354" s="198"/>
      <c r="J354" s="193"/>
      <c r="K354" s="193"/>
      <c r="L354" s="199"/>
      <c r="M354" s="200"/>
      <c r="N354" s="201"/>
      <c r="O354" s="201"/>
      <c r="P354" s="201"/>
      <c r="Q354" s="201"/>
      <c r="R354" s="201"/>
      <c r="S354" s="201"/>
      <c r="T354" s="202"/>
      <c r="AT354" s="203" t="s">
        <v>264</v>
      </c>
      <c r="AU354" s="203" t="s">
        <v>86</v>
      </c>
      <c r="AV354" s="12" t="s">
        <v>86</v>
      </c>
      <c r="AW354" s="12" t="s">
        <v>38</v>
      </c>
      <c r="AX354" s="12" t="s">
        <v>77</v>
      </c>
      <c r="AY354" s="203" t="s">
        <v>255</v>
      </c>
    </row>
    <row r="355" spans="2:65" s="12" customFormat="1" ht="11.25">
      <c r="B355" s="192"/>
      <c r="C355" s="193"/>
      <c r="D355" s="194" t="s">
        <v>264</v>
      </c>
      <c r="E355" s="195" t="s">
        <v>21</v>
      </c>
      <c r="F355" s="196" t="s">
        <v>2062</v>
      </c>
      <c r="G355" s="193"/>
      <c r="H355" s="197">
        <v>102.4</v>
      </c>
      <c r="I355" s="198"/>
      <c r="J355" s="193"/>
      <c r="K355" s="193"/>
      <c r="L355" s="199"/>
      <c r="M355" s="200"/>
      <c r="N355" s="201"/>
      <c r="O355" s="201"/>
      <c r="P355" s="201"/>
      <c r="Q355" s="201"/>
      <c r="R355" s="201"/>
      <c r="S355" s="201"/>
      <c r="T355" s="202"/>
      <c r="AT355" s="203" t="s">
        <v>264</v>
      </c>
      <c r="AU355" s="203" t="s">
        <v>86</v>
      </c>
      <c r="AV355" s="12" t="s">
        <v>86</v>
      </c>
      <c r="AW355" s="12" t="s">
        <v>38</v>
      </c>
      <c r="AX355" s="12" t="s">
        <v>77</v>
      </c>
      <c r="AY355" s="203" t="s">
        <v>255</v>
      </c>
    </row>
    <row r="356" spans="2:65" s="14" customFormat="1" ht="11.25">
      <c r="B356" s="216"/>
      <c r="C356" s="217"/>
      <c r="D356" s="194" t="s">
        <v>264</v>
      </c>
      <c r="E356" s="218" t="s">
        <v>21</v>
      </c>
      <c r="F356" s="219" t="s">
        <v>304</v>
      </c>
      <c r="G356" s="217"/>
      <c r="H356" s="220">
        <v>222</v>
      </c>
      <c r="I356" s="221"/>
      <c r="J356" s="217"/>
      <c r="K356" s="217"/>
      <c r="L356" s="222"/>
      <c r="M356" s="223"/>
      <c r="N356" s="224"/>
      <c r="O356" s="224"/>
      <c r="P356" s="224"/>
      <c r="Q356" s="224"/>
      <c r="R356" s="224"/>
      <c r="S356" s="224"/>
      <c r="T356" s="225"/>
      <c r="AT356" s="226" t="s">
        <v>264</v>
      </c>
      <c r="AU356" s="226" t="s">
        <v>86</v>
      </c>
      <c r="AV356" s="14" t="s">
        <v>262</v>
      </c>
      <c r="AW356" s="14" t="s">
        <v>38</v>
      </c>
      <c r="AX356" s="14" t="s">
        <v>84</v>
      </c>
      <c r="AY356" s="226" t="s">
        <v>255</v>
      </c>
    </row>
    <row r="357" spans="2:65" s="11" customFormat="1" ht="22.9" customHeight="1">
      <c r="B357" s="165"/>
      <c r="C357" s="166"/>
      <c r="D357" s="167" t="s">
        <v>76</v>
      </c>
      <c r="E357" s="179" t="s">
        <v>1059</v>
      </c>
      <c r="F357" s="179" t="s">
        <v>1060</v>
      </c>
      <c r="G357" s="166"/>
      <c r="H357" s="166"/>
      <c r="I357" s="169"/>
      <c r="J357" s="180">
        <f>BK357</f>
        <v>0</v>
      </c>
      <c r="K357" s="166"/>
      <c r="L357" s="171"/>
      <c r="M357" s="172"/>
      <c r="N357" s="173"/>
      <c r="O357" s="173"/>
      <c r="P357" s="174">
        <f>SUM(P358:P365)</f>
        <v>0</v>
      </c>
      <c r="Q357" s="173"/>
      <c r="R357" s="174">
        <f>SUM(R358:R365)</f>
        <v>0</v>
      </c>
      <c r="S357" s="173"/>
      <c r="T357" s="175">
        <f>SUM(T358:T365)</f>
        <v>0</v>
      </c>
      <c r="AR357" s="176" t="s">
        <v>84</v>
      </c>
      <c r="AT357" s="177" t="s">
        <v>76</v>
      </c>
      <c r="AU357" s="177" t="s">
        <v>84</v>
      </c>
      <c r="AY357" s="176" t="s">
        <v>255</v>
      </c>
      <c r="BK357" s="178">
        <f>SUM(BK358:BK365)</f>
        <v>0</v>
      </c>
    </row>
    <row r="358" spans="2:65" s="1" customFormat="1" ht="16.5" customHeight="1">
      <c r="B358" s="33"/>
      <c r="C358" s="181" t="s">
        <v>815</v>
      </c>
      <c r="D358" s="181" t="s">
        <v>257</v>
      </c>
      <c r="E358" s="182" t="s">
        <v>1062</v>
      </c>
      <c r="F358" s="183" t="s">
        <v>1063</v>
      </c>
      <c r="G358" s="184" t="s">
        <v>341</v>
      </c>
      <c r="H358" s="185">
        <v>252.97</v>
      </c>
      <c r="I358" s="186"/>
      <c r="J358" s="185">
        <f>ROUND(I358*H358,2)</f>
        <v>0</v>
      </c>
      <c r="K358" s="183" t="s">
        <v>21</v>
      </c>
      <c r="L358" s="37"/>
      <c r="M358" s="187" t="s">
        <v>21</v>
      </c>
      <c r="N358" s="188" t="s">
        <v>48</v>
      </c>
      <c r="O358" s="59"/>
      <c r="P358" s="189">
        <f>O358*H358</f>
        <v>0</v>
      </c>
      <c r="Q358" s="189">
        <v>0</v>
      </c>
      <c r="R358" s="189">
        <f>Q358*H358</f>
        <v>0</v>
      </c>
      <c r="S358" s="189">
        <v>0</v>
      </c>
      <c r="T358" s="190">
        <f>S358*H358</f>
        <v>0</v>
      </c>
      <c r="AR358" s="16" t="s">
        <v>262</v>
      </c>
      <c r="AT358" s="16" t="s">
        <v>257</v>
      </c>
      <c r="AU358" s="16" t="s">
        <v>86</v>
      </c>
      <c r="AY358" s="16" t="s">
        <v>255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84</v>
      </c>
      <c r="BK358" s="191">
        <f>ROUND(I358*H358,2)</f>
        <v>0</v>
      </c>
      <c r="BL358" s="16" t="s">
        <v>262</v>
      </c>
      <c r="BM358" s="16" t="s">
        <v>2066</v>
      </c>
    </row>
    <row r="359" spans="2:65" s="13" customFormat="1" ht="11.25">
      <c r="B359" s="204"/>
      <c r="C359" s="205"/>
      <c r="D359" s="194" t="s">
        <v>264</v>
      </c>
      <c r="E359" s="206" t="s">
        <v>21</v>
      </c>
      <c r="F359" s="207" t="s">
        <v>1065</v>
      </c>
      <c r="G359" s="205"/>
      <c r="H359" s="206" t="s">
        <v>21</v>
      </c>
      <c r="I359" s="208"/>
      <c r="J359" s="205"/>
      <c r="K359" s="205"/>
      <c r="L359" s="209"/>
      <c r="M359" s="210"/>
      <c r="N359" s="211"/>
      <c r="O359" s="211"/>
      <c r="P359" s="211"/>
      <c r="Q359" s="211"/>
      <c r="R359" s="211"/>
      <c r="S359" s="211"/>
      <c r="T359" s="212"/>
      <c r="AT359" s="213" t="s">
        <v>264</v>
      </c>
      <c r="AU359" s="213" t="s">
        <v>86</v>
      </c>
      <c r="AV359" s="13" t="s">
        <v>84</v>
      </c>
      <c r="AW359" s="13" t="s">
        <v>38</v>
      </c>
      <c r="AX359" s="13" t="s">
        <v>77</v>
      </c>
      <c r="AY359" s="213" t="s">
        <v>255</v>
      </c>
    </row>
    <row r="360" spans="2:65" s="13" customFormat="1" ht="11.25">
      <c r="B360" s="204"/>
      <c r="C360" s="205"/>
      <c r="D360" s="194" t="s">
        <v>264</v>
      </c>
      <c r="E360" s="206" t="s">
        <v>21</v>
      </c>
      <c r="F360" s="207" t="s">
        <v>367</v>
      </c>
      <c r="G360" s="205"/>
      <c r="H360" s="206" t="s">
        <v>21</v>
      </c>
      <c r="I360" s="208"/>
      <c r="J360" s="205"/>
      <c r="K360" s="205"/>
      <c r="L360" s="209"/>
      <c r="M360" s="210"/>
      <c r="N360" s="211"/>
      <c r="O360" s="211"/>
      <c r="P360" s="211"/>
      <c r="Q360" s="211"/>
      <c r="R360" s="211"/>
      <c r="S360" s="211"/>
      <c r="T360" s="212"/>
      <c r="AT360" s="213" t="s">
        <v>264</v>
      </c>
      <c r="AU360" s="213" t="s">
        <v>86</v>
      </c>
      <c r="AV360" s="13" t="s">
        <v>84</v>
      </c>
      <c r="AW360" s="13" t="s">
        <v>38</v>
      </c>
      <c r="AX360" s="13" t="s">
        <v>77</v>
      </c>
      <c r="AY360" s="213" t="s">
        <v>255</v>
      </c>
    </row>
    <row r="361" spans="2:65" s="12" customFormat="1" ht="11.25">
      <c r="B361" s="192"/>
      <c r="C361" s="193"/>
      <c r="D361" s="194" t="s">
        <v>264</v>
      </c>
      <c r="E361" s="195" t="s">
        <v>21</v>
      </c>
      <c r="F361" s="196" t="s">
        <v>2067</v>
      </c>
      <c r="G361" s="193"/>
      <c r="H361" s="197">
        <v>53.53</v>
      </c>
      <c r="I361" s="198"/>
      <c r="J361" s="193"/>
      <c r="K361" s="193"/>
      <c r="L361" s="199"/>
      <c r="M361" s="200"/>
      <c r="N361" s="201"/>
      <c r="O361" s="201"/>
      <c r="P361" s="201"/>
      <c r="Q361" s="201"/>
      <c r="R361" s="201"/>
      <c r="S361" s="201"/>
      <c r="T361" s="202"/>
      <c r="AT361" s="203" t="s">
        <v>264</v>
      </c>
      <c r="AU361" s="203" t="s">
        <v>86</v>
      </c>
      <c r="AV361" s="12" t="s">
        <v>86</v>
      </c>
      <c r="AW361" s="12" t="s">
        <v>38</v>
      </c>
      <c r="AX361" s="12" t="s">
        <v>77</v>
      </c>
      <c r="AY361" s="203" t="s">
        <v>255</v>
      </c>
    </row>
    <row r="362" spans="2:65" s="12" customFormat="1" ht="11.25">
      <c r="B362" s="192"/>
      <c r="C362" s="193"/>
      <c r="D362" s="194" t="s">
        <v>264</v>
      </c>
      <c r="E362" s="195" t="s">
        <v>21</v>
      </c>
      <c r="F362" s="196" t="s">
        <v>2068</v>
      </c>
      <c r="G362" s="193"/>
      <c r="H362" s="197">
        <v>107.07</v>
      </c>
      <c r="I362" s="198"/>
      <c r="J362" s="193"/>
      <c r="K362" s="193"/>
      <c r="L362" s="199"/>
      <c r="M362" s="200"/>
      <c r="N362" s="201"/>
      <c r="O362" s="201"/>
      <c r="P362" s="201"/>
      <c r="Q362" s="201"/>
      <c r="R362" s="201"/>
      <c r="S362" s="201"/>
      <c r="T362" s="202"/>
      <c r="AT362" s="203" t="s">
        <v>264</v>
      </c>
      <c r="AU362" s="203" t="s">
        <v>86</v>
      </c>
      <c r="AV362" s="12" t="s">
        <v>86</v>
      </c>
      <c r="AW362" s="12" t="s">
        <v>38</v>
      </c>
      <c r="AX362" s="12" t="s">
        <v>77</v>
      </c>
      <c r="AY362" s="203" t="s">
        <v>255</v>
      </c>
    </row>
    <row r="363" spans="2:65" s="12" customFormat="1" ht="11.25">
      <c r="B363" s="192"/>
      <c r="C363" s="193"/>
      <c r="D363" s="194" t="s">
        <v>264</v>
      </c>
      <c r="E363" s="195" t="s">
        <v>21</v>
      </c>
      <c r="F363" s="196" t="s">
        <v>2069</v>
      </c>
      <c r="G363" s="193"/>
      <c r="H363" s="197">
        <v>21.48</v>
      </c>
      <c r="I363" s="198"/>
      <c r="J363" s="193"/>
      <c r="K363" s="193"/>
      <c r="L363" s="199"/>
      <c r="M363" s="200"/>
      <c r="N363" s="201"/>
      <c r="O363" s="201"/>
      <c r="P363" s="201"/>
      <c r="Q363" s="201"/>
      <c r="R363" s="201"/>
      <c r="S363" s="201"/>
      <c r="T363" s="202"/>
      <c r="AT363" s="203" t="s">
        <v>264</v>
      </c>
      <c r="AU363" s="203" t="s">
        <v>86</v>
      </c>
      <c r="AV363" s="12" t="s">
        <v>86</v>
      </c>
      <c r="AW363" s="12" t="s">
        <v>38</v>
      </c>
      <c r="AX363" s="12" t="s">
        <v>77</v>
      </c>
      <c r="AY363" s="203" t="s">
        <v>255</v>
      </c>
    </row>
    <row r="364" spans="2:65" s="12" customFormat="1" ht="11.25">
      <c r="B364" s="192"/>
      <c r="C364" s="193"/>
      <c r="D364" s="194" t="s">
        <v>264</v>
      </c>
      <c r="E364" s="195" t="s">
        <v>21</v>
      </c>
      <c r="F364" s="196" t="s">
        <v>2070</v>
      </c>
      <c r="G364" s="193"/>
      <c r="H364" s="197">
        <v>70.89</v>
      </c>
      <c r="I364" s="198"/>
      <c r="J364" s="193"/>
      <c r="K364" s="193"/>
      <c r="L364" s="199"/>
      <c r="M364" s="200"/>
      <c r="N364" s="201"/>
      <c r="O364" s="201"/>
      <c r="P364" s="201"/>
      <c r="Q364" s="201"/>
      <c r="R364" s="201"/>
      <c r="S364" s="201"/>
      <c r="T364" s="202"/>
      <c r="AT364" s="203" t="s">
        <v>264</v>
      </c>
      <c r="AU364" s="203" t="s">
        <v>86</v>
      </c>
      <c r="AV364" s="12" t="s">
        <v>86</v>
      </c>
      <c r="AW364" s="12" t="s">
        <v>38</v>
      </c>
      <c r="AX364" s="12" t="s">
        <v>77</v>
      </c>
      <c r="AY364" s="203" t="s">
        <v>255</v>
      </c>
    </row>
    <row r="365" spans="2:65" s="14" customFormat="1" ht="11.25">
      <c r="B365" s="216"/>
      <c r="C365" s="217"/>
      <c r="D365" s="194" t="s">
        <v>264</v>
      </c>
      <c r="E365" s="218" t="s">
        <v>21</v>
      </c>
      <c r="F365" s="219" t="s">
        <v>304</v>
      </c>
      <c r="G365" s="217"/>
      <c r="H365" s="220">
        <v>252.97</v>
      </c>
      <c r="I365" s="221"/>
      <c r="J365" s="217"/>
      <c r="K365" s="217"/>
      <c r="L365" s="222"/>
      <c r="M365" s="223"/>
      <c r="N365" s="224"/>
      <c r="O365" s="224"/>
      <c r="P365" s="224"/>
      <c r="Q365" s="224"/>
      <c r="R365" s="224"/>
      <c r="S365" s="224"/>
      <c r="T365" s="225"/>
      <c r="AT365" s="226" t="s">
        <v>264</v>
      </c>
      <c r="AU365" s="226" t="s">
        <v>86</v>
      </c>
      <c r="AV365" s="14" t="s">
        <v>262</v>
      </c>
      <c r="AW365" s="14" t="s">
        <v>38</v>
      </c>
      <c r="AX365" s="14" t="s">
        <v>84</v>
      </c>
      <c r="AY365" s="226" t="s">
        <v>255</v>
      </c>
    </row>
    <row r="366" spans="2:65" s="11" customFormat="1" ht="22.9" customHeight="1">
      <c r="B366" s="165"/>
      <c r="C366" s="166"/>
      <c r="D366" s="167" t="s">
        <v>76</v>
      </c>
      <c r="E366" s="179" t="s">
        <v>502</v>
      </c>
      <c r="F366" s="179" t="s">
        <v>503</v>
      </c>
      <c r="G366" s="166"/>
      <c r="H366" s="166"/>
      <c r="I366" s="169"/>
      <c r="J366" s="180">
        <f>BK366</f>
        <v>0</v>
      </c>
      <c r="K366" s="166"/>
      <c r="L366" s="171"/>
      <c r="M366" s="172"/>
      <c r="N366" s="173"/>
      <c r="O366" s="173"/>
      <c r="P366" s="174">
        <f>P367</f>
        <v>0</v>
      </c>
      <c r="Q366" s="173"/>
      <c r="R366" s="174">
        <f>R367</f>
        <v>0</v>
      </c>
      <c r="S366" s="173"/>
      <c r="T366" s="175">
        <f>T367</f>
        <v>0</v>
      </c>
      <c r="AR366" s="176" t="s">
        <v>84</v>
      </c>
      <c r="AT366" s="177" t="s">
        <v>76</v>
      </c>
      <c r="AU366" s="177" t="s">
        <v>84</v>
      </c>
      <c r="AY366" s="176" t="s">
        <v>255</v>
      </c>
      <c r="BK366" s="178">
        <f>BK367</f>
        <v>0</v>
      </c>
    </row>
    <row r="367" spans="2:65" s="1" customFormat="1" ht="22.5" customHeight="1">
      <c r="B367" s="33"/>
      <c r="C367" s="181" t="s">
        <v>822</v>
      </c>
      <c r="D367" s="181" t="s">
        <v>257</v>
      </c>
      <c r="E367" s="182" t="s">
        <v>1430</v>
      </c>
      <c r="F367" s="183" t="s">
        <v>1431</v>
      </c>
      <c r="G367" s="184" t="s">
        <v>341</v>
      </c>
      <c r="H367" s="185">
        <v>231.34</v>
      </c>
      <c r="I367" s="186"/>
      <c r="J367" s="185">
        <f>ROUND(I367*H367,2)</f>
        <v>0</v>
      </c>
      <c r="K367" s="183" t="s">
        <v>261</v>
      </c>
      <c r="L367" s="37"/>
      <c r="M367" s="187" t="s">
        <v>21</v>
      </c>
      <c r="N367" s="188" t="s">
        <v>48</v>
      </c>
      <c r="O367" s="59"/>
      <c r="P367" s="189">
        <f>O367*H367</f>
        <v>0</v>
      </c>
      <c r="Q367" s="189">
        <v>0</v>
      </c>
      <c r="R367" s="189">
        <f>Q367*H367</f>
        <v>0</v>
      </c>
      <c r="S367" s="189">
        <v>0</v>
      </c>
      <c r="T367" s="190">
        <f>S367*H367</f>
        <v>0</v>
      </c>
      <c r="AR367" s="16" t="s">
        <v>262</v>
      </c>
      <c r="AT367" s="16" t="s">
        <v>257</v>
      </c>
      <c r="AU367" s="16" t="s">
        <v>86</v>
      </c>
      <c r="AY367" s="16" t="s">
        <v>255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84</v>
      </c>
      <c r="BK367" s="191">
        <f>ROUND(I367*H367,2)</f>
        <v>0</v>
      </c>
      <c r="BL367" s="16" t="s">
        <v>262</v>
      </c>
      <c r="BM367" s="16" t="s">
        <v>2071</v>
      </c>
    </row>
    <row r="368" spans="2:65" s="11" customFormat="1" ht="25.9" customHeight="1">
      <c r="B368" s="165"/>
      <c r="C368" s="166"/>
      <c r="D368" s="167" t="s">
        <v>76</v>
      </c>
      <c r="E368" s="168" t="s">
        <v>1075</v>
      </c>
      <c r="F368" s="168" t="s">
        <v>1076</v>
      </c>
      <c r="G368" s="166"/>
      <c r="H368" s="166"/>
      <c r="I368" s="169"/>
      <c r="J368" s="170">
        <f>BK368</f>
        <v>0</v>
      </c>
      <c r="K368" s="166"/>
      <c r="L368" s="171"/>
      <c r="M368" s="172"/>
      <c r="N368" s="173"/>
      <c r="O368" s="173"/>
      <c r="P368" s="174">
        <f>P369</f>
        <v>0</v>
      </c>
      <c r="Q368" s="173"/>
      <c r="R368" s="174">
        <f>R369</f>
        <v>0</v>
      </c>
      <c r="S368" s="173"/>
      <c r="T368" s="175">
        <f>T369</f>
        <v>0</v>
      </c>
      <c r="AR368" s="176" t="s">
        <v>262</v>
      </c>
      <c r="AT368" s="177" t="s">
        <v>76</v>
      </c>
      <c r="AU368" s="177" t="s">
        <v>77</v>
      </c>
      <c r="AY368" s="176" t="s">
        <v>255</v>
      </c>
      <c r="BK368" s="178">
        <f>BK369</f>
        <v>0</v>
      </c>
    </row>
    <row r="369" spans="2:65" s="1" customFormat="1" ht="16.5" customHeight="1">
      <c r="B369" s="33"/>
      <c r="C369" s="181" t="s">
        <v>828</v>
      </c>
      <c r="D369" s="181" t="s">
        <v>257</v>
      </c>
      <c r="E369" s="182" t="s">
        <v>1433</v>
      </c>
      <c r="F369" s="183" t="s">
        <v>1434</v>
      </c>
      <c r="G369" s="184" t="s">
        <v>268</v>
      </c>
      <c r="H369" s="185">
        <v>167.8</v>
      </c>
      <c r="I369" s="186"/>
      <c r="J369" s="185">
        <f>ROUND(I369*H369,2)</f>
        <v>0</v>
      </c>
      <c r="K369" s="183" t="s">
        <v>21</v>
      </c>
      <c r="L369" s="37"/>
      <c r="M369" s="236" t="s">
        <v>21</v>
      </c>
      <c r="N369" s="237" t="s">
        <v>48</v>
      </c>
      <c r="O369" s="238"/>
      <c r="P369" s="239">
        <f>O369*H369</f>
        <v>0</v>
      </c>
      <c r="Q369" s="239">
        <v>0</v>
      </c>
      <c r="R369" s="239">
        <f>Q369*H369</f>
        <v>0</v>
      </c>
      <c r="S369" s="239">
        <v>0</v>
      </c>
      <c r="T369" s="240">
        <f>S369*H369</f>
        <v>0</v>
      </c>
      <c r="AR369" s="16" t="s">
        <v>345</v>
      </c>
      <c r="AT369" s="16" t="s">
        <v>257</v>
      </c>
      <c r="AU369" s="16" t="s">
        <v>84</v>
      </c>
      <c r="AY369" s="16" t="s">
        <v>255</v>
      </c>
      <c r="BE369" s="191">
        <f>IF(N369="základní",J369,0)</f>
        <v>0</v>
      </c>
      <c r="BF369" s="191">
        <f>IF(N369="snížená",J369,0)</f>
        <v>0</v>
      </c>
      <c r="BG369" s="191">
        <f>IF(N369="zákl. přenesená",J369,0)</f>
        <v>0</v>
      </c>
      <c r="BH369" s="191">
        <f>IF(N369="sníž. přenesená",J369,0)</f>
        <v>0</v>
      </c>
      <c r="BI369" s="191">
        <f>IF(N369="nulová",J369,0)</f>
        <v>0</v>
      </c>
      <c r="BJ369" s="16" t="s">
        <v>84</v>
      </c>
      <c r="BK369" s="191">
        <f>ROUND(I369*H369,2)</f>
        <v>0</v>
      </c>
      <c r="BL369" s="16" t="s">
        <v>345</v>
      </c>
      <c r="BM369" s="16" t="s">
        <v>2072</v>
      </c>
    </row>
    <row r="370" spans="2:65" s="1" customFormat="1" ht="6.95" customHeight="1">
      <c r="B370" s="45"/>
      <c r="C370" s="46"/>
      <c r="D370" s="46"/>
      <c r="E370" s="46"/>
      <c r="F370" s="46"/>
      <c r="G370" s="46"/>
      <c r="H370" s="46"/>
      <c r="I370" s="133"/>
      <c r="J370" s="46"/>
      <c r="K370" s="46"/>
      <c r="L370" s="37"/>
    </row>
  </sheetData>
  <sheetProtection algorithmName="SHA-512" hashValue="7uVOzFcRpOu8v5elncHHj6t+FEyDR6sK5p+QCCvF+mjn3pb1vFj9vFS89oBXw8by9EWXjZM1GGAwlGxOCqq0LQ==" saltValue="fqEEmilqz4PZBOK/2LeyDCv3jCU7zZ5728fremENtS3RwEAVzEPRkMFERwsZqMfGDmoFld2BSaVBkwQi+EjPOg==" spinCount="100000" sheet="1" objects="1" scenarios="1" formatColumns="0" formatRows="0" autoFilter="0"/>
  <autoFilter ref="C100:K369" xr:uid="{00000000-0009-0000-0000-00000D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414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137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2073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ROUND((SUM(BE101:BE413)),  2)</f>
        <v>0</v>
      </c>
      <c r="I37" s="122">
        <v>0.21</v>
      </c>
      <c r="J37" s="121">
        <f>ROUND(((SUM(BE101:BE413))*I37),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ROUND((SUM(BF101:BF413)),  2)</f>
        <v>0</v>
      </c>
      <c r="I38" s="122">
        <v>0.15</v>
      </c>
      <c r="J38" s="121">
        <f>ROUND(((SUM(BF101:BF413))*I38),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ROUND((SUM(BG101:BG413)),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ROUND((SUM(BH101:BH413)),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ROUND((SUM(BI101:BI413)),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01.7. - Stoka BA-1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J234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J239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J266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J315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J376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J401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J410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J412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01.7. - Stoka BA-1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P102+P412</f>
        <v>0</v>
      </c>
      <c r="Q101" s="67"/>
      <c r="R101" s="162">
        <f>R102+R412</f>
        <v>2979.6970810000003</v>
      </c>
      <c r="S101" s="67"/>
      <c r="T101" s="163">
        <f>T102+T412</f>
        <v>978.15560000000005</v>
      </c>
      <c r="AT101" s="16" t="s">
        <v>76</v>
      </c>
      <c r="AU101" s="16" t="s">
        <v>231</v>
      </c>
      <c r="BK101" s="164">
        <f>BK102+BK412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P103+P234+P239+P266+P315+P376+P401+P410</f>
        <v>0</v>
      </c>
      <c r="Q102" s="173"/>
      <c r="R102" s="174">
        <f>R103+R234+R239+R266+R315+R376+R401+R410</f>
        <v>2979.6970810000003</v>
      </c>
      <c r="S102" s="173"/>
      <c r="T102" s="175">
        <f>T103+T234+T239+T266+T315+T376+T401+T410</f>
        <v>978.15560000000005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BK103+BK234+BK239+BK266+BK315+BK376+BK401+BK410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SUM(P104:P233)</f>
        <v>0</v>
      </c>
      <c r="Q103" s="173"/>
      <c r="R103" s="174">
        <f>SUM(R104:R233)</f>
        <v>2837.1771980000003</v>
      </c>
      <c r="S103" s="173"/>
      <c r="T103" s="175">
        <f>SUM(T104:T233)</f>
        <v>978.15560000000005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SUM(BK104:BK233)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521</v>
      </c>
      <c r="F104" s="183" t="s">
        <v>522</v>
      </c>
      <c r="G104" s="184" t="s">
        <v>329</v>
      </c>
      <c r="H104" s="185">
        <v>908.6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263.49399999999997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2074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524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1957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2075</v>
      </c>
      <c r="G109" s="193"/>
      <c r="H109" s="197">
        <v>135.63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77</v>
      </c>
      <c r="AY109" s="20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2076</v>
      </c>
      <c r="G110" s="193"/>
      <c r="H110" s="197">
        <v>772.97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77</v>
      </c>
      <c r="AY110" s="203" t="s">
        <v>255</v>
      </c>
    </row>
    <row r="111" spans="2:65" s="14" customFormat="1" ht="11.25">
      <c r="B111" s="216"/>
      <c r="C111" s="217"/>
      <c r="D111" s="194" t="s">
        <v>264</v>
      </c>
      <c r="E111" s="218" t="s">
        <v>21</v>
      </c>
      <c r="F111" s="219" t="s">
        <v>304</v>
      </c>
      <c r="G111" s="217"/>
      <c r="H111" s="220">
        <v>908.6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264</v>
      </c>
      <c r="AU111" s="226" t="s">
        <v>86</v>
      </c>
      <c r="AV111" s="14" t="s">
        <v>262</v>
      </c>
      <c r="AW111" s="14" t="s">
        <v>38</v>
      </c>
      <c r="AX111" s="14" t="s">
        <v>84</v>
      </c>
      <c r="AY111" s="226" t="s">
        <v>255</v>
      </c>
    </row>
    <row r="112" spans="2:65" s="1" customFormat="1" ht="22.5" customHeight="1">
      <c r="B112" s="33"/>
      <c r="C112" s="181" t="s">
        <v>86</v>
      </c>
      <c r="D112" s="181" t="s">
        <v>257</v>
      </c>
      <c r="E112" s="182" t="s">
        <v>529</v>
      </c>
      <c r="F112" s="183" t="s">
        <v>530</v>
      </c>
      <c r="G112" s="184" t="s">
        <v>329</v>
      </c>
      <c r="H112" s="185">
        <v>908.6</v>
      </c>
      <c r="I112" s="186"/>
      <c r="J112" s="185">
        <f>ROUND(I112*H112,2)</f>
        <v>0</v>
      </c>
      <c r="K112" s="183" t="s">
        <v>261</v>
      </c>
      <c r="L112" s="37"/>
      <c r="M112" s="187" t="s">
        <v>21</v>
      </c>
      <c r="N112" s="188" t="s">
        <v>48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0.57999999999999996</v>
      </c>
      <c r="T112" s="190">
        <f>S112*H112</f>
        <v>526.98799999999994</v>
      </c>
      <c r="AR112" s="16" t="s">
        <v>262</v>
      </c>
      <c r="AT112" s="16" t="s">
        <v>257</v>
      </c>
      <c r="AU112" s="16" t="s">
        <v>86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262</v>
      </c>
      <c r="BM112" s="16" t="s">
        <v>2077</v>
      </c>
    </row>
    <row r="113" spans="2:65" s="1" customFormat="1" ht="19.5">
      <c r="B113" s="33"/>
      <c r="C113" s="34"/>
      <c r="D113" s="194" t="s">
        <v>295</v>
      </c>
      <c r="E113" s="34"/>
      <c r="F113" s="214" t="s">
        <v>532</v>
      </c>
      <c r="G113" s="34"/>
      <c r="H113" s="34"/>
      <c r="I113" s="111"/>
      <c r="J113" s="34"/>
      <c r="K113" s="34"/>
      <c r="L113" s="37"/>
      <c r="M113" s="215"/>
      <c r="N113" s="59"/>
      <c r="O113" s="59"/>
      <c r="P113" s="59"/>
      <c r="Q113" s="59"/>
      <c r="R113" s="59"/>
      <c r="S113" s="59"/>
      <c r="T113" s="60"/>
      <c r="AT113" s="16" t="s">
        <v>295</v>
      </c>
      <c r="AU113" s="16" t="s">
        <v>86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1957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518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2" customFormat="1" ht="11.25">
      <c r="B116" s="192"/>
      <c r="C116" s="193"/>
      <c r="D116" s="194" t="s">
        <v>264</v>
      </c>
      <c r="E116" s="195" t="s">
        <v>21</v>
      </c>
      <c r="F116" s="196" t="s">
        <v>2075</v>
      </c>
      <c r="G116" s="193"/>
      <c r="H116" s="197">
        <v>135.63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38</v>
      </c>
      <c r="AX116" s="12" t="s">
        <v>77</v>
      </c>
      <c r="AY116" s="20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2076</v>
      </c>
      <c r="G117" s="193"/>
      <c r="H117" s="197">
        <v>772.97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4" customFormat="1" ht="11.25">
      <c r="B118" s="216"/>
      <c r="C118" s="217"/>
      <c r="D118" s="194" t="s">
        <v>264</v>
      </c>
      <c r="E118" s="218" t="s">
        <v>21</v>
      </c>
      <c r="F118" s="219" t="s">
        <v>304</v>
      </c>
      <c r="G118" s="217"/>
      <c r="H118" s="220">
        <v>908.6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264</v>
      </c>
      <c r="AU118" s="226" t="s">
        <v>86</v>
      </c>
      <c r="AV118" s="14" t="s">
        <v>262</v>
      </c>
      <c r="AW118" s="14" t="s">
        <v>38</v>
      </c>
      <c r="AX118" s="14" t="s">
        <v>84</v>
      </c>
      <c r="AY118" s="226" t="s">
        <v>255</v>
      </c>
    </row>
    <row r="119" spans="2:65" s="1" customFormat="1" ht="22.5" customHeight="1">
      <c r="B119" s="33"/>
      <c r="C119" s="181" t="s">
        <v>92</v>
      </c>
      <c r="D119" s="181" t="s">
        <v>257</v>
      </c>
      <c r="E119" s="182" t="s">
        <v>533</v>
      </c>
      <c r="F119" s="183" t="s">
        <v>534</v>
      </c>
      <c r="G119" s="184" t="s">
        <v>329</v>
      </c>
      <c r="H119" s="185">
        <v>826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6.0000000000000002E-5</v>
      </c>
      <c r="R119" s="189">
        <f>Q119*H119</f>
        <v>4.956E-2</v>
      </c>
      <c r="S119" s="189">
        <v>0.128</v>
      </c>
      <c r="T119" s="190">
        <f>S119*H119</f>
        <v>105.72800000000001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2078</v>
      </c>
    </row>
    <row r="120" spans="2:65" s="1" customFormat="1" ht="19.5">
      <c r="B120" s="33"/>
      <c r="C120" s="34"/>
      <c r="D120" s="194" t="s">
        <v>295</v>
      </c>
      <c r="E120" s="34"/>
      <c r="F120" s="214" t="s">
        <v>536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1957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518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2079</v>
      </c>
      <c r="G123" s="193"/>
      <c r="H123" s="197">
        <v>123.3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77</v>
      </c>
      <c r="AY123" s="20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2080</v>
      </c>
      <c r="G124" s="193"/>
      <c r="H124" s="197">
        <v>702.7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77</v>
      </c>
      <c r="AY124" s="203" t="s">
        <v>255</v>
      </c>
    </row>
    <row r="125" spans="2:65" s="14" customFormat="1" ht="11.25">
      <c r="B125" s="216"/>
      <c r="C125" s="217"/>
      <c r="D125" s="194" t="s">
        <v>264</v>
      </c>
      <c r="E125" s="218" t="s">
        <v>21</v>
      </c>
      <c r="F125" s="219" t="s">
        <v>304</v>
      </c>
      <c r="G125" s="217"/>
      <c r="H125" s="220">
        <v>826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264</v>
      </c>
      <c r="AU125" s="226" t="s">
        <v>86</v>
      </c>
      <c r="AV125" s="14" t="s">
        <v>262</v>
      </c>
      <c r="AW125" s="14" t="s">
        <v>38</v>
      </c>
      <c r="AX125" s="14" t="s">
        <v>84</v>
      </c>
      <c r="AY125" s="226" t="s">
        <v>255</v>
      </c>
    </row>
    <row r="126" spans="2:65" s="1" customFormat="1" ht="22.5" customHeight="1">
      <c r="B126" s="33"/>
      <c r="C126" s="181" t="s">
        <v>262</v>
      </c>
      <c r="D126" s="181" t="s">
        <v>257</v>
      </c>
      <c r="E126" s="182" t="s">
        <v>540</v>
      </c>
      <c r="F126" s="183" t="s">
        <v>541</v>
      </c>
      <c r="G126" s="184" t="s">
        <v>329</v>
      </c>
      <c r="H126" s="185">
        <v>213.4</v>
      </c>
      <c r="I126" s="186"/>
      <c r="J126" s="185">
        <f>ROUND(I126*H126,2)</f>
        <v>0</v>
      </c>
      <c r="K126" s="183" t="s">
        <v>21</v>
      </c>
      <c r="L126" s="37"/>
      <c r="M126" s="187" t="s">
        <v>21</v>
      </c>
      <c r="N126" s="188" t="s">
        <v>48</v>
      </c>
      <c r="O126" s="59"/>
      <c r="P126" s="189">
        <f>O126*H126</f>
        <v>0</v>
      </c>
      <c r="Q126" s="189">
        <v>2.9999999999999997E-4</v>
      </c>
      <c r="R126" s="189">
        <f>Q126*H126</f>
        <v>6.4019999999999994E-2</v>
      </c>
      <c r="S126" s="189">
        <v>0.38400000000000001</v>
      </c>
      <c r="T126" s="190">
        <f>S126*H126</f>
        <v>81.945599999999999</v>
      </c>
      <c r="AR126" s="16" t="s">
        <v>262</v>
      </c>
      <c r="AT126" s="16" t="s">
        <v>257</v>
      </c>
      <c r="AU126" s="16" t="s">
        <v>86</v>
      </c>
      <c r="AY126" s="16" t="s">
        <v>255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84</v>
      </c>
      <c r="BK126" s="191">
        <f>ROUND(I126*H126,2)</f>
        <v>0</v>
      </c>
      <c r="BL126" s="16" t="s">
        <v>262</v>
      </c>
      <c r="BM126" s="16" t="s">
        <v>2081</v>
      </c>
    </row>
    <row r="127" spans="2:65" s="1" customFormat="1" ht="19.5">
      <c r="B127" s="33"/>
      <c r="C127" s="34"/>
      <c r="D127" s="194" t="s">
        <v>295</v>
      </c>
      <c r="E127" s="34"/>
      <c r="F127" s="214" t="s">
        <v>543</v>
      </c>
      <c r="G127" s="34"/>
      <c r="H127" s="34"/>
      <c r="I127" s="111"/>
      <c r="J127" s="34"/>
      <c r="K127" s="34"/>
      <c r="L127" s="37"/>
      <c r="M127" s="215"/>
      <c r="N127" s="59"/>
      <c r="O127" s="59"/>
      <c r="P127" s="59"/>
      <c r="Q127" s="59"/>
      <c r="R127" s="59"/>
      <c r="S127" s="59"/>
      <c r="T127" s="60"/>
      <c r="AT127" s="16" t="s">
        <v>295</v>
      </c>
      <c r="AU127" s="16" t="s">
        <v>86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1957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518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2075</v>
      </c>
      <c r="G130" s="193"/>
      <c r="H130" s="197">
        <v>135.63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77</v>
      </c>
      <c r="AY130" s="20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2082</v>
      </c>
      <c r="G131" s="193"/>
      <c r="H131" s="197">
        <v>77.77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77</v>
      </c>
      <c r="AY131" s="203" t="s">
        <v>255</v>
      </c>
    </row>
    <row r="132" spans="2:65" s="14" customFormat="1" ht="11.25">
      <c r="B132" s="216"/>
      <c r="C132" s="217"/>
      <c r="D132" s="194" t="s">
        <v>264</v>
      </c>
      <c r="E132" s="218" t="s">
        <v>21</v>
      </c>
      <c r="F132" s="219" t="s">
        <v>304</v>
      </c>
      <c r="G132" s="217"/>
      <c r="H132" s="220">
        <v>213.4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264</v>
      </c>
      <c r="AU132" s="226" t="s">
        <v>86</v>
      </c>
      <c r="AV132" s="14" t="s">
        <v>262</v>
      </c>
      <c r="AW132" s="14" t="s">
        <v>38</v>
      </c>
      <c r="AX132" s="14" t="s">
        <v>84</v>
      </c>
      <c r="AY132" s="226" t="s">
        <v>255</v>
      </c>
    </row>
    <row r="133" spans="2:65" s="1" customFormat="1" ht="16.5" customHeight="1">
      <c r="B133" s="33"/>
      <c r="C133" s="181" t="s">
        <v>280</v>
      </c>
      <c r="D133" s="181" t="s">
        <v>257</v>
      </c>
      <c r="E133" s="182" t="s">
        <v>258</v>
      </c>
      <c r="F133" s="183" t="s">
        <v>259</v>
      </c>
      <c r="G133" s="184" t="s">
        <v>260</v>
      </c>
      <c r="H133" s="185">
        <v>480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2083</v>
      </c>
    </row>
    <row r="134" spans="2:65" s="1" customFormat="1" ht="19.5">
      <c r="B134" s="33"/>
      <c r="C134" s="34"/>
      <c r="D134" s="194" t="s">
        <v>295</v>
      </c>
      <c r="E134" s="34"/>
      <c r="F134" s="214" t="s">
        <v>1245</v>
      </c>
      <c r="G134" s="34"/>
      <c r="H134" s="34"/>
      <c r="I134" s="111"/>
      <c r="J134" s="34"/>
      <c r="K134" s="34"/>
      <c r="L134" s="37"/>
      <c r="M134" s="215"/>
      <c r="N134" s="59"/>
      <c r="O134" s="59"/>
      <c r="P134" s="59"/>
      <c r="Q134" s="59"/>
      <c r="R134" s="59"/>
      <c r="S134" s="59"/>
      <c r="T134" s="60"/>
      <c r="AT134" s="16" t="s">
        <v>295</v>
      </c>
      <c r="AU134" s="16" t="s">
        <v>86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2084</v>
      </c>
      <c r="G135" s="193"/>
      <c r="H135" s="197">
        <v>480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33.75" customHeight="1">
      <c r="B136" s="33"/>
      <c r="C136" s="181" t="s">
        <v>287</v>
      </c>
      <c r="D136" s="181" t="s">
        <v>257</v>
      </c>
      <c r="E136" s="182" t="s">
        <v>550</v>
      </c>
      <c r="F136" s="183" t="s">
        <v>551</v>
      </c>
      <c r="G136" s="184" t="s">
        <v>268</v>
      </c>
      <c r="H136" s="185">
        <v>18.7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8.6800000000000002E-3</v>
      </c>
      <c r="R136" s="189">
        <f>Q136*H136</f>
        <v>0.16231599999999999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2085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2086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2087</v>
      </c>
      <c r="G138" s="193"/>
      <c r="H138" s="197">
        <v>18.7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33.75" customHeight="1">
      <c r="B139" s="33"/>
      <c r="C139" s="181" t="s">
        <v>291</v>
      </c>
      <c r="D139" s="181" t="s">
        <v>257</v>
      </c>
      <c r="E139" s="182" t="s">
        <v>555</v>
      </c>
      <c r="F139" s="183" t="s">
        <v>556</v>
      </c>
      <c r="G139" s="184" t="s">
        <v>268</v>
      </c>
      <c r="H139" s="185">
        <v>8.8000000000000007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1.269E-2</v>
      </c>
      <c r="R139" s="189">
        <f>Q139*H139</f>
        <v>0.11167200000000001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2088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2086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2089</v>
      </c>
      <c r="G141" s="193"/>
      <c r="H141" s="197">
        <v>8.8000000000000007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33.75" customHeight="1">
      <c r="B142" s="33"/>
      <c r="C142" s="181" t="s">
        <v>298</v>
      </c>
      <c r="D142" s="181" t="s">
        <v>257</v>
      </c>
      <c r="E142" s="182" t="s">
        <v>266</v>
      </c>
      <c r="F142" s="183" t="s">
        <v>267</v>
      </c>
      <c r="G142" s="184" t="s">
        <v>268</v>
      </c>
      <c r="H142" s="185">
        <v>16.5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3.6900000000000002E-2</v>
      </c>
      <c r="R142" s="189">
        <f>Q142*H142</f>
        <v>0.60885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2090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2086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2091</v>
      </c>
      <c r="G144" s="193"/>
      <c r="H144" s="197">
        <v>16.5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305</v>
      </c>
      <c r="D145" s="181" t="s">
        <v>257</v>
      </c>
      <c r="E145" s="182" t="s">
        <v>561</v>
      </c>
      <c r="F145" s="183" t="s">
        <v>562</v>
      </c>
      <c r="G145" s="184" t="s">
        <v>283</v>
      </c>
      <c r="H145" s="185">
        <v>0.77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2092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1238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564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2093</v>
      </c>
      <c r="G148" s="193"/>
      <c r="H148" s="197">
        <v>0.77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310</v>
      </c>
      <c r="D149" s="181" t="s">
        <v>257</v>
      </c>
      <c r="E149" s="182" t="s">
        <v>567</v>
      </c>
      <c r="F149" s="183" t="s">
        <v>568</v>
      </c>
      <c r="G149" s="184" t="s">
        <v>283</v>
      </c>
      <c r="H149" s="185">
        <v>127.16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2094</v>
      </c>
    </row>
    <row r="150" spans="2:65" s="12" customFormat="1" ht="11.25">
      <c r="B150" s="192"/>
      <c r="C150" s="193"/>
      <c r="D150" s="194" t="s">
        <v>264</v>
      </c>
      <c r="E150" s="195" t="s">
        <v>21</v>
      </c>
      <c r="F150" s="196" t="s">
        <v>2095</v>
      </c>
      <c r="G150" s="193"/>
      <c r="H150" s="197">
        <v>127.16</v>
      </c>
      <c r="I150" s="198"/>
      <c r="J150" s="193"/>
      <c r="K150" s="193"/>
      <c r="L150" s="199"/>
      <c r="M150" s="200"/>
      <c r="N150" s="201"/>
      <c r="O150" s="201"/>
      <c r="P150" s="201"/>
      <c r="Q150" s="201"/>
      <c r="R150" s="201"/>
      <c r="S150" s="201"/>
      <c r="T150" s="202"/>
      <c r="AT150" s="203" t="s">
        <v>264</v>
      </c>
      <c r="AU150" s="203" t="s">
        <v>86</v>
      </c>
      <c r="AV150" s="12" t="s">
        <v>86</v>
      </c>
      <c r="AW150" s="12" t="s">
        <v>38</v>
      </c>
      <c r="AX150" s="12" t="s">
        <v>84</v>
      </c>
      <c r="AY150" s="203" t="s">
        <v>255</v>
      </c>
    </row>
    <row r="151" spans="2:65" s="1" customFormat="1" ht="22.5" customHeight="1">
      <c r="B151" s="33"/>
      <c r="C151" s="181" t="s">
        <v>316</v>
      </c>
      <c r="D151" s="181" t="s">
        <v>257</v>
      </c>
      <c r="E151" s="182" t="s">
        <v>571</v>
      </c>
      <c r="F151" s="183" t="s">
        <v>572</v>
      </c>
      <c r="G151" s="184" t="s">
        <v>283</v>
      </c>
      <c r="H151" s="185">
        <v>790.36</v>
      </c>
      <c r="I151" s="186"/>
      <c r="J151" s="185">
        <f>ROUND(I151*H151,2)</f>
        <v>0</v>
      </c>
      <c r="K151" s="183" t="s">
        <v>261</v>
      </c>
      <c r="L151" s="37"/>
      <c r="M151" s="187" t="s">
        <v>21</v>
      </c>
      <c r="N151" s="188" t="s">
        <v>48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262</v>
      </c>
      <c r="AT151" s="16" t="s">
        <v>257</v>
      </c>
      <c r="AU151" s="16" t="s">
        <v>86</v>
      </c>
      <c r="AY151" s="16" t="s">
        <v>255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84</v>
      </c>
      <c r="BK151" s="191">
        <f>ROUND(I151*H151,2)</f>
        <v>0</v>
      </c>
      <c r="BL151" s="16" t="s">
        <v>262</v>
      </c>
      <c r="BM151" s="16" t="s">
        <v>2096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1815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574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1465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2" customFormat="1" ht="11.25">
      <c r="B155" s="192"/>
      <c r="C155" s="193"/>
      <c r="D155" s="194" t="s">
        <v>264</v>
      </c>
      <c r="E155" s="195" t="s">
        <v>21</v>
      </c>
      <c r="F155" s="196" t="s">
        <v>2097</v>
      </c>
      <c r="G155" s="193"/>
      <c r="H155" s="197">
        <v>790.36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38</v>
      </c>
      <c r="AX155" s="12" t="s">
        <v>84</v>
      </c>
      <c r="AY155" s="203" t="s">
        <v>255</v>
      </c>
    </row>
    <row r="156" spans="2:65" s="1" customFormat="1" ht="22.5" customHeight="1">
      <c r="B156" s="33"/>
      <c r="C156" s="181" t="s">
        <v>322</v>
      </c>
      <c r="D156" s="181" t="s">
        <v>257</v>
      </c>
      <c r="E156" s="182" t="s">
        <v>577</v>
      </c>
      <c r="F156" s="183" t="s">
        <v>578</v>
      </c>
      <c r="G156" s="184" t="s">
        <v>283</v>
      </c>
      <c r="H156" s="185">
        <v>769</v>
      </c>
      <c r="I156" s="186"/>
      <c r="J156" s="185">
        <f>ROUND(I156*H156,2)</f>
        <v>0</v>
      </c>
      <c r="K156" s="183" t="s">
        <v>261</v>
      </c>
      <c r="L156" s="37"/>
      <c r="M156" s="187" t="s">
        <v>21</v>
      </c>
      <c r="N156" s="188" t="s">
        <v>48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262</v>
      </c>
      <c r="AT156" s="16" t="s">
        <v>257</v>
      </c>
      <c r="AU156" s="16" t="s">
        <v>86</v>
      </c>
      <c r="AY156" s="16" t="s">
        <v>255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84</v>
      </c>
      <c r="BK156" s="191">
        <f>ROUND(I156*H156,2)</f>
        <v>0</v>
      </c>
      <c r="BL156" s="16" t="s">
        <v>262</v>
      </c>
      <c r="BM156" s="16" t="s">
        <v>2098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1815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574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2099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2100</v>
      </c>
      <c r="G160" s="193"/>
      <c r="H160" s="197">
        <v>769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84</v>
      </c>
      <c r="AY160" s="203" t="s">
        <v>255</v>
      </c>
    </row>
    <row r="161" spans="2:65" s="1" customFormat="1" ht="22.5" customHeight="1">
      <c r="B161" s="33"/>
      <c r="C161" s="181" t="s">
        <v>326</v>
      </c>
      <c r="D161" s="181" t="s">
        <v>257</v>
      </c>
      <c r="E161" s="182" t="s">
        <v>584</v>
      </c>
      <c r="F161" s="183" t="s">
        <v>585</v>
      </c>
      <c r="G161" s="184" t="s">
        <v>283</v>
      </c>
      <c r="H161" s="185">
        <v>230.7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2101</v>
      </c>
    </row>
    <row r="162" spans="2:65" s="1" customFormat="1" ht="19.5">
      <c r="B162" s="33"/>
      <c r="C162" s="34"/>
      <c r="D162" s="194" t="s">
        <v>295</v>
      </c>
      <c r="E162" s="34"/>
      <c r="F162" s="214" t="s">
        <v>296</v>
      </c>
      <c r="G162" s="34"/>
      <c r="H162" s="34"/>
      <c r="I162" s="111"/>
      <c r="J162" s="34"/>
      <c r="K162" s="34"/>
      <c r="L162" s="37"/>
      <c r="M162" s="215"/>
      <c r="N162" s="59"/>
      <c r="O162" s="59"/>
      <c r="P162" s="59"/>
      <c r="Q162" s="59"/>
      <c r="R162" s="59"/>
      <c r="S162" s="59"/>
      <c r="T162" s="60"/>
      <c r="AT162" s="16" t="s">
        <v>295</v>
      </c>
      <c r="AU162" s="16" t="s">
        <v>86</v>
      </c>
    </row>
    <row r="163" spans="2:65" s="12" customFormat="1" ht="11.25">
      <c r="B163" s="192"/>
      <c r="C163" s="193"/>
      <c r="D163" s="194" t="s">
        <v>264</v>
      </c>
      <c r="E163" s="193"/>
      <c r="F163" s="196" t="s">
        <v>2102</v>
      </c>
      <c r="G163" s="193"/>
      <c r="H163" s="197">
        <v>230.7</v>
      </c>
      <c r="I163" s="198"/>
      <c r="J163" s="193"/>
      <c r="K163" s="193"/>
      <c r="L163" s="199"/>
      <c r="M163" s="200"/>
      <c r="N163" s="201"/>
      <c r="O163" s="201"/>
      <c r="P163" s="201"/>
      <c r="Q163" s="201"/>
      <c r="R163" s="201"/>
      <c r="S163" s="201"/>
      <c r="T163" s="202"/>
      <c r="AT163" s="203" t="s">
        <v>264</v>
      </c>
      <c r="AU163" s="203" t="s">
        <v>86</v>
      </c>
      <c r="AV163" s="12" t="s">
        <v>86</v>
      </c>
      <c r="AW163" s="12" t="s">
        <v>4</v>
      </c>
      <c r="AX163" s="12" t="s">
        <v>84</v>
      </c>
      <c r="AY163" s="203" t="s">
        <v>255</v>
      </c>
    </row>
    <row r="164" spans="2:65" s="1" customFormat="1" ht="22.5" customHeight="1">
      <c r="B164" s="33"/>
      <c r="C164" s="181" t="s">
        <v>332</v>
      </c>
      <c r="D164" s="181" t="s">
        <v>257</v>
      </c>
      <c r="E164" s="182" t="s">
        <v>588</v>
      </c>
      <c r="F164" s="183" t="s">
        <v>589</v>
      </c>
      <c r="G164" s="184" t="s">
        <v>283</v>
      </c>
      <c r="H164" s="185">
        <v>550.53</v>
      </c>
      <c r="I164" s="186"/>
      <c r="J164" s="185">
        <f>ROUND(I164*H164,2)</f>
        <v>0</v>
      </c>
      <c r="K164" s="183" t="s">
        <v>261</v>
      </c>
      <c r="L164" s="37"/>
      <c r="M164" s="187" t="s">
        <v>21</v>
      </c>
      <c r="N164" s="188" t="s">
        <v>48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262</v>
      </c>
      <c r="AT164" s="16" t="s">
        <v>257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2103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1815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574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2104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2105</v>
      </c>
      <c r="G168" s="193"/>
      <c r="H168" s="197">
        <v>534.03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77</v>
      </c>
      <c r="AY168" s="203" t="s">
        <v>255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1467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2" customFormat="1" ht="11.25">
      <c r="B170" s="192"/>
      <c r="C170" s="193"/>
      <c r="D170" s="194" t="s">
        <v>264</v>
      </c>
      <c r="E170" s="195" t="s">
        <v>21</v>
      </c>
      <c r="F170" s="196" t="s">
        <v>2106</v>
      </c>
      <c r="G170" s="193"/>
      <c r="H170" s="197">
        <v>16.5</v>
      </c>
      <c r="I170" s="198"/>
      <c r="J170" s="193"/>
      <c r="K170" s="193"/>
      <c r="L170" s="199"/>
      <c r="M170" s="200"/>
      <c r="N170" s="201"/>
      <c r="O170" s="201"/>
      <c r="P170" s="201"/>
      <c r="Q170" s="201"/>
      <c r="R170" s="201"/>
      <c r="S170" s="201"/>
      <c r="T170" s="202"/>
      <c r="AT170" s="203" t="s">
        <v>264</v>
      </c>
      <c r="AU170" s="203" t="s">
        <v>86</v>
      </c>
      <c r="AV170" s="12" t="s">
        <v>86</v>
      </c>
      <c r="AW170" s="12" t="s">
        <v>38</v>
      </c>
      <c r="AX170" s="12" t="s">
        <v>77</v>
      </c>
      <c r="AY170" s="203" t="s">
        <v>255</v>
      </c>
    </row>
    <row r="171" spans="2:65" s="14" customFormat="1" ht="11.25">
      <c r="B171" s="216"/>
      <c r="C171" s="217"/>
      <c r="D171" s="194" t="s">
        <v>264</v>
      </c>
      <c r="E171" s="218" t="s">
        <v>21</v>
      </c>
      <c r="F171" s="219" t="s">
        <v>304</v>
      </c>
      <c r="G171" s="217"/>
      <c r="H171" s="220">
        <v>550.53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264</v>
      </c>
      <c r="AU171" s="226" t="s">
        <v>86</v>
      </c>
      <c r="AV171" s="14" t="s">
        <v>262</v>
      </c>
      <c r="AW171" s="14" t="s">
        <v>38</v>
      </c>
      <c r="AX171" s="14" t="s">
        <v>84</v>
      </c>
      <c r="AY171" s="226" t="s">
        <v>255</v>
      </c>
    </row>
    <row r="172" spans="2:65" s="1" customFormat="1" ht="22.5" customHeight="1">
      <c r="B172" s="33"/>
      <c r="C172" s="181" t="s">
        <v>9</v>
      </c>
      <c r="D172" s="181" t="s">
        <v>257</v>
      </c>
      <c r="E172" s="182" t="s">
        <v>593</v>
      </c>
      <c r="F172" s="183" t="s">
        <v>594</v>
      </c>
      <c r="G172" s="184" t="s">
        <v>283</v>
      </c>
      <c r="H172" s="185">
        <v>165.16</v>
      </c>
      <c r="I172" s="186"/>
      <c r="J172" s="185">
        <f>ROUND(I172*H172,2)</f>
        <v>0</v>
      </c>
      <c r="K172" s="183" t="s">
        <v>261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2107</v>
      </c>
    </row>
    <row r="173" spans="2:65" s="1" customFormat="1" ht="19.5">
      <c r="B173" s="33"/>
      <c r="C173" s="34"/>
      <c r="D173" s="194" t="s">
        <v>295</v>
      </c>
      <c r="E173" s="34"/>
      <c r="F173" s="214" t="s">
        <v>296</v>
      </c>
      <c r="G173" s="34"/>
      <c r="H173" s="34"/>
      <c r="I173" s="111"/>
      <c r="J173" s="34"/>
      <c r="K173" s="34"/>
      <c r="L173" s="37"/>
      <c r="M173" s="215"/>
      <c r="N173" s="59"/>
      <c r="O173" s="59"/>
      <c r="P173" s="59"/>
      <c r="Q173" s="59"/>
      <c r="R173" s="59"/>
      <c r="S173" s="59"/>
      <c r="T173" s="60"/>
      <c r="AT173" s="16" t="s">
        <v>295</v>
      </c>
      <c r="AU173" s="16" t="s">
        <v>86</v>
      </c>
    </row>
    <row r="174" spans="2:65" s="12" customFormat="1" ht="11.25">
      <c r="B174" s="192"/>
      <c r="C174" s="193"/>
      <c r="D174" s="194" t="s">
        <v>264</v>
      </c>
      <c r="E174" s="193"/>
      <c r="F174" s="196" t="s">
        <v>2108</v>
      </c>
      <c r="G174" s="193"/>
      <c r="H174" s="197">
        <v>165.16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4</v>
      </c>
      <c r="AX174" s="12" t="s">
        <v>84</v>
      </c>
      <c r="AY174" s="203" t="s">
        <v>255</v>
      </c>
    </row>
    <row r="175" spans="2:65" s="1" customFormat="1" ht="16.5" customHeight="1">
      <c r="B175" s="33"/>
      <c r="C175" s="181" t="s">
        <v>345</v>
      </c>
      <c r="D175" s="181" t="s">
        <v>257</v>
      </c>
      <c r="E175" s="182" t="s">
        <v>605</v>
      </c>
      <c r="F175" s="183" t="s">
        <v>606</v>
      </c>
      <c r="G175" s="184" t="s">
        <v>329</v>
      </c>
      <c r="H175" s="185">
        <v>4334.3999999999996</v>
      </c>
      <c r="I175" s="186"/>
      <c r="J175" s="185">
        <f>ROUND(I175*H175,2)</f>
        <v>0</v>
      </c>
      <c r="K175" s="183" t="s">
        <v>261</v>
      </c>
      <c r="L175" s="37"/>
      <c r="M175" s="187" t="s">
        <v>21</v>
      </c>
      <c r="N175" s="188" t="s">
        <v>48</v>
      </c>
      <c r="O175" s="59"/>
      <c r="P175" s="189">
        <f>O175*H175</f>
        <v>0</v>
      </c>
      <c r="Q175" s="189">
        <v>5.8E-4</v>
      </c>
      <c r="R175" s="189">
        <f>Q175*H175</f>
        <v>2.5139519999999997</v>
      </c>
      <c r="S175" s="189">
        <v>0</v>
      </c>
      <c r="T175" s="190">
        <f>S175*H175</f>
        <v>0</v>
      </c>
      <c r="AR175" s="16" t="s">
        <v>262</v>
      </c>
      <c r="AT175" s="16" t="s">
        <v>257</v>
      </c>
      <c r="AU175" s="16" t="s">
        <v>86</v>
      </c>
      <c r="AY175" s="16" t="s">
        <v>255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84</v>
      </c>
      <c r="BK175" s="191">
        <f>ROUND(I175*H175,2)</f>
        <v>0</v>
      </c>
      <c r="BL175" s="16" t="s">
        <v>262</v>
      </c>
      <c r="BM175" s="16" t="s">
        <v>2109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1815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574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2110</v>
      </c>
      <c r="G178" s="193"/>
      <c r="H178" s="197">
        <v>4334.3999999999996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16.5" customHeight="1">
      <c r="B179" s="33"/>
      <c r="C179" s="181" t="s">
        <v>351</v>
      </c>
      <c r="D179" s="181" t="s">
        <v>257</v>
      </c>
      <c r="E179" s="182" t="s">
        <v>1275</v>
      </c>
      <c r="F179" s="183" t="s">
        <v>1276</v>
      </c>
      <c r="G179" s="184" t="s">
        <v>329</v>
      </c>
      <c r="H179" s="185">
        <v>204.4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6.2E-4</v>
      </c>
      <c r="R179" s="189">
        <f>Q179*H179</f>
        <v>0.12672800000000001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2111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1815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574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2112</v>
      </c>
      <c r="G182" s="193"/>
      <c r="H182" s="197">
        <v>204.4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84</v>
      </c>
      <c r="AY182" s="203" t="s">
        <v>255</v>
      </c>
    </row>
    <row r="183" spans="2:65" s="1" customFormat="1" ht="16.5" customHeight="1">
      <c r="B183" s="33"/>
      <c r="C183" s="181" t="s">
        <v>355</v>
      </c>
      <c r="D183" s="181" t="s">
        <v>257</v>
      </c>
      <c r="E183" s="182" t="s">
        <v>609</v>
      </c>
      <c r="F183" s="183" t="s">
        <v>610</v>
      </c>
      <c r="G183" s="184" t="s">
        <v>329</v>
      </c>
      <c r="H183" s="185">
        <v>4334.3999999999996</v>
      </c>
      <c r="I183" s="186"/>
      <c r="J183" s="185">
        <f>ROUND(I183*H183,2)</f>
        <v>0</v>
      </c>
      <c r="K183" s="183" t="s">
        <v>261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2113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279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2110</v>
      </c>
      <c r="G185" s="193"/>
      <c r="H185" s="197">
        <v>4334.3999999999996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84</v>
      </c>
      <c r="AY185" s="203" t="s">
        <v>255</v>
      </c>
    </row>
    <row r="186" spans="2:65" s="1" customFormat="1" ht="16.5" customHeight="1">
      <c r="B186" s="33"/>
      <c r="C186" s="181" t="s">
        <v>362</v>
      </c>
      <c r="D186" s="181" t="s">
        <v>257</v>
      </c>
      <c r="E186" s="182" t="s">
        <v>1280</v>
      </c>
      <c r="F186" s="183" t="s">
        <v>1281</v>
      </c>
      <c r="G186" s="184" t="s">
        <v>329</v>
      </c>
      <c r="H186" s="185">
        <v>204.4</v>
      </c>
      <c r="I186" s="186"/>
      <c r="J186" s="185">
        <f>ROUND(I186*H186,2)</f>
        <v>0</v>
      </c>
      <c r="K186" s="183" t="s">
        <v>261</v>
      </c>
      <c r="L186" s="37"/>
      <c r="M186" s="187" t="s">
        <v>21</v>
      </c>
      <c r="N186" s="188" t="s">
        <v>48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262</v>
      </c>
      <c r="AT186" s="16" t="s">
        <v>257</v>
      </c>
      <c r="AU186" s="16" t="s">
        <v>86</v>
      </c>
      <c r="AY186" s="16" t="s">
        <v>255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84</v>
      </c>
      <c r="BK186" s="191">
        <f>ROUND(I186*H186,2)</f>
        <v>0</v>
      </c>
      <c r="BL186" s="16" t="s">
        <v>262</v>
      </c>
      <c r="BM186" s="16" t="s">
        <v>2114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279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2" customFormat="1" ht="11.25">
      <c r="B188" s="192"/>
      <c r="C188" s="193"/>
      <c r="D188" s="194" t="s">
        <v>264</v>
      </c>
      <c r="E188" s="195" t="s">
        <v>21</v>
      </c>
      <c r="F188" s="196" t="s">
        <v>2112</v>
      </c>
      <c r="G188" s="193"/>
      <c r="H188" s="197">
        <v>204.4</v>
      </c>
      <c r="I188" s="198"/>
      <c r="J188" s="193"/>
      <c r="K188" s="193"/>
      <c r="L188" s="199"/>
      <c r="M188" s="200"/>
      <c r="N188" s="201"/>
      <c r="O188" s="201"/>
      <c r="P188" s="201"/>
      <c r="Q188" s="201"/>
      <c r="R188" s="201"/>
      <c r="S188" s="201"/>
      <c r="T188" s="202"/>
      <c r="AT188" s="203" t="s">
        <v>264</v>
      </c>
      <c r="AU188" s="203" t="s">
        <v>86</v>
      </c>
      <c r="AV188" s="12" t="s">
        <v>86</v>
      </c>
      <c r="AW188" s="12" t="s">
        <v>38</v>
      </c>
      <c r="AX188" s="12" t="s">
        <v>84</v>
      </c>
      <c r="AY188" s="203" t="s">
        <v>255</v>
      </c>
    </row>
    <row r="189" spans="2:65" s="1" customFormat="1" ht="22.5" customHeight="1">
      <c r="B189" s="33"/>
      <c r="C189" s="181" t="s">
        <v>370</v>
      </c>
      <c r="D189" s="181" t="s">
        <v>257</v>
      </c>
      <c r="E189" s="182" t="s">
        <v>1283</v>
      </c>
      <c r="F189" s="183" t="s">
        <v>1284</v>
      </c>
      <c r="G189" s="184" t="s">
        <v>283</v>
      </c>
      <c r="H189" s="185">
        <v>1160.93</v>
      </c>
      <c r="I189" s="186"/>
      <c r="J189" s="185">
        <f>ROUND(I189*H189,2)</f>
        <v>0</v>
      </c>
      <c r="K189" s="183" t="s">
        <v>261</v>
      </c>
      <c r="L189" s="37"/>
      <c r="M189" s="187" t="s">
        <v>21</v>
      </c>
      <c r="N189" s="188" t="s">
        <v>48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262</v>
      </c>
      <c r="AT189" s="16" t="s">
        <v>257</v>
      </c>
      <c r="AU189" s="16" t="s">
        <v>86</v>
      </c>
      <c r="AY189" s="16" t="s">
        <v>255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84</v>
      </c>
      <c r="BK189" s="191">
        <f>ROUND(I189*H189,2)</f>
        <v>0</v>
      </c>
      <c r="BL189" s="16" t="s">
        <v>262</v>
      </c>
      <c r="BM189" s="16" t="s">
        <v>2115</v>
      </c>
    </row>
    <row r="190" spans="2:65" s="1" customFormat="1" ht="29.25">
      <c r="B190" s="33"/>
      <c r="C190" s="34"/>
      <c r="D190" s="194" t="s">
        <v>295</v>
      </c>
      <c r="E190" s="34"/>
      <c r="F190" s="214" t="s">
        <v>1286</v>
      </c>
      <c r="G190" s="34"/>
      <c r="H190" s="34"/>
      <c r="I190" s="111"/>
      <c r="J190" s="34"/>
      <c r="K190" s="34"/>
      <c r="L190" s="37"/>
      <c r="M190" s="215"/>
      <c r="N190" s="59"/>
      <c r="O190" s="59"/>
      <c r="P190" s="59"/>
      <c r="Q190" s="59"/>
      <c r="R190" s="59"/>
      <c r="S190" s="59"/>
      <c r="T190" s="60"/>
      <c r="AT190" s="16" t="s">
        <v>295</v>
      </c>
      <c r="AU190" s="16" t="s">
        <v>86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616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2" customFormat="1" ht="11.25">
      <c r="B192" s="192"/>
      <c r="C192" s="193"/>
      <c r="D192" s="194" t="s">
        <v>264</v>
      </c>
      <c r="E192" s="195" t="s">
        <v>21</v>
      </c>
      <c r="F192" s="196" t="s">
        <v>2116</v>
      </c>
      <c r="G192" s="193"/>
      <c r="H192" s="197">
        <v>1160.93</v>
      </c>
      <c r="I192" s="198"/>
      <c r="J192" s="193"/>
      <c r="K192" s="193"/>
      <c r="L192" s="199"/>
      <c r="M192" s="200"/>
      <c r="N192" s="201"/>
      <c r="O192" s="201"/>
      <c r="P192" s="201"/>
      <c r="Q192" s="201"/>
      <c r="R192" s="201"/>
      <c r="S192" s="201"/>
      <c r="T192" s="202"/>
      <c r="AT192" s="203" t="s">
        <v>264</v>
      </c>
      <c r="AU192" s="203" t="s">
        <v>86</v>
      </c>
      <c r="AV192" s="12" t="s">
        <v>86</v>
      </c>
      <c r="AW192" s="12" t="s">
        <v>38</v>
      </c>
      <c r="AX192" s="12" t="s">
        <v>84</v>
      </c>
      <c r="AY192" s="203" t="s">
        <v>255</v>
      </c>
    </row>
    <row r="193" spans="2:65" s="1" customFormat="1" ht="16.5" customHeight="1">
      <c r="B193" s="33"/>
      <c r="C193" s="181" t="s">
        <v>7</v>
      </c>
      <c r="D193" s="181" t="s">
        <v>257</v>
      </c>
      <c r="E193" s="182" t="s">
        <v>356</v>
      </c>
      <c r="F193" s="183" t="s">
        <v>357</v>
      </c>
      <c r="G193" s="184" t="s">
        <v>283</v>
      </c>
      <c r="H193" s="185">
        <v>155.27000000000001</v>
      </c>
      <c r="I193" s="186"/>
      <c r="J193" s="185">
        <f>ROUND(I193*H193,2)</f>
        <v>0</v>
      </c>
      <c r="K193" s="183" t="s">
        <v>21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2117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2118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360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2119</v>
      </c>
      <c r="G196" s="193"/>
      <c r="H196" s="197">
        <v>154.5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2120</v>
      </c>
      <c r="G197" s="193"/>
      <c r="H197" s="197">
        <v>0.77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77</v>
      </c>
      <c r="AY197" s="203" t="s">
        <v>255</v>
      </c>
    </row>
    <row r="198" spans="2:65" s="14" customFormat="1" ht="11.25">
      <c r="B198" s="216"/>
      <c r="C198" s="217"/>
      <c r="D198" s="194" t="s">
        <v>264</v>
      </c>
      <c r="E198" s="218" t="s">
        <v>21</v>
      </c>
      <c r="F198" s="219" t="s">
        <v>304</v>
      </c>
      <c r="G198" s="217"/>
      <c r="H198" s="220">
        <v>155.27000000000001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264</v>
      </c>
      <c r="AU198" s="226" t="s">
        <v>86</v>
      </c>
      <c r="AV198" s="14" t="s">
        <v>262</v>
      </c>
      <c r="AW198" s="14" t="s">
        <v>38</v>
      </c>
      <c r="AX198" s="14" t="s">
        <v>84</v>
      </c>
      <c r="AY198" s="226" t="s">
        <v>255</v>
      </c>
    </row>
    <row r="199" spans="2:65" s="1" customFormat="1" ht="16.5" customHeight="1">
      <c r="B199" s="33"/>
      <c r="C199" s="181" t="s">
        <v>385</v>
      </c>
      <c r="D199" s="181" t="s">
        <v>257</v>
      </c>
      <c r="E199" s="182" t="s">
        <v>363</v>
      </c>
      <c r="F199" s="183" t="s">
        <v>364</v>
      </c>
      <c r="G199" s="184" t="s">
        <v>283</v>
      </c>
      <c r="H199" s="185">
        <v>1998.1</v>
      </c>
      <c r="I199" s="186"/>
      <c r="J199" s="185">
        <f>ROUND(I199*H199,2)</f>
        <v>0</v>
      </c>
      <c r="K199" s="183" t="s">
        <v>21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2121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366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367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2122</v>
      </c>
      <c r="G202" s="193"/>
      <c r="H202" s="197">
        <v>1981.6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77</v>
      </c>
      <c r="AY202" s="203" t="s">
        <v>255</v>
      </c>
    </row>
    <row r="203" spans="2:65" s="13" customFormat="1" ht="11.25">
      <c r="B203" s="204"/>
      <c r="C203" s="205"/>
      <c r="D203" s="194" t="s">
        <v>264</v>
      </c>
      <c r="E203" s="206" t="s">
        <v>21</v>
      </c>
      <c r="F203" s="207" t="s">
        <v>1481</v>
      </c>
      <c r="G203" s="205"/>
      <c r="H203" s="206" t="s">
        <v>21</v>
      </c>
      <c r="I203" s="208"/>
      <c r="J203" s="205"/>
      <c r="K203" s="205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264</v>
      </c>
      <c r="AU203" s="213" t="s">
        <v>86</v>
      </c>
      <c r="AV203" s="13" t="s">
        <v>84</v>
      </c>
      <c r="AW203" s="13" t="s">
        <v>38</v>
      </c>
      <c r="AX203" s="13" t="s">
        <v>77</v>
      </c>
      <c r="AY203" s="213" t="s">
        <v>255</v>
      </c>
    </row>
    <row r="204" spans="2:65" s="12" customFormat="1" ht="11.25">
      <c r="B204" s="192"/>
      <c r="C204" s="193"/>
      <c r="D204" s="194" t="s">
        <v>264</v>
      </c>
      <c r="E204" s="195" t="s">
        <v>21</v>
      </c>
      <c r="F204" s="196" t="s">
        <v>2106</v>
      </c>
      <c r="G204" s="193"/>
      <c r="H204" s="197">
        <v>16.5</v>
      </c>
      <c r="I204" s="198"/>
      <c r="J204" s="193"/>
      <c r="K204" s="193"/>
      <c r="L204" s="199"/>
      <c r="M204" s="200"/>
      <c r="N204" s="201"/>
      <c r="O204" s="201"/>
      <c r="P204" s="201"/>
      <c r="Q204" s="201"/>
      <c r="R204" s="201"/>
      <c r="S204" s="201"/>
      <c r="T204" s="202"/>
      <c r="AT204" s="203" t="s">
        <v>264</v>
      </c>
      <c r="AU204" s="203" t="s">
        <v>86</v>
      </c>
      <c r="AV204" s="12" t="s">
        <v>86</v>
      </c>
      <c r="AW204" s="12" t="s">
        <v>38</v>
      </c>
      <c r="AX204" s="12" t="s">
        <v>77</v>
      </c>
      <c r="AY204" s="203" t="s">
        <v>255</v>
      </c>
    </row>
    <row r="205" spans="2:65" s="14" customFormat="1" ht="11.25">
      <c r="B205" s="216"/>
      <c r="C205" s="217"/>
      <c r="D205" s="194" t="s">
        <v>264</v>
      </c>
      <c r="E205" s="218" t="s">
        <v>21</v>
      </c>
      <c r="F205" s="219" t="s">
        <v>304</v>
      </c>
      <c r="G205" s="217"/>
      <c r="H205" s="220">
        <v>1998.1</v>
      </c>
      <c r="I205" s="221"/>
      <c r="J205" s="217"/>
      <c r="K205" s="217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264</v>
      </c>
      <c r="AU205" s="226" t="s">
        <v>86</v>
      </c>
      <c r="AV205" s="14" t="s">
        <v>262</v>
      </c>
      <c r="AW205" s="14" t="s">
        <v>38</v>
      </c>
      <c r="AX205" s="14" t="s">
        <v>84</v>
      </c>
      <c r="AY205" s="226" t="s">
        <v>255</v>
      </c>
    </row>
    <row r="206" spans="2:65" s="1" customFormat="1" ht="22.5" customHeight="1">
      <c r="B206" s="33"/>
      <c r="C206" s="181" t="s">
        <v>392</v>
      </c>
      <c r="D206" s="181" t="s">
        <v>257</v>
      </c>
      <c r="E206" s="182" t="s">
        <v>371</v>
      </c>
      <c r="F206" s="183" t="s">
        <v>372</v>
      </c>
      <c r="G206" s="184" t="s">
        <v>283</v>
      </c>
      <c r="H206" s="185">
        <v>1443</v>
      </c>
      <c r="I206" s="186"/>
      <c r="J206" s="185">
        <f>ROUND(I206*H206,2)</f>
        <v>0</v>
      </c>
      <c r="K206" s="183" t="s">
        <v>261</v>
      </c>
      <c r="L206" s="37"/>
      <c r="M206" s="187" t="s">
        <v>21</v>
      </c>
      <c r="N206" s="188" t="s">
        <v>48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262</v>
      </c>
      <c r="AT206" s="16" t="s">
        <v>257</v>
      </c>
      <c r="AU206" s="16" t="s">
        <v>86</v>
      </c>
      <c r="AY206" s="16" t="s">
        <v>255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84</v>
      </c>
      <c r="BK206" s="191">
        <f>ROUND(I206*H206,2)</f>
        <v>0</v>
      </c>
      <c r="BL206" s="16" t="s">
        <v>262</v>
      </c>
      <c r="BM206" s="16" t="s">
        <v>2123</v>
      </c>
    </row>
    <row r="207" spans="2:65" s="13" customFormat="1" ht="11.25">
      <c r="B207" s="204"/>
      <c r="C207" s="205"/>
      <c r="D207" s="194" t="s">
        <v>264</v>
      </c>
      <c r="E207" s="206" t="s">
        <v>21</v>
      </c>
      <c r="F207" s="207" t="s">
        <v>1815</v>
      </c>
      <c r="G207" s="205"/>
      <c r="H207" s="206" t="s">
        <v>21</v>
      </c>
      <c r="I207" s="208"/>
      <c r="J207" s="205"/>
      <c r="K207" s="205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264</v>
      </c>
      <c r="AU207" s="213" t="s">
        <v>86</v>
      </c>
      <c r="AV207" s="13" t="s">
        <v>84</v>
      </c>
      <c r="AW207" s="13" t="s">
        <v>38</v>
      </c>
      <c r="AX207" s="13" t="s">
        <v>77</v>
      </c>
      <c r="AY207" s="213" t="s">
        <v>255</v>
      </c>
    </row>
    <row r="208" spans="2:65" s="13" customFormat="1" ht="11.25">
      <c r="B208" s="204"/>
      <c r="C208" s="205"/>
      <c r="D208" s="194" t="s">
        <v>264</v>
      </c>
      <c r="E208" s="206" t="s">
        <v>21</v>
      </c>
      <c r="F208" s="207" t="s">
        <v>574</v>
      </c>
      <c r="G208" s="205"/>
      <c r="H208" s="206" t="s">
        <v>21</v>
      </c>
      <c r="I208" s="208"/>
      <c r="J208" s="205"/>
      <c r="K208" s="205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264</v>
      </c>
      <c r="AU208" s="213" t="s">
        <v>86</v>
      </c>
      <c r="AV208" s="13" t="s">
        <v>84</v>
      </c>
      <c r="AW208" s="13" t="s">
        <v>38</v>
      </c>
      <c r="AX208" s="13" t="s">
        <v>77</v>
      </c>
      <c r="AY208" s="213" t="s">
        <v>255</v>
      </c>
    </row>
    <row r="209" spans="2:65" s="12" customFormat="1" ht="11.25">
      <c r="B209" s="192"/>
      <c r="C209" s="193"/>
      <c r="D209" s="194" t="s">
        <v>264</v>
      </c>
      <c r="E209" s="195" t="s">
        <v>21</v>
      </c>
      <c r="F209" s="196" t="s">
        <v>2124</v>
      </c>
      <c r="G209" s="193"/>
      <c r="H209" s="197">
        <v>154.5</v>
      </c>
      <c r="I209" s="198"/>
      <c r="J209" s="193"/>
      <c r="K209" s="193"/>
      <c r="L209" s="199"/>
      <c r="M209" s="200"/>
      <c r="N209" s="201"/>
      <c r="O209" s="201"/>
      <c r="P209" s="201"/>
      <c r="Q209" s="201"/>
      <c r="R209" s="201"/>
      <c r="S209" s="201"/>
      <c r="T209" s="202"/>
      <c r="AT209" s="203" t="s">
        <v>264</v>
      </c>
      <c r="AU209" s="203" t="s">
        <v>86</v>
      </c>
      <c r="AV209" s="12" t="s">
        <v>86</v>
      </c>
      <c r="AW209" s="12" t="s">
        <v>38</v>
      </c>
      <c r="AX209" s="12" t="s">
        <v>77</v>
      </c>
      <c r="AY209" s="203" t="s">
        <v>255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2125</v>
      </c>
      <c r="G210" s="193"/>
      <c r="H210" s="197">
        <v>1288.5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77</v>
      </c>
      <c r="AY210" s="203" t="s">
        <v>255</v>
      </c>
    </row>
    <row r="211" spans="2:65" s="14" customFormat="1" ht="11.25">
      <c r="B211" s="216"/>
      <c r="C211" s="217"/>
      <c r="D211" s="194" t="s">
        <v>264</v>
      </c>
      <c r="E211" s="218" t="s">
        <v>21</v>
      </c>
      <c r="F211" s="219" t="s">
        <v>304</v>
      </c>
      <c r="G211" s="217"/>
      <c r="H211" s="220">
        <v>1443</v>
      </c>
      <c r="I211" s="221"/>
      <c r="J211" s="217"/>
      <c r="K211" s="217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264</v>
      </c>
      <c r="AU211" s="226" t="s">
        <v>86</v>
      </c>
      <c r="AV211" s="14" t="s">
        <v>262</v>
      </c>
      <c r="AW211" s="14" t="s">
        <v>38</v>
      </c>
      <c r="AX211" s="14" t="s">
        <v>84</v>
      </c>
      <c r="AY211" s="226" t="s">
        <v>255</v>
      </c>
    </row>
    <row r="212" spans="2:65" s="1" customFormat="1" ht="16.5" customHeight="1">
      <c r="B212" s="33"/>
      <c r="C212" s="227" t="s">
        <v>401</v>
      </c>
      <c r="D212" s="227" t="s">
        <v>338</v>
      </c>
      <c r="E212" s="228" t="s">
        <v>627</v>
      </c>
      <c r="F212" s="229" t="s">
        <v>628</v>
      </c>
      <c r="G212" s="230" t="s">
        <v>341</v>
      </c>
      <c r="H212" s="231">
        <v>2577</v>
      </c>
      <c r="I212" s="232"/>
      <c r="J212" s="231">
        <f>ROUND(I212*H212,2)</f>
        <v>0</v>
      </c>
      <c r="K212" s="229" t="s">
        <v>261</v>
      </c>
      <c r="L212" s="233"/>
      <c r="M212" s="234" t="s">
        <v>21</v>
      </c>
      <c r="N212" s="235" t="s">
        <v>48</v>
      </c>
      <c r="O212" s="59"/>
      <c r="P212" s="189">
        <f>O212*H212</f>
        <v>0</v>
      </c>
      <c r="Q212" s="189">
        <v>1</v>
      </c>
      <c r="R212" s="189">
        <f>Q212*H212</f>
        <v>2577</v>
      </c>
      <c r="S212" s="189">
        <v>0</v>
      </c>
      <c r="T212" s="190">
        <f>S212*H212</f>
        <v>0</v>
      </c>
      <c r="AR212" s="16" t="s">
        <v>298</v>
      </c>
      <c r="AT212" s="16" t="s">
        <v>338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2126</v>
      </c>
    </row>
    <row r="213" spans="2:65" s="1" customFormat="1" ht="19.5">
      <c r="B213" s="33"/>
      <c r="C213" s="34"/>
      <c r="D213" s="194" t="s">
        <v>295</v>
      </c>
      <c r="E213" s="34"/>
      <c r="F213" s="214" t="s">
        <v>630</v>
      </c>
      <c r="G213" s="34"/>
      <c r="H213" s="34"/>
      <c r="I213" s="111"/>
      <c r="J213" s="34"/>
      <c r="K213" s="34"/>
      <c r="L213" s="37"/>
      <c r="M213" s="215"/>
      <c r="N213" s="59"/>
      <c r="O213" s="59"/>
      <c r="P213" s="59"/>
      <c r="Q213" s="59"/>
      <c r="R213" s="59"/>
      <c r="S213" s="59"/>
      <c r="T213" s="60"/>
      <c r="AT213" s="16" t="s">
        <v>295</v>
      </c>
      <c r="AU213" s="16" t="s">
        <v>86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2127</v>
      </c>
      <c r="G214" s="193"/>
      <c r="H214" s="197">
        <v>2577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84</v>
      </c>
      <c r="AY214" s="203" t="s">
        <v>255</v>
      </c>
    </row>
    <row r="215" spans="2:65" s="1" customFormat="1" ht="22.5" customHeight="1">
      <c r="B215" s="33"/>
      <c r="C215" s="181" t="s">
        <v>408</v>
      </c>
      <c r="D215" s="181" t="s">
        <v>257</v>
      </c>
      <c r="E215" s="182" t="s">
        <v>632</v>
      </c>
      <c r="F215" s="183" t="s">
        <v>633</v>
      </c>
      <c r="G215" s="184" t="s">
        <v>283</v>
      </c>
      <c r="H215" s="185">
        <v>154.5</v>
      </c>
      <c r="I215" s="186"/>
      <c r="J215" s="185">
        <f>ROUND(I215*H215,2)</f>
        <v>0</v>
      </c>
      <c r="K215" s="183" t="s">
        <v>21</v>
      </c>
      <c r="L215" s="37"/>
      <c r="M215" s="187" t="s">
        <v>21</v>
      </c>
      <c r="N215" s="188" t="s">
        <v>48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262</v>
      </c>
      <c r="AT215" s="16" t="s">
        <v>257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2128</v>
      </c>
    </row>
    <row r="216" spans="2:65" s="1" customFormat="1" ht="22.5" customHeight="1">
      <c r="B216" s="33"/>
      <c r="C216" s="181" t="s">
        <v>415</v>
      </c>
      <c r="D216" s="181" t="s">
        <v>257</v>
      </c>
      <c r="E216" s="182" t="s">
        <v>635</v>
      </c>
      <c r="F216" s="183" t="s">
        <v>636</v>
      </c>
      <c r="G216" s="184" t="s">
        <v>283</v>
      </c>
      <c r="H216" s="185">
        <v>128.27000000000001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2129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1815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574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2130</v>
      </c>
      <c r="G219" s="193"/>
      <c r="H219" s="197">
        <v>171.2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77</v>
      </c>
      <c r="AY219" s="203" t="s">
        <v>255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2131</v>
      </c>
      <c r="G220" s="193"/>
      <c r="H220" s="197">
        <v>-42.93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77</v>
      </c>
      <c r="AY220" s="203" t="s">
        <v>255</v>
      </c>
    </row>
    <row r="221" spans="2:65" s="14" customFormat="1" ht="11.25">
      <c r="B221" s="216"/>
      <c r="C221" s="217"/>
      <c r="D221" s="194" t="s">
        <v>264</v>
      </c>
      <c r="E221" s="218" t="s">
        <v>21</v>
      </c>
      <c r="F221" s="219" t="s">
        <v>304</v>
      </c>
      <c r="G221" s="217"/>
      <c r="H221" s="220">
        <v>128.27000000000001</v>
      </c>
      <c r="I221" s="221"/>
      <c r="J221" s="217"/>
      <c r="K221" s="217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264</v>
      </c>
      <c r="AU221" s="226" t="s">
        <v>86</v>
      </c>
      <c r="AV221" s="14" t="s">
        <v>262</v>
      </c>
      <c r="AW221" s="14" t="s">
        <v>38</v>
      </c>
      <c r="AX221" s="14" t="s">
        <v>84</v>
      </c>
      <c r="AY221" s="226" t="s">
        <v>255</v>
      </c>
    </row>
    <row r="222" spans="2:65" s="1" customFormat="1" ht="16.5" customHeight="1">
      <c r="B222" s="33"/>
      <c r="C222" s="227" t="s">
        <v>422</v>
      </c>
      <c r="D222" s="227" t="s">
        <v>338</v>
      </c>
      <c r="E222" s="228" t="s">
        <v>639</v>
      </c>
      <c r="F222" s="229" t="s">
        <v>640</v>
      </c>
      <c r="G222" s="230" t="s">
        <v>341</v>
      </c>
      <c r="H222" s="231">
        <v>256.54000000000002</v>
      </c>
      <c r="I222" s="232"/>
      <c r="J222" s="231">
        <f>ROUND(I222*H222,2)</f>
        <v>0</v>
      </c>
      <c r="K222" s="229" t="s">
        <v>261</v>
      </c>
      <c r="L222" s="233"/>
      <c r="M222" s="234" t="s">
        <v>21</v>
      </c>
      <c r="N222" s="235" t="s">
        <v>48</v>
      </c>
      <c r="O222" s="59"/>
      <c r="P222" s="189">
        <f>O222*H222</f>
        <v>0</v>
      </c>
      <c r="Q222" s="189">
        <v>1</v>
      </c>
      <c r="R222" s="189">
        <f>Q222*H222</f>
        <v>256.54000000000002</v>
      </c>
      <c r="S222" s="189">
        <v>0</v>
      </c>
      <c r="T222" s="190">
        <f>S222*H222</f>
        <v>0</v>
      </c>
      <c r="AR222" s="16" t="s">
        <v>298</v>
      </c>
      <c r="AT222" s="16" t="s">
        <v>338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2132</v>
      </c>
    </row>
    <row r="223" spans="2:65" s="1" customFormat="1" ht="19.5">
      <c r="B223" s="33"/>
      <c r="C223" s="34"/>
      <c r="D223" s="194" t="s">
        <v>295</v>
      </c>
      <c r="E223" s="34"/>
      <c r="F223" s="214" t="s">
        <v>630</v>
      </c>
      <c r="G223" s="34"/>
      <c r="H223" s="34"/>
      <c r="I223" s="111"/>
      <c r="J223" s="34"/>
      <c r="K223" s="34"/>
      <c r="L223" s="37"/>
      <c r="M223" s="215"/>
      <c r="N223" s="59"/>
      <c r="O223" s="59"/>
      <c r="P223" s="59"/>
      <c r="Q223" s="59"/>
      <c r="R223" s="59"/>
      <c r="S223" s="59"/>
      <c r="T223" s="60"/>
      <c r="AT223" s="16" t="s">
        <v>295</v>
      </c>
      <c r="AU223" s="16" t="s">
        <v>86</v>
      </c>
    </row>
    <row r="224" spans="2:65" s="12" customFormat="1" ht="11.25">
      <c r="B224" s="192"/>
      <c r="C224" s="193"/>
      <c r="D224" s="194" t="s">
        <v>264</v>
      </c>
      <c r="E224" s="193"/>
      <c r="F224" s="196" t="s">
        <v>2133</v>
      </c>
      <c r="G224" s="193"/>
      <c r="H224" s="197">
        <v>256.54000000000002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4</v>
      </c>
      <c r="AX224" s="12" t="s">
        <v>84</v>
      </c>
      <c r="AY224" s="203" t="s">
        <v>255</v>
      </c>
    </row>
    <row r="225" spans="2:65" s="1" customFormat="1" ht="22.5" customHeight="1">
      <c r="B225" s="33"/>
      <c r="C225" s="181" t="s">
        <v>429</v>
      </c>
      <c r="D225" s="181" t="s">
        <v>257</v>
      </c>
      <c r="E225" s="182" t="s">
        <v>643</v>
      </c>
      <c r="F225" s="183" t="s">
        <v>644</v>
      </c>
      <c r="G225" s="184" t="s">
        <v>329</v>
      </c>
      <c r="H225" s="185">
        <v>2.3199999999999998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2134</v>
      </c>
    </row>
    <row r="226" spans="2:65" s="12" customFormat="1" ht="11.25">
      <c r="B226" s="192"/>
      <c r="C226" s="193"/>
      <c r="D226" s="194" t="s">
        <v>264</v>
      </c>
      <c r="E226" s="195" t="s">
        <v>21</v>
      </c>
      <c r="F226" s="196" t="s">
        <v>2135</v>
      </c>
      <c r="G226" s="193"/>
      <c r="H226" s="197">
        <v>2.3199999999999998</v>
      </c>
      <c r="I226" s="198"/>
      <c r="J226" s="193"/>
      <c r="K226" s="193"/>
      <c r="L226" s="199"/>
      <c r="M226" s="200"/>
      <c r="N226" s="201"/>
      <c r="O226" s="201"/>
      <c r="P226" s="201"/>
      <c r="Q226" s="201"/>
      <c r="R226" s="201"/>
      <c r="S226" s="201"/>
      <c r="T226" s="202"/>
      <c r="AT226" s="203" t="s">
        <v>264</v>
      </c>
      <c r="AU226" s="203" t="s">
        <v>86</v>
      </c>
      <c r="AV226" s="12" t="s">
        <v>86</v>
      </c>
      <c r="AW226" s="12" t="s">
        <v>38</v>
      </c>
      <c r="AX226" s="12" t="s">
        <v>84</v>
      </c>
      <c r="AY226" s="203" t="s">
        <v>255</v>
      </c>
    </row>
    <row r="227" spans="2:65" s="1" customFormat="1" ht="22.5" customHeight="1">
      <c r="B227" s="33"/>
      <c r="C227" s="181" t="s">
        <v>435</v>
      </c>
      <c r="D227" s="181" t="s">
        <v>257</v>
      </c>
      <c r="E227" s="182" t="s">
        <v>648</v>
      </c>
      <c r="F227" s="183" t="s">
        <v>649</v>
      </c>
      <c r="G227" s="184" t="s">
        <v>329</v>
      </c>
      <c r="H227" s="185">
        <v>2.5499999999999998</v>
      </c>
      <c r="I227" s="186"/>
      <c r="J227" s="185">
        <f>ROUND(I227*H227,2)</f>
        <v>0</v>
      </c>
      <c r="K227" s="183" t="s">
        <v>261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2136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651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2137</v>
      </c>
      <c r="G229" s="193"/>
      <c r="H229" s="197">
        <v>2.5499999999999998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84</v>
      </c>
      <c r="AY229" s="203" t="s">
        <v>255</v>
      </c>
    </row>
    <row r="230" spans="2:65" s="1" customFormat="1" ht="22.5" customHeight="1">
      <c r="B230" s="33"/>
      <c r="C230" s="181" t="s">
        <v>442</v>
      </c>
      <c r="D230" s="181" t="s">
        <v>257</v>
      </c>
      <c r="E230" s="182" t="s">
        <v>654</v>
      </c>
      <c r="F230" s="183" t="s">
        <v>655</v>
      </c>
      <c r="G230" s="184" t="s">
        <v>329</v>
      </c>
      <c r="H230" s="185">
        <v>4.87</v>
      </c>
      <c r="I230" s="186"/>
      <c r="J230" s="185">
        <f>ROUND(I230*H230,2)</f>
        <v>0</v>
      </c>
      <c r="K230" s="183" t="s">
        <v>261</v>
      </c>
      <c r="L230" s="37"/>
      <c r="M230" s="187" t="s">
        <v>21</v>
      </c>
      <c r="N230" s="188" t="s">
        <v>48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262</v>
      </c>
      <c r="AT230" s="16" t="s">
        <v>257</v>
      </c>
      <c r="AU230" s="16" t="s">
        <v>86</v>
      </c>
      <c r="AY230" s="16" t="s">
        <v>255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84</v>
      </c>
      <c r="BK230" s="191">
        <f>ROUND(I230*H230,2)</f>
        <v>0</v>
      </c>
      <c r="BL230" s="16" t="s">
        <v>262</v>
      </c>
      <c r="BM230" s="16" t="s">
        <v>2138</v>
      </c>
    </row>
    <row r="231" spans="2:65" s="12" customFormat="1" ht="11.25">
      <c r="B231" s="192"/>
      <c r="C231" s="193"/>
      <c r="D231" s="194" t="s">
        <v>264</v>
      </c>
      <c r="E231" s="195" t="s">
        <v>21</v>
      </c>
      <c r="F231" s="196" t="s">
        <v>2139</v>
      </c>
      <c r="G231" s="193"/>
      <c r="H231" s="197">
        <v>4.87</v>
      </c>
      <c r="I231" s="198"/>
      <c r="J231" s="193"/>
      <c r="K231" s="193"/>
      <c r="L231" s="199"/>
      <c r="M231" s="200"/>
      <c r="N231" s="201"/>
      <c r="O231" s="201"/>
      <c r="P231" s="201"/>
      <c r="Q231" s="201"/>
      <c r="R231" s="201"/>
      <c r="S231" s="201"/>
      <c r="T231" s="202"/>
      <c r="AT231" s="203" t="s">
        <v>264</v>
      </c>
      <c r="AU231" s="203" t="s">
        <v>86</v>
      </c>
      <c r="AV231" s="12" t="s">
        <v>86</v>
      </c>
      <c r="AW231" s="12" t="s">
        <v>38</v>
      </c>
      <c r="AX231" s="12" t="s">
        <v>84</v>
      </c>
      <c r="AY231" s="203" t="s">
        <v>255</v>
      </c>
    </row>
    <row r="232" spans="2:65" s="1" customFormat="1" ht="16.5" customHeight="1">
      <c r="B232" s="33"/>
      <c r="C232" s="227" t="s">
        <v>447</v>
      </c>
      <c r="D232" s="227" t="s">
        <v>338</v>
      </c>
      <c r="E232" s="228" t="s">
        <v>658</v>
      </c>
      <c r="F232" s="229" t="s">
        <v>659</v>
      </c>
      <c r="G232" s="230" t="s">
        <v>438</v>
      </c>
      <c r="H232" s="231">
        <v>0.1</v>
      </c>
      <c r="I232" s="232"/>
      <c r="J232" s="231">
        <f>ROUND(I232*H232,2)</f>
        <v>0</v>
      </c>
      <c r="K232" s="229" t="s">
        <v>261</v>
      </c>
      <c r="L232" s="233"/>
      <c r="M232" s="234" t="s">
        <v>21</v>
      </c>
      <c r="N232" s="235" t="s">
        <v>48</v>
      </c>
      <c r="O232" s="59"/>
      <c r="P232" s="189">
        <f>O232*H232</f>
        <v>0</v>
      </c>
      <c r="Q232" s="189">
        <v>1E-3</v>
      </c>
      <c r="R232" s="189">
        <f>Q232*H232</f>
        <v>1E-4</v>
      </c>
      <c r="S232" s="189">
        <v>0</v>
      </c>
      <c r="T232" s="190">
        <f>S232*H232</f>
        <v>0</v>
      </c>
      <c r="AR232" s="16" t="s">
        <v>298</v>
      </c>
      <c r="AT232" s="16" t="s">
        <v>338</v>
      </c>
      <c r="AU232" s="16" t="s">
        <v>86</v>
      </c>
      <c r="AY232" s="16" t="s">
        <v>255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84</v>
      </c>
      <c r="BK232" s="191">
        <f>ROUND(I232*H232,2)</f>
        <v>0</v>
      </c>
      <c r="BL232" s="16" t="s">
        <v>262</v>
      </c>
      <c r="BM232" s="16" t="s">
        <v>2140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2141</v>
      </c>
      <c r="G233" s="193"/>
      <c r="H233" s="197">
        <v>0.1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84</v>
      </c>
      <c r="AY233" s="203" t="s">
        <v>255</v>
      </c>
    </row>
    <row r="234" spans="2:65" s="11" customFormat="1" ht="22.9" customHeight="1">
      <c r="B234" s="165"/>
      <c r="C234" s="166"/>
      <c r="D234" s="167" t="s">
        <v>76</v>
      </c>
      <c r="E234" s="179" t="s">
        <v>86</v>
      </c>
      <c r="F234" s="179" t="s">
        <v>379</v>
      </c>
      <c r="G234" s="166"/>
      <c r="H234" s="166"/>
      <c r="I234" s="169"/>
      <c r="J234" s="180">
        <f>BK234</f>
        <v>0</v>
      </c>
      <c r="K234" s="166"/>
      <c r="L234" s="171"/>
      <c r="M234" s="172"/>
      <c r="N234" s="173"/>
      <c r="O234" s="173"/>
      <c r="P234" s="174">
        <f>SUM(P235:P238)</f>
        <v>0</v>
      </c>
      <c r="Q234" s="173"/>
      <c r="R234" s="174">
        <f>SUM(R235:R238)</f>
        <v>7.2999999999999995E-2</v>
      </c>
      <c r="S234" s="173"/>
      <c r="T234" s="175">
        <f>SUM(T235:T238)</f>
        <v>0</v>
      </c>
      <c r="AR234" s="176" t="s">
        <v>84</v>
      </c>
      <c r="AT234" s="177" t="s">
        <v>76</v>
      </c>
      <c r="AU234" s="177" t="s">
        <v>84</v>
      </c>
      <c r="AY234" s="176" t="s">
        <v>255</v>
      </c>
      <c r="BK234" s="178">
        <f>SUM(BK235:BK238)</f>
        <v>0</v>
      </c>
    </row>
    <row r="235" spans="2:65" s="1" customFormat="1" ht="22.5" customHeight="1">
      <c r="B235" s="33"/>
      <c r="C235" s="181" t="s">
        <v>321</v>
      </c>
      <c r="D235" s="181" t="s">
        <v>257</v>
      </c>
      <c r="E235" s="182" t="s">
        <v>380</v>
      </c>
      <c r="F235" s="183" t="s">
        <v>381</v>
      </c>
      <c r="G235" s="184" t="s">
        <v>283</v>
      </c>
      <c r="H235" s="185">
        <v>16.5</v>
      </c>
      <c r="I235" s="186"/>
      <c r="J235" s="185">
        <f>ROUND(I235*H235,2)</f>
        <v>0</v>
      </c>
      <c r="K235" s="183" t="s">
        <v>261</v>
      </c>
      <c r="L235" s="37"/>
      <c r="M235" s="187" t="s">
        <v>21</v>
      </c>
      <c r="N235" s="188" t="s">
        <v>48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262</v>
      </c>
      <c r="AT235" s="16" t="s">
        <v>257</v>
      </c>
      <c r="AU235" s="16" t="s">
        <v>86</v>
      </c>
      <c r="AY235" s="16" t="s">
        <v>255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84</v>
      </c>
      <c r="BK235" s="191">
        <f>ROUND(I235*H235,2)</f>
        <v>0</v>
      </c>
      <c r="BL235" s="16" t="s">
        <v>262</v>
      </c>
      <c r="BM235" s="16" t="s">
        <v>2142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1238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2106</v>
      </c>
      <c r="G237" s="193"/>
      <c r="H237" s="197">
        <v>16.5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84</v>
      </c>
      <c r="AY237" s="203" t="s">
        <v>255</v>
      </c>
    </row>
    <row r="238" spans="2:65" s="1" customFormat="1" ht="16.5" customHeight="1">
      <c r="B238" s="33"/>
      <c r="C238" s="181" t="s">
        <v>455</v>
      </c>
      <c r="D238" s="181" t="s">
        <v>257</v>
      </c>
      <c r="E238" s="182" t="s">
        <v>664</v>
      </c>
      <c r="F238" s="183" t="s">
        <v>665</v>
      </c>
      <c r="G238" s="184" t="s">
        <v>268</v>
      </c>
      <c r="H238" s="185">
        <v>100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7.2999999999999996E-4</v>
      </c>
      <c r="R238" s="189">
        <f>Q238*H238</f>
        <v>7.2999999999999995E-2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2143</v>
      </c>
    </row>
    <row r="239" spans="2:65" s="11" customFormat="1" ht="22.9" customHeight="1">
      <c r="B239" s="165"/>
      <c r="C239" s="166"/>
      <c r="D239" s="167" t="s">
        <v>76</v>
      </c>
      <c r="E239" s="179" t="s">
        <v>262</v>
      </c>
      <c r="F239" s="179" t="s">
        <v>414</v>
      </c>
      <c r="G239" s="166"/>
      <c r="H239" s="166"/>
      <c r="I239" s="169"/>
      <c r="J239" s="180">
        <f>BK239</f>
        <v>0</v>
      </c>
      <c r="K239" s="166"/>
      <c r="L239" s="171"/>
      <c r="M239" s="172"/>
      <c r="N239" s="173"/>
      <c r="O239" s="173"/>
      <c r="P239" s="174">
        <f>SUM(P240:P265)</f>
        <v>0</v>
      </c>
      <c r="Q239" s="173"/>
      <c r="R239" s="174">
        <f>SUM(R240:R265)</f>
        <v>2.2848000000000006</v>
      </c>
      <c r="S239" s="173"/>
      <c r="T239" s="175">
        <f>SUM(T240:T265)</f>
        <v>0</v>
      </c>
      <c r="AR239" s="176" t="s">
        <v>84</v>
      </c>
      <c r="AT239" s="177" t="s">
        <v>76</v>
      </c>
      <c r="AU239" s="177" t="s">
        <v>84</v>
      </c>
      <c r="AY239" s="176" t="s">
        <v>255</v>
      </c>
      <c r="BK239" s="178">
        <f>SUM(BK240:BK265)</f>
        <v>0</v>
      </c>
    </row>
    <row r="240" spans="2:65" s="1" customFormat="1" ht="16.5" customHeight="1">
      <c r="B240" s="33"/>
      <c r="C240" s="181" t="s">
        <v>459</v>
      </c>
      <c r="D240" s="181" t="s">
        <v>257</v>
      </c>
      <c r="E240" s="182" t="s">
        <v>674</v>
      </c>
      <c r="F240" s="183" t="s">
        <v>675</v>
      </c>
      <c r="G240" s="184" t="s">
        <v>283</v>
      </c>
      <c r="H240" s="185">
        <v>3.04</v>
      </c>
      <c r="I240" s="186"/>
      <c r="J240" s="185">
        <f>ROUND(I240*H240,2)</f>
        <v>0</v>
      </c>
      <c r="K240" s="183" t="s">
        <v>261</v>
      </c>
      <c r="L240" s="37"/>
      <c r="M240" s="187" t="s">
        <v>21</v>
      </c>
      <c r="N240" s="188" t="s">
        <v>48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262</v>
      </c>
      <c r="AT240" s="16" t="s">
        <v>257</v>
      </c>
      <c r="AU240" s="16" t="s">
        <v>86</v>
      </c>
      <c r="AY240" s="16" t="s">
        <v>255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84</v>
      </c>
      <c r="BK240" s="191">
        <f>ROUND(I240*H240,2)</f>
        <v>0</v>
      </c>
      <c r="BL240" s="16" t="s">
        <v>262</v>
      </c>
      <c r="BM240" s="16" t="s">
        <v>2144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1850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3" customFormat="1" ht="11.25">
      <c r="B242" s="204"/>
      <c r="C242" s="205"/>
      <c r="D242" s="194" t="s">
        <v>264</v>
      </c>
      <c r="E242" s="206" t="s">
        <v>21</v>
      </c>
      <c r="F242" s="207" t="s">
        <v>2008</v>
      </c>
      <c r="G242" s="205"/>
      <c r="H242" s="206" t="s">
        <v>21</v>
      </c>
      <c r="I242" s="208"/>
      <c r="J242" s="205"/>
      <c r="K242" s="205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264</v>
      </c>
      <c r="AU242" s="213" t="s">
        <v>86</v>
      </c>
      <c r="AV242" s="13" t="s">
        <v>84</v>
      </c>
      <c r="AW242" s="13" t="s">
        <v>38</v>
      </c>
      <c r="AX242" s="13" t="s">
        <v>77</v>
      </c>
      <c r="AY242" s="213" t="s">
        <v>255</v>
      </c>
    </row>
    <row r="243" spans="2:65" s="12" customFormat="1" ht="11.25">
      <c r="B243" s="192"/>
      <c r="C243" s="193"/>
      <c r="D243" s="194" t="s">
        <v>264</v>
      </c>
      <c r="E243" s="195" t="s">
        <v>21</v>
      </c>
      <c r="F243" s="196" t="s">
        <v>2145</v>
      </c>
      <c r="G243" s="193"/>
      <c r="H243" s="197">
        <v>3.04</v>
      </c>
      <c r="I243" s="198"/>
      <c r="J243" s="193"/>
      <c r="K243" s="193"/>
      <c r="L243" s="199"/>
      <c r="M243" s="200"/>
      <c r="N243" s="201"/>
      <c r="O243" s="201"/>
      <c r="P243" s="201"/>
      <c r="Q243" s="201"/>
      <c r="R243" s="201"/>
      <c r="S243" s="201"/>
      <c r="T243" s="202"/>
      <c r="AT243" s="203" t="s">
        <v>264</v>
      </c>
      <c r="AU243" s="203" t="s">
        <v>86</v>
      </c>
      <c r="AV243" s="12" t="s">
        <v>86</v>
      </c>
      <c r="AW243" s="12" t="s">
        <v>38</v>
      </c>
      <c r="AX243" s="12" t="s">
        <v>84</v>
      </c>
      <c r="AY243" s="203" t="s">
        <v>255</v>
      </c>
    </row>
    <row r="244" spans="2:65" s="1" customFormat="1" ht="16.5" customHeight="1">
      <c r="B244" s="33"/>
      <c r="C244" s="181" t="s">
        <v>464</v>
      </c>
      <c r="D244" s="181" t="s">
        <v>257</v>
      </c>
      <c r="E244" s="182" t="s">
        <v>678</v>
      </c>
      <c r="F244" s="183" t="s">
        <v>679</v>
      </c>
      <c r="G244" s="184" t="s">
        <v>319</v>
      </c>
      <c r="H244" s="185">
        <v>39</v>
      </c>
      <c r="I244" s="186"/>
      <c r="J244" s="185">
        <f>ROUND(I244*H244,2)</f>
        <v>0</v>
      </c>
      <c r="K244" s="183" t="s">
        <v>261</v>
      </c>
      <c r="L244" s="37"/>
      <c r="M244" s="187" t="s">
        <v>21</v>
      </c>
      <c r="N244" s="188" t="s">
        <v>48</v>
      </c>
      <c r="O244" s="59"/>
      <c r="P244" s="189">
        <f>O244*H244</f>
        <v>0</v>
      </c>
      <c r="Q244" s="189">
        <v>6.6E-3</v>
      </c>
      <c r="R244" s="189">
        <f>Q244*H244</f>
        <v>0.25740000000000002</v>
      </c>
      <c r="S244" s="189">
        <v>0</v>
      </c>
      <c r="T244" s="190">
        <f>S244*H244</f>
        <v>0</v>
      </c>
      <c r="AR244" s="16" t="s">
        <v>262</v>
      </c>
      <c r="AT244" s="16" t="s">
        <v>257</v>
      </c>
      <c r="AU244" s="16" t="s">
        <v>86</v>
      </c>
      <c r="AY244" s="16" t="s">
        <v>255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84</v>
      </c>
      <c r="BK244" s="191">
        <f>ROUND(I244*H244,2)</f>
        <v>0</v>
      </c>
      <c r="BL244" s="16" t="s">
        <v>262</v>
      </c>
      <c r="BM244" s="16" t="s">
        <v>2146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681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2147</v>
      </c>
      <c r="G246" s="193"/>
      <c r="H246" s="197">
        <v>39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84</v>
      </c>
      <c r="AY246" s="203" t="s">
        <v>255</v>
      </c>
    </row>
    <row r="247" spans="2:65" s="1" customFormat="1" ht="16.5" customHeight="1">
      <c r="B247" s="33"/>
      <c r="C247" s="227" t="s">
        <v>468</v>
      </c>
      <c r="D247" s="227" t="s">
        <v>338</v>
      </c>
      <c r="E247" s="228" t="s">
        <v>2148</v>
      </c>
      <c r="F247" s="229" t="s">
        <v>2149</v>
      </c>
      <c r="G247" s="230" t="s">
        <v>319</v>
      </c>
      <c r="H247" s="231">
        <v>1</v>
      </c>
      <c r="I247" s="232"/>
      <c r="J247" s="231">
        <f>ROUND(I247*H247,2)</f>
        <v>0</v>
      </c>
      <c r="K247" s="229" t="s">
        <v>261</v>
      </c>
      <c r="L247" s="233"/>
      <c r="M247" s="234" t="s">
        <v>21</v>
      </c>
      <c r="N247" s="235" t="s">
        <v>48</v>
      </c>
      <c r="O247" s="59"/>
      <c r="P247" s="189">
        <f>O247*H247</f>
        <v>0</v>
      </c>
      <c r="Q247" s="189">
        <v>2.1000000000000001E-2</v>
      </c>
      <c r="R247" s="189">
        <f>Q247*H247</f>
        <v>2.1000000000000001E-2</v>
      </c>
      <c r="S247" s="189">
        <v>0</v>
      </c>
      <c r="T247" s="190">
        <f>S247*H247</f>
        <v>0</v>
      </c>
      <c r="AR247" s="16" t="s">
        <v>298</v>
      </c>
      <c r="AT247" s="16" t="s">
        <v>338</v>
      </c>
      <c r="AU247" s="16" t="s">
        <v>86</v>
      </c>
      <c r="AY247" s="16" t="s">
        <v>255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84</v>
      </c>
      <c r="BK247" s="191">
        <f>ROUND(I247*H247,2)</f>
        <v>0</v>
      </c>
      <c r="BL247" s="16" t="s">
        <v>262</v>
      </c>
      <c r="BM247" s="16" t="s">
        <v>2150</v>
      </c>
    </row>
    <row r="248" spans="2:65" s="1" customFormat="1" ht="16.5" customHeight="1">
      <c r="B248" s="33"/>
      <c r="C248" s="227" t="s">
        <v>472</v>
      </c>
      <c r="D248" s="227" t="s">
        <v>338</v>
      </c>
      <c r="E248" s="228" t="s">
        <v>683</v>
      </c>
      <c r="F248" s="229" t="s">
        <v>684</v>
      </c>
      <c r="G248" s="230" t="s">
        <v>319</v>
      </c>
      <c r="H248" s="231">
        <v>2</v>
      </c>
      <c r="I248" s="232"/>
      <c r="J248" s="231">
        <f>ROUND(I248*H248,2)</f>
        <v>0</v>
      </c>
      <c r="K248" s="229" t="s">
        <v>21</v>
      </c>
      <c r="L248" s="233"/>
      <c r="M248" s="234" t="s">
        <v>21</v>
      </c>
      <c r="N248" s="235" t="s">
        <v>48</v>
      </c>
      <c r="O248" s="59"/>
      <c r="P248" s="189">
        <f>O248*H248</f>
        <v>0</v>
      </c>
      <c r="Q248" s="189">
        <v>3.2000000000000001E-2</v>
      </c>
      <c r="R248" s="189">
        <f>Q248*H248</f>
        <v>6.4000000000000001E-2</v>
      </c>
      <c r="S248" s="189">
        <v>0</v>
      </c>
      <c r="T248" s="190">
        <f>S248*H248</f>
        <v>0</v>
      </c>
      <c r="AR248" s="16" t="s">
        <v>298</v>
      </c>
      <c r="AT248" s="16" t="s">
        <v>338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2151</v>
      </c>
    </row>
    <row r="249" spans="2:65" s="1" customFormat="1" ht="16.5" customHeight="1">
      <c r="B249" s="33"/>
      <c r="C249" s="227" t="s">
        <v>477</v>
      </c>
      <c r="D249" s="227" t="s">
        <v>338</v>
      </c>
      <c r="E249" s="228" t="s">
        <v>686</v>
      </c>
      <c r="F249" s="229" t="s">
        <v>687</v>
      </c>
      <c r="G249" s="230" t="s">
        <v>319</v>
      </c>
      <c r="H249" s="231">
        <v>17</v>
      </c>
      <c r="I249" s="232"/>
      <c r="J249" s="231">
        <f>ROUND(I249*H249,2)</f>
        <v>0</v>
      </c>
      <c r="K249" s="229" t="s">
        <v>21</v>
      </c>
      <c r="L249" s="233"/>
      <c r="M249" s="234" t="s">
        <v>21</v>
      </c>
      <c r="N249" s="235" t="s">
        <v>48</v>
      </c>
      <c r="O249" s="59"/>
      <c r="P249" s="189">
        <f>O249*H249</f>
        <v>0</v>
      </c>
      <c r="Q249" s="189">
        <v>4.1000000000000002E-2</v>
      </c>
      <c r="R249" s="189">
        <f>Q249*H249</f>
        <v>0.69700000000000006</v>
      </c>
      <c r="S249" s="189">
        <v>0</v>
      </c>
      <c r="T249" s="190">
        <f>S249*H249</f>
        <v>0</v>
      </c>
      <c r="AR249" s="16" t="s">
        <v>298</v>
      </c>
      <c r="AT249" s="16" t="s">
        <v>338</v>
      </c>
      <c r="AU249" s="16" t="s">
        <v>86</v>
      </c>
      <c r="AY249" s="16" t="s">
        <v>255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84</v>
      </c>
      <c r="BK249" s="191">
        <f>ROUND(I249*H249,2)</f>
        <v>0</v>
      </c>
      <c r="BL249" s="16" t="s">
        <v>262</v>
      </c>
      <c r="BM249" s="16" t="s">
        <v>2152</v>
      </c>
    </row>
    <row r="250" spans="2:65" s="1" customFormat="1" ht="16.5" customHeight="1">
      <c r="B250" s="33"/>
      <c r="C250" s="227" t="s">
        <v>482</v>
      </c>
      <c r="D250" s="227" t="s">
        <v>338</v>
      </c>
      <c r="E250" s="228" t="s">
        <v>689</v>
      </c>
      <c r="F250" s="229" t="s">
        <v>690</v>
      </c>
      <c r="G250" s="230" t="s">
        <v>319</v>
      </c>
      <c r="H250" s="231">
        <v>19</v>
      </c>
      <c r="I250" s="232"/>
      <c r="J250" s="231">
        <f>ROUND(I250*H250,2)</f>
        <v>0</v>
      </c>
      <c r="K250" s="229" t="s">
        <v>261</v>
      </c>
      <c r="L250" s="233"/>
      <c r="M250" s="234" t="s">
        <v>21</v>
      </c>
      <c r="N250" s="235" t="s">
        <v>48</v>
      </c>
      <c r="O250" s="59"/>
      <c r="P250" s="189">
        <f>O250*H250</f>
        <v>0</v>
      </c>
      <c r="Q250" s="189">
        <v>5.2999999999999999E-2</v>
      </c>
      <c r="R250" s="189">
        <f>Q250*H250</f>
        <v>1.0069999999999999</v>
      </c>
      <c r="S250" s="189">
        <v>0</v>
      </c>
      <c r="T250" s="190">
        <f>S250*H250</f>
        <v>0</v>
      </c>
      <c r="AR250" s="16" t="s">
        <v>298</v>
      </c>
      <c r="AT250" s="16" t="s">
        <v>338</v>
      </c>
      <c r="AU250" s="16" t="s">
        <v>86</v>
      </c>
      <c r="AY250" s="16" t="s">
        <v>255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84</v>
      </c>
      <c r="BK250" s="191">
        <f>ROUND(I250*H250,2)</f>
        <v>0</v>
      </c>
      <c r="BL250" s="16" t="s">
        <v>262</v>
      </c>
      <c r="BM250" s="16" t="s">
        <v>2153</v>
      </c>
    </row>
    <row r="251" spans="2:65" s="1" customFormat="1" ht="16.5" customHeight="1">
      <c r="B251" s="33"/>
      <c r="C251" s="181" t="s">
        <v>487</v>
      </c>
      <c r="D251" s="181" t="s">
        <v>257</v>
      </c>
      <c r="E251" s="182" t="s">
        <v>1325</v>
      </c>
      <c r="F251" s="183" t="s">
        <v>1326</v>
      </c>
      <c r="G251" s="184" t="s">
        <v>319</v>
      </c>
      <c r="H251" s="185">
        <v>4</v>
      </c>
      <c r="I251" s="186"/>
      <c r="J251" s="185">
        <f>ROUND(I251*H251,2)</f>
        <v>0</v>
      </c>
      <c r="K251" s="183" t="s">
        <v>261</v>
      </c>
      <c r="L251" s="37"/>
      <c r="M251" s="187" t="s">
        <v>21</v>
      </c>
      <c r="N251" s="188" t="s">
        <v>48</v>
      </c>
      <c r="O251" s="59"/>
      <c r="P251" s="189">
        <f>O251*H251</f>
        <v>0</v>
      </c>
      <c r="Q251" s="189">
        <v>6.6E-3</v>
      </c>
      <c r="R251" s="189">
        <f>Q251*H251</f>
        <v>2.64E-2</v>
      </c>
      <c r="S251" s="189">
        <v>0</v>
      </c>
      <c r="T251" s="190">
        <f>S251*H251</f>
        <v>0</v>
      </c>
      <c r="AR251" s="16" t="s">
        <v>262</v>
      </c>
      <c r="AT251" s="16" t="s">
        <v>257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2154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681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2" customFormat="1" ht="11.25">
      <c r="B253" s="192"/>
      <c r="C253" s="193"/>
      <c r="D253" s="194" t="s">
        <v>264</v>
      </c>
      <c r="E253" s="195" t="s">
        <v>21</v>
      </c>
      <c r="F253" s="196" t="s">
        <v>262</v>
      </c>
      <c r="G253" s="193"/>
      <c r="H253" s="197">
        <v>4</v>
      </c>
      <c r="I253" s="198"/>
      <c r="J253" s="193"/>
      <c r="K253" s="193"/>
      <c r="L253" s="199"/>
      <c r="M253" s="200"/>
      <c r="N253" s="201"/>
      <c r="O253" s="201"/>
      <c r="P253" s="201"/>
      <c r="Q253" s="201"/>
      <c r="R253" s="201"/>
      <c r="S253" s="201"/>
      <c r="T253" s="202"/>
      <c r="AT253" s="203" t="s">
        <v>264</v>
      </c>
      <c r="AU253" s="203" t="s">
        <v>86</v>
      </c>
      <c r="AV253" s="12" t="s">
        <v>86</v>
      </c>
      <c r="AW253" s="12" t="s">
        <v>38</v>
      </c>
      <c r="AX253" s="12" t="s">
        <v>84</v>
      </c>
      <c r="AY253" s="203" t="s">
        <v>255</v>
      </c>
    </row>
    <row r="254" spans="2:65" s="1" customFormat="1" ht="16.5" customHeight="1">
      <c r="B254" s="33"/>
      <c r="C254" s="227" t="s">
        <v>492</v>
      </c>
      <c r="D254" s="227" t="s">
        <v>338</v>
      </c>
      <c r="E254" s="228" t="s">
        <v>1328</v>
      </c>
      <c r="F254" s="229" t="s">
        <v>1329</v>
      </c>
      <c r="G254" s="230" t="s">
        <v>319</v>
      </c>
      <c r="H254" s="231">
        <v>4</v>
      </c>
      <c r="I254" s="232"/>
      <c r="J254" s="231">
        <f>ROUND(I254*H254,2)</f>
        <v>0</v>
      </c>
      <c r="K254" s="229" t="s">
        <v>21</v>
      </c>
      <c r="L254" s="233"/>
      <c r="M254" s="234" t="s">
        <v>21</v>
      </c>
      <c r="N254" s="235" t="s">
        <v>48</v>
      </c>
      <c r="O254" s="59"/>
      <c r="P254" s="189">
        <f>O254*H254</f>
        <v>0</v>
      </c>
      <c r="Q254" s="189">
        <v>5.2999999999999999E-2</v>
      </c>
      <c r="R254" s="189">
        <f>Q254*H254</f>
        <v>0.21199999999999999</v>
      </c>
      <c r="S254" s="189">
        <v>0</v>
      </c>
      <c r="T254" s="190">
        <f>S254*H254</f>
        <v>0</v>
      </c>
      <c r="AR254" s="16" t="s">
        <v>298</v>
      </c>
      <c r="AT254" s="16" t="s">
        <v>338</v>
      </c>
      <c r="AU254" s="16" t="s">
        <v>86</v>
      </c>
      <c r="AY254" s="16" t="s">
        <v>255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84</v>
      </c>
      <c r="BK254" s="191">
        <f>ROUND(I254*H254,2)</f>
        <v>0</v>
      </c>
      <c r="BL254" s="16" t="s">
        <v>262</v>
      </c>
      <c r="BM254" s="16" t="s">
        <v>2155</v>
      </c>
    </row>
    <row r="255" spans="2:65" s="1" customFormat="1" ht="22.5" customHeight="1">
      <c r="B255" s="33"/>
      <c r="C255" s="181" t="s">
        <v>497</v>
      </c>
      <c r="D255" s="181" t="s">
        <v>257</v>
      </c>
      <c r="E255" s="182" t="s">
        <v>416</v>
      </c>
      <c r="F255" s="183" t="s">
        <v>417</v>
      </c>
      <c r="G255" s="184" t="s">
        <v>283</v>
      </c>
      <c r="H255" s="185">
        <v>92.62</v>
      </c>
      <c r="I255" s="186"/>
      <c r="J255" s="185">
        <f>ROUND(I255*H255,2)</f>
        <v>0</v>
      </c>
      <c r="K255" s="183" t="s">
        <v>261</v>
      </c>
      <c r="L255" s="37"/>
      <c r="M255" s="187" t="s">
        <v>21</v>
      </c>
      <c r="N255" s="188" t="s">
        <v>48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262</v>
      </c>
      <c r="AT255" s="16" t="s">
        <v>257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2156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1815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574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2157</v>
      </c>
      <c r="G258" s="193"/>
      <c r="H258" s="197">
        <v>88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77</v>
      </c>
      <c r="AY258" s="203" t="s">
        <v>255</v>
      </c>
    </row>
    <row r="259" spans="2:65" s="13" customFormat="1" ht="11.25">
      <c r="B259" s="204"/>
      <c r="C259" s="205"/>
      <c r="D259" s="194" t="s">
        <v>264</v>
      </c>
      <c r="E259" s="206" t="s">
        <v>21</v>
      </c>
      <c r="F259" s="207" t="s">
        <v>1333</v>
      </c>
      <c r="G259" s="205"/>
      <c r="H259" s="206" t="s">
        <v>21</v>
      </c>
      <c r="I259" s="208"/>
      <c r="J259" s="205"/>
      <c r="K259" s="205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264</v>
      </c>
      <c r="AU259" s="213" t="s">
        <v>86</v>
      </c>
      <c r="AV259" s="13" t="s">
        <v>84</v>
      </c>
      <c r="AW259" s="13" t="s">
        <v>38</v>
      </c>
      <c r="AX259" s="13" t="s">
        <v>77</v>
      </c>
      <c r="AY259" s="213" t="s">
        <v>255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694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2" customFormat="1" ht="11.25">
      <c r="B261" s="192"/>
      <c r="C261" s="193"/>
      <c r="D261" s="194" t="s">
        <v>264</v>
      </c>
      <c r="E261" s="195" t="s">
        <v>21</v>
      </c>
      <c r="F261" s="196" t="s">
        <v>2158</v>
      </c>
      <c r="G261" s="193"/>
      <c r="H261" s="197">
        <v>4.62</v>
      </c>
      <c r="I261" s="198"/>
      <c r="J261" s="193"/>
      <c r="K261" s="193"/>
      <c r="L261" s="199"/>
      <c r="M261" s="200"/>
      <c r="N261" s="201"/>
      <c r="O261" s="201"/>
      <c r="P261" s="201"/>
      <c r="Q261" s="201"/>
      <c r="R261" s="201"/>
      <c r="S261" s="201"/>
      <c r="T261" s="202"/>
      <c r="AT261" s="203" t="s">
        <v>264</v>
      </c>
      <c r="AU261" s="203" t="s">
        <v>86</v>
      </c>
      <c r="AV261" s="12" t="s">
        <v>86</v>
      </c>
      <c r="AW261" s="12" t="s">
        <v>38</v>
      </c>
      <c r="AX261" s="12" t="s">
        <v>77</v>
      </c>
      <c r="AY261" s="203" t="s">
        <v>255</v>
      </c>
    </row>
    <row r="262" spans="2:65" s="14" customFormat="1" ht="11.25">
      <c r="B262" s="216"/>
      <c r="C262" s="217"/>
      <c r="D262" s="194" t="s">
        <v>264</v>
      </c>
      <c r="E262" s="218" t="s">
        <v>21</v>
      </c>
      <c r="F262" s="219" t="s">
        <v>304</v>
      </c>
      <c r="G262" s="217"/>
      <c r="H262" s="220">
        <v>92.62</v>
      </c>
      <c r="I262" s="221"/>
      <c r="J262" s="217"/>
      <c r="K262" s="217"/>
      <c r="L262" s="222"/>
      <c r="M262" s="223"/>
      <c r="N262" s="224"/>
      <c r="O262" s="224"/>
      <c r="P262" s="224"/>
      <c r="Q262" s="224"/>
      <c r="R262" s="224"/>
      <c r="S262" s="224"/>
      <c r="T262" s="225"/>
      <c r="AT262" s="226" t="s">
        <v>264</v>
      </c>
      <c r="AU262" s="226" t="s">
        <v>86</v>
      </c>
      <c r="AV262" s="14" t="s">
        <v>262</v>
      </c>
      <c r="AW262" s="14" t="s">
        <v>38</v>
      </c>
      <c r="AX262" s="14" t="s">
        <v>84</v>
      </c>
      <c r="AY262" s="226" t="s">
        <v>255</v>
      </c>
    </row>
    <row r="263" spans="2:65" s="1" customFormat="1" ht="16.5" customHeight="1">
      <c r="B263" s="33"/>
      <c r="C263" s="181" t="s">
        <v>504</v>
      </c>
      <c r="D263" s="181" t="s">
        <v>257</v>
      </c>
      <c r="E263" s="182" t="s">
        <v>1335</v>
      </c>
      <c r="F263" s="183" t="s">
        <v>1336</v>
      </c>
      <c r="G263" s="184" t="s">
        <v>283</v>
      </c>
      <c r="H263" s="185">
        <v>42.93</v>
      </c>
      <c r="I263" s="186"/>
      <c r="J263" s="185">
        <f>ROUND(I263*H263,2)</f>
        <v>0</v>
      </c>
      <c r="K263" s="183" t="s">
        <v>261</v>
      </c>
      <c r="L263" s="37"/>
      <c r="M263" s="187" t="s">
        <v>21</v>
      </c>
      <c r="N263" s="188" t="s">
        <v>48</v>
      </c>
      <c r="O263" s="59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AR263" s="16" t="s">
        <v>262</v>
      </c>
      <c r="AT263" s="16" t="s">
        <v>257</v>
      </c>
      <c r="AU263" s="16" t="s">
        <v>86</v>
      </c>
      <c r="AY263" s="16" t="s">
        <v>255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84</v>
      </c>
      <c r="BK263" s="191">
        <f>ROUND(I263*H263,2)</f>
        <v>0</v>
      </c>
      <c r="BL263" s="16" t="s">
        <v>262</v>
      </c>
      <c r="BM263" s="16" t="s">
        <v>2159</v>
      </c>
    </row>
    <row r="264" spans="2:65" s="13" customFormat="1" ht="11.25">
      <c r="B264" s="204"/>
      <c r="C264" s="205"/>
      <c r="D264" s="194" t="s">
        <v>264</v>
      </c>
      <c r="E264" s="206" t="s">
        <v>21</v>
      </c>
      <c r="F264" s="207" t="s">
        <v>1815</v>
      </c>
      <c r="G264" s="205"/>
      <c r="H264" s="206" t="s">
        <v>21</v>
      </c>
      <c r="I264" s="208"/>
      <c r="J264" s="205"/>
      <c r="K264" s="205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264</v>
      </c>
      <c r="AU264" s="213" t="s">
        <v>86</v>
      </c>
      <c r="AV264" s="13" t="s">
        <v>84</v>
      </c>
      <c r="AW264" s="13" t="s">
        <v>38</v>
      </c>
      <c r="AX264" s="13" t="s">
        <v>77</v>
      </c>
      <c r="AY264" s="213" t="s">
        <v>255</v>
      </c>
    </row>
    <row r="265" spans="2:65" s="12" customFormat="1" ht="11.25">
      <c r="B265" s="192"/>
      <c r="C265" s="193"/>
      <c r="D265" s="194" t="s">
        <v>264</v>
      </c>
      <c r="E265" s="195" t="s">
        <v>21</v>
      </c>
      <c r="F265" s="196" t="s">
        <v>2160</v>
      </c>
      <c r="G265" s="193"/>
      <c r="H265" s="197">
        <v>42.93</v>
      </c>
      <c r="I265" s="198"/>
      <c r="J265" s="193"/>
      <c r="K265" s="193"/>
      <c r="L265" s="199"/>
      <c r="M265" s="200"/>
      <c r="N265" s="201"/>
      <c r="O265" s="201"/>
      <c r="P265" s="201"/>
      <c r="Q265" s="201"/>
      <c r="R265" s="201"/>
      <c r="S265" s="201"/>
      <c r="T265" s="202"/>
      <c r="AT265" s="203" t="s">
        <v>264</v>
      </c>
      <c r="AU265" s="203" t="s">
        <v>86</v>
      </c>
      <c r="AV265" s="12" t="s">
        <v>86</v>
      </c>
      <c r="AW265" s="12" t="s">
        <v>38</v>
      </c>
      <c r="AX265" s="12" t="s">
        <v>84</v>
      </c>
      <c r="AY265" s="203" t="s">
        <v>255</v>
      </c>
    </row>
    <row r="266" spans="2:65" s="11" customFormat="1" ht="22.9" customHeight="1">
      <c r="B266" s="165"/>
      <c r="C266" s="166"/>
      <c r="D266" s="167" t="s">
        <v>76</v>
      </c>
      <c r="E266" s="179" t="s">
        <v>280</v>
      </c>
      <c r="F266" s="179" t="s">
        <v>706</v>
      </c>
      <c r="G266" s="166"/>
      <c r="H266" s="166"/>
      <c r="I266" s="169"/>
      <c r="J266" s="180">
        <f>BK266</f>
        <v>0</v>
      </c>
      <c r="K266" s="166"/>
      <c r="L266" s="171"/>
      <c r="M266" s="172"/>
      <c r="N266" s="173"/>
      <c r="O266" s="173"/>
      <c r="P266" s="174">
        <f>SUM(P267:P314)</f>
        <v>0</v>
      </c>
      <c r="Q266" s="173"/>
      <c r="R266" s="174">
        <f>SUM(R267:R314)</f>
        <v>0</v>
      </c>
      <c r="S266" s="173"/>
      <c r="T266" s="175">
        <f>SUM(T267:T314)</f>
        <v>0</v>
      </c>
      <c r="AR266" s="176" t="s">
        <v>84</v>
      </c>
      <c r="AT266" s="177" t="s">
        <v>76</v>
      </c>
      <c r="AU266" s="177" t="s">
        <v>84</v>
      </c>
      <c r="AY266" s="176" t="s">
        <v>255</v>
      </c>
      <c r="BK266" s="178">
        <f>SUM(BK267:BK314)</f>
        <v>0</v>
      </c>
    </row>
    <row r="267" spans="2:65" s="1" customFormat="1" ht="16.5" customHeight="1">
      <c r="B267" s="33"/>
      <c r="C267" s="181" t="s">
        <v>696</v>
      </c>
      <c r="D267" s="181" t="s">
        <v>257</v>
      </c>
      <c r="E267" s="182" t="s">
        <v>708</v>
      </c>
      <c r="F267" s="183" t="s">
        <v>709</v>
      </c>
      <c r="G267" s="184" t="s">
        <v>329</v>
      </c>
      <c r="H267" s="185">
        <v>135.63</v>
      </c>
      <c r="I267" s="186"/>
      <c r="J267" s="185">
        <f>ROUND(I267*H267,2)</f>
        <v>0</v>
      </c>
      <c r="K267" s="183" t="s">
        <v>261</v>
      </c>
      <c r="L267" s="37"/>
      <c r="M267" s="187" t="s">
        <v>21</v>
      </c>
      <c r="N267" s="188" t="s">
        <v>48</v>
      </c>
      <c r="O267" s="59"/>
      <c r="P267" s="189">
        <f>O267*H267</f>
        <v>0</v>
      </c>
      <c r="Q267" s="189">
        <v>0</v>
      </c>
      <c r="R267" s="189">
        <f>Q267*H267</f>
        <v>0</v>
      </c>
      <c r="S267" s="189">
        <v>0</v>
      </c>
      <c r="T267" s="190">
        <f>S267*H267</f>
        <v>0</v>
      </c>
      <c r="AR267" s="16" t="s">
        <v>262</v>
      </c>
      <c r="AT267" s="16" t="s">
        <v>257</v>
      </c>
      <c r="AU267" s="16" t="s">
        <v>86</v>
      </c>
      <c r="AY267" s="16" t="s">
        <v>255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84</v>
      </c>
      <c r="BK267" s="191">
        <f>ROUND(I267*H267,2)</f>
        <v>0</v>
      </c>
      <c r="BL267" s="16" t="s">
        <v>262</v>
      </c>
      <c r="BM267" s="16" t="s">
        <v>2161</v>
      </c>
    </row>
    <row r="268" spans="2:65" s="13" customFormat="1" ht="11.25">
      <c r="B268" s="204"/>
      <c r="C268" s="205"/>
      <c r="D268" s="194" t="s">
        <v>264</v>
      </c>
      <c r="E268" s="206" t="s">
        <v>21</v>
      </c>
      <c r="F268" s="207" t="s">
        <v>1815</v>
      </c>
      <c r="G268" s="205"/>
      <c r="H268" s="206" t="s">
        <v>21</v>
      </c>
      <c r="I268" s="208"/>
      <c r="J268" s="205"/>
      <c r="K268" s="205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264</v>
      </c>
      <c r="AU268" s="213" t="s">
        <v>86</v>
      </c>
      <c r="AV268" s="13" t="s">
        <v>84</v>
      </c>
      <c r="AW268" s="13" t="s">
        <v>38</v>
      </c>
      <c r="AX268" s="13" t="s">
        <v>77</v>
      </c>
      <c r="AY268" s="213" t="s">
        <v>255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518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2" customFormat="1" ht="11.25">
      <c r="B270" s="192"/>
      <c r="C270" s="193"/>
      <c r="D270" s="194" t="s">
        <v>264</v>
      </c>
      <c r="E270" s="195" t="s">
        <v>21</v>
      </c>
      <c r="F270" s="196" t="s">
        <v>2075</v>
      </c>
      <c r="G270" s="193"/>
      <c r="H270" s="197">
        <v>135.63</v>
      </c>
      <c r="I270" s="198"/>
      <c r="J270" s="193"/>
      <c r="K270" s="193"/>
      <c r="L270" s="199"/>
      <c r="M270" s="200"/>
      <c r="N270" s="201"/>
      <c r="O270" s="201"/>
      <c r="P270" s="201"/>
      <c r="Q270" s="201"/>
      <c r="R270" s="201"/>
      <c r="S270" s="201"/>
      <c r="T270" s="202"/>
      <c r="AT270" s="203" t="s">
        <v>264</v>
      </c>
      <c r="AU270" s="203" t="s">
        <v>86</v>
      </c>
      <c r="AV270" s="12" t="s">
        <v>86</v>
      </c>
      <c r="AW270" s="12" t="s">
        <v>38</v>
      </c>
      <c r="AX270" s="12" t="s">
        <v>84</v>
      </c>
      <c r="AY270" s="203" t="s">
        <v>255</v>
      </c>
    </row>
    <row r="271" spans="2:65" s="1" customFormat="1" ht="16.5" customHeight="1">
      <c r="B271" s="33"/>
      <c r="C271" s="181" t="s">
        <v>707</v>
      </c>
      <c r="D271" s="181" t="s">
        <v>257</v>
      </c>
      <c r="E271" s="182" t="s">
        <v>718</v>
      </c>
      <c r="F271" s="183" t="s">
        <v>719</v>
      </c>
      <c r="G271" s="184" t="s">
        <v>329</v>
      </c>
      <c r="H271" s="185">
        <v>135.63</v>
      </c>
      <c r="I271" s="186"/>
      <c r="J271" s="185">
        <f>ROUND(I271*H271,2)</f>
        <v>0</v>
      </c>
      <c r="K271" s="183" t="s">
        <v>261</v>
      </c>
      <c r="L271" s="37"/>
      <c r="M271" s="187" t="s">
        <v>21</v>
      </c>
      <c r="N271" s="188" t="s">
        <v>48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262</v>
      </c>
      <c r="AT271" s="16" t="s">
        <v>257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2162</v>
      </c>
    </row>
    <row r="272" spans="2:65" s="13" customFormat="1" ht="11.25">
      <c r="B272" s="204"/>
      <c r="C272" s="205"/>
      <c r="D272" s="194" t="s">
        <v>264</v>
      </c>
      <c r="E272" s="206" t="s">
        <v>21</v>
      </c>
      <c r="F272" s="207" t="s">
        <v>1815</v>
      </c>
      <c r="G272" s="205"/>
      <c r="H272" s="206" t="s">
        <v>21</v>
      </c>
      <c r="I272" s="208"/>
      <c r="J272" s="205"/>
      <c r="K272" s="205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264</v>
      </c>
      <c r="AU272" s="213" t="s">
        <v>86</v>
      </c>
      <c r="AV272" s="13" t="s">
        <v>84</v>
      </c>
      <c r="AW272" s="13" t="s">
        <v>38</v>
      </c>
      <c r="AX272" s="13" t="s">
        <v>77</v>
      </c>
      <c r="AY272" s="213" t="s">
        <v>255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518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716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2" customFormat="1" ht="11.25">
      <c r="B275" s="192"/>
      <c r="C275" s="193"/>
      <c r="D275" s="194" t="s">
        <v>264</v>
      </c>
      <c r="E275" s="195" t="s">
        <v>21</v>
      </c>
      <c r="F275" s="196" t="s">
        <v>2075</v>
      </c>
      <c r="G275" s="193"/>
      <c r="H275" s="197">
        <v>135.63</v>
      </c>
      <c r="I275" s="198"/>
      <c r="J275" s="193"/>
      <c r="K275" s="193"/>
      <c r="L275" s="199"/>
      <c r="M275" s="200"/>
      <c r="N275" s="201"/>
      <c r="O275" s="201"/>
      <c r="P275" s="201"/>
      <c r="Q275" s="201"/>
      <c r="R275" s="201"/>
      <c r="S275" s="201"/>
      <c r="T275" s="202"/>
      <c r="AT275" s="203" t="s">
        <v>264</v>
      </c>
      <c r="AU275" s="203" t="s">
        <v>86</v>
      </c>
      <c r="AV275" s="12" t="s">
        <v>86</v>
      </c>
      <c r="AW275" s="12" t="s">
        <v>38</v>
      </c>
      <c r="AX275" s="12" t="s">
        <v>84</v>
      </c>
      <c r="AY275" s="203" t="s">
        <v>255</v>
      </c>
    </row>
    <row r="276" spans="2:65" s="1" customFormat="1" ht="16.5" customHeight="1">
      <c r="B276" s="33"/>
      <c r="C276" s="181" t="s">
        <v>712</v>
      </c>
      <c r="D276" s="181" t="s">
        <v>257</v>
      </c>
      <c r="E276" s="182" t="s">
        <v>722</v>
      </c>
      <c r="F276" s="183" t="s">
        <v>723</v>
      </c>
      <c r="G276" s="184" t="s">
        <v>329</v>
      </c>
      <c r="H276" s="185">
        <v>772.97</v>
      </c>
      <c r="I276" s="186"/>
      <c r="J276" s="185">
        <f>ROUND(I276*H276,2)</f>
        <v>0</v>
      </c>
      <c r="K276" s="183" t="s">
        <v>261</v>
      </c>
      <c r="L276" s="37"/>
      <c r="M276" s="187" t="s">
        <v>21</v>
      </c>
      <c r="N276" s="188" t="s">
        <v>48</v>
      </c>
      <c r="O276" s="59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AR276" s="16" t="s">
        <v>262</v>
      </c>
      <c r="AT276" s="16" t="s">
        <v>257</v>
      </c>
      <c r="AU276" s="16" t="s">
        <v>86</v>
      </c>
      <c r="AY276" s="16" t="s">
        <v>255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84</v>
      </c>
      <c r="BK276" s="191">
        <f>ROUND(I276*H276,2)</f>
        <v>0</v>
      </c>
      <c r="BL276" s="16" t="s">
        <v>262</v>
      </c>
      <c r="BM276" s="16" t="s">
        <v>2163</v>
      </c>
    </row>
    <row r="277" spans="2:65" s="13" customFormat="1" ht="11.25">
      <c r="B277" s="204"/>
      <c r="C277" s="205"/>
      <c r="D277" s="194" t="s">
        <v>264</v>
      </c>
      <c r="E277" s="206" t="s">
        <v>21</v>
      </c>
      <c r="F277" s="207" t="s">
        <v>1815</v>
      </c>
      <c r="G277" s="205"/>
      <c r="H277" s="206" t="s">
        <v>21</v>
      </c>
      <c r="I277" s="208"/>
      <c r="J277" s="205"/>
      <c r="K277" s="205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264</v>
      </c>
      <c r="AU277" s="213" t="s">
        <v>86</v>
      </c>
      <c r="AV277" s="13" t="s">
        <v>84</v>
      </c>
      <c r="AW277" s="13" t="s">
        <v>38</v>
      </c>
      <c r="AX277" s="13" t="s">
        <v>77</v>
      </c>
      <c r="AY277" s="213" t="s">
        <v>255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518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3" customFormat="1" ht="11.25">
      <c r="B279" s="204"/>
      <c r="C279" s="205"/>
      <c r="D279" s="194" t="s">
        <v>264</v>
      </c>
      <c r="E279" s="206" t="s">
        <v>21</v>
      </c>
      <c r="F279" s="207" t="s">
        <v>716</v>
      </c>
      <c r="G279" s="205"/>
      <c r="H279" s="206" t="s">
        <v>21</v>
      </c>
      <c r="I279" s="208"/>
      <c r="J279" s="205"/>
      <c r="K279" s="205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264</v>
      </c>
      <c r="AU279" s="213" t="s">
        <v>86</v>
      </c>
      <c r="AV279" s="13" t="s">
        <v>84</v>
      </c>
      <c r="AW279" s="13" t="s">
        <v>38</v>
      </c>
      <c r="AX279" s="13" t="s">
        <v>77</v>
      </c>
      <c r="AY279" s="213" t="s">
        <v>255</v>
      </c>
    </row>
    <row r="280" spans="2:65" s="12" customFormat="1" ht="11.25">
      <c r="B280" s="192"/>
      <c r="C280" s="193"/>
      <c r="D280" s="194" t="s">
        <v>264</v>
      </c>
      <c r="E280" s="195" t="s">
        <v>21</v>
      </c>
      <c r="F280" s="196" t="s">
        <v>2076</v>
      </c>
      <c r="G280" s="193"/>
      <c r="H280" s="197">
        <v>772.97</v>
      </c>
      <c r="I280" s="198"/>
      <c r="J280" s="193"/>
      <c r="K280" s="193"/>
      <c r="L280" s="199"/>
      <c r="M280" s="200"/>
      <c r="N280" s="201"/>
      <c r="O280" s="201"/>
      <c r="P280" s="201"/>
      <c r="Q280" s="201"/>
      <c r="R280" s="201"/>
      <c r="S280" s="201"/>
      <c r="T280" s="202"/>
      <c r="AT280" s="203" t="s">
        <v>264</v>
      </c>
      <c r="AU280" s="203" t="s">
        <v>86</v>
      </c>
      <c r="AV280" s="12" t="s">
        <v>86</v>
      </c>
      <c r="AW280" s="12" t="s">
        <v>38</v>
      </c>
      <c r="AX280" s="12" t="s">
        <v>84</v>
      </c>
      <c r="AY280" s="203" t="s">
        <v>255</v>
      </c>
    </row>
    <row r="281" spans="2:65" s="1" customFormat="1" ht="16.5" customHeight="1">
      <c r="B281" s="33"/>
      <c r="C281" s="181" t="s">
        <v>717</v>
      </c>
      <c r="D281" s="181" t="s">
        <v>257</v>
      </c>
      <c r="E281" s="182" t="s">
        <v>726</v>
      </c>
      <c r="F281" s="183" t="s">
        <v>727</v>
      </c>
      <c r="G281" s="184" t="s">
        <v>329</v>
      </c>
      <c r="H281" s="185">
        <v>135.63</v>
      </c>
      <c r="I281" s="186"/>
      <c r="J281" s="185">
        <f>ROUND(I281*H281,2)</f>
        <v>0</v>
      </c>
      <c r="K281" s="183" t="s">
        <v>261</v>
      </c>
      <c r="L281" s="37"/>
      <c r="M281" s="187" t="s">
        <v>21</v>
      </c>
      <c r="N281" s="188" t="s">
        <v>48</v>
      </c>
      <c r="O281" s="59"/>
      <c r="P281" s="189">
        <f>O281*H281</f>
        <v>0</v>
      </c>
      <c r="Q281" s="189">
        <v>0</v>
      </c>
      <c r="R281" s="189">
        <f>Q281*H281</f>
        <v>0</v>
      </c>
      <c r="S281" s="189">
        <v>0</v>
      </c>
      <c r="T281" s="190">
        <f>S281*H281</f>
        <v>0</v>
      </c>
      <c r="AR281" s="16" t="s">
        <v>262</v>
      </c>
      <c r="AT281" s="16" t="s">
        <v>257</v>
      </c>
      <c r="AU281" s="16" t="s">
        <v>86</v>
      </c>
      <c r="AY281" s="16" t="s">
        <v>255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84</v>
      </c>
      <c r="BK281" s="191">
        <f>ROUND(I281*H281,2)</f>
        <v>0</v>
      </c>
      <c r="BL281" s="16" t="s">
        <v>262</v>
      </c>
      <c r="BM281" s="16" t="s">
        <v>2164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1815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3" customFormat="1" ht="11.25">
      <c r="B283" s="204"/>
      <c r="C283" s="205"/>
      <c r="D283" s="194" t="s">
        <v>264</v>
      </c>
      <c r="E283" s="206" t="s">
        <v>21</v>
      </c>
      <c r="F283" s="207" t="s">
        <v>518</v>
      </c>
      <c r="G283" s="205"/>
      <c r="H283" s="206" t="s">
        <v>21</v>
      </c>
      <c r="I283" s="208"/>
      <c r="J283" s="205"/>
      <c r="K283" s="205"/>
      <c r="L283" s="209"/>
      <c r="M283" s="210"/>
      <c r="N283" s="211"/>
      <c r="O283" s="211"/>
      <c r="P283" s="211"/>
      <c r="Q283" s="211"/>
      <c r="R283" s="211"/>
      <c r="S283" s="211"/>
      <c r="T283" s="212"/>
      <c r="AT283" s="213" t="s">
        <v>264</v>
      </c>
      <c r="AU283" s="213" t="s">
        <v>86</v>
      </c>
      <c r="AV283" s="13" t="s">
        <v>84</v>
      </c>
      <c r="AW283" s="13" t="s">
        <v>38</v>
      </c>
      <c r="AX283" s="13" t="s">
        <v>77</v>
      </c>
      <c r="AY283" s="213" t="s">
        <v>255</v>
      </c>
    </row>
    <row r="284" spans="2:65" s="12" customFormat="1" ht="11.25">
      <c r="B284" s="192"/>
      <c r="C284" s="193"/>
      <c r="D284" s="194" t="s">
        <v>264</v>
      </c>
      <c r="E284" s="195" t="s">
        <v>21</v>
      </c>
      <c r="F284" s="196" t="s">
        <v>2075</v>
      </c>
      <c r="G284" s="193"/>
      <c r="H284" s="197">
        <v>135.63</v>
      </c>
      <c r="I284" s="198"/>
      <c r="J284" s="193"/>
      <c r="K284" s="193"/>
      <c r="L284" s="199"/>
      <c r="M284" s="200"/>
      <c r="N284" s="201"/>
      <c r="O284" s="201"/>
      <c r="P284" s="201"/>
      <c r="Q284" s="201"/>
      <c r="R284" s="201"/>
      <c r="S284" s="201"/>
      <c r="T284" s="202"/>
      <c r="AT284" s="203" t="s">
        <v>264</v>
      </c>
      <c r="AU284" s="203" t="s">
        <v>86</v>
      </c>
      <c r="AV284" s="12" t="s">
        <v>86</v>
      </c>
      <c r="AW284" s="12" t="s">
        <v>38</v>
      </c>
      <c r="AX284" s="12" t="s">
        <v>84</v>
      </c>
      <c r="AY284" s="203" t="s">
        <v>255</v>
      </c>
    </row>
    <row r="285" spans="2:65" s="1" customFormat="1" ht="16.5" customHeight="1">
      <c r="B285" s="33"/>
      <c r="C285" s="181" t="s">
        <v>721</v>
      </c>
      <c r="D285" s="181" t="s">
        <v>257</v>
      </c>
      <c r="E285" s="182" t="s">
        <v>730</v>
      </c>
      <c r="F285" s="183" t="s">
        <v>731</v>
      </c>
      <c r="G285" s="184" t="s">
        <v>329</v>
      </c>
      <c r="H285" s="185">
        <v>772.97</v>
      </c>
      <c r="I285" s="186"/>
      <c r="J285" s="185">
        <f>ROUND(I285*H285,2)</f>
        <v>0</v>
      </c>
      <c r="K285" s="183" t="s">
        <v>261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0</v>
      </c>
      <c r="R285" s="189">
        <f>Q285*H285</f>
        <v>0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2165</v>
      </c>
    </row>
    <row r="286" spans="2:65" s="13" customFormat="1" ht="11.25">
      <c r="B286" s="204"/>
      <c r="C286" s="205"/>
      <c r="D286" s="194" t="s">
        <v>264</v>
      </c>
      <c r="E286" s="206" t="s">
        <v>21</v>
      </c>
      <c r="F286" s="207" t="s">
        <v>1815</v>
      </c>
      <c r="G286" s="205"/>
      <c r="H286" s="206" t="s">
        <v>21</v>
      </c>
      <c r="I286" s="208"/>
      <c r="J286" s="205"/>
      <c r="K286" s="205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264</v>
      </c>
      <c r="AU286" s="213" t="s">
        <v>86</v>
      </c>
      <c r="AV286" s="13" t="s">
        <v>84</v>
      </c>
      <c r="AW286" s="13" t="s">
        <v>38</v>
      </c>
      <c r="AX286" s="13" t="s">
        <v>77</v>
      </c>
      <c r="AY286" s="213" t="s">
        <v>255</v>
      </c>
    </row>
    <row r="287" spans="2:65" s="13" customFormat="1" ht="11.25">
      <c r="B287" s="204"/>
      <c r="C287" s="205"/>
      <c r="D287" s="194" t="s">
        <v>264</v>
      </c>
      <c r="E287" s="206" t="s">
        <v>21</v>
      </c>
      <c r="F287" s="207" t="s">
        <v>518</v>
      </c>
      <c r="G287" s="205"/>
      <c r="H287" s="206" t="s">
        <v>21</v>
      </c>
      <c r="I287" s="208"/>
      <c r="J287" s="205"/>
      <c r="K287" s="205"/>
      <c r="L287" s="209"/>
      <c r="M287" s="210"/>
      <c r="N287" s="211"/>
      <c r="O287" s="211"/>
      <c r="P287" s="211"/>
      <c r="Q287" s="211"/>
      <c r="R287" s="211"/>
      <c r="S287" s="211"/>
      <c r="T287" s="212"/>
      <c r="AT287" s="213" t="s">
        <v>264</v>
      </c>
      <c r="AU287" s="213" t="s">
        <v>86</v>
      </c>
      <c r="AV287" s="13" t="s">
        <v>84</v>
      </c>
      <c r="AW287" s="13" t="s">
        <v>38</v>
      </c>
      <c r="AX287" s="13" t="s">
        <v>77</v>
      </c>
      <c r="AY287" s="213" t="s">
        <v>255</v>
      </c>
    </row>
    <row r="288" spans="2:65" s="12" customFormat="1" ht="11.25">
      <c r="B288" s="192"/>
      <c r="C288" s="193"/>
      <c r="D288" s="194" t="s">
        <v>264</v>
      </c>
      <c r="E288" s="195" t="s">
        <v>21</v>
      </c>
      <c r="F288" s="196" t="s">
        <v>2076</v>
      </c>
      <c r="G288" s="193"/>
      <c r="H288" s="197">
        <v>772.97</v>
      </c>
      <c r="I288" s="198"/>
      <c r="J288" s="193"/>
      <c r="K288" s="193"/>
      <c r="L288" s="199"/>
      <c r="M288" s="200"/>
      <c r="N288" s="201"/>
      <c r="O288" s="201"/>
      <c r="P288" s="201"/>
      <c r="Q288" s="201"/>
      <c r="R288" s="201"/>
      <c r="S288" s="201"/>
      <c r="T288" s="202"/>
      <c r="AT288" s="203" t="s">
        <v>264</v>
      </c>
      <c r="AU288" s="203" t="s">
        <v>86</v>
      </c>
      <c r="AV288" s="12" t="s">
        <v>86</v>
      </c>
      <c r="AW288" s="12" t="s">
        <v>38</v>
      </c>
      <c r="AX288" s="12" t="s">
        <v>84</v>
      </c>
      <c r="AY288" s="203" t="s">
        <v>255</v>
      </c>
    </row>
    <row r="289" spans="2:65" s="1" customFormat="1" ht="22.5" customHeight="1">
      <c r="B289" s="33"/>
      <c r="C289" s="181" t="s">
        <v>725</v>
      </c>
      <c r="D289" s="181" t="s">
        <v>257</v>
      </c>
      <c r="E289" s="182" t="s">
        <v>738</v>
      </c>
      <c r="F289" s="183" t="s">
        <v>739</v>
      </c>
      <c r="G289" s="184" t="s">
        <v>329</v>
      </c>
      <c r="H289" s="185">
        <v>135.63</v>
      </c>
      <c r="I289" s="186"/>
      <c r="J289" s="185">
        <f>ROUND(I289*H289,2)</f>
        <v>0</v>
      </c>
      <c r="K289" s="183" t="s">
        <v>261</v>
      </c>
      <c r="L289" s="37"/>
      <c r="M289" s="187" t="s">
        <v>21</v>
      </c>
      <c r="N289" s="188" t="s">
        <v>48</v>
      </c>
      <c r="O289" s="59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AR289" s="16" t="s">
        <v>262</v>
      </c>
      <c r="AT289" s="16" t="s">
        <v>257</v>
      </c>
      <c r="AU289" s="16" t="s">
        <v>86</v>
      </c>
      <c r="AY289" s="16" t="s">
        <v>255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84</v>
      </c>
      <c r="BK289" s="191">
        <f>ROUND(I289*H289,2)</f>
        <v>0</v>
      </c>
      <c r="BL289" s="16" t="s">
        <v>262</v>
      </c>
      <c r="BM289" s="16" t="s">
        <v>2166</v>
      </c>
    </row>
    <row r="290" spans="2:65" s="13" customFormat="1" ht="11.25">
      <c r="B290" s="204"/>
      <c r="C290" s="205"/>
      <c r="D290" s="194" t="s">
        <v>264</v>
      </c>
      <c r="E290" s="206" t="s">
        <v>21</v>
      </c>
      <c r="F290" s="207" t="s">
        <v>1815</v>
      </c>
      <c r="G290" s="205"/>
      <c r="H290" s="206" t="s">
        <v>21</v>
      </c>
      <c r="I290" s="208"/>
      <c r="J290" s="205"/>
      <c r="K290" s="205"/>
      <c r="L290" s="209"/>
      <c r="M290" s="210"/>
      <c r="N290" s="211"/>
      <c r="O290" s="211"/>
      <c r="P290" s="211"/>
      <c r="Q290" s="211"/>
      <c r="R290" s="211"/>
      <c r="S290" s="211"/>
      <c r="T290" s="212"/>
      <c r="AT290" s="213" t="s">
        <v>264</v>
      </c>
      <c r="AU290" s="213" t="s">
        <v>86</v>
      </c>
      <c r="AV290" s="13" t="s">
        <v>84</v>
      </c>
      <c r="AW290" s="13" t="s">
        <v>38</v>
      </c>
      <c r="AX290" s="13" t="s">
        <v>77</v>
      </c>
      <c r="AY290" s="213" t="s">
        <v>255</v>
      </c>
    </row>
    <row r="291" spans="2:65" s="13" customFormat="1" ht="11.25">
      <c r="B291" s="204"/>
      <c r="C291" s="205"/>
      <c r="D291" s="194" t="s">
        <v>264</v>
      </c>
      <c r="E291" s="206" t="s">
        <v>21</v>
      </c>
      <c r="F291" s="207" t="s">
        <v>518</v>
      </c>
      <c r="G291" s="205"/>
      <c r="H291" s="206" t="s">
        <v>21</v>
      </c>
      <c r="I291" s="208"/>
      <c r="J291" s="205"/>
      <c r="K291" s="205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264</v>
      </c>
      <c r="AU291" s="213" t="s">
        <v>86</v>
      </c>
      <c r="AV291" s="13" t="s">
        <v>84</v>
      </c>
      <c r="AW291" s="13" t="s">
        <v>38</v>
      </c>
      <c r="AX291" s="13" t="s">
        <v>77</v>
      </c>
      <c r="AY291" s="213" t="s">
        <v>255</v>
      </c>
    </row>
    <row r="292" spans="2:65" s="12" customFormat="1" ht="11.25">
      <c r="B292" s="192"/>
      <c r="C292" s="193"/>
      <c r="D292" s="194" t="s">
        <v>264</v>
      </c>
      <c r="E292" s="195" t="s">
        <v>21</v>
      </c>
      <c r="F292" s="196" t="s">
        <v>2075</v>
      </c>
      <c r="G292" s="193"/>
      <c r="H292" s="197">
        <v>135.63</v>
      </c>
      <c r="I292" s="198"/>
      <c r="J292" s="193"/>
      <c r="K292" s="193"/>
      <c r="L292" s="199"/>
      <c r="M292" s="200"/>
      <c r="N292" s="201"/>
      <c r="O292" s="201"/>
      <c r="P292" s="201"/>
      <c r="Q292" s="201"/>
      <c r="R292" s="201"/>
      <c r="S292" s="201"/>
      <c r="T292" s="202"/>
      <c r="AT292" s="203" t="s">
        <v>264</v>
      </c>
      <c r="AU292" s="203" t="s">
        <v>86</v>
      </c>
      <c r="AV292" s="12" t="s">
        <v>86</v>
      </c>
      <c r="AW292" s="12" t="s">
        <v>38</v>
      </c>
      <c r="AX292" s="12" t="s">
        <v>84</v>
      </c>
      <c r="AY292" s="203" t="s">
        <v>255</v>
      </c>
    </row>
    <row r="293" spans="2:65" s="1" customFormat="1" ht="16.5" customHeight="1">
      <c r="B293" s="33"/>
      <c r="C293" s="181" t="s">
        <v>729</v>
      </c>
      <c r="D293" s="181" t="s">
        <v>257</v>
      </c>
      <c r="E293" s="182" t="s">
        <v>743</v>
      </c>
      <c r="F293" s="183" t="s">
        <v>744</v>
      </c>
      <c r="G293" s="184" t="s">
        <v>329</v>
      </c>
      <c r="H293" s="185">
        <v>908.6</v>
      </c>
      <c r="I293" s="186"/>
      <c r="J293" s="185">
        <f>ROUND(I293*H293,2)</f>
        <v>0</v>
      </c>
      <c r="K293" s="183" t="s">
        <v>261</v>
      </c>
      <c r="L293" s="37"/>
      <c r="M293" s="187" t="s">
        <v>21</v>
      </c>
      <c r="N293" s="188" t="s">
        <v>48</v>
      </c>
      <c r="O293" s="59"/>
      <c r="P293" s="189">
        <f>O293*H293</f>
        <v>0</v>
      </c>
      <c r="Q293" s="189">
        <v>0</v>
      </c>
      <c r="R293" s="189">
        <f>Q293*H293</f>
        <v>0</v>
      </c>
      <c r="S293" s="189">
        <v>0</v>
      </c>
      <c r="T293" s="190">
        <f>S293*H293</f>
        <v>0</v>
      </c>
      <c r="AR293" s="16" t="s">
        <v>262</v>
      </c>
      <c r="AT293" s="16" t="s">
        <v>257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2167</v>
      </c>
    </row>
    <row r="294" spans="2:65" s="13" customFormat="1" ht="11.25">
      <c r="B294" s="204"/>
      <c r="C294" s="205"/>
      <c r="D294" s="194" t="s">
        <v>264</v>
      </c>
      <c r="E294" s="206" t="s">
        <v>21</v>
      </c>
      <c r="F294" s="207" t="s">
        <v>1815</v>
      </c>
      <c r="G294" s="205"/>
      <c r="H294" s="206" t="s">
        <v>21</v>
      </c>
      <c r="I294" s="208"/>
      <c r="J294" s="205"/>
      <c r="K294" s="205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264</v>
      </c>
      <c r="AU294" s="213" t="s">
        <v>86</v>
      </c>
      <c r="AV294" s="13" t="s">
        <v>84</v>
      </c>
      <c r="AW294" s="13" t="s">
        <v>38</v>
      </c>
      <c r="AX294" s="13" t="s">
        <v>77</v>
      </c>
      <c r="AY294" s="213" t="s">
        <v>255</v>
      </c>
    </row>
    <row r="295" spans="2:65" s="13" customFormat="1" ht="11.25">
      <c r="B295" s="204"/>
      <c r="C295" s="205"/>
      <c r="D295" s="194" t="s">
        <v>264</v>
      </c>
      <c r="E295" s="206" t="s">
        <v>21</v>
      </c>
      <c r="F295" s="207" t="s">
        <v>518</v>
      </c>
      <c r="G295" s="205"/>
      <c r="H295" s="206" t="s">
        <v>21</v>
      </c>
      <c r="I295" s="208"/>
      <c r="J295" s="205"/>
      <c r="K295" s="205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264</v>
      </c>
      <c r="AU295" s="213" t="s">
        <v>86</v>
      </c>
      <c r="AV295" s="13" t="s">
        <v>84</v>
      </c>
      <c r="AW295" s="13" t="s">
        <v>38</v>
      </c>
      <c r="AX295" s="13" t="s">
        <v>77</v>
      </c>
      <c r="AY295" s="213" t="s">
        <v>255</v>
      </c>
    </row>
    <row r="296" spans="2:65" s="12" customFormat="1" ht="11.25">
      <c r="B296" s="192"/>
      <c r="C296" s="193"/>
      <c r="D296" s="194" t="s">
        <v>264</v>
      </c>
      <c r="E296" s="195" t="s">
        <v>21</v>
      </c>
      <c r="F296" s="196" t="s">
        <v>2075</v>
      </c>
      <c r="G296" s="193"/>
      <c r="H296" s="197">
        <v>135.63</v>
      </c>
      <c r="I296" s="198"/>
      <c r="J296" s="193"/>
      <c r="K296" s="193"/>
      <c r="L296" s="199"/>
      <c r="M296" s="200"/>
      <c r="N296" s="201"/>
      <c r="O296" s="201"/>
      <c r="P296" s="201"/>
      <c r="Q296" s="201"/>
      <c r="R296" s="201"/>
      <c r="S296" s="201"/>
      <c r="T296" s="202"/>
      <c r="AT296" s="203" t="s">
        <v>264</v>
      </c>
      <c r="AU296" s="203" t="s">
        <v>86</v>
      </c>
      <c r="AV296" s="12" t="s">
        <v>86</v>
      </c>
      <c r="AW296" s="12" t="s">
        <v>38</v>
      </c>
      <c r="AX296" s="12" t="s">
        <v>77</v>
      </c>
      <c r="AY296" s="203" t="s">
        <v>255</v>
      </c>
    </row>
    <row r="297" spans="2:65" s="12" customFormat="1" ht="11.25">
      <c r="B297" s="192"/>
      <c r="C297" s="193"/>
      <c r="D297" s="194" t="s">
        <v>264</v>
      </c>
      <c r="E297" s="195" t="s">
        <v>21</v>
      </c>
      <c r="F297" s="196" t="s">
        <v>2076</v>
      </c>
      <c r="G297" s="193"/>
      <c r="H297" s="197">
        <v>772.97</v>
      </c>
      <c r="I297" s="198"/>
      <c r="J297" s="193"/>
      <c r="K297" s="193"/>
      <c r="L297" s="199"/>
      <c r="M297" s="200"/>
      <c r="N297" s="201"/>
      <c r="O297" s="201"/>
      <c r="P297" s="201"/>
      <c r="Q297" s="201"/>
      <c r="R297" s="201"/>
      <c r="S297" s="201"/>
      <c r="T297" s="202"/>
      <c r="AT297" s="203" t="s">
        <v>264</v>
      </c>
      <c r="AU297" s="203" t="s">
        <v>86</v>
      </c>
      <c r="AV297" s="12" t="s">
        <v>86</v>
      </c>
      <c r="AW297" s="12" t="s">
        <v>38</v>
      </c>
      <c r="AX297" s="12" t="s">
        <v>77</v>
      </c>
      <c r="AY297" s="203" t="s">
        <v>255</v>
      </c>
    </row>
    <row r="298" spans="2:65" s="14" customFormat="1" ht="11.25">
      <c r="B298" s="216"/>
      <c r="C298" s="217"/>
      <c r="D298" s="194" t="s">
        <v>264</v>
      </c>
      <c r="E298" s="218" t="s">
        <v>21</v>
      </c>
      <c r="F298" s="219" t="s">
        <v>304</v>
      </c>
      <c r="G298" s="217"/>
      <c r="H298" s="220">
        <v>908.6</v>
      </c>
      <c r="I298" s="221"/>
      <c r="J298" s="217"/>
      <c r="K298" s="217"/>
      <c r="L298" s="222"/>
      <c r="M298" s="223"/>
      <c r="N298" s="224"/>
      <c r="O298" s="224"/>
      <c r="P298" s="224"/>
      <c r="Q298" s="224"/>
      <c r="R298" s="224"/>
      <c r="S298" s="224"/>
      <c r="T298" s="225"/>
      <c r="AT298" s="226" t="s">
        <v>264</v>
      </c>
      <c r="AU298" s="226" t="s">
        <v>86</v>
      </c>
      <c r="AV298" s="14" t="s">
        <v>262</v>
      </c>
      <c r="AW298" s="14" t="s">
        <v>38</v>
      </c>
      <c r="AX298" s="14" t="s">
        <v>84</v>
      </c>
      <c r="AY298" s="226" t="s">
        <v>255</v>
      </c>
    </row>
    <row r="299" spans="2:65" s="1" customFormat="1" ht="16.5" customHeight="1">
      <c r="B299" s="33"/>
      <c r="C299" s="181" t="s">
        <v>733</v>
      </c>
      <c r="D299" s="181" t="s">
        <v>257</v>
      </c>
      <c r="E299" s="182" t="s">
        <v>747</v>
      </c>
      <c r="F299" s="183" t="s">
        <v>748</v>
      </c>
      <c r="G299" s="184" t="s">
        <v>329</v>
      </c>
      <c r="H299" s="185">
        <v>1734.6</v>
      </c>
      <c r="I299" s="186"/>
      <c r="J299" s="185">
        <f>ROUND(I299*H299,2)</f>
        <v>0</v>
      </c>
      <c r="K299" s="183" t="s">
        <v>261</v>
      </c>
      <c r="L299" s="37"/>
      <c r="M299" s="187" t="s">
        <v>21</v>
      </c>
      <c r="N299" s="188" t="s">
        <v>48</v>
      </c>
      <c r="O299" s="59"/>
      <c r="P299" s="189">
        <f>O299*H299</f>
        <v>0</v>
      </c>
      <c r="Q299" s="189">
        <v>0</v>
      </c>
      <c r="R299" s="189">
        <f>Q299*H299</f>
        <v>0</v>
      </c>
      <c r="S299" s="189">
        <v>0</v>
      </c>
      <c r="T299" s="190">
        <f>S299*H299</f>
        <v>0</v>
      </c>
      <c r="AR299" s="16" t="s">
        <v>262</v>
      </c>
      <c r="AT299" s="16" t="s">
        <v>257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2168</v>
      </c>
    </row>
    <row r="300" spans="2:65" s="13" customFormat="1" ht="11.25">
      <c r="B300" s="204"/>
      <c r="C300" s="205"/>
      <c r="D300" s="194" t="s">
        <v>264</v>
      </c>
      <c r="E300" s="206" t="s">
        <v>21</v>
      </c>
      <c r="F300" s="207" t="s">
        <v>1815</v>
      </c>
      <c r="G300" s="205"/>
      <c r="H300" s="206" t="s">
        <v>21</v>
      </c>
      <c r="I300" s="208"/>
      <c r="J300" s="205"/>
      <c r="K300" s="205"/>
      <c r="L300" s="209"/>
      <c r="M300" s="210"/>
      <c r="N300" s="211"/>
      <c r="O300" s="211"/>
      <c r="P300" s="211"/>
      <c r="Q300" s="211"/>
      <c r="R300" s="211"/>
      <c r="S300" s="211"/>
      <c r="T300" s="212"/>
      <c r="AT300" s="213" t="s">
        <v>264</v>
      </c>
      <c r="AU300" s="213" t="s">
        <v>86</v>
      </c>
      <c r="AV300" s="13" t="s">
        <v>84</v>
      </c>
      <c r="AW300" s="13" t="s">
        <v>38</v>
      </c>
      <c r="AX300" s="13" t="s">
        <v>77</v>
      </c>
      <c r="AY300" s="213" t="s">
        <v>255</v>
      </c>
    </row>
    <row r="301" spans="2:65" s="13" customFormat="1" ht="11.25">
      <c r="B301" s="204"/>
      <c r="C301" s="205"/>
      <c r="D301" s="194" t="s">
        <v>264</v>
      </c>
      <c r="E301" s="206" t="s">
        <v>21</v>
      </c>
      <c r="F301" s="207" t="s">
        <v>518</v>
      </c>
      <c r="G301" s="205"/>
      <c r="H301" s="206" t="s">
        <v>21</v>
      </c>
      <c r="I301" s="208"/>
      <c r="J301" s="205"/>
      <c r="K301" s="205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264</v>
      </c>
      <c r="AU301" s="213" t="s">
        <v>86</v>
      </c>
      <c r="AV301" s="13" t="s">
        <v>84</v>
      </c>
      <c r="AW301" s="13" t="s">
        <v>38</v>
      </c>
      <c r="AX301" s="13" t="s">
        <v>77</v>
      </c>
      <c r="AY301" s="213" t="s">
        <v>255</v>
      </c>
    </row>
    <row r="302" spans="2:65" s="12" customFormat="1" ht="11.25">
      <c r="B302" s="192"/>
      <c r="C302" s="193"/>
      <c r="D302" s="194" t="s">
        <v>264</v>
      </c>
      <c r="E302" s="195" t="s">
        <v>21</v>
      </c>
      <c r="F302" s="196" t="s">
        <v>2169</v>
      </c>
      <c r="G302" s="193"/>
      <c r="H302" s="197">
        <v>258.93</v>
      </c>
      <c r="I302" s="198"/>
      <c r="J302" s="193"/>
      <c r="K302" s="193"/>
      <c r="L302" s="199"/>
      <c r="M302" s="200"/>
      <c r="N302" s="201"/>
      <c r="O302" s="201"/>
      <c r="P302" s="201"/>
      <c r="Q302" s="201"/>
      <c r="R302" s="201"/>
      <c r="S302" s="201"/>
      <c r="T302" s="202"/>
      <c r="AT302" s="203" t="s">
        <v>264</v>
      </c>
      <c r="AU302" s="203" t="s">
        <v>86</v>
      </c>
      <c r="AV302" s="12" t="s">
        <v>86</v>
      </c>
      <c r="AW302" s="12" t="s">
        <v>38</v>
      </c>
      <c r="AX302" s="12" t="s">
        <v>77</v>
      </c>
      <c r="AY302" s="203" t="s">
        <v>255</v>
      </c>
    </row>
    <row r="303" spans="2:65" s="12" customFormat="1" ht="11.25">
      <c r="B303" s="192"/>
      <c r="C303" s="193"/>
      <c r="D303" s="194" t="s">
        <v>264</v>
      </c>
      <c r="E303" s="195" t="s">
        <v>21</v>
      </c>
      <c r="F303" s="196" t="s">
        <v>2170</v>
      </c>
      <c r="G303" s="193"/>
      <c r="H303" s="197">
        <v>1475.67</v>
      </c>
      <c r="I303" s="198"/>
      <c r="J303" s="193"/>
      <c r="K303" s="193"/>
      <c r="L303" s="199"/>
      <c r="M303" s="200"/>
      <c r="N303" s="201"/>
      <c r="O303" s="201"/>
      <c r="P303" s="201"/>
      <c r="Q303" s="201"/>
      <c r="R303" s="201"/>
      <c r="S303" s="201"/>
      <c r="T303" s="202"/>
      <c r="AT303" s="203" t="s">
        <v>264</v>
      </c>
      <c r="AU303" s="203" t="s">
        <v>86</v>
      </c>
      <c r="AV303" s="12" t="s">
        <v>86</v>
      </c>
      <c r="AW303" s="12" t="s">
        <v>38</v>
      </c>
      <c r="AX303" s="12" t="s">
        <v>77</v>
      </c>
      <c r="AY303" s="203" t="s">
        <v>255</v>
      </c>
    </row>
    <row r="304" spans="2:65" s="14" customFormat="1" ht="11.25">
      <c r="B304" s="216"/>
      <c r="C304" s="217"/>
      <c r="D304" s="194" t="s">
        <v>264</v>
      </c>
      <c r="E304" s="218" t="s">
        <v>21</v>
      </c>
      <c r="F304" s="219" t="s">
        <v>304</v>
      </c>
      <c r="G304" s="217"/>
      <c r="H304" s="220">
        <v>1734.6</v>
      </c>
      <c r="I304" s="221"/>
      <c r="J304" s="217"/>
      <c r="K304" s="217"/>
      <c r="L304" s="222"/>
      <c r="M304" s="223"/>
      <c r="N304" s="224"/>
      <c r="O304" s="224"/>
      <c r="P304" s="224"/>
      <c r="Q304" s="224"/>
      <c r="R304" s="224"/>
      <c r="S304" s="224"/>
      <c r="T304" s="225"/>
      <c r="AT304" s="226" t="s">
        <v>264</v>
      </c>
      <c r="AU304" s="226" t="s">
        <v>86</v>
      </c>
      <c r="AV304" s="14" t="s">
        <v>262</v>
      </c>
      <c r="AW304" s="14" t="s">
        <v>38</v>
      </c>
      <c r="AX304" s="14" t="s">
        <v>84</v>
      </c>
      <c r="AY304" s="226" t="s">
        <v>255</v>
      </c>
    </row>
    <row r="305" spans="2:65" s="1" customFormat="1" ht="22.5" customHeight="1">
      <c r="B305" s="33"/>
      <c r="C305" s="181" t="s">
        <v>737</v>
      </c>
      <c r="D305" s="181" t="s">
        <v>257</v>
      </c>
      <c r="E305" s="182" t="s">
        <v>754</v>
      </c>
      <c r="F305" s="183" t="s">
        <v>755</v>
      </c>
      <c r="G305" s="184" t="s">
        <v>329</v>
      </c>
      <c r="H305" s="185">
        <v>1734.6</v>
      </c>
      <c r="I305" s="186"/>
      <c r="J305" s="185">
        <f>ROUND(I305*H305,2)</f>
        <v>0</v>
      </c>
      <c r="K305" s="183" t="s">
        <v>261</v>
      </c>
      <c r="L305" s="37"/>
      <c r="M305" s="187" t="s">
        <v>21</v>
      </c>
      <c r="N305" s="188" t="s">
        <v>48</v>
      </c>
      <c r="O305" s="59"/>
      <c r="P305" s="189">
        <f>O305*H305</f>
        <v>0</v>
      </c>
      <c r="Q305" s="189">
        <v>0</v>
      </c>
      <c r="R305" s="189">
        <f>Q305*H305</f>
        <v>0</v>
      </c>
      <c r="S305" s="189">
        <v>0</v>
      </c>
      <c r="T305" s="190">
        <f>S305*H305</f>
        <v>0</v>
      </c>
      <c r="AR305" s="16" t="s">
        <v>262</v>
      </c>
      <c r="AT305" s="16" t="s">
        <v>257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2171</v>
      </c>
    </row>
    <row r="306" spans="2:65" s="13" customFormat="1" ht="11.25">
      <c r="B306" s="204"/>
      <c r="C306" s="205"/>
      <c r="D306" s="194" t="s">
        <v>264</v>
      </c>
      <c r="E306" s="206" t="s">
        <v>21</v>
      </c>
      <c r="F306" s="207" t="s">
        <v>1815</v>
      </c>
      <c r="G306" s="205"/>
      <c r="H306" s="206" t="s">
        <v>21</v>
      </c>
      <c r="I306" s="208"/>
      <c r="J306" s="205"/>
      <c r="K306" s="205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264</v>
      </c>
      <c r="AU306" s="213" t="s">
        <v>86</v>
      </c>
      <c r="AV306" s="13" t="s">
        <v>84</v>
      </c>
      <c r="AW306" s="13" t="s">
        <v>38</v>
      </c>
      <c r="AX306" s="13" t="s">
        <v>77</v>
      </c>
      <c r="AY306" s="213" t="s">
        <v>255</v>
      </c>
    </row>
    <row r="307" spans="2:65" s="13" customFormat="1" ht="11.25">
      <c r="B307" s="204"/>
      <c r="C307" s="205"/>
      <c r="D307" s="194" t="s">
        <v>264</v>
      </c>
      <c r="E307" s="206" t="s">
        <v>21</v>
      </c>
      <c r="F307" s="207" t="s">
        <v>518</v>
      </c>
      <c r="G307" s="205"/>
      <c r="H307" s="206" t="s">
        <v>21</v>
      </c>
      <c r="I307" s="208"/>
      <c r="J307" s="205"/>
      <c r="K307" s="205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264</v>
      </c>
      <c r="AU307" s="213" t="s">
        <v>86</v>
      </c>
      <c r="AV307" s="13" t="s">
        <v>84</v>
      </c>
      <c r="AW307" s="13" t="s">
        <v>38</v>
      </c>
      <c r="AX307" s="13" t="s">
        <v>77</v>
      </c>
      <c r="AY307" s="213" t="s">
        <v>255</v>
      </c>
    </row>
    <row r="308" spans="2:65" s="12" customFormat="1" ht="11.25">
      <c r="B308" s="192"/>
      <c r="C308" s="193"/>
      <c r="D308" s="194" t="s">
        <v>264</v>
      </c>
      <c r="E308" s="195" t="s">
        <v>21</v>
      </c>
      <c r="F308" s="196" t="s">
        <v>2169</v>
      </c>
      <c r="G308" s="193"/>
      <c r="H308" s="197">
        <v>258.93</v>
      </c>
      <c r="I308" s="198"/>
      <c r="J308" s="193"/>
      <c r="K308" s="193"/>
      <c r="L308" s="199"/>
      <c r="M308" s="200"/>
      <c r="N308" s="201"/>
      <c r="O308" s="201"/>
      <c r="P308" s="201"/>
      <c r="Q308" s="201"/>
      <c r="R308" s="201"/>
      <c r="S308" s="201"/>
      <c r="T308" s="202"/>
      <c r="AT308" s="203" t="s">
        <v>264</v>
      </c>
      <c r="AU308" s="203" t="s">
        <v>86</v>
      </c>
      <c r="AV308" s="12" t="s">
        <v>86</v>
      </c>
      <c r="AW308" s="12" t="s">
        <v>38</v>
      </c>
      <c r="AX308" s="12" t="s">
        <v>77</v>
      </c>
      <c r="AY308" s="203" t="s">
        <v>255</v>
      </c>
    </row>
    <row r="309" spans="2:65" s="12" customFormat="1" ht="11.25">
      <c r="B309" s="192"/>
      <c r="C309" s="193"/>
      <c r="D309" s="194" t="s">
        <v>264</v>
      </c>
      <c r="E309" s="195" t="s">
        <v>21</v>
      </c>
      <c r="F309" s="196" t="s">
        <v>2170</v>
      </c>
      <c r="G309" s="193"/>
      <c r="H309" s="197">
        <v>1475.67</v>
      </c>
      <c r="I309" s="198"/>
      <c r="J309" s="193"/>
      <c r="K309" s="193"/>
      <c r="L309" s="199"/>
      <c r="M309" s="200"/>
      <c r="N309" s="201"/>
      <c r="O309" s="201"/>
      <c r="P309" s="201"/>
      <c r="Q309" s="201"/>
      <c r="R309" s="201"/>
      <c r="S309" s="201"/>
      <c r="T309" s="202"/>
      <c r="AT309" s="203" t="s">
        <v>264</v>
      </c>
      <c r="AU309" s="203" t="s">
        <v>86</v>
      </c>
      <c r="AV309" s="12" t="s">
        <v>86</v>
      </c>
      <c r="AW309" s="12" t="s">
        <v>38</v>
      </c>
      <c r="AX309" s="12" t="s">
        <v>77</v>
      </c>
      <c r="AY309" s="203" t="s">
        <v>255</v>
      </c>
    </row>
    <row r="310" spans="2:65" s="14" customFormat="1" ht="11.25">
      <c r="B310" s="216"/>
      <c r="C310" s="217"/>
      <c r="D310" s="194" t="s">
        <v>264</v>
      </c>
      <c r="E310" s="218" t="s">
        <v>21</v>
      </c>
      <c r="F310" s="219" t="s">
        <v>304</v>
      </c>
      <c r="G310" s="217"/>
      <c r="H310" s="220">
        <v>1734.6</v>
      </c>
      <c r="I310" s="221"/>
      <c r="J310" s="217"/>
      <c r="K310" s="217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264</v>
      </c>
      <c r="AU310" s="226" t="s">
        <v>86</v>
      </c>
      <c r="AV310" s="14" t="s">
        <v>262</v>
      </c>
      <c r="AW310" s="14" t="s">
        <v>38</v>
      </c>
      <c r="AX310" s="14" t="s">
        <v>84</v>
      </c>
      <c r="AY310" s="226" t="s">
        <v>255</v>
      </c>
    </row>
    <row r="311" spans="2:65" s="1" customFormat="1" ht="22.5" customHeight="1">
      <c r="B311" s="33"/>
      <c r="C311" s="181" t="s">
        <v>742</v>
      </c>
      <c r="D311" s="181" t="s">
        <v>257</v>
      </c>
      <c r="E311" s="182" t="s">
        <v>758</v>
      </c>
      <c r="F311" s="183" t="s">
        <v>759</v>
      </c>
      <c r="G311" s="184" t="s">
        <v>329</v>
      </c>
      <c r="H311" s="185">
        <v>1545.94</v>
      </c>
      <c r="I311" s="186"/>
      <c r="J311" s="185">
        <f>ROUND(I311*H311,2)</f>
        <v>0</v>
      </c>
      <c r="K311" s="183" t="s">
        <v>261</v>
      </c>
      <c r="L311" s="37"/>
      <c r="M311" s="187" t="s">
        <v>21</v>
      </c>
      <c r="N311" s="188" t="s">
        <v>48</v>
      </c>
      <c r="O311" s="59"/>
      <c r="P311" s="189">
        <f>O311*H311</f>
        <v>0</v>
      </c>
      <c r="Q311" s="189">
        <v>0</v>
      </c>
      <c r="R311" s="189">
        <f>Q311*H311</f>
        <v>0</v>
      </c>
      <c r="S311" s="189">
        <v>0</v>
      </c>
      <c r="T311" s="190">
        <f>S311*H311</f>
        <v>0</v>
      </c>
      <c r="AR311" s="16" t="s">
        <v>262</v>
      </c>
      <c r="AT311" s="16" t="s">
        <v>257</v>
      </c>
      <c r="AU311" s="16" t="s">
        <v>86</v>
      </c>
      <c r="AY311" s="16" t="s">
        <v>255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84</v>
      </c>
      <c r="BK311" s="191">
        <f>ROUND(I311*H311,2)</f>
        <v>0</v>
      </c>
      <c r="BL311" s="16" t="s">
        <v>262</v>
      </c>
      <c r="BM311" s="16" t="s">
        <v>2172</v>
      </c>
    </row>
    <row r="312" spans="2:65" s="13" customFormat="1" ht="11.25">
      <c r="B312" s="204"/>
      <c r="C312" s="205"/>
      <c r="D312" s="194" t="s">
        <v>264</v>
      </c>
      <c r="E312" s="206" t="s">
        <v>21</v>
      </c>
      <c r="F312" s="207" t="s">
        <v>1815</v>
      </c>
      <c r="G312" s="205"/>
      <c r="H312" s="206" t="s">
        <v>21</v>
      </c>
      <c r="I312" s="208"/>
      <c r="J312" s="205"/>
      <c r="K312" s="205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264</v>
      </c>
      <c r="AU312" s="213" t="s">
        <v>86</v>
      </c>
      <c r="AV312" s="13" t="s">
        <v>84</v>
      </c>
      <c r="AW312" s="13" t="s">
        <v>38</v>
      </c>
      <c r="AX312" s="13" t="s">
        <v>77</v>
      </c>
      <c r="AY312" s="213" t="s">
        <v>255</v>
      </c>
    </row>
    <row r="313" spans="2:65" s="13" customFormat="1" ht="11.25">
      <c r="B313" s="204"/>
      <c r="C313" s="205"/>
      <c r="D313" s="194" t="s">
        <v>264</v>
      </c>
      <c r="E313" s="206" t="s">
        <v>21</v>
      </c>
      <c r="F313" s="207" t="s">
        <v>518</v>
      </c>
      <c r="G313" s="205"/>
      <c r="H313" s="206" t="s">
        <v>21</v>
      </c>
      <c r="I313" s="208"/>
      <c r="J313" s="205"/>
      <c r="K313" s="205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264</v>
      </c>
      <c r="AU313" s="213" t="s">
        <v>86</v>
      </c>
      <c r="AV313" s="13" t="s">
        <v>84</v>
      </c>
      <c r="AW313" s="13" t="s">
        <v>38</v>
      </c>
      <c r="AX313" s="13" t="s">
        <v>77</v>
      </c>
      <c r="AY313" s="213" t="s">
        <v>255</v>
      </c>
    </row>
    <row r="314" spans="2:65" s="12" customFormat="1" ht="11.25">
      <c r="B314" s="192"/>
      <c r="C314" s="193"/>
      <c r="D314" s="194" t="s">
        <v>264</v>
      </c>
      <c r="E314" s="195" t="s">
        <v>21</v>
      </c>
      <c r="F314" s="196" t="s">
        <v>2173</v>
      </c>
      <c r="G314" s="193"/>
      <c r="H314" s="197">
        <v>1545.94</v>
      </c>
      <c r="I314" s="198"/>
      <c r="J314" s="193"/>
      <c r="K314" s="193"/>
      <c r="L314" s="199"/>
      <c r="M314" s="200"/>
      <c r="N314" s="201"/>
      <c r="O314" s="201"/>
      <c r="P314" s="201"/>
      <c r="Q314" s="201"/>
      <c r="R314" s="201"/>
      <c r="S314" s="201"/>
      <c r="T314" s="202"/>
      <c r="AT314" s="203" t="s">
        <v>264</v>
      </c>
      <c r="AU314" s="203" t="s">
        <v>86</v>
      </c>
      <c r="AV314" s="12" t="s">
        <v>86</v>
      </c>
      <c r="AW314" s="12" t="s">
        <v>38</v>
      </c>
      <c r="AX314" s="12" t="s">
        <v>84</v>
      </c>
      <c r="AY314" s="203" t="s">
        <v>255</v>
      </c>
    </row>
    <row r="315" spans="2:65" s="11" customFormat="1" ht="22.9" customHeight="1">
      <c r="B315" s="165"/>
      <c r="C315" s="166"/>
      <c r="D315" s="167" t="s">
        <v>76</v>
      </c>
      <c r="E315" s="179" t="s">
        <v>298</v>
      </c>
      <c r="F315" s="179" t="s">
        <v>441</v>
      </c>
      <c r="G315" s="166"/>
      <c r="H315" s="166"/>
      <c r="I315" s="169"/>
      <c r="J315" s="180">
        <f>BK315</f>
        <v>0</v>
      </c>
      <c r="K315" s="166"/>
      <c r="L315" s="171"/>
      <c r="M315" s="172"/>
      <c r="N315" s="173"/>
      <c r="O315" s="173"/>
      <c r="P315" s="174">
        <f>SUM(P316:P375)</f>
        <v>0</v>
      </c>
      <c r="Q315" s="173"/>
      <c r="R315" s="174">
        <f>SUM(R316:R375)</f>
        <v>139.82877800000003</v>
      </c>
      <c r="S315" s="173"/>
      <c r="T315" s="175">
        <f>SUM(T316:T375)</f>
        <v>0</v>
      </c>
      <c r="AR315" s="176" t="s">
        <v>84</v>
      </c>
      <c r="AT315" s="177" t="s">
        <v>76</v>
      </c>
      <c r="AU315" s="177" t="s">
        <v>84</v>
      </c>
      <c r="AY315" s="176" t="s">
        <v>255</v>
      </c>
      <c r="BK315" s="178">
        <f>SUM(BK316:BK375)</f>
        <v>0</v>
      </c>
    </row>
    <row r="316" spans="2:65" s="1" customFormat="1" ht="16.5" customHeight="1">
      <c r="B316" s="33"/>
      <c r="C316" s="181" t="s">
        <v>746</v>
      </c>
      <c r="D316" s="181" t="s">
        <v>257</v>
      </c>
      <c r="E316" s="182" t="s">
        <v>1878</v>
      </c>
      <c r="F316" s="183" t="s">
        <v>1879</v>
      </c>
      <c r="G316" s="184" t="s">
        <v>268</v>
      </c>
      <c r="H316" s="185">
        <v>0.82</v>
      </c>
      <c r="I316" s="186"/>
      <c r="J316" s="185">
        <f>ROUND(I316*H316,2)</f>
        <v>0</v>
      </c>
      <c r="K316" s="183" t="s">
        <v>261</v>
      </c>
      <c r="L316" s="37"/>
      <c r="M316" s="187" t="s">
        <v>21</v>
      </c>
      <c r="N316" s="188" t="s">
        <v>48</v>
      </c>
      <c r="O316" s="59"/>
      <c r="P316" s="189">
        <f>O316*H316</f>
        <v>0</v>
      </c>
      <c r="Q316" s="189">
        <v>4.0000000000000003E-5</v>
      </c>
      <c r="R316" s="189">
        <f>Q316*H316</f>
        <v>3.2799999999999998E-5</v>
      </c>
      <c r="S316" s="189">
        <v>0</v>
      </c>
      <c r="T316" s="190">
        <f>S316*H316</f>
        <v>0</v>
      </c>
      <c r="AR316" s="16" t="s">
        <v>262</v>
      </c>
      <c r="AT316" s="16" t="s">
        <v>257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2174</v>
      </c>
    </row>
    <row r="317" spans="2:65" s="13" customFormat="1" ht="11.25">
      <c r="B317" s="204"/>
      <c r="C317" s="205"/>
      <c r="D317" s="194" t="s">
        <v>264</v>
      </c>
      <c r="E317" s="206" t="s">
        <v>21</v>
      </c>
      <c r="F317" s="207" t="s">
        <v>2175</v>
      </c>
      <c r="G317" s="205"/>
      <c r="H317" s="206" t="s">
        <v>21</v>
      </c>
      <c r="I317" s="208"/>
      <c r="J317" s="205"/>
      <c r="K317" s="205"/>
      <c r="L317" s="209"/>
      <c r="M317" s="210"/>
      <c r="N317" s="211"/>
      <c r="O317" s="211"/>
      <c r="P317" s="211"/>
      <c r="Q317" s="211"/>
      <c r="R317" s="211"/>
      <c r="S317" s="211"/>
      <c r="T317" s="212"/>
      <c r="AT317" s="213" t="s">
        <v>264</v>
      </c>
      <c r="AU317" s="213" t="s">
        <v>86</v>
      </c>
      <c r="AV317" s="13" t="s">
        <v>84</v>
      </c>
      <c r="AW317" s="13" t="s">
        <v>38</v>
      </c>
      <c r="AX317" s="13" t="s">
        <v>77</v>
      </c>
      <c r="AY317" s="213" t="s">
        <v>255</v>
      </c>
    </row>
    <row r="318" spans="2:65" s="12" customFormat="1" ht="11.25">
      <c r="B318" s="192"/>
      <c r="C318" s="193"/>
      <c r="D318" s="194" t="s">
        <v>264</v>
      </c>
      <c r="E318" s="195" t="s">
        <v>21</v>
      </c>
      <c r="F318" s="196" t="s">
        <v>2176</v>
      </c>
      <c r="G318" s="193"/>
      <c r="H318" s="197">
        <v>0.82</v>
      </c>
      <c r="I318" s="198"/>
      <c r="J318" s="193"/>
      <c r="K318" s="193"/>
      <c r="L318" s="199"/>
      <c r="M318" s="200"/>
      <c r="N318" s="201"/>
      <c r="O318" s="201"/>
      <c r="P318" s="201"/>
      <c r="Q318" s="201"/>
      <c r="R318" s="201"/>
      <c r="S318" s="201"/>
      <c r="T318" s="202"/>
      <c r="AT318" s="203" t="s">
        <v>264</v>
      </c>
      <c r="AU318" s="203" t="s">
        <v>86</v>
      </c>
      <c r="AV318" s="12" t="s">
        <v>86</v>
      </c>
      <c r="AW318" s="12" t="s">
        <v>38</v>
      </c>
      <c r="AX318" s="12" t="s">
        <v>84</v>
      </c>
      <c r="AY318" s="203" t="s">
        <v>255</v>
      </c>
    </row>
    <row r="319" spans="2:65" s="1" customFormat="1" ht="16.5" customHeight="1">
      <c r="B319" s="33"/>
      <c r="C319" s="227" t="s">
        <v>753</v>
      </c>
      <c r="D319" s="227" t="s">
        <v>338</v>
      </c>
      <c r="E319" s="228" t="s">
        <v>1883</v>
      </c>
      <c r="F319" s="229" t="s">
        <v>1884</v>
      </c>
      <c r="G319" s="230" t="s">
        <v>268</v>
      </c>
      <c r="H319" s="231">
        <v>1.82</v>
      </c>
      <c r="I319" s="232"/>
      <c r="J319" s="231">
        <f>ROUND(I319*H319,2)</f>
        <v>0</v>
      </c>
      <c r="K319" s="229" t="s">
        <v>261</v>
      </c>
      <c r="L319" s="233"/>
      <c r="M319" s="234" t="s">
        <v>21</v>
      </c>
      <c r="N319" s="235" t="s">
        <v>48</v>
      </c>
      <c r="O319" s="59"/>
      <c r="P319" s="189">
        <f>O319*H319</f>
        <v>0</v>
      </c>
      <c r="Q319" s="189">
        <v>3.6999999999999998E-2</v>
      </c>
      <c r="R319" s="189">
        <f>Q319*H319</f>
        <v>6.7339999999999997E-2</v>
      </c>
      <c r="S319" s="189">
        <v>0</v>
      </c>
      <c r="T319" s="190">
        <f>S319*H319</f>
        <v>0</v>
      </c>
      <c r="AR319" s="16" t="s">
        <v>298</v>
      </c>
      <c r="AT319" s="16" t="s">
        <v>338</v>
      </c>
      <c r="AU319" s="16" t="s">
        <v>86</v>
      </c>
      <c r="AY319" s="16" t="s">
        <v>255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84</v>
      </c>
      <c r="BK319" s="191">
        <f>ROUND(I319*H319,2)</f>
        <v>0</v>
      </c>
      <c r="BL319" s="16" t="s">
        <v>262</v>
      </c>
      <c r="BM319" s="16" t="s">
        <v>2177</v>
      </c>
    </row>
    <row r="320" spans="2:65" s="1" customFormat="1" ht="16.5" customHeight="1">
      <c r="B320" s="33"/>
      <c r="C320" s="181" t="s">
        <v>757</v>
      </c>
      <c r="D320" s="181" t="s">
        <v>257</v>
      </c>
      <c r="E320" s="182" t="s">
        <v>1347</v>
      </c>
      <c r="F320" s="183" t="s">
        <v>1348</v>
      </c>
      <c r="G320" s="184" t="s">
        <v>268</v>
      </c>
      <c r="H320" s="185">
        <v>805.32</v>
      </c>
      <c r="I320" s="186"/>
      <c r="J320" s="185">
        <f>ROUND(I320*H320,2)</f>
        <v>0</v>
      </c>
      <c r="K320" s="183" t="s">
        <v>261</v>
      </c>
      <c r="L320" s="37"/>
      <c r="M320" s="187" t="s">
        <v>21</v>
      </c>
      <c r="N320" s="188" t="s">
        <v>48</v>
      </c>
      <c r="O320" s="59"/>
      <c r="P320" s="189">
        <f>O320*H320</f>
        <v>0</v>
      </c>
      <c r="Q320" s="189">
        <v>5.0000000000000002E-5</v>
      </c>
      <c r="R320" s="189">
        <f>Q320*H320</f>
        <v>4.0266000000000003E-2</v>
      </c>
      <c r="S320" s="189">
        <v>0</v>
      </c>
      <c r="T320" s="190">
        <f>S320*H320</f>
        <v>0</v>
      </c>
      <c r="AR320" s="16" t="s">
        <v>262</v>
      </c>
      <c r="AT320" s="16" t="s">
        <v>257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2178</v>
      </c>
    </row>
    <row r="321" spans="2:65" s="13" customFormat="1" ht="11.25">
      <c r="B321" s="204"/>
      <c r="C321" s="205"/>
      <c r="D321" s="194" t="s">
        <v>264</v>
      </c>
      <c r="E321" s="206" t="s">
        <v>21</v>
      </c>
      <c r="F321" s="207" t="s">
        <v>826</v>
      </c>
      <c r="G321" s="205"/>
      <c r="H321" s="206" t="s">
        <v>21</v>
      </c>
      <c r="I321" s="208"/>
      <c r="J321" s="205"/>
      <c r="K321" s="205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264</v>
      </c>
      <c r="AU321" s="213" t="s">
        <v>86</v>
      </c>
      <c r="AV321" s="13" t="s">
        <v>84</v>
      </c>
      <c r="AW321" s="13" t="s">
        <v>38</v>
      </c>
      <c r="AX321" s="13" t="s">
        <v>77</v>
      </c>
      <c r="AY321" s="213" t="s">
        <v>255</v>
      </c>
    </row>
    <row r="322" spans="2:65" s="12" customFormat="1" ht="11.25">
      <c r="B322" s="192"/>
      <c r="C322" s="193"/>
      <c r="D322" s="194" t="s">
        <v>264</v>
      </c>
      <c r="E322" s="195" t="s">
        <v>21</v>
      </c>
      <c r="F322" s="196" t="s">
        <v>2179</v>
      </c>
      <c r="G322" s="193"/>
      <c r="H322" s="197">
        <v>828.32</v>
      </c>
      <c r="I322" s="198"/>
      <c r="J322" s="193"/>
      <c r="K322" s="193"/>
      <c r="L322" s="199"/>
      <c r="M322" s="200"/>
      <c r="N322" s="201"/>
      <c r="O322" s="201"/>
      <c r="P322" s="201"/>
      <c r="Q322" s="201"/>
      <c r="R322" s="201"/>
      <c r="S322" s="201"/>
      <c r="T322" s="202"/>
      <c r="AT322" s="203" t="s">
        <v>264</v>
      </c>
      <c r="AU322" s="203" t="s">
        <v>86</v>
      </c>
      <c r="AV322" s="12" t="s">
        <v>86</v>
      </c>
      <c r="AW322" s="12" t="s">
        <v>38</v>
      </c>
      <c r="AX322" s="12" t="s">
        <v>77</v>
      </c>
      <c r="AY322" s="20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2180</v>
      </c>
      <c r="G323" s="193"/>
      <c r="H323" s="197">
        <v>-23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77</v>
      </c>
      <c r="AY323" s="203" t="s">
        <v>255</v>
      </c>
    </row>
    <row r="324" spans="2:65" s="14" customFormat="1" ht="11.25">
      <c r="B324" s="216"/>
      <c r="C324" s="217"/>
      <c r="D324" s="194" t="s">
        <v>264</v>
      </c>
      <c r="E324" s="218" t="s">
        <v>21</v>
      </c>
      <c r="F324" s="219" t="s">
        <v>304</v>
      </c>
      <c r="G324" s="217"/>
      <c r="H324" s="220">
        <v>805.32</v>
      </c>
      <c r="I324" s="221"/>
      <c r="J324" s="217"/>
      <c r="K324" s="217"/>
      <c r="L324" s="222"/>
      <c r="M324" s="223"/>
      <c r="N324" s="224"/>
      <c r="O324" s="224"/>
      <c r="P324" s="224"/>
      <c r="Q324" s="224"/>
      <c r="R324" s="224"/>
      <c r="S324" s="224"/>
      <c r="T324" s="225"/>
      <c r="AT324" s="226" t="s">
        <v>264</v>
      </c>
      <c r="AU324" s="226" t="s">
        <v>86</v>
      </c>
      <c r="AV324" s="14" t="s">
        <v>262</v>
      </c>
      <c r="AW324" s="14" t="s">
        <v>38</v>
      </c>
      <c r="AX324" s="14" t="s">
        <v>84</v>
      </c>
      <c r="AY324" s="226" t="s">
        <v>255</v>
      </c>
    </row>
    <row r="325" spans="2:65" s="1" customFormat="1" ht="16.5" customHeight="1">
      <c r="B325" s="33"/>
      <c r="C325" s="227" t="s">
        <v>762</v>
      </c>
      <c r="D325" s="227" t="s">
        <v>338</v>
      </c>
      <c r="E325" s="228" t="s">
        <v>1353</v>
      </c>
      <c r="F325" s="229" t="s">
        <v>1354</v>
      </c>
      <c r="G325" s="230" t="s">
        <v>268</v>
      </c>
      <c r="H325" s="231">
        <v>777.72</v>
      </c>
      <c r="I325" s="232"/>
      <c r="J325" s="231">
        <f>ROUND(I325*H325,2)</f>
        <v>0</v>
      </c>
      <c r="K325" s="229" t="s">
        <v>261</v>
      </c>
      <c r="L325" s="233"/>
      <c r="M325" s="234" t="s">
        <v>21</v>
      </c>
      <c r="N325" s="235" t="s">
        <v>48</v>
      </c>
      <c r="O325" s="59"/>
      <c r="P325" s="189">
        <f>O325*H325</f>
        <v>0</v>
      </c>
      <c r="Q325" s="189">
        <v>5.2999999999999999E-2</v>
      </c>
      <c r="R325" s="189">
        <f>Q325*H325</f>
        <v>41.219160000000002</v>
      </c>
      <c r="S325" s="189">
        <v>0</v>
      </c>
      <c r="T325" s="190">
        <f>S325*H325</f>
        <v>0</v>
      </c>
      <c r="AR325" s="16" t="s">
        <v>298</v>
      </c>
      <c r="AT325" s="16" t="s">
        <v>338</v>
      </c>
      <c r="AU325" s="16" t="s">
        <v>86</v>
      </c>
      <c r="AY325" s="16" t="s">
        <v>255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84</v>
      </c>
      <c r="BK325" s="191">
        <f>ROUND(I325*H325,2)</f>
        <v>0</v>
      </c>
      <c r="BL325" s="16" t="s">
        <v>262</v>
      </c>
      <c r="BM325" s="16" t="s">
        <v>2181</v>
      </c>
    </row>
    <row r="326" spans="2:65" s="12" customFormat="1" ht="11.25">
      <c r="B326" s="192"/>
      <c r="C326" s="193"/>
      <c r="D326" s="194" t="s">
        <v>264</v>
      </c>
      <c r="E326" s="195" t="s">
        <v>21</v>
      </c>
      <c r="F326" s="196" t="s">
        <v>2182</v>
      </c>
      <c r="G326" s="193"/>
      <c r="H326" s="197">
        <v>777.72</v>
      </c>
      <c r="I326" s="198"/>
      <c r="J326" s="193"/>
      <c r="K326" s="193"/>
      <c r="L326" s="199"/>
      <c r="M326" s="200"/>
      <c r="N326" s="201"/>
      <c r="O326" s="201"/>
      <c r="P326" s="201"/>
      <c r="Q326" s="201"/>
      <c r="R326" s="201"/>
      <c r="S326" s="201"/>
      <c r="T326" s="202"/>
      <c r="AT326" s="203" t="s">
        <v>264</v>
      </c>
      <c r="AU326" s="203" t="s">
        <v>86</v>
      </c>
      <c r="AV326" s="12" t="s">
        <v>86</v>
      </c>
      <c r="AW326" s="12" t="s">
        <v>38</v>
      </c>
      <c r="AX326" s="12" t="s">
        <v>84</v>
      </c>
      <c r="AY326" s="203" t="s">
        <v>255</v>
      </c>
    </row>
    <row r="327" spans="2:65" s="1" customFormat="1" ht="16.5" customHeight="1">
      <c r="B327" s="33"/>
      <c r="C327" s="227" t="s">
        <v>767</v>
      </c>
      <c r="D327" s="227" t="s">
        <v>338</v>
      </c>
      <c r="E327" s="228" t="s">
        <v>1357</v>
      </c>
      <c r="F327" s="229" t="s">
        <v>1358</v>
      </c>
      <c r="G327" s="230" t="s">
        <v>268</v>
      </c>
      <c r="H327" s="231">
        <v>13.8</v>
      </c>
      <c r="I327" s="232"/>
      <c r="J327" s="231">
        <f>ROUND(I327*H327,2)</f>
        <v>0</v>
      </c>
      <c r="K327" s="229" t="s">
        <v>261</v>
      </c>
      <c r="L327" s="233"/>
      <c r="M327" s="234" t="s">
        <v>21</v>
      </c>
      <c r="N327" s="235" t="s">
        <v>48</v>
      </c>
      <c r="O327" s="59"/>
      <c r="P327" s="189">
        <f>O327*H327</f>
        <v>0</v>
      </c>
      <c r="Q327" s="189">
        <v>5.6680000000000001E-2</v>
      </c>
      <c r="R327" s="189">
        <f>Q327*H327</f>
        <v>0.7821840000000001</v>
      </c>
      <c r="S327" s="189">
        <v>0</v>
      </c>
      <c r="T327" s="190">
        <f>S327*H327</f>
        <v>0</v>
      </c>
      <c r="AR327" s="16" t="s">
        <v>298</v>
      </c>
      <c r="AT327" s="16" t="s">
        <v>338</v>
      </c>
      <c r="AU327" s="16" t="s">
        <v>86</v>
      </c>
      <c r="AY327" s="16" t="s">
        <v>255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84</v>
      </c>
      <c r="BK327" s="191">
        <f>ROUND(I327*H327,2)</f>
        <v>0</v>
      </c>
      <c r="BL327" s="16" t="s">
        <v>262</v>
      </c>
      <c r="BM327" s="16" t="s">
        <v>2183</v>
      </c>
    </row>
    <row r="328" spans="2:65" s="12" customFormat="1" ht="11.25">
      <c r="B328" s="192"/>
      <c r="C328" s="193"/>
      <c r="D328" s="194" t="s">
        <v>264</v>
      </c>
      <c r="E328" s="195" t="s">
        <v>21</v>
      </c>
      <c r="F328" s="196" t="s">
        <v>2184</v>
      </c>
      <c r="G328" s="193"/>
      <c r="H328" s="197">
        <v>13.8</v>
      </c>
      <c r="I328" s="198"/>
      <c r="J328" s="193"/>
      <c r="K328" s="193"/>
      <c r="L328" s="199"/>
      <c r="M328" s="200"/>
      <c r="N328" s="201"/>
      <c r="O328" s="201"/>
      <c r="P328" s="201"/>
      <c r="Q328" s="201"/>
      <c r="R328" s="201"/>
      <c r="S328" s="201"/>
      <c r="T328" s="202"/>
      <c r="AT328" s="203" t="s">
        <v>264</v>
      </c>
      <c r="AU328" s="203" t="s">
        <v>86</v>
      </c>
      <c r="AV328" s="12" t="s">
        <v>86</v>
      </c>
      <c r="AW328" s="12" t="s">
        <v>38</v>
      </c>
      <c r="AX328" s="12" t="s">
        <v>84</v>
      </c>
      <c r="AY328" s="203" t="s">
        <v>255</v>
      </c>
    </row>
    <row r="329" spans="2:65" s="1" customFormat="1" ht="16.5" customHeight="1">
      <c r="B329" s="33"/>
      <c r="C329" s="227" t="s">
        <v>772</v>
      </c>
      <c r="D329" s="227" t="s">
        <v>338</v>
      </c>
      <c r="E329" s="228" t="s">
        <v>1361</v>
      </c>
      <c r="F329" s="229" t="s">
        <v>1362</v>
      </c>
      <c r="G329" s="230" t="s">
        <v>268</v>
      </c>
      <c r="H329" s="231">
        <v>13.8</v>
      </c>
      <c r="I329" s="232"/>
      <c r="J329" s="231">
        <f>ROUND(I329*H329,2)</f>
        <v>0</v>
      </c>
      <c r="K329" s="229" t="s">
        <v>261</v>
      </c>
      <c r="L329" s="233"/>
      <c r="M329" s="234" t="s">
        <v>21</v>
      </c>
      <c r="N329" s="235" t="s">
        <v>48</v>
      </c>
      <c r="O329" s="59"/>
      <c r="P329" s="189">
        <f>O329*H329</f>
        <v>0</v>
      </c>
      <c r="Q329" s="189">
        <v>6.8349999999999994E-2</v>
      </c>
      <c r="R329" s="189">
        <f>Q329*H329</f>
        <v>0.94323000000000001</v>
      </c>
      <c r="S329" s="189">
        <v>0</v>
      </c>
      <c r="T329" s="190">
        <f>S329*H329</f>
        <v>0</v>
      </c>
      <c r="AR329" s="16" t="s">
        <v>298</v>
      </c>
      <c r="AT329" s="16" t="s">
        <v>338</v>
      </c>
      <c r="AU329" s="16" t="s">
        <v>86</v>
      </c>
      <c r="AY329" s="16" t="s">
        <v>255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84</v>
      </c>
      <c r="BK329" s="191">
        <f>ROUND(I329*H329,2)</f>
        <v>0</v>
      </c>
      <c r="BL329" s="16" t="s">
        <v>262</v>
      </c>
      <c r="BM329" s="16" t="s">
        <v>2185</v>
      </c>
    </row>
    <row r="330" spans="2:65" s="12" customFormat="1" ht="11.25">
      <c r="B330" s="192"/>
      <c r="C330" s="193"/>
      <c r="D330" s="194" t="s">
        <v>264</v>
      </c>
      <c r="E330" s="195" t="s">
        <v>21</v>
      </c>
      <c r="F330" s="196" t="s">
        <v>2184</v>
      </c>
      <c r="G330" s="193"/>
      <c r="H330" s="197">
        <v>13.8</v>
      </c>
      <c r="I330" s="198"/>
      <c r="J330" s="193"/>
      <c r="K330" s="193"/>
      <c r="L330" s="199"/>
      <c r="M330" s="200"/>
      <c r="N330" s="201"/>
      <c r="O330" s="201"/>
      <c r="P330" s="201"/>
      <c r="Q330" s="201"/>
      <c r="R330" s="201"/>
      <c r="S330" s="201"/>
      <c r="T330" s="202"/>
      <c r="AT330" s="203" t="s">
        <v>264</v>
      </c>
      <c r="AU330" s="203" t="s">
        <v>86</v>
      </c>
      <c r="AV330" s="12" t="s">
        <v>86</v>
      </c>
      <c r="AW330" s="12" t="s">
        <v>38</v>
      </c>
      <c r="AX330" s="12" t="s">
        <v>84</v>
      </c>
      <c r="AY330" s="203" t="s">
        <v>255</v>
      </c>
    </row>
    <row r="331" spans="2:65" s="1" customFormat="1" ht="22.5" customHeight="1">
      <c r="B331" s="33"/>
      <c r="C331" s="181" t="s">
        <v>776</v>
      </c>
      <c r="D331" s="181" t="s">
        <v>257</v>
      </c>
      <c r="E331" s="182" t="s">
        <v>1894</v>
      </c>
      <c r="F331" s="183" t="s">
        <v>1895</v>
      </c>
      <c r="G331" s="184" t="s">
        <v>319</v>
      </c>
      <c r="H331" s="185">
        <v>1</v>
      </c>
      <c r="I331" s="186"/>
      <c r="J331" s="185">
        <f>ROUND(I331*H331,2)</f>
        <v>0</v>
      </c>
      <c r="K331" s="183" t="s">
        <v>261</v>
      </c>
      <c r="L331" s="37"/>
      <c r="M331" s="187" t="s">
        <v>21</v>
      </c>
      <c r="N331" s="188" t="s">
        <v>48</v>
      </c>
      <c r="O331" s="59"/>
      <c r="P331" s="189">
        <f>O331*H331</f>
        <v>0</v>
      </c>
      <c r="Q331" s="189">
        <v>6.9999999999999994E-5</v>
      </c>
      <c r="R331" s="189">
        <f>Q331*H331</f>
        <v>6.9999999999999994E-5</v>
      </c>
      <c r="S331" s="189">
        <v>0</v>
      </c>
      <c r="T331" s="190">
        <f>S331*H331</f>
        <v>0</v>
      </c>
      <c r="AR331" s="16" t="s">
        <v>262</v>
      </c>
      <c r="AT331" s="16" t="s">
        <v>257</v>
      </c>
      <c r="AU331" s="16" t="s">
        <v>86</v>
      </c>
      <c r="AY331" s="16" t="s">
        <v>255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84</v>
      </c>
      <c r="BK331" s="191">
        <f>ROUND(I331*H331,2)</f>
        <v>0</v>
      </c>
      <c r="BL331" s="16" t="s">
        <v>262</v>
      </c>
      <c r="BM331" s="16" t="s">
        <v>2186</v>
      </c>
    </row>
    <row r="332" spans="2:65" s="13" customFormat="1" ht="11.25">
      <c r="B332" s="204"/>
      <c r="C332" s="205"/>
      <c r="D332" s="194" t="s">
        <v>264</v>
      </c>
      <c r="E332" s="206" t="s">
        <v>21</v>
      </c>
      <c r="F332" s="207" t="s">
        <v>1897</v>
      </c>
      <c r="G332" s="205"/>
      <c r="H332" s="206" t="s">
        <v>21</v>
      </c>
      <c r="I332" s="208"/>
      <c r="J332" s="205"/>
      <c r="K332" s="205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264</v>
      </c>
      <c r="AU332" s="213" t="s">
        <v>86</v>
      </c>
      <c r="AV332" s="13" t="s">
        <v>84</v>
      </c>
      <c r="AW332" s="13" t="s">
        <v>38</v>
      </c>
      <c r="AX332" s="13" t="s">
        <v>77</v>
      </c>
      <c r="AY332" s="213" t="s">
        <v>255</v>
      </c>
    </row>
    <row r="333" spans="2:65" s="12" customFormat="1" ht="11.25">
      <c r="B333" s="192"/>
      <c r="C333" s="193"/>
      <c r="D333" s="194" t="s">
        <v>264</v>
      </c>
      <c r="E333" s="195" t="s">
        <v>21</v>
      </c>
      <c r="F333" s="196" t="s">
        <v>84</v>
      </c>
      <c r="G333" s="193"/>
      <c r="H333" s="197">
        <v>1</v>
      </c>
      <c r="I333" s="198"/>
      <c r="J333" s="193"/>
      <c r="K333" s="193"/>
      <c r="L333" s="199"/>
      <c r="M333" s="200"/>
      <c r="N333" s="201"/>
      <c r="O333" s="201"/>
      <c r="P333" s="201"/>
      <c r="Q333" s="201"/>
      <c r="R333" s="201"/>
      <c r="S333" s="201"/>
      <c r="T333" s="202"/>
      <c r="AT333" s="203" t="s">
        <v>264</v>
      </c>
      <c r="AU333" s="203" t="s">
        <v>86</v>
      </c>
      <c r="AV333" s="12" t="s">
        <v>86</v>
      </c>
      <c r="AW333" s="12" t="s">
        <v>38</v>
      </c>
      <c r="AX333" s="12" t="s">
        <v>84</v>
      </c>
      <c r="AY333" s="203" t="s">
        <v>255</v>
      </c>
    </row>
    <row r="334" spans="2:65" s="1" customFormat="1" ht="16.5" customHeight="1">
      <c r="B334" s="33"/>
      <c r="C334" s="227" t="s">
        <v>782</v>
      </c>
      <c r="D334" s="227" t="s">
        <v>338</v>
      </c>
      <c r="E334" s="228" t="s">
        <v>1898</v>
      </c>
      <c r="F334" s="229" t="s">
        <v>1899</v>
      </c>
      <c r="G334" s="230" t="s">
        <v>319</v>
      </c>
      <c r="H334" s="231">
        <v>1</v>
      </c>
      <c r="I334" s="232"/>
      <c r="J334" s="231">
        <f>ROUND(I334*H334,2)</f>
        <v>0</v>
      </c>
      <c r="K334" s="229" t="s">
        <v>261</v>
      </c>
      <c r="L334" s="233"/>
      <c r="M334" s="234" t="s">
        <v>21</v>
      </c>
      <c r="N334" s="235" t="s">
        <v>48</v>
      </c>
      <c r="O334" s="59"/>
      <c r="P334" s="189">
        <f>O334*H334</f>
        <v>0</v>
      </c>
      <c r="Q334" s="189">
        <v>2.1999999999999999E-2</v>
      </c>
      <c r="R334" s="189">
        <f>Q334*H334</f>
        <v>2.1999999999999999E-2</v>
      </c>
      <c r="S334" s="189">
        <v>0</v>
      </c>
      <c r="T334" s="190">
        <f>S334*H334</f>
        <v>0</v>
      </c>
      <c r="AR334" s="16" t="s">
        <v>298</v>
      </c>
      <c r="AT334" s="16" t="s">
        <v>338</v>
      </c>
      <c r="AU334" s="16" t="s">
        <v>86</v>
      </c>
      <c r="AY334" s="16" t="s">
        <v>255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84</v>
      </c>
      <c r="BK334" s="191">
        <f>ROUND(I334*H334,2)</f>
        <v>0</v>
      </c>
      <c r="BL334" s="16" t="s">
        <v>262</v>
      </c>
      <c r="BM334" s="16" t="s">
        <v>2187</v>
      </c>
    </row>
    <row r="335" spans="2:65" s="1" customFormat="1" ht="22.5" customHeight="1">
      <c r="B335" s="33"/>
      <c r="C335" s="181" t="s">
        <v>788</v>
      </c>
      <c r="D335" s="181" t="s">
        <v>257</v>
      </c>
      <c r="E335" s="182" t="s">
        <v>1364</v>
      </c>
      <c r="F335" s="183" t="s">
        <v>1365</v>
      </c>
      <c r="G335" s="184" t="s">
        <v>319</v>
      </c>
      <c r="H335" s="185">
        <v>18</v>
      </c>
      <c r="I335" s="186"/>
      <c r="J335" s="185">
        <f>ROUND(I335*H335,2)</f>
        <v>0</v>
      </c>
      <c r="K335" s="183" t="s">
        <v>261</v>
      </c>
      <c r="L335" s="37"/>
      <c r="M335" s="187" t="s">
        <v>21</v>
      </c>
      <c r="N335" s="188" t="s">
        <v>48</v>
      </c>
      <c r="O335" s="59"/>
      <c r="P335" s="189">
        <f>O335*H335</f>
        <v>0</v>
      </c>
      <c r="Q335" s="189">
        <v>1.4999999999999999E-4</v>
      </c>
      <c r="R335" s="189">
        <f>Q335*H335</f>
        <v>2.6999999999999997E-3</v>
      </c>
      <c r="S335" s="189">
        <v>0</v>
      </c>
      <c r="T335" s="190">
        <f>S335*H335</f>
        <v>0</v>
      </c>
      <c r="AR335" s="16" t="s">
        <v>262</v>
      </c>
      <c r="AT335" s="16" t="s">
        <v>257</v>
      </c>
      <c r="AU335" s="16" t="s">
        <v>86</v>
      </c>
      <c r="AY335" s="16" t="s">
        <v>255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84</v>
      </c>
      <c r="BK335" s="191">
        <f>ROUND(I335*H335,2)</f>
        <v>0</v>
      </c>
      <c r="BL335" s="16" t="s">
        <v>262</v>
      </c>
      <c r="BM335" s="16" t="s">
        <v>2188</v>
      </c>
    </row>
    <row r="336" spans="2:65" s="13" customFormat="1" ht="11.25">
      <c r="B336" s="204"/>
      <c r="C336" s="205"/>
      <c r="D336" s="194" t="s">
        <v>264</v>
      </c>
      <c r="E336" s="206" t="s">
        <v>21</v>
      </c>
      <c r="F336" s="207" t="s">
        <v>2086</v>
      </c>
      <c r="G336" s="205"/>
      <c r="H336" s="206" t="s">
        <v>21</v>
      </c>
      <c r="I336" s="208"/>
      <c r="J336" s="205"/>
      <c r="K336" s="205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264</v>
      </c>
      <c r="AU336" s="213" t="s">
        <v>86</v>
      </c>
      <c r="AV336" s="13" t="s">
        <v>84</v>
      </c>
      <c r="AW336" s="13" t="s">
        <v>38</v>
      </c>
      <c r="AX336" s="13" t="s">
        <v>77</v>
      </c>
      <c r="AY336" s="213" t="s">
        <v>255</v>
      </c>
    </row>
    <row r="337" spans="2:65" s="12" customFormat="1" ht="11.25">
      <c r="B337" s="192"/>
      <c r="C337" s="193"/>
      <c r="D337" s="194" t="s">
        <v>264</v>
      </c>
      <c r="E337" s="195" t="s">
        <v>21</v>
      </c>
      <c r="F337" s="196" t="s">
        <v>2189</v>
      </c>
      <c r="G337" s="193"/>
      <c r="H337" s="197">
        <v>18</v>
      </c>
      <c r="I337" s="198"/>
      <c r="J337" s="193"/>
      <c r="K337" s="193"/>
      <c r="L337" s="199"/>
      <c r="M337" s="200"/>
      <c r="N337" s="201"/>
      <c r="O337" s="201"/>
      <c r="P337" s="201"/>
      <c r="Q337" s="201"/>
      <c r="R337" s="201"/>
      <c r="S337" s="201"/>
      <c r="T337" s="202"/>
      <c r="AT337" s="203" t="s">
        <v>264</v>
      </c>
      <c r="AU337" s="203" t="s">
        <v>86</v>
      </c>
      <c r="AV337" s="12" t="s">
        <v>86</v>
      </c>
      <c r="AW337" s="12" t="s">
        <v>38</v>
      </c>
      <c r="AX337" s="12" t="s">
        <v>84</v>
      </c>
      <c r="AY337" s="203" t="s">
        <v>255</v>
      </c>
    </row>
    <row r="338" spans="2:65" s="1" customFormat="1" ht="16.5" customHeight="1">
      <c r="B338" s="33"/>
      <c r="C338" s="227" t="s">
        <v>793</v>
      </c>
      <c r="D338" s="227" t="s">
        <v>338</v>
      </c>
      <c r="E338" s="228" t="s">
        <v>1367</v>
      </c>
      <c r="F338" s="229" t="s">
        <v>1368</v>
      </c>
      <c r="G338" s="230" t="s">
        <v>319</v>
      </c>
      <c r="H338" s="231">
        <v>17</v>
      </c>
      <c r="I338" s="232"/>
      <c r="J338" s="231">
        <f>ROUND(I338*H338,2)</f>
        <v>0</v>
      </c>
      <c r="K338" s="229" t="s">
        <v>261</v>
      </c>
      <c r="L338" s="233"/>
      <c r="M338" s="234" t="s">
        <v>21</v>
      </c>
      <c r="N338" s="235" t="s">
        <v>48</v>
      </c>
      <c r="O338" s="59"/>
      <c r="P338" s="189">
        <f>O338*H338</f>
        <v>0</v>
      </c>
      <c r="Q338" s="189">
        <v>4.2000000000000003E-2</v>
      </c>
      <c r="R338" s="189">
        <f>Q338*H338</f>
        <v>0.71400000000000008</v>
      </c>
      <c r="S338" s="189">
        <v>0</v>
      </c>
      <c r="T338" s="190">
        <f>S338*H338</f>
        <v>0</v>
      </c>
      <c r="AR338" s="16" t="s">
        <v>298</v>
      </c>
      <c r="AT338" s="16" t="s">
        <v>338</v>
      </c>
      <c r="AU338" s="16" t="s">
        <v>86</v>
      </c>
      <c r="AY338" s="16" t="s">
        <v>255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6" t="s">
        <v>84</v>
      </c>
      <c r="BK338" s="191">
        <f>ROUND(I338*H338,2)</f>
        <v>0</v>
      </c>
      <c r="BL338" s="16" t="s">
        <v>262</v>
      </c>
      <c r="BM338" s="16" t="s">
        <v>2190</v>
      </c>
    </row>
    <row r="339" spans="2:65" s="1" customFormat="1" ht="16.5" customHeight="1">
      <c r="B339" s="33"/>
      <c r="C339" s="227" t="s">
        <v>797</v>
      </c>
      <c r="D339" s="227" t="s">
        <v>338</v>
      </c>
      <c r="E339" s="228" t="s">
        <v>1905</v>
      </c>
      <c r="F339" s="229" t="s">
        <v>1906</v>
      </c>
      <c r="G339" s="230" t="s">
        <v>319</v>
      </c>
      <c r="H339" s="231">
        <v>1</v>
      </c>
      <c r="I339" s="232"/>
      <c r="J339" s="231">
        <f>ROUND(I339*H339,2)</f>
        <v>0</v>
      </c>
      <c r="K339" s="229" t="s">
        <v>261</v>
      </c>
      <c r="L339" s="233"/>
      <c r="M339" s="234" t="s">
        <v>21</v>
      </c>
      <c r="N339" s="235" t="s">
        <v>48</v>
      </c>
      <c r="O339" s="59"/>
      <c r="P339" s="189">
        <f>O339*H339</f>
        <v>0</v>
      </c>
      <c r="Q339" s="189">
        <v>4.8000000000000001E-2</v>
      </c>
      <c r="R339" s="189">
        <f>Q339*H339</f>
        <v>4.8000000000000001E-2</v>
      </c>
      <c r="S339" s="189">
        <v>0</v>
      </c>
      <c r="T339" s="190">
        <f>S339*H339</f>
        <v>0</v>
      </c>
      <c r="AR339" s="16" t="s">
        <v>298</v>
      </c>
      <c r="AT339" s="16" t="s">
        <v>338</v>
      </c>
      <c r="AU339" s="16" t="s">
        <v>86</v>
      </c>
      <c r="AY339" s="16" t="s">
        <v>255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84</v>
      </c>
      <c r="BK339" s="191">
        <f>ROUND(I339*H339,2)</f>
        <v>0</v>
      </c>
      <c r="BL339" s="16" t="s">
        <v>262</v>
      </c>
      <c r="BM339" s="16" t="s">
        <v>2191</v>
      </c>
    </row>
    <row r="340" spans="2:65" s="1" customFormat="1" ht="16.5" customHeight="1">
      <c r="B340" s="33"/>
      <c r="C340" s="181" t="s">
        <v>802</v>
      </c>
      <c r="D340" s="181" t="s">
        <v>257</v>
      </c>
      <c r="E340" s="182" t="s">
        <v>1390</v>
      </c>
      <c r="F340" s="183" t="s">
        <v>1391</v>
      </c>
      <c r="G340" s="184" t="s">
        <v>1388</v>
      </c>
      <c r="H340" s="185">
        <v>23</v>
      </c>
      <c r="I340" s="186"/>
      <c r="J340" s="185">
        <f>ROUND(I340*H340,2)</f>
        <v>0</v>
      </c>
      <c r="K340" s="183" t="s">
        <v>261</v>
      </c>
      <c r="L340" s="37"/>
      <c r="M340" s="187" t="s">
        <v>21</v>
      </c>
      <c r="N340" s="188" t="s">
        <v>48</v>
      </c>
      <c r="O340" s="59"/>
      <c r="P340" s="189">
        <f>O340*H340</f>
        <v>0</v>
      </c>
      <c r="Q340" s="189">
        <v>3.1E-4</v>
      </c>
      <c r="R340" s="189">
        <f>Q340*H340</f>
        <v>7.1300000000000001E-3</v>
      </c>
      <c r="S340" s="189">
        <v>0</v>
      </c>
      <c r="T340" s="190">
        <f>S340*H340</f>
        <v>0</v>
      </c>
      <c r="AR340" s="16" t="s">
        <v>262</v>
      </c>
      <c r="AT340" s="16" t="s">
        <v>257</v>
      </c>
      <c r="AU340" s="16" t="s">
        <v>86</v>
      </c>
      <c r="AY340" s="16" t="s">
        <v>255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84</v>
      </c>
      <c r="BK340" s="191">
        <f>ROUND(I340*H340,2)</f>
        <v>0</v>
      </c>
      <c r="BL340" s="16" t="s">
        <v>262</v>
      </c>
      <c r="BM340" s="16" t="s">
        <v>2192</v>
      </c>
    </row>
    <row r="341" spans="2:65" s="13" customFormat="1" ht="11.25">
      <c r="B341" s="204"/>
      <c r="C341" s="205"/>
      <c r="D341" s="194" t="s">
        <v>264</v>
      </c>
      <c r="E341" s="206" t="s">
        <v>21</v>
      </c>
      <c r="F341" s="207" t="s">
        <v>2086</v>
      </c>
      <c r="G341" s="205"/>
      <c r="H341" s="206" t="s">
        <v>21</v>
      </c>
      <c r="I341" s="208"/>
      <c r="J341" s="205"/>
      <c r="K341" s="205"/>
      <c r="L341" s="209"/>
      <c r="M341" s="210"/>
      <c r="N341" s="211"/>
      <c r="O341" s="211"/>
      <c r="P341" s="211"/>
      <c r="Q341" s="211"/>
      <c r="R341" s="211"/>
      <c r="S341" s="211"/>
      <c r="T341" s="212"/>
      <c r="AT341" s="213" t="s">
        <v>264</v>
      </c>
      <c r="AU341" s="213" t="s">
        <v>86</v>
      </c>
      <c r="AV341" s="13" t="s">
        <v>84</v>
      </c>
      <c r="AW341" s="13" t="s">
        <v>38</v>
      </c>
      <c r="AX341" s="13" t="s">
        <v>77</v>
      </c>
      <c r="AY341" s="213" t="s">
        <v>255</v>
      </c>
    </row>
    <row r="342" spans="2:65" s="12" customFormat="1" ht="11.25">
      <c r="B342" s="192"/>
      <c r="C342" s="193"/>
      <c r="D342" s="194" t="s">
        <v>264</v>
      </c>
      <c r="E342" s="195" t="s">
        <v>21</v>
      </c>
      <c r="F342" s="196" t="s">
        <v>392</v>
      </c>
      <c r="G342" s="193"/>
      <c r="H342" s="197">
        <v>23</v>
      </c>
      <c r="I342" s="198"/>
      <c r="J342" s="193"/>
      <c r="K342" s="193"/>
      <c r="L342" s="199"/>
      <c r="M342" s="200"/>
      <c r="N342" s="201"/>
      <c r="O342" s="201"/>
      <c r="P342" s="201"/>
      <c r="Q342" s="201"/>
      <c r="R342" s="201"/>
      <c r="S342" s="201"/>
      <c r="T342" s="202"/>
      <c r="AT342" s="203" t="s">
        <v>264</v>
      </c>
      <c r="AU342" s="203" t="s">
        <v>86</v>
      </c>
      <c r="AV342" s="12" t="s">
        <v>86</v>
      </c>
      <c r="AW342" s="12" t="s">
        <v>38</v>
      </c>
      <c r="AX342" s="12" t="s">
        <v>84</v>
      </c>
      <c r="AY342" s="203" t="s">
        <v>255</v>
      </c>
    </row>
    <row r="343" spans="2:65" s="1" customFormat="1" ht="16.5" customHeight="1">
      <c r="B343" s="33"/>
      <c r="C343" s="181" t="s">
        <v>806</v>
      </c>
      <c r="D343" s="181" t="s">
        <v>257</v>
      </c>
      <c r="E343" s="182" t="s">
        <v>1393</v>
      </c>
      <c r="F343" s="183" t="s">
        <v>1394</v>
      </c>
      <c r="G343" s="184" t="s">
        <v>319</v>
      </c>
      <c r="H343" s="185">
        <v>23</v>
      </c>
      <c r="I343" s="186"/>
      <c r="J343" s="185">
        <f>ROUND(I343*H343,2)</f>
        <v>0</v>
      </c>
      <c r="K343" s="183" t="s">
        <v>21</v>
      </c>
      <c r="L343" s="37"/>
      <c r="M343" s="187" t="s">
        <v>21</v>
      </c>
      <c r="N343" s="188" t="s">
        <v>48</v>
      </c>
      <c r="O343" s="59"/>
      <c r="P343" s="189">
        <f>O343*H343</f>
        <v>0</v>
      </c>
      <c r="Q343" s="189">
        <v>1.2199999999999999E-3</v>
      </c>
      <c r="R343" s="189">
        <f>Q343*H343</f>
        <v>2.8059999999999998E-2</v>
      </c>
      <c r="S343" s="189">
        <v>0</v>
      </c>
      <c r="T343" s="190">
        <f>S343*H343</f>
        <v>0</v>
      </c>
      <c r="AR343" s="16" t="s">
        <v>262</v>
      </c>
      <c r="AT343" s="16" t="s">
        <v>257</v>
      </c>
      <c r="AU343" s="16" t="s">
        <v>86</v>
      </c>
      <c r="AY343" s="16" t="s">
        <v>255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84</v>
      </c>
      <c r="BK343" s="191">
        <f>ROUND(I343*H343,2)</f>
        <v>0</v>
      </c>
      <c r="BL343" s="16" t="s">
        <v>262</v>
      </c>
      <c r="BM343" s="16" t="s">
        <v>2193</v>
      </c>
    </row>
    <row r="344" spans="2:65" s="1" customFormat="1" ht="16.5" customHeight="1">
      <c r="B344" s="33"/>
      <c r="C344" s="181" t="s">
        <v>810</v>
      </c>
      <c r="D344" s="181" t="s">
        <v>257</v>
      </c>
      <c r="E344" s="182" t="s">
        <v>473</v>
      </c>
      <c r="F344" s="183" t="s">
        <v>474</v>
      </c>
      <c r="G344" s="184" t="s">
        <v>319</v>
      </c>
      <c r="H344" s="185">
        <v>43</v>
      </c>
      <c r="I344" s="186"/>
      <c r="J344" s="185">
        <f>ROUND(I344*H344,2)</f>
        <v>0</v>
      </c>
      <c r="K344" s="183" t="s">
        <v>261</v>
      </c>
      <c r="L344" s="37"/>
      <c r="M344" s="187" t="s">
        <v>21</v>
      </c>
      <c r="N344" s="188" t="s">
        <v>48</v>
      </c>
      <c r="O344" s="59"/>
      <c r="P344" s="189">
        <f>O344*H344</f>
        <v>0</v>
      </c>
      <c r="Q344" s="189">
        <v>9.1800000000000007E-3</v>
      </c>
      <c r="R344" s="189">
        <f>Q344*H344</f>
        <v>0.39474000000000004</v>
      </c>
      <c r="S344" s="189">
        <v>0</v>
      </c>
      <c r="T344" s="190">
        <f>S344*H344</f>
        <v>0</v>
      </c>
      <c r="AR344" s="16" t="s">
        <v>262</v>
      </c>
      <c r="AT344" s="16" t="s">
        <v>257</v>
      </c>
      <c r="AU344" s="16" t="s">
        <v>86</v>
      </c>
      <c r="AY344" s="16" t="s">
        <v>255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6" t="s">
        <v>84</v>
      </c>
      <c r="BK344" s="191">
        <f>ROUND(I344*H344,2)</f>
        <v>0</v>
      </c>
      <c r="BL344" s="16" t="s">
        <v>262</v>
      </c>
      <c r="BM344" s="16" t="s">
        <v>2194</v>
      </c>
    </row>
    <row r="345" spans="2:65" s="13" customFormat="1" ht="11.25">
      <c r="B345" s="204"/>
      <c r="C345" s="205"/>
      <c r="D345" s="194" t="s">
        <v>264</v>
      </c>
      <c r="E345" s="206" t="s">
        <v>21</v>
      </c>
      <c r="F345" s="207" t="s">
        <v>681</v>
      </c>
      <c r="G345" s="205"/>
      <c r="H345" s="206" t="s">
        <v>21</v>
      </c>
      <c r="I345" s="208"/>
      <c r="J345" s="205"/>
      <c r="K345" s="205"/>
      <c r="L345" s="209"/>
      <c r="M345" s="210"/>
      <c r="N345" s="211"/>
      <c r="O345" s="211"/>
      <c r="P345" s="211"/>
      <c r="Q345" s="211"/>
      <c r="R345" s="211"/>
      <c r="S345" s="211"/>
      <c r="T345" s="212"/>
      <c r="AT345" s="213" t="s">
        <v>264</v>
      </c>
      <c r="AU345" s="213" t="s">
        <v>86</v>
      </c>
      <c r="AV345" s="13" t="s">
        <v>84</v>
      </c>
      <c r="AW345" s="13" t="s">
        <v>38</v>
      </c>
      <c r="AX345" s="13" t="s">
        <v>77</v>
      </c>
      <c r="AY345" s="213" t="s">
        <v>255</v>
      </c>
    </row>
    <row r="346" spans="2:65" s="12" customFormat="1" ht="11.25">
      <c r="B346" s="192"/>
      <c r="C346" s="193"/>
      <c r="D346" s="194" t="s">
        <v>264</v>
      </c>
      <c r="E346" s="195" t="s">
        <v>21</v>
      </c>
      <c r="F346" s="196" t="s">
        <v>2195</v>
      </c>
      <c r="G346" s="193"/>
      <c r="H346" s="197">
        <v>43</v>
      </c>
      <c r="I346" s="198"/>
      <c r="J346" s="193"/>
      <c r="K346" s="193"/>
      <c r="L346" s="199"/>
      <c r="M346" s="200"/>
      <c r="N346" s="201"/>
      <c r="O346" s="201"/>
      <c r="P346" s="201"/>
      <c r="Q346" s="201"/>
      <c r="R346" s="201"/>
      <c r="S346" s="201"/>
      <c r="T346" s="202"/>
      <c r="AT346" s="203" t="s">
        <v>264</v>
      </c>
      <c r="AU346" s="203" t="s">
        <v>86</v>
      </c>
      <c r="AV346" s="12" t="s">
        <v>86</v>
      </c>
      <c r="AW346" s="12" t="s">
        <v>38</v>
      </c>
      <c r="AX346" s="12" t="s">
        <v>84</v>
      </c>
      <c r="AY346" s="203" t="s">
        <v>255</v>
      </c>
    </row>
    <row r="347" spans="2:65" s="1" customFormat="1" ht="16.5" customHeight="1">
      <c r="B347" s="33"/>
      <c r="C347" s="227" t="s">
        <v>815</v>
      </c>
      <c r="D347" s="227" t="s">
        <v>338</v>
      </c>
      <c r="E347" s="228" t="s">
        <v>957</v>
      </c>
      <c r="F347" s="229" t="s">
        <v>958</v>
      </c>
      <c r="G347" s="230" t="s">
        <v>319</v>
      </c>
      <c r="H347" s="231">
        <v>10</v>
      </c>
      <c r="I347" s="232"/>
      <c r="J347" s="231">
        <f>ROUND(I347*H347,2)</f>
        <v>0</v>
      </c>
      <c r="K347" s="229" t="s">
        <v>261</v>
      </c>
      <c r="L347" s="233"/>
      <c r="M347" s="234" t="s">
        <v>21</v>
      </c>
      <c r="N347" s="235" t="s">
        <v>48</v>
      </c>
      <c r="O347" s="59"/>
      <c r="P347" s="189">
        <f>O347*H347</f>
        <v>0</v>
      </c>
      <c r="Q347" s="189">
        <v>0.254</v>
      </c>
      <c r="R347" s="189">
        <f>Q347*H347</f>
        <v>2.54</v>
      </c>
      <c r="S347" s="189">
        <v>0</v>
      </c>
      <c r="T347" s="190">
        <f>S347*H347</f>
        <v>0</v>
      </c>
      <c r="AR347" s="16" t="s">
        <v>298</v>
      </c>
      <c r="AT347" s="16" t="s">
        <v>338</v>
      </c>
      <c r="AU347" s="16" t="s">
        <v>86</v>
      </c>
      <c r="AY347" s="16" t="s">
        <v>255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84</v>
      </c>
      <c r="BK347" s="191">
        <f>ROUND(I347*H347,2)</f>
        <v>0</v>
      </c>
      <c r="BL347" s="16" t="s">
        <v>262</v>
      </c>
      <c r="BM347" s="16" t="s">
        <v>2196</v>
      </c>
    </row>
    <row r="348" spans="2:65" s="1" customFormat="1" ht="16.5" customHeight="1">
      <c r="B348" s="33"/>
      <c r="C348" s="227" t="s">
        <v>822</v>
      </c>
      <c r="D348" s="227" t="s">
        <v>338</v>
      </c>
      <c r="E348" s="228" t="s">
        <v>1399</v>
      </c>
      <c r="F348" s="229" t="s">
        <v>1400</v>
      </c>
      <c r="G348" s="230" t="s">
        <v>319</v>
      </c>
      <c r="H348" s="231">
        <v>20</v>
      </c>
      <c r="I348" s="232"/>
      <c r="J348" s="231">
        <f>ROUND(I348*H348,2)</f>
        <v>0</v>
      </c>
      <c r="K348" s="229" t="s">
        <v>261</v>
      </c>
      <c r="L348" s="233"/>
      <c r="M348" s="234" t="s">
        <v>21</v>
      </c>
      <c r="N348" s="235" t="s">
        <v>48</v>
      </c>
      <c r="O348" s="59"/>
      <c r="P348" s="189">
        <f>O348*H348</f>
        <v>0</v>
      </c>
      <c r="Q348" s="189">
        <v>0.50600000000000001</v>
      </c>
      <c r="R348" s="189">
        <f>Q348*H348</f>
        <v>10.120000000000001</v>
      </c>
      <c r="S348" s="189">
        <v>0</v>
      </c>
      <c r="T348" s="190">
        <f>S348*H348</f>
        <v>0</v>
      </c>
      <c r="AR348" s="16" t="s">
        <v>298</v>
      </c>
      <c r="AT348" s="16" t="s">
        <v>338</v>
      </c>
      <c r="AU348" s="16" t="s">
        <v>86</v>
      </c>
      <c r="AY348" s="16" t="s">
        <v>255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84</v>
      </c>
      <c r="BK348" s="191">
        <f>ROUND(I348*H348,2)</f>
        <v>0</v>
      </c>
      <c r="BL348" s="16" t="s">
        <v>262</v>
      </c>
      <c r="BM348" s="16" t="s">
        <v>2197</v>
      </c>
    </row>
    <row r="349" spans="2:65" s="1" customFormat="1" ht="16.5" customHeight="1">
      <c r="B349" s="33"/>
      <c r="C349" s="227" t="s">
        <v>828</v>
      </c>
      <c r="D349" s="227" t="s">
        <v>338</v>
      </c>
      <c r="E349" s="228" t="s">
        <v>961</v>
      </c>
      <c r="F349" s="229" t="s">
        <v>962</v>
      </c>
      <c r="G349" s="230" t="s">
        <v>319</v>
      </c>
      <c r="H349" s="231">
        <v>13</v>
      </c>
      <c r="I349" s="232"/>
      <c r="J349" s="231">
        <f>ROUND(I349*H349,2)</f>
        <v>0</v>
      </c>
      <c r="K349" s="229" t="s">
        <v>261</v>
      </c>
      <c r="L349" s="233"/>
      <c r="M349" s="234" t="s">
        <v>21</v>
      </c>
      <c r="N349" s="235" t="s">
        <v>48</v>
      </c>
      <c r="O349" s="59"/>
      <c r="P349" s="189">
        <f>O349*H349</f>
        <v>0</v>
      </c>
      <c r="Q349" s="189">
        <v>1.0129999999999999</v>
      </c>
      <c r="R349" s="189">
        <f>Q349*H349</f>
        <v>13.168999999999999</v>
      </c>
      <c r="S349" s="189">
        <v>0</v>
      </c>
      <c r="T349" s="190">
        <f>S349*H349</f>
        <v>0</v>
      </c>
      <c r="AR349" s="16" t="s">
        <v>298</v>
      </c>
      <c r="AT349" s="16" t="s">
        <v>338</v>
      </c>
      <c r="AU349" s="16" t="s">
        <v>86</v>
      </c>
      <c r="AY349" s="16" t="s">
        <v>255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6" t="s">
        <v>84</v>
      </c>
      <c r="BK349" s="191">
        <f>ROUND(I349*H349,2)</f>
        <v>0</v>
      </c>
      <c r="BL349" s="16" t="s">
        <v>262</v>
      </c>
      <c r="BM349" s="16" t="s">
        <v>2198</v>
      </c>
    </row>
    <row r="350" spans="2:65" s="1" customFormat="1" ht="16.5" customHeight="1">
      <c r="B350" s="33"/>
      <c r="C350" s="181" t="s">
        <v>832</v>
      </c>
      <c r="D350" s="181" t="s">
        <v>257</v>
      </c>
      <c r="E350" s="182" t="s">
        <v>965</v>
      </c>
      <c r="F350" s="183" t="s">
        <v>966</v>
      </c>
      <c r="G350" s="184" t="s">
        <v>319</v>
      </c>
      <c r="H350" s="185">
        <v>23</v>
      </c>
      <c r="I350" s="186"/>
      <c r="J350" s="185">
        <f>ROUND(I350*H350,2)</f>
        <v>0</v>
      </c>
      <c r="K350" s="183" t="s">
        <v>261</v>
      </c>
      <c r="L350" s="37"/>
      <c r="M350" s="187" t="s">
        <v>21</v>
      </c>
      <c r="N350" s="188" t="s">
        <v>48</v>
      </c>
      <c r="O350" s="59"/>
      <c r="P350" s="189">
        <f>O350*H350</f>
        <v>0</v>
      </c>
      <c r="Q350" s="189">
        <v>1.1469999999999999E-2</v>
      </c>
      <c r="R350" s="189">
        <f>Q350*H350</f>
        <v>0.26380999999999999</v>
      </c>
      <c r="S350" s="189">
        <v>0</v>
      </c>
      <c r="T350" s="190">
        <f>S350*H350</f>
        <v>0</v>
      </c>
      <c r="AR350" s="16" t="s">
        <v>262</v>
      </c>
      <c r="AT350" s="16" t="s">
        <v>257</v>
      </c>
      <c r="AU350" s="16" t="s">
        <v>86</v>
      </c>
      <c r="AY350" s="16" t="s">
        <v>255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84</v>
      </c>
      <c r="BK350" s="191">
        <f>ROUND(I350*H350,2)</f>
        <v>0</v>
      </c>
      <c r="BL350" s="16" t="s">
        <v>262</v>
      </c>
      <c r="BM350" s="16" t="s">
        <v>2199</v>
      </c>
    </row>
    <row r="351" spans="2:65" s="13" customFormat="1" ht="11.25">
      <c r="B351" s="204"/>
      <c r="C351" s="205"/>
      <c r="D351" s="194" t="s">
        <v>264</v>
      </c>
      <c r="E351" s="206" t="s">
        <v>21</v>
      </c>
      <c r="F351" s="207" t="s">
        <v>681</v>
      </c>
      <c r="G351" s="205"/>
      <c r="H351" s="206" t="s">
        <v>21</v>
      </c>
      <c r="I351" s="208"/>
      <c r="J351" s="205"/>
      <c r="K351" s="205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264</v>
      </c>
      <c r="AU351" s="213" t="s">
        <v>86</v>
      </c>
      <c r="AV351" s="13" t="s">
        <v>84</v>
      </c>
      <c r="AW351" s="13" t="s">
        <v>38</v>
      </c>
      <c r="AX351" s="13" t="s">
        <v>77</v>
      </c>
      <c r="AY351" s="213" t="s">
        <v>255</v>
      </c>
    </row>
    <row r="352" spans="2:65" s="12" customFormat="1" ht="11.25">
      <c r="B352" s="192"/>
      <c r="C352" s="193"/>
      <c r="D352" s="194" t="s">
        <v>264</v>
      </c>
      <c r="E352" s="195" t="s">
        <v>21</v>
      </c>
      <c r="F352" s="196" t="s">
        <v>392</v>
      </c>
      <c r="G352" s="193"/>
      <c r="H352" s="197">
        <v>23</v>
      </c>
      <c r="I352" s="198"/>
      <c r="J352" s="193"/>
      <c r="K352" s="193"/>
      <c r="L352" s="199"/>
      <c r="M352" s="200"/>
      <c r="N352" s="201"/>
      <c r="O352" s="201"/>
      <c r="P352" s="201"/>
      <c r="Q352" s="201"/>
      <c r="R352" s="201"/>
      <c r="S352" s="201"/>
      <c r="T352" s="202"/>
      <c r="AT352" s="203" t="s">
        <v>264</v>
      </c>
      <c r="AU352" s="203" t="s">
        <v>86</v>
      </c>
      <c r="AV352" s="12" t="s">
        <v>86</v>
      </c>
      <c r="AW352" s="12" t="s">
        <v>38</v>
      </c>
      <c r="AX352" s="12" t="s">
        <v>84</v>
      </c>
      <c r="AY352" s="203" t="s">
        <v>255</v>
      </c>
    </row>
    <row r="353" spans="2:65" s="1" customFormat="1" ht="16.5" customHeight="1">
      <c r="B353" s="33"/>
      <c r="C353" s="227" t="s">
        <v>837</v>
      </c>
      <c r="D353" s="227" t="s">
        <v>338</v>
      </c>
      <c r="E353" s="228" t="s">
        <v>970</v>
      </c>
      <c r="F353" s="229" t="s">
        <v>971</v>
      </c>
      <c r="G353" s="230" t="s">
        <v>319</v>
      </c>
      <c r="H353" s="231">
        <v>23</v>
      </c>
      <c r="I353" s="232"/>
      <c r="J353" s="231">
        <f>ROUND(I353*H353,2)</f>
        <v>0</v>
      </c>
      <c r="K353" s="229" t="s">
        <v>261</v>
      </c>
      <c r="L353" s="233"/>
      <c r="M353" s="234" t="s">
        <v>21</v>
      </c>
      <c r="N353" s="235" t="s">
        <v>48</v>
      </c>
      <c r="O353" s="59"/>
      <c r="P353" s="189">
        <f>O353*H353</f>
        <v>0</v>
      </c>
      <c r="Q353" s="189">
        <v>0.58499999999999996</v>
      </c>
      <c r="R353" s="189">
        <f>Q353*H353</f>
        <v>13.454999999999998</v>
      </c>
      <c r="S353" s="189">
        <v>0</v>
      </c>
      <c r="T353" s="190">
        <f>S353*H353</f>
        <v>0</v>
      </c>
      <c r="AR353" s="16" t="s">
        <v>298</v>
      </c>
      <c r="AT353" s="16" t="s">
        <v>338</v>
      </c>
      <c r="AU353" s="16" t="s">
        <v>86</v>
      </c>
      <c r="AY353" s="16" t="s">
        <v>255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6" t="s">
        <v>84</v>
      </c>
      <c r="BK353" s="191">
        <f>ROUND(I353*H353,2)</f>
        <v>0</v>
      </c>
      <c r="BL353" s="16" t="s">
        <v>262</v>
      </c>
      <c r="BM353" s="16" t="s">
        <v>2200</v>
      </c>
    </row>
    <row r="354" spans="2:65" s="1" customFormat="1" ht="16.5" customHeight="1">
      <c r="B354" s="33"/>
      <c r="C354" s="181" t="s">
        <v>842</v>
      </c>
      <c r="D354" s="181" t="s">
        <v>257</v>
      </c>
      <c r="E354" s="182" t="s">
        <v>978</v>
      </c>
      <c r="F354" s="183" t="s">
        <v>979</v>
      </c>
      <c r="G354" s="184" t="s">
        <v>319</v>
      </c>
      <c r="H354" s="185">
        <v>23</v>
      </c>
      <c r="I354" s="186"/>
      <c r="J354" s="185">
        <f>ROUND(I354*H354,2)</f>
        <v>0</v>
      </c>
      <c r="K354" s="183" t="s">
        <v>261</v>
      </c>
      <c r="L354" s="37"/>
      <c r="M354" s="187" t="s">
        <v>21</v>
      </c>
      <c r="N354" s="188" t="s">
        <v>48</v>
      </c>
      <c r="O354" s="59"/>
      <c r="P354" s="189">
        <f>O354*H354</f>
        <v>0</v>
      </c>
      <c r="Q354" s="189">
        <v>2.7529999999999999E-2</v>
      </c>
      <c r="R354" s="189">
        <f>Q354*H354</f>
        <v>0.63318999999999992</v>
      </c>
      <c r="S354" s="189">
        <v>0</v>
      </c>
      <c r="T354" s="190">
        <f>S354*H354</f>
        <v>0</v>
      </c>
      <c r="AR354" s="16" t="s">
        <v>262</v>
      </c>
      <c r="AT354" s="16" t="s">
        <v>257</v>
      </c>
      <c r="AU354" s="16" t="s">
        <v>86</v>
      </c>
      <c r="AY354" s="16" t="s">
        <v>255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84</v>
      </c>
      <c r="BK354" s="191">
        <f>ROUND(I354*H354,2)</f>
        <v>0</v>
      </c>
      <c r="BL354" s="16" t="s">
        <v>262</v>
      </c>
      <c r="BM354" s="16" t="s">
        <v>2201</v>
      </c>
    </row>
    <row r="355" spans="2:65" s="13" customFormat="1" ht="11.25">
      <c r="B355" s="204"/>
      <c r="C355" s="205"/>
      <c r="D355" s="194" t="s">
        <v>264</v>
      </c>
      <c r="E355" s="206" t="s">
        <v>21</v>
      </c>
      <c r="F355" s="207" t="s">
        <v>681</v>
      </c>
      <c r="G355" s="205"/>
      <c r="H355" s="206" t="s">
        <v>21</v>
      </c>
      <c r="I355" s="208"/>
      <c r="J355" s="205"/>
      <c r="K355" s="205"/>
      <c r="L355" s="209"/>
      <c r="M355" s="210"/>
      <c r="N355" s="211"/>
      <c r="O355" s="211"/>
      <c r="P355" s="211"/>
      <c r="Q355" s="211"/>
      <c r="R355" s="211"/>
      <c r="S355" s="211"/>
      <c r="T355" s="212"/>
      <c r="AT355" s="213" t="s">
        <v>264</v>
      </c>
      <c r="AU355" s="213" t="s">
        <v>86</v>
      </c>
      <c r="AV355" s="13" t="s">
        <v>84</v>
      </c>
      <c r="AW355" s="13" t="s">
        <v>38</v>
      </c>
      <c r="AX355" s="13" t="s">
        <v>77</v>
      </c>
      <c r="AY355" s="213" t="s">
        <v>255</v>
      </c>
    </row>
    <row r="356" spans="2:65" s="12" customFormat="1" ht="11.25">
      <c r="B356" s="192"/>
      <c r="C356" s="193"/>
      <c r="D356" s="194" t="s">
        <v>264</v>
      </c>
      <c r="E356" s="195" t="s">
        <v>21</v>
      </c>
      <c r="F356" s="196" t="s">
        <v>2202</v>
      </c>
      <c r="G356" s="193"/>
      <c r="H356" s="197">
        <v>23</v>
      </c>
      <c r="I356" s="198"/>
      <c r="J356" s="193"/>
      <c r="K356" s="193"/>
      <c r="L356" s="199"/>
      <c r="M356" s="200"/>
      <c r="N356" s="201"/>
      <c r="O356" s="201"/>
      <c r="P356" s="201"/>
      <c r="Q356" s="201"/>
      <c r="R356" s="201"/>
      <c r="S356" s="201"/>
      <c r="T356" s="202"/>
      <c r="AT356" s="203" t="s">
        <v>264</v>
      </c>
      <c r="AU356" s="203" t="s">
        <v>86</v>
      </c>
      <c r="AV356" s="12" t="s">
        <v>86</v>
      </c>
      <c r="AW356" s="12" t="s">
        <v>38</v>
      </c>
      <c r="AX356" s="12" t="s">
        <v>84</v>
      </c>
      <c r="AY356" s="203" t="s">
        <v>255</v>
      </c>
    </row>
    <row r="357" spans="2:65" s="1" customFormat="1" ht="16.5" customHeight="1">
      <c r="B357" s="33"/>
      <c r="C357" s="227" t="s">
        <v>846</v>
      </c>
      <c r="D357" s="227" t="s">
        <v>338</v>
      </c>
      <c r="E357" s="228" t="s">
        <v>1407</v>
      </c>
      <c r="F357" s="229" t="s">
        <v>1408</v>
      </c>
      <c r="G357" s="230" t="s">
        <v>319</v>
      </c>
      <c r="H357" s="231">
        <v>23</v>
      </c>
      <c r="I357" s="232"/>
      <c r="J357" s="231">
        <f>ROUND(I357*H357,2)</f>
        <v>0</v>
      </c>
      <c r="K357" s="229" t="s">
        <v>21</v>
      </c>
      <c r="L357" s="233"/>
      <c r="M357" s="234" t="s">
        <v>21</v>
      </c>
      <c r="N357" s="235" t="s">
        <v>48</v>
      </c>
      <c r="O357" s="59"/>
      <c r="P357" s="189">
        <f>O357*H357</f>
        <v>0</v>
      </c>
      <c r="Q357" s="189">
        <v>2.1</v>
      </c>
      <c r="R357" s="189">
        <f>Q357*H357</f>
        <v>48.300000000000004</v>
      </c>
      <c r="S357" s="189">
        <v>0</v>
      </c>
      <c r="T357" s="190">
        <f>S357*H357</f>
        <v>0</v>
      </c>
      <c r="AR357" s="16" t="s">
        <v>298</v>
      </c>
      <c r="AT357" s="16" t="s">
        <v>338</v>
      </c>
      <c r="AU357" s="16" t="s">
        <v>86</v>
      </c>
      <c r="AY357" s="16" t="s">
        <v>255</v>
      </c>
      <c r="BE357" s="191">
        <f>IF(N357="základní",J357,0)</f>
        <v>0</v>
      </c>
      <c r="BF357" s="191">
        <f>IF(N357="snížená",J357,0)</f>
        <v>0</v>
      </c>
      <c r="BG357" s="191">
        <f>IF(N357="zákl. přenesená",J357,0)</f>
        <v>0</v>
      </c>
      <c r="BH357" s="191">
        <f>IF(N357="sníž. přenesená",J357,0)</f>
        <v>0</v>
      </c>
      <c r="BI357" s="191">
        <f>IF(N357="nulová",J357,0)</f>
        <v>0</v>
      </c>
      <c r="BJ357" s="16" t="s">
        <v>84</v>
      </c>
      <c r="BK357" s="191">
        <f>ROUND(I357*H357,2)</f>
        <v>0</v>
      </c>
      <c r="BL357" s="16" t="s">
        <v>262</v>
      </c>
      <c r="BM357" s="16" t="s">
        <v>2203</v>
      </c>
    </row>
    <row r="358" spans="2:65" s="1" customFormat="1" ht="16.5" customHeight="1">
      <c r="B358" s="33"/>
      <c r="C358" s="227" t="s">
        <v>852</v>
      </c>
      <c r="D358" s="227" t="s">
        <v>338</v>
      </c>
      <c r="E358" s="228" t="s">
        <v>986</v>
      </c>
      <c r="F358" s="229" t="s">
        <v>987</v>
      </c>
      <c r="G358" s="230" t="s">
        <v>319</v>
      </c>
      <c r="H358" s="231">
        <v>66</v>
      </c>
      <c r="I358" s="232"/>
      <c r="J358" s="231">
        <f>ROUND(I358*H358,2)</f>
        <v>0</v>
      </c>
      <c r="K358" s="229" t="s">
        <v>261</v>
      </c>
      <c r="L358" s="233"/>
      <c r="M358" s="234" t="s">
        <v>21</v>
      </c>
      <c r="N358" s="235" t="s">
        <v>48</v>
      </c>
      <c r="O358" s="59"/>
      <c r="P358" s="189">
        <f>O358*H358</f>
        <v>0</v>
      </c>
      <c r="Q358" s="189">
        <v>2E-3</v>
      </c>
      <c r="R358" s="189">
        <f>Q358*H358</f>
        <v>0.13200000000000001</v>
      </c>
      <c r="S358" s="189">
        <v>0</v>
      </c>
      <c r="T358" s="190">
        <f>S358*H358</f>
        <v>0</v>
      </c>
      <c r="AR358" s="16" t="s">
        <v>298</v>
      </c>
      <c r="AT358" s="16" t="s">
        <v>338</v>
      </c>
      <c r="AU358" s="16" t="s">
        <v>86</v>
      </c>
      <c r="AY358" s="16" t="s">
        <v>255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84</v>
      </c>
      <c r="BK358" s="191">
        <f>ROUND(I358*H358,2)</f>
        <v>0</v>
      </c>
      <c r="BL358" s="16" t="s">
        <v>262</v>
      </c>
      <c r="BM358" s="16" t="s">
        <v>2204</v>
      </c>
    </row>
    <row r="359" spans="2:65" s="1" customFormat="1" ht="16.5" customHeight="1">
      <c r="B359" s="33"/>
      <c r="C359" s="181" t="s">
        <v>858</v>
      </c>
      <c r="D359" s="181" t="s">
        <v>257</v>
      </c>
      <c r="E359" s="182" t="s">
        <v>1002</v>
      </c>
      <c r="F359" s="183" t="s">
        <v>1003</v>
      </c>
      <c r="G359" s="184" t="s">
        <v>319</v>
      </c>
      <c r="H359" s="185">
        <v>1</v>
      </c>
      <c r="I359" s="186"/>
      <c r="J359" s="185">
        <f>ROUND(I359*H359,2)</f>
        <v>0</v>
      </c>
      <c r="K359" s="183" t="s">
        <v>261</v>
      </c>
      <c r="L359" s="37"/>
      <c r="M359" s="187" t="s">
        <v>21</v>
      </c>
      <c r="N359" s="188" t="s">
        <v>48</v>
      </c>
      <c r="O359" s="59"/>
      <c r="P359" s="189">
        <f>O359*H359</f>
        <v>0</v>
      </c>
      <c r="Q359" s="189">
        <v>0.217338</v>
      </c>
      <c r="R359" s="189">
        <f>Q359*H359</f>
        <v>0.217338</v>
      </c>
      <c r="S359" s="189">
        <v>0</v>
      </c>
      <c r="T359" s="190">
        <f>S359*H359</f>
        <v>0</v>
      </c>
      <c r="AR359" s="16" t="s">
        <v>262</v>
      </c>
      <c r="AT359" s="16" t="s">
        <v>257</v>
      </c>
      <c r="AU359" s="16" t="s">
        <v>86</v>
      </c>
      <c r="AY359" s="16" t="s">
        <v>255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84</v>
      </c>
      <c r="BK359" s="191">
        <f>ROUND(I359*H359,2)</f>
        <v>0</v>
      </c>
      <c r="BL359" s="16" t="s">
        <v>262</v>
      </c>
      <c r="BM359" s="16" t="s">
        <v>2205</v>
      </c>
    </row>
    <row r="360" spans="2:65" s="12" customFormat="1" ht="11.25">
      <c r="B360" s="192"/>
      <c r="C360" s="193"/>
      <c r="D360" s="194" t="s">
        <v>264</v>
      </c>
      <c r="E360" s="195" t="s">
        <v>21</v>
      </c>
      <c r="F360" s="196" t="s">
        <v>84</v>
      </c>
      <c r="G360" s="193"/>
      <c r="H360" s="197">
        <v>1</v>
      </c>
      <c r="I360" s="198"/>
      <c r="J360" s="193"/>
      <c r="K360" s="193"/>
      <c r="L360" s="199"/>
      <c r="M360" s="200"/>
      <c r="N360" s="201"/>
      <c r="O360" s="201"/>
      <c r="P360" s="201"/>
      <c r="Q360" s="201"/>
      <c r="R360" s="201"/>
      <c r="S360" s="201"/>
      <c r="T360" s="202"/>
      <c r="AT360" s="203" t="s">
        <v>264</v>
      </c>
      <c r="AU360" s="203" t="s">
        <v>86</v>
      </c>
      <c r="AV360" s="12" t="s">
        <v>86</v>
      </c>
      <c r="AW360" s="12" t="s">
        <v>38</v>
      </c>
      <c r="AX360" s="12" t="s">
        <v>84</v>
      </c>
      <c r="AY360" s="203" t="s">
        <v>255</v>
      </c>
    </row>
    <row r="361" spans="2:65" s="1" customFormat="1" ht="16.5" customHeight="1">
      <c r="B361" s="33"/>
      <c r="C361" s="227" t="s">
        <v>864</v>
      </c>
      <c r="D361" s="227" t="s">
        <v>338</v>
      </c>
      <c r="E361" s="228" t="s">
        <v>1006</v>
      </c>
      <c r="F361" s="229" t="s">
        <v>1007</v>
      </c>
      <c r="G361" s="230" t="s">
        <v>319</v>
      </c>
      <c r="H361" s="231">
        <v>1</v>
      </c>
      <c r="I361" s="232"/>
      <c r="J361" s="231">
        <f>ROUND(I361*H361,2)</f>
        <v>0</v>
      </c>
      <c r="K361" s="229" t="s">
        <v>21</v>
      </c>
      <c r="L361" s="233"/>
      <c r="M361" s="234" t="s">
        <v>21</v>
      </c>
      <c r="N361" s="235" t="s">
        <v>48</v>
      </c>
      <c r="O361" s="59"/>
      <c r="P361" s="189">
        <f>O361*H361</f>
        <v>0</v>
      </c>
      <c r="Q361" s="189">
        <v>7.9000000000000001E-2</v>
      </c>
      <c r="R361" s="189">
        <f>Q361*H361</f>
        <v>7.9000000000000001E-2</v>
      </c>
      <c r="S361" s="189">
        <v>0</v>
      </c>
      <c r="T361" s="190">
        <f>S361*H361</f>
        <v>0</v>
      </c>
      <c r="AR361" s="16" t="s">
        <v>298</v>
      </c>
      <c r="AT361" s="16" t="s">
        <v>338</v>
      </c>
      <c r="AU361" s="16" t="s">
        <v>86</v>
      </c>
      <c r="AY361" s="16" t="s">
        <v>255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6" t="s">
        <v>84</v>
      </c>
      <c r="BK361" s="191">
        <f>ROUND(I361*H361,2)</f>
        <v>0</v>
      </c>
      <c r="BL361" s="16" t="s">
        <v>262</v>
      </c>
      <c r="BM361" s="16" t="s">
        <v>2206</v>
      </c>
    </row>
    <row r="362" spans="2:65" s="1" customFormat="1" ht="16.5" customHeight="1">
      <c r="B362" s="33"/>
      <c r="C362" s="181" t="s">
        <v>869</v>
      </c>
      <c r="D362" s="181" t="s">
        <v>257</v>
      </c>
      <c r="E362" s="182" t="s">
        <v>1010</v>
      </c>
      <c r="F362" s="183" t="s">
        <v>1011</v>
      </c>
      <c r="G362" s="184" t="s">
        <v>319</v>
      </c>
      <c r="H362" s="185">
        <v>22</v>
      </c>
      <c r="I362" s="186"/>
      <c r="J362" s="185">
        <f>ROUND(I362*H362,2)</f>
        <v>0</v>
      </c>
      <c r="K362" s="183" t="s">
        <v>21</v>
      </c>
      <c r="L362" s="37"/>
      <c r="M362" s="187" t="s">
        <v>21</v>
      </c>
      <c r="N362" s="188" t="s">
        <v>48</v>
      </c>
      <c r="O362" s="59"/>
      <c r="P362" s="189">
        <f>O362*H362</f>
        <v>0</v>
      </c>
      <c r="Q362" s="189">
        <v>0.217338</v>
      </c>
      <c r="R362" s="189">
        <f>Q362*H362</f>
        <v>4.7814360000000002</v>
      </c>
      <c r="S362" s="189">
        <v>0</v>
      </c>
      <c r="T362" s="190">
        <f>S362*H362</f>
        <v>0</v>
      </c>
      <c r="AR362" s="16" t="s">
        <v>262</v>
      </c>
      <c r="AT362" s="16" t="s">
        <v>257</v>
      </c>
      <c r="AU362" s="16" t="s">
        <v>86</v>
      </c>
      <c r="AY362" s="16" t="s">
        <v>255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6" t="s">
        <v>84</v>
      </c>
      <c r="BK362" s="191">
        <f>ROUND(I362*H362,2)</f>
        <v>0</v>
      </c>
      <c r="BL362" s="16" t="s">
        <v>262</v>
      </c>
      <c r="BM362" s="16" t="s">
        <v>2207</v>
      </c>
    </row>
    <row r="363" spans="2:65" s="13" customFormat="1" ht="11.25">
      <c r="B363" s="204"/>
      <c r="C363" s="205"/>
      <c r="D363" s="194" t="s">
        <v>264</v>
      </c>
      <c r="E363" s="206" t="s">
        <v>21</v>
      </c>
      <c r="F363" s="207" t="s">
        <v>681</v>
      </c>
      <c r="G363" s="205"/>
      <c r="H363" s="206" t="s">
        <v>21</v>
      </c>
      <c r="I363" s="208"/>
      <c r="J363" s="205"/>
      <c r="K363" s="205"/>
      <c r="L363" s="209"/>
      <c r="M363" s="210"/>
      <c r="N363" s="211"/>
      <c r="O363" s="211"/>
      <c r="P363" s="211"/>
      <c r="Q363" s="211"/>
      <c r="R363" s="211"/>
      <c r="S363" s="211"/>
      <c r="T363" s="212"/>
      <c r="AT363" s="213" t="s">
        <v>264</v>
      </c>
      <c r="AU363" s="213" t="s">
        <v>86</v>
      </c>
      <c r="AV363" s="13" t="s">
        <v>84</v>
      </c>
      <c r="AW363" s="13" t="s">
        <v>38</v>
      </c>
      <c r="AX363" s="13" t="s">
        <v>77</v>
      </c>
      <c r="AY363" s="213" t="s">
        <v>255</v>
      </c>
    </row>
    <row r="364" spans="2:65" s="12" customFormat="1" ht="11.25">
      <c r="B364" s="192"/>
      <c r="C364" s="193"/>
      <c r="D364" s="194" t="s">
        <v>264</v>
      </c>
      <c r="E364" s="195" t="s">
        <v>21</v>
      </c>
      <c r="F364" s="196" t="s">
        <v>2208</v>
      </c>
      <c r="G364" s="193"/>
      <c r="H364" s="197">
        <v>22</v>
      </c>
      <c r="I364" s="198"/>
      <c r="J364" s="193"/>
      <c r="K364" s="193"/>
      <c r="L364" s="199"/>
      <c r="M364" s="200"/>
      <c r="N364" s="201"/>
      <c r="O364" s="201"/>
      <c r="P364" s="201"/>
      <c r="Q364" s="201"/>
      <c r="R364" s="201"/>
      <c r="S364" s="201"/>
      <c r="T364" s="202"/>
      <c r="AT364" s="203" t="s">
        <v>264</v>
      </c>
      <c r="AU364" s="203" t="s">
        <v>86</v>
      </c>
      <c r="AV364" s="12" t="s">
        <v>86</v>
      </c>
      <c r="AW364" s="12" t="s">
        <v>38</v>
      </c>
      <c r="AX364" s="12" t="s">
        <v>84</v>
      </c>
      <c r="AY364" s="203" t="s">
        <v>255</v>
      </c>
    </row>
    <row r="365" spans="2:65" s="1" customFormat="1" ht="16.5" customHeight="1">
      <c r="B365" s="33"/>
      <c r="C365" s="227" t="s">
        <v>873</v>
      </c>
      <c r="D365" s="227" t="s">
        <v>338</v>
      </c>
      <c r="E365" s="228" t="s">
        <v>1414</v>
      </c>
      <c r="F365" s="229" t="s">
        <v>1415</v>
      </c>
      <c r="G365" s="230" t="s">
        <v>319</v>
      </c>
      <c r="H365" s="231">
        <v>3</v>
      </c>
      <c r="I365" s="232"/>
      <c r="J365" s="231">
        <f>ROUND(I365*H365,2)</f>
        <v>0</v>
      </c>
      <c r="K365" s="229" t="s">
        <v>21</v>
      </c>
      <c r="L365" s="233"/>
      <c r="M365" s="234" t="s">
        <v>21</v>
      </c>
      <c r="N365" s="235" t="s">
        <v>48</v>
      </c>
      <c r="O365" s="59"/>
      <c r="P365" s="189">
        <f>O365*H365</f>
        <v>0</v>
      </c>
      <c r="Q365" s="189">
        <v>8.1000000000000003E-2</v>
      </c>
      <c r="R365" s="189">
        <f>Q365*H365</f>
        <v>0.24299999999999999</v>
      </c>
      <c r="S365" s="189">
        <v>0</v>
      </c>
      <c r="T365" s="190">
        <f>S365*H365</f>
        <v>0</v>
      </c>
      <c r="AR365" s="16" t="s">
        <v>298</v>
      </c>
      <c r="AT365" s="16" t="s">
        <v>338</v>
      </c>
      <c r="AU365" s="16" t="s">
        <v>86</v>
      </c>
      <c r="AY365" s="16" t="s">
        <v>255</v>
      </c>
      <c r="BE365" s="191">
        <f>IF(N365="základní",J365,0)</f>
        <v>0</v>
      </c>
      <c r="BF365" s="191">
        <f>IF(N365="snížená",J365,0)</f>
        <v>0</v>
      </c>
      <c r="BG365" s="191">
        <f>IF(N365="zákl. přenesená",J365,0)</f>
        <v>0</v>
      </c>
      <c r="BH365" s="191">
        <f>IF(N365="sníž. přenesená",J365,0)</f>
        <v>0</v>
      </c>
      <c r="BI365" s="191">
        <f>IF(N365="nulová",J365,0)</f>
        <v>0</v>
      </c>
      <c r="BJ365" s="16" t="s">
        <v>84</v>
      </c>
      <c r="BK365" s="191">
        <f>ROUND(I365*H365,2)</f>
        <v>0</v>
      </c>
      <c r="BL365" s="16" t="s">
        <v>262</v>
      </c>
      <c r="BM365" s="16" t="s">
        <v>2209</v>
      </c>
    </row>
    <row r="366" spans="2:65" s="1" customFormat="1" ht="16.5" customHeight="1">
      <c r="B366" s="33"/>
      <c r="C366" s="227" t="s">
        <v>877</v>
      </c>
      <c r="D366" s="227" t="s">
        <v>338</v>
      </c>
      <c r="E366" s="228" t="s">
        <v>1014</v>
      </c>
      <c r="F366" s="229" t="s">
        <v>1015</v>
      </c>
      <c r="G366" s="230" t="s">
        <v>319</v>
      </c>
      <c r="H366" s="231">
        <v>19</v>
      </c>
      <c r="I366" s="232"/>
      <c r="J366" s="231">
        <f>ROUND(I366*H366,2)</f>
        <v>0</v>
      </c>
      <c r="K366" s="229" t="s">
        <v>21</v>
      </c>
      <c r="L366" s="233"/>
      <c r="M366" s="234" t="s">
        <v>21</v>
      </c>
      <c r="N366" s="235" t="s">
        <v>48</v>
      </c>
      <c r="O366" s="59"/>
      <c r="P366" s="189">
        <f>O366*H366</f>
        <v>0</v>
      </c>
      <c r="Q366" s="189">
        <v>8.1000000000000003E-2</v>
      </c>
      <c r="R366" s="189">
        <f>Q366*H366</f>
        <v>1.5390000000000001</v>
      </c>
      <c r="S366" s="189">
        <v>0</v>
      </c>
      <c r="T366" s="190">
        <f>S366*H366</f>
        <v>0</v>
      </c>
      <c r="AR366" s="16" t="s">
        <v>298</v>
      </c>
      <c r="AT366" s="16" t="s">
        <v>338</v>
      </c>
      <c r="AU366" s="16" t="s">
        <v>86</v>
      </c>
      <c r="AY366" s="16" t="s">
        <v>255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84</v>
      </c>
      <c r="BK366" s="191">
        <f>ROUND(I366*H366,2)</f>
        <v>0</v>
      </c>
      <c r="BL366" s="16" t="s">
        <v>262</v>
      </c>
      <c r="BM366" s="16" t="s">
        <v>2210</v>
      </c>
    </row>
    <row r="367" spans="2:65" s="1" customFormat="1" ht="16.5" customHeight="1">
      <c r="B367" s="33"/>
      <c r="C367" s="181" t="s">
        <v>882</v>
      </c>
      <c r="D367" s="181" t="s">
        <v>257</v>
      </c>
      <c r="E367" s="182" t="s">
        <v>1932</v>
      </c>
      <c r="F367" s="183" t="s">
        <v>1933</v>
      </c>
      <c r="G367" s="184" t="s">
        <v>283</v>
      </c>
      <c r="H367" s="185">
        <v>6.4</v>
      </c>
      <c r="I367" s="186"/>
      <c r="J367" s="185">
        <f>ROUND(I367*H367,2)</f>
        <v>0</v>
      </c>
      <c r="K367" s="183" t="s">
        <v>261</v>
      </c>
      <c r="L367" s="37"/>
      <c r="M367" s="187" t="s">
        <v>21</v>
      </c>
      <c r="N367" s="188" t="s">
        <v>48</v>
      </c>
      <c r="O367" s="59"/>
      <c r="P367" s="189">
        <f>O367*H367</f>
        <v>0</v>
      </c>
      <c r="Q367" s="189">
        <v>0</v>
      </c>
      <c r="R367" s="189">
        <f>Q367*H367</f>
        <v>0</v>
      </c>
      <c r="S367" s="189">
        <v>0</v>
      </c>
      <c r="T367" s="190">
        <f>S367*H367</f>
        <v>0</v>
      </c>
      <c r="AR367" s="16" t="s">
        <v>262</v>
      </c>
      <c r="AT367" s="16" t="s">
        <v>257</v>
      </c>
      <c r="AU367" s="16" t="s">
        <v>86</v>
      </c>
      <c r="AY367" s="16" t="s">
        <v>255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84</v>
      </c>
      <c r="BK367" s="191">
        <f>ROUND(I367*H367,2)</f>
        <v>0</v>
      </c>
      <c r="BL367" s="16" t="s">
        <v>262</v>
      </c>
      <c r="BM367" s="16" t="s">
        <v>2211</v>
      </c>
    </row>
    <row r="368" spans="2:65" s="13" customFormat="1" ht="11.25">
      <c r="B368" s="204"/>
      <c r="C368" s="205"/>
      <c r="D368" s="194" t="s">
        <v>264</v>
      </c>
      <c r="E368" s="206" t="s">
        <v>21</v>
      </c>
      <c r="F368" s="207" t="s">
        <v>2212</v>
      </c>
      <c r="G368" s="205"/>
      <c r="H368" s="206" t="s">
        <v>21</v>
      </c>
      <c r="I368" s="208"/>
      <c r="J368" s="205"/>
      <c r="K368" s="205"/>
      <c r="L368" s="209"/>
      <c r="M368" s="210"/>
      <c r="N368" s="211"/>
      <c r="O368" s="211"/>
      <c r="P368" s="211"/>
      <c r="Q368" s="211"/>
      <c r="R368" s="211"/>
      <c r="S368" s="211"/>
      <c r="T368" s="212"/>
      <c r="AT368" s="213" t="s">
        <v>264</v>
      </c>
      <c r="AU368" s="213" t="s">
        <v>86</v>
      </c>
      <c r="AV368" s="13" t="s">
        <v>84</v>
      </c>
      <c r="AW368" s="13" t="s">
        <v>38</v>
      </c>
      <c r="AX368" s="13" t="s">
        <v>77</v>
      </c>
      <c r="AY368" s="213" t="s">
        <v>255</v>
      </c>
    </row>
    <row r="369" spans="2:65" s="13" customFormat="1" ht="11.25">
      <c r="B369" s="204"/>
      <c r="C369" s="205"/>
      <c r="D369" s="194" t="s">
        <v>264</v>
      </c>
      <c r="E369" s="206" t="s">
        <v>21</v>
      </c>
      <c r="F369" s="207" t="s">
        <v>1936</v>
      </c>
      <c r="G369" s="205"/>
      <c r="H369" s="206" t="s">
        <v>21</v>
      </c>
      <c r="I369" s="208"/>
      <c r="J369" s="205"/>
      <c r="K369" s="205"/>
      <c r="L369" s="209"/>
      <c r="M369" s="210"/>
      <c r="N369" s="211"/>
      <c r="O369" s="211"/>
      <c r="P369" s="211"/>
      <c r="Q369" s="211"/>
      <c r="R369" s="211"/>
      <c r="S369" s="211"/>
      <c r="T369" s="212"/>
      <c r="AT369" s="213" t="s">
        <v>264</v>
      </c>
      <c r="AU369" s="213" t="s">
        <v>86</v>
      </c>
      <c r="AV369" s="13" t="s">
        <v>84</v>
      </c>
      <c r="AW369" s="13" t="s">
        <v>38</v>
      </c>
      <c r="AX369" s="13" t="s">
        <v>77</v>
      </c>
      <c r="AY369" s="213" t="s">
        <v>255</v>
      </c>
    </row>
    <row r="370" spans="2:65" s="12" customFormat="1" ht="11.25">
      <c r="B370" s="192"/>
      <c r="C370" s="193"/>
      <c r="D370" s="194" t="s">
        <v>264</v>
      </c>
      <c r="E370" s="195" t="s">
        <v>21</v>
      </c>
      <c r="F370" s="196" t="s">
        <v>2213</v>
      </c>
      <c r="G370" s="193"/>
      <c r="H370" s="197">
        <v>6.4</v>
      </c>
      <c r="I370" s="198"/>
      <c r="J370" s="193"/>
      <c r="K370" s="193"/>
      <c r="L370" s="199"/>
      <c r="M370" s="200"/>
      <c r="N370" s="201"/>
      <c r="O370" s="201"/>
      <c r="P370" s="201"/>
      <c r="Q370" s="201"/>
      <c r="R370" s="201"/>
      <c r="S370" s="201"/>
      <c r="T370" s="202"/>
      <c r="AT370" s="203" t="s">
        <v>264</v>
      </c>
      <c r="AU370" s="203" t="s">
        <v>86</v>
      </c>
      <c r="AV370" s="12" t="s">
        <v>86</v>
      </c>
      <c r="AW370" s="12" t="s">
        <v>38</v>
      </c>
      <c r="AX370" s="12" t="s">
        <v>84</v>
      </c>
      <c r="AY370" s="203" t="s">
        <v>255</v>
      </c>
    </row>
    <row r="371" spans="2:65" s="1" customFormat="1" ht="16.5" customHeight="1">
      <c r="B371" s="33"/>
      <c r="C371" s="181" t="s">
        <v>886</v>
      </c>
      <c r="D371" s="181" t="s">
        <v>257</v>
      </c>
      <c r="E371" s="182" t="s">
        <v>1938</v>
      </c>
      <c r="F371" s="183" t="s">
        <v>1939</v>
      </c>
      <c r="G371" s="184" t="s">
        <v>329</v>
      </c>
      <c r="H371" s="185">
        <v>3.12</v>
      </c>
      <c r="I371" s="186"/>
      <c r="J371" s="185">
        <f>ROUND(I371*H371,2)</f>
        <v>0</v>
      </c>
      <c r="K371" s="183" t="s">
        <v>261</v>
      </c>
      <c r="L371" s="37"/>
      <c r="M371" s="187" t="s">
        <v>21</v>
      </c>
      <c r="N371" s="188" t="s">
        <v>48</v>
      </c>
      <c r="O371" s="59"/>
      <c r="P371" s="189">
        <f>O371*H371</f>
        <v>0</v>
      </c>
      <c r="Q371" s="189">
        <v>4.0200000000000001E-3</v>
      </c>
      <c r="R371" s="189">
        <f>Q371*H371</f>
        <v>1.25424E-2</v>
      </c>
      <c r="S371" s="189">
        <v>0</v>
      </c>
      <c r="T371" s="190">
        <f>S371*H371</f>
        <v>0</v>
      </c>
      <c r="AR371" s="16" t="s">
        <v>262</v>
      </c>
      <c r="AT371" s="16" t="s">
        <v>257</v>
      </c>
      <c r="AU371" s="16" t="s">
        <v>86</v>
      </c>
      <c r="AY371" s="16" t="s">
        <v>255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6" t="s">
        <v>84</v>
      </c>
      <c r="BK371" s="191">
        <f>ROUND(I371*H371,2)</f>
        <v>0</v>
      </c>
      <c r="BL371" s="16" t="s">
        <v>262</v>
      </c>
      <c r="BM371" s="16" t="s">
        <v>2214</v>
      </c>
    </row>
    <row r="372" spans="2:65" s="13" customFormat="1" ht="11.25">
      <c r="B372" s="204"/>
      <c r="C372" s="205"/>
      <c r="D372" s="194" t="s">
        <v>264</v>
      </c>
      <c r="E372" s="206" t="s">
        <v>21</v>
      </c>
      <c r="F372" s="207" t="s">
        <v>1935</v>
      </c>
      <c r="G372" s="205"/>
      <c r="H372" s="206" t="s">
        <v>21</v>
      </c>
      <c r="I372" s="208"/>
      <c r="J372" s="205"/>
      <c r="K372" s="205"/>
      <c r="L372" s="209"/>
      <c r="M372" s="210"/>
      <c r="N372" s="211"/>
      <c r="O372" s="211"/>
      <c r="P372" s="211"/>
      <c r="Q372" s="211"/>
      <c r="R372" s="211"/>
      <c r="S372" s="211"/>
      <c r="T372" s="212"/>
      <c r="AT372" s="213" t="s">
        <v>264</v>
      </c>
      <c r="AU372" s="213" t="s">
        <v>86</v>
      </c>
      <c r="AV372" s="13" t="s">
        <v>84</v>
      </c>
      <c r="AW372" s="13" t="s">
        <v>38</v>
      </c>
      <c r="AX372" s="13" t="s">
        <v>77</v>
      </c>
      <c r="AY372" s="213" t="s">
        <v>255</v>
      </c>
    </row>
    <row r="373" spans="2:65" s="13" customFormat="1" ht="11.25">
      <c r="B373" s="204"/>
      <c r="C373" s="205"/>
      <c r="D373" s="194" t="s">
        <v>264</v>
      </c>
      <c r="E373" s="206" t="s">
        <v>21</v>
      </c>
      <c r="F373" s="207" t="s">
        <v>1936</v>
      </c>
      <c r="G373" s="205"/>
      <c r="H373" s="206" t="s">
        <v>21</v>
      </c>
      <c r="I373" s="208"/>
      <c r="J373" s="205"/>
      <c r="K373" s="205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264</v>
      </c>
      <c r="AU373" s="213" t="s">
        <v>86</v>
      </c>
      <c r="AV373" s="13" t="s">
        <v>84</v>
      </c>
      <c r="AW373" s="13" t="s">
        <v>38</v>
      </c>
      <c r="AX373" s="13" t="s">
        <v>77</v>
      </c>
      <c r="AY373" s="213" t="s">
        <v>255</v>
      </c>
    </row>
    <row r="374" spans="2:65" s="12" customFormat="1" ht="11.25">
      <c r="B374" s="192"/>
      <c r="C374" s="193"/>
      <c r="D374" s="194" t="s">
        <v>264</v>
      </c>
      <c r="E374" s="195" t="s">
        <v>21</v>
      </c>
      <c r="F374" s="196" t="s">
        <v>2215</v>
      </c>
      <c r="G374" s="193"/>
      <c r="H374" s="197">
        <v>3.12</v>
      </c>
      <c r="I374" s="198"/>
      <c r="J374" s="193"/>
      <c r="K374" s="193"/>
      <c r="L374" s="199"/>
      <c r="M374" s="200"/>
      <c r="N374" s="201"/>
      <c r="O374" s="201"/>
      <c r="P374" s="201"/>
      <c r="Q374" s="201"/>
      <c r="R374" s="201"/>
      <c r="S374" s="201"/>
      <c r="T374" s="202"/>
      <c r="AT374" s="203" t="s">
        <v>264</v>
      </c>
      <c r="AU374" s="203" t="s">
        <v>86</v>
      </c>
      <c r="AV374" s="12" t="s">
        <v>86</v>
      </c>
      <c r="AW374" s="12" t="s">
        <v>38</v>
      </c>
      <c r="AX374" s="12" t="s">
        <v>84</v>
      </c>
      <c r="AY374" s="203" t="s">
        <v>255</v>
      </c>
    </row>
    <row r="375" spans="2:65" s="1" customFormat="1" ht="16.5" customHeight="1">
      <c r="B375" s="33"/>
      <c r="C375" s="181" t="s">
        <v>890</v>
      </c>
      <c r="D375" s="181" t="s">
        <v>257</v>
      </c>
      <c r="E375" s="182" t="s">
        <v>1024</v>
      </c>
      <c r="F375" s="183" t="s">
        <v>1025</v>
      </c>
      <c r="G375" s="184" t="s">
        <v>268</v>
      </c>
      <c r="H375" s="185">
        <v>828.32</v>
      </c>
      <c r="I375" s="186"/>
      <c r="J375" s="185">
        <f>ROUND(I375*H375,2)</f>
        <v>0</v>
      </c>
      <c r="K375" s="183" t="s">
        <v>261</v>
      </c>
      <c r="L375" s="37"/>
      <c r="M375" s="187" t="s">
        <v>21</v>
      </c>
      <c r="N375" s="188" t="s">
        <v>48</v>
      </c>
      <c r="O375" s="59"/>
      <c r="P375" s="189">
        <f>O375*H375</f>
        <v>0</v>
      </c>
      <c r="Q375" s="189">
        <v>9.0000000000000006E-5</v>
      </c>
      <c r="R375" s="189">
        <f>Q375*H375</f>
        <v>7.4548800000000012E-2</v>
      </c>
      <c r="S375" s="189">
        <v>0</v>
      </c>
      <c r="T375" s="190">
        <f>S375*H375</f>
        <v>0</v>
      </c>
      <c r="AR375" s="16" t="s">
        <v>262</v>
      </c>
      <c r="AT375" s="16" t="s">
        <v>257</v>
      </c>
      <c r="AU375" s="16" t="s">
        <v>86</v>
      </c>
      <c r="AY375" s="16" t="s">
        <v>255</v>
      </c>
      <c r="BE375" s="191">
        <f>IF(N375="základní",J375,0)</f>
        <v>0</v>
      </c>
      <c r="BF375" s="191">
        <f>IF(N375="snížená",J375,0)</f>
        <v>0</v>
      </c>
      <c r="BG375" s="191">
        <f>IF(N375="zákl. přenesená",J375,0)</f>
        <v>0</v>
      </c>
      <c r="BH375" s="191">
        <f>IF(N375="sníž. přenesená",J375,0)</f>
        <v>0</v>
      </c>
      <c r="BI375" s="191">
        <f>IF(N375="nulová",J375,0)</f>
        <v>0</v>
      </c>
      <c r="BJ375" s="16" t="s">
        <v>84</v>
      </c>
      <c r="BK375" s="191">
        <f>ROUND(I375*H375,2)</f>
        <v>0</v>
      </c>
      <c r="BL375" s="16" t="s">
        <v>262</v>
      </c>
      <c r="BM375" s="16" t="s">
        <v>2216</v>
      </c>
    </row>
    <row r="376" spans="2:65" s="11" customFormat="1" ht="22.9" customHeight="1">
      <c r="B376" s="165"/>
      <c r="C376" s="166"/>
      <c r="D376" s="167" t="s">
        <v>76</v>
      </c>
      <c r="E376" s="179" t="s">
        <v>305</v>
      </c>
      <c r="F376" s="179" t="s">
        <v>481</v>
      </c>
      <c r="G376" s="166"/>
      <c r="H376" s="166"/>
      <c r="I376" s="169"/>
      <c r="J376" s="180">
        <f>BK376</f>
        <v>0</v>
      </c>
      <c r="K376" s="166"/>
      <c r="L376" s="171"/>
      <c r="M376" s="172"/>
      <c r="N376" s="173"/>
      <c r="O376" s="173"/>
      <c r="P376" s="174">
        <f>SUM(P377:P400)</f>
        <v>0</v>
      </c>
      <c r="Q376" s="173"/>
      <c r="R376" s="174">
        <f>SUM(R377:R400)</f>
        <v>0.33330500000000002</v>
      </c>
      <c r="S376" s="173"/>
      <c r="T376" s="175">
        <f>SUM(T377:T400)</f>
        <v>0</v>
      </c>
      <c r="AR376" s="176" t="s">
        <v>84</v>
      </c>
      <c r="AT376" s="177" t="s">
        <v>76</v>
      </c>
      <c r="AU376" s="177" t="s">
        <v>84</v>
      </c>
      <c r="AY376" s="176" t="s">
        <v>255</v>
      </c>
      <c r="BK376" s="178">
        <f>SUM(BK377:BK400)</f>
        <v>0</v>
      </c>
    </row>
    <row r="377" spans="2:65" s="1" customFormat="1" ht="16.5" customHeight="1">
      <c r="B377" s="33"/>
      <c r="C377" s="181" t="s">
        <v>894</v>
      </c>
      <c r="D377" s="181" t="s">
        <v>257</v>
      </c>
      <c r="E377" s="182" t="s">
        <v>1028</v>
      </c>
      <c r="F377" s="183" t="s">
        <v>1029</v>
      </c>
      <c r="G377" s="184" t="s">
        <v>268</v>
      </c>
      <c r="H377" s="185">
        <v>952.3</v>
      </c>
      <c r="I377" s="186"/>
      <c r="J377" s="185">
        <f>ROUND(I377*H377,2)</f>
        <v>0</v>
      </c>
      <c r="K377" s="183" t="s">
        <v>261</v>
      </c>
      <c r="L377" s="37"/>
      <c r="M377" s="187" t="s">
        <v>21</v>
      </c>
      <c r="N377" s="188" t="s">
        <v>48</v>
      </c>
      <c r="O377" s="59"/>
      <c r="P377" s="189">
        <f>O377*H377</f>
        <v>0</v>
      </c>
      <c r="Q377" s="189">
        <v>1.0000000000000001E-5</v>
      </c>
      <c r="R377" s="189">
        <f>Q377*H377</f>
        <v>9.5230000000000002E-3</v>
      </c>
      <c r="S377" s="189">
        <v>0</v>
      </c>
      <c r="T377" s="190">
        <f>S377*H377</f>
        <v>0</v>
      </c>
      <c r="AR377" s="16" t="s">
        <v>262</v>
      </c>
      <c r="AT377" s="16" t="s">
        <v>257</v>
      </c>
      <c r="AU377" s="16" t="s">
        <v>86</v>
      </c>
      <c r="AY377" s="16" t="s">
        <v>255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16" t="s">
        <v>84</v>
      </c>
      <c r="BK377" s="191">
        <f>ROUND(I377*H377,2)</f>
        <v>0</v>
      </c>
      <c r="BL377" s="16" t="s">
        <v>262</v>
      </c>
      <c r="BM377" s="16" t="s">
        <v>2217</v>
      </c>
    </row>
    <row r="378" spans="2:65" s="13" customFormat="1" ht="11.25">
      <c r="B378" s="204"/>
      <c r="C378" s="205"/>
      <c r="D378" s="194" t="s">
        <v>264</v>
      </c>
      <c r="E378" s="206" t="s">
        <v>21</v>
      </c>
      <c r="F378" s="207" t="s">
        <v>517</v>
      </c>
      <c r="G378" s="205"/>
      <c r="H378" s="206" t="s">
        <v>21</v>
      </c>
      <c r="I378" s="208"/>
      <c r="J378" s="205"/>
      <c r="K378" s="205"/>
      <c r="L378" s="209"/>
      <c r="M378" s="210"/>
      <c r="N378" s="211"/>
      <c r="O378" s="211"/>
      <c r="P378" s="211"/>
      <c r="Q378" s="211"/>
      <c r="R378" s="211"/>
      <c r="S378" s="211"/>
      <c r="T378" s="212"/>
      <c r="AT378" s="213" t="s">
        <v>264</v>
      </c>
      <c r="AU378" s="213" t="s">
        <v>86</v>
      </c>
      <c r="AV378" s="13" t="s">
        <v>84</v>
      </c>
      <c r="AW378" s="13" t="s">
        <v>38</v>
      </c>
      <c r="AX378" s="13" t="s">
        <v>77</v>
      </c>
      <c r="AY378" s="213" t="s">
        <v>255</v>
      </c>
    </row>
    <row r="379" spans="2:65" s="13" customFormat="1" ht="11.25">
      <c r="B379" s="204"/>
      <c r="C379" s="205"/>
      <c r="D379" s="194" t="s">
        <v>264</v>
      </c>
      <c r="E379" s="206" t="s">
        <v>21</v>
      </c>
      <c r="F379" s="207" t="s">
        <v>518</v>
      </c>
      <c r="G379" s="205"/>
      <c r="H379" s="206" t="s">
        <v>21</v>
      </c>
      <c r="I379" s="208"/>
      <c r="J379" s="205"/>
      <c r="K379" s="205"/>
      <c r="L379" s="209"/>
      <c r="M379" s="210"/>
      <c r="N379" s="211"/>
      <c r="O379" s="211"/>
      <c r="P379" s="211"/>
      <c r="Q379" s="211"/>
      <c r="R379" s="211"/>
      <c r="S379" s="211"/>
      <c r="T379" s="212"/>
      <c r="AT379" s="213" t="s">
        <v>264</v>
      </c>
      <c r="AU379" s="213" t="s">
        <v>86</v>
      </c>
      <c r="AV379" s="13" t="s">
        <v>84</v>
      </c>
      <c r="AW379" s="13" t="s">
        <v>38</v>
      </c>
      <c r="AX379" s="13" t="s">
        <v>77</v>
      </c>
      <c r="AY379" s="213" t="s">
        <v>255</v>
      </c>
    </row>
    <row r="380" spans="2:65" s="12" customFormat="1" ht="11.25">
      <c r="B380" s="192"/>
      <c r="C380" s="193"/>
      <c r="D380" s="194" t="s">
        <v>264</v>
      </c>
      <c r="E380" s="195" t="s">
        <v>21</v>
      </c>
      <c r="F380" s="196" t="s">
        <v>2218</v>
      </c>
      <c r="G380" s="193"/>
      <c r="H380" s="197">
        <v>246.6</v>
      </c>
      <c r="I380" s="198"/>
      <c r="J380" s="193"/>
      <c r="K380" s="193"/>
      <c r="L380" s="199"/>
      <c r="M380" s="200"/>
      <c r="N380" s="201"/>
      <c r="O380" s="201"/>
      <c r="P380" s="201"/>
      <c r="Q380" s="201"/>
      <c r="R380" s="201"/>
      <c r="S380" s="201"/>
      <c r="T380" s="202"/>
      <c r="AT380" s="203" t="s">
        <v>264</v>
      </c>
      <c r="AU380" s="203" t="s">
        <v>86</v>
      </c>
      <c r="AV380" s="12" t="s">
        <v>86</v>
      </c>
      <c r="AW380" s="12" t="s">
        <v>38</v>
      </c>
      <c r="AX380" s="12" t="s">
        <v>77</v>
      </c>
      <c r="AY380" s="203" t="s">
        <v>255</v>
      </c>
    </row>
    <row r="381" spans="2:65" s="12" customFormat="1" ht="11.25">
      <c r="B381" s="192"/>
      <c r="C381" s="193"/>
      <c r="D381" s="194" t="s">
        <v>264</v>
      </c>
      <c r="E381" s="195" t="s">
        <v>21</v>
      </c>
      <c r="F381" s="196" t="s">
        <v>2219</v>
      </c>
      <c r="G381" s="193"/>
      <c r="H381" s="197">
        <v>705.7</v>
      </c>
      <c r="I381" s="198"/>
      <c r="J381" s="193"/>
      <c r="K381" s="193"/>
      <c r="L381" s="199"/>
      <c r="M381" s="200"/>
      <c r="N381" s="201"/>
      <c r="O381" s="201"/>
      <c r="P381" s="201"/>
      <c r="Q381" s="201"/>
      <c r="R381" s="201"/>
      <c r="S381" s="201"/>
      <c r="T381" s="202"/>
      <c r="AT381" s="203" t="s">
        <v>264</v>
      </c>
      <c r="AU381" s="203" t="s">
        <v>86</v>
      </c>
      <c r="AV381" s="12" t="s">
        <v>86</v>
      </c>
      <c r="AW381" s="12" t="s">
        <v>38</v>
      </c>
      <c r="AX381" s="12" t="s">
        <v>77</v>
      </c>
      <c r="AY381" s="203" t="s">
        <v>255</v>
      </c>
    </row>
    <row r="382" spans="2:65" s="14" customFormat="1" ht="11.25">
      <c r="B382" s="216"/>
      <c r="C382" s="217"/>
      <c r="D382" s="194" t="s">
        <v>264</v>
      </c>
      <c r="E382" s="218" t="s">
        <v>21</v>
      </c>
      <c r="F382" s="219" t="s">
        <v>304</v>
      </c>
      <c r="G382" s="217"/>
      <c r="H382" s="220">
        <v>952.3</v>
      </c>
      <c r="I382" s="221"/>
      <c r="J382" s="217"/>
      <c r="K382" s="217"/>
      <c r="L382" s="222"/>
      <c r="M382" s="223"/>
      <c r="N382" s="224"/>
      <c r="O382" s="224"/>
      <c r="P382" s="224"/>
      <c r="Q382" s="224"/>
      <c r="R382" s="224"/>
      <c r="S382" s="224"/>
      <c r="T382" s="225"/>
      <c r="AT382" s="226" t="s">
        <v>264</v>
      </c>
      <c r="AU382" s="226" t="s">
        <v>86</v>
      </c>
      <c r="AV382" s="14" t="s">
        <v>262</v>
      </c>
      <c r="AW382" s="14" t="s">
        <v>38</v>
      </c>
      <c r="AX382" s="14" t="s">
        <v>84</v>
      </c>
      <c r="AY382" s="226" t="s">
        <v>255</v>
      </c>
    </row>
    <row r="383" spans="2:65" s="1" customFormat="1" ht="22.5" customHeight="1">
      <c r="B383" s="33"/>
      <c r="C383" s="181" t="s">
        <v>900</v>
      </c>
      <c r="D383" s="181" t="s">
        <v>257</v>
      </c>
      <c r="E383" s="182" t="s">
        <v>1034</v>
      </c>
      <c r="F383" s="183" t="s">
        <v>1035</v>
      </c>
      <c r="G383" s="184" t="s">
        <v>268</v>
      </c>
      <c r="H383" s="185">
        <v>952.3</v>
      </c>
      <c r="I383" s="186"/>
      <c r="J383" s="185">
        <f>ROUND(I383*H383,2)</f>
        <v>0</v>
      </c>
      <c r="K383" s="183" t="s">
        <v>261</v>
      </c>
      <c r="L383" s="37"/>
      <c r="M383" s="187" t="s">
        <v>21</v>
      </c>
      <c r="N383" s="188" t="s">
        <v>48</v>
      </c>
      <c r="O383" s="59"/>
      <c r="P383" s="189">
        <f>O383*H383</f>
        <v>0</v>
      </c>
      <c r="Q383" s="189">
        <v>3.4000000000000002E-4</v>
      </c>
      <c r="R383" s="189">
        <f>Q383*H383</f>
        <v>0.32378200000000001</v>
      </c>
      <c r="S383" s="189">
        <v>0</v>
      </c>
      <c r="T383" s="190">
        <f>S383*H383</f>
        <v>0</v>
      </c>
      <c r="AR383" s="16" t="s">
        <v>262</v>
      </c>
      <c r="AT383" s="16" t="s">
        <v>257</v>
      </c>
      <c r="AU383" s="16" t="s">
        <v>86</v>
      </c>
      <c r="AY383" s="16" t="s">
        <v>255</v>
      </c>
      <c r="BE383" s="191">
        <f>IF(N383="základní",J383,0)</f>
        <v>0</v>
      </c>
      <c r="BF383" s="191">
        <f>IF(N383="snížená",J383,0)</f>
        <v>0</v>
      </c>
      <c r="BG383" s="191">
        <f>IF(N383="zákl. přenesená",J383,0)</f>
        <v>0</v>
      </c>
      <c r="BH383" s="191">
        <f>IF(N383="sníž. přenesená",J383,0)</f>
        <v>0</v>
      </c>
      <c r="BI383" s="191">
        <f>IF(N383="nulová",J383,0)</f>
        <v>0</v>
      </c>
      <c r="BJ383" s="16" t="s">
        <v>84</v>
      </c>
      <c r="BK383" s="191">
        <f>ROUND(I383*H383,2)</f>
        <v>0</v>
      </c>
      <c r="BL383" s="16" t="s">
        <v>262</v>
      </c>
      <c r="BM383" s="16" t="s">
        <v>2220</v>
      </c>
    </row>
    <row r="384" spans="2:65" s="13" customFormat="1" ht="11.25">
      <c r="B384" s="204"/>
      <c r="C384" s="205"/>
      <c r="D384" s="194" t="s">
        <v>264</v>
      </c>
      <c r="E384" s="206" t="s">
        <v>21</v>
      </c>
      <c r="F384" s="207" t="s">
        <v>517</v>
      </c>
      <c r="G384" s="205"/>
      <c r="H384" s="206" t="s">
        <v>21</v>
      </c>
      <c r="I384" s="208"/>
      <c r="J384" s="205"/>
      <c r="K384" s="205"/>
      <c r="L384" s="209"/>
      <c r="M384" s="210"/>
      <c r="N384" s="211"/>
      <c r="O384" s="211"/>
      <c r="P384" s="211"/>
      <c r="Q384" s="211"/>
      <c r="R384" s="211"/>
      <c r="S384" s="211"/>
      <c r="T384" s="212"/>
      <c r="AT384" s="213" t="s">
        <v>264</v>
      </c>
      <c r="AU384" s="213" t="s">
        <v>86</v>
      </c>
      <c r="AV384" s="13" t="s">
        <v>84</v>
      </c>
      <c r="AW384" s="13" t="s">
        <v>38</v>
      </c>
      <c r="AX384" s="13" t="s">
        <v>77</v>
      </c>
      <c r="AY384" s="213" t="s">
        <v>255</v>
      </c>
    </row>
    <row r="385" spans="2:65" s="13" customFormat="1" ht="11.25">
      <c r="B385" s="204"/>
      <c r="C385" s="205"/>
      <c r="D385" s="194" t="s">
        <v>264</v>
      </c>
      <c r="E385" s="206" t="s">
        <v>21</v>
      </c>
      <c r="F385" s="207" t="s">
        <v>518</v>
      </c>
      <c r="G385" s="205"/>
      <c r="H385" s="206" t="s">
        <v>21</v>
      </c>
      <c r="I385" s="208"/>
      <c r="J385" s="205"/>
      <c r="K385" s="205"/>
      <c r="L385" s="209"/>
      <c r="M385" s="210"/>
      <c r="N385" s="211"/>
      <c r="O385" s="211"/>
      <c r="P385" s="211"/>
      <c r="Q385" s="211"/>
      <c r="R385" s="211"/>
      <c r="S385" s="211"/>
      <c r="T385" s="212"/>
      <c r="AT385" s="213" t="s">
        <v>264</v>
      </c>
      <c r="AU385" s="213" t="s">
        <v>86</v>
      </c>
      <c r="AV385" s="13" t="s">
        <v>84</v>
      </c>
      <c r="AW385" s="13" t="s">
        <v>38</v>
      </c>
      <c r="AX385" s="13" t="s">
        <v>77</v>
      </c>
      <c r="AY385" s="213" t="s">
        <v>255</v>
      </c>
    </row>
    <row r="386" spans="2:65" s="12" customFormat="1" ht="11.25">
      <c r="B386" s="192"/>
      <c r="C386" s="193"/>
      <c r="D386" s="194" t="s">
        <v>264</v>
      </c>
      <c r="E386" s="195" t="s">
        <v>21</v>
      </c>
      <c r="F386" s="196" t="s">
        <v>2218</v>
      </c>
      <c r="G386" s="193"/>
      <c r="H386" s="197">
        <v>246.6</v>
      </c>
      <c r="I386" s="198"/>
      <c r="J386" s="193"/>
      <c r="K386" s="193"/>
      <c r="L386" s="199"/>
      <c r="M386" s="200"/>
      <c r="N386" s="201"/>
      <c r="O386" s="201"/>
      <c r="P386" s="201"/>
      <c r="Q386" s="201"/>
      <c r="R386" s="201"/>
      <c r="S386" s="201"/>
      <c r="T386" s="202"/>
      <c r="AT386" s="203" t="s">
        <v>264</v>
      </c>
      <c r="AU386" s="203" t="s">
        <v>86</v>
      </c>
      <c r="AV386" s="12" t="s">
        <v>86</v>
      </c>
      <c r="AW386" s="12" t="s">
        <v>38</v>
      </c>
      <c r="AX386" s="12" t="s">
        <v>77</v>
      </c>
      <c r="AY386" s="203" t="s">
        <v>255</v>
      </c>
    </row>
    <row r="387" spans="2:65" s="12" customFormat="1" ht="11.25">
      <c r="B387" s="192"/>
      <c r="C387" s="193"/>
      <c r="D387" s="194" t="s">
        <v>264</v>
      </c>
      <c r="E387" s="195" t="s">
        <v>21</v>
      </c>
      <c r="F387" s="196" t="s">
        <v>2219</v>
      </c>
      <c r="G387" s="193"/>
      <c r="H387" s="197">
        <v>705.7</v>
      </c>
      <c r="I387" s="198"/>
      <c r="J387" s="193"/>
      <c r="K387" s="193"/>
      <c r="L387" s="199"/>
      <c r="M387" s="200"/>
      <c r="N387" s="201"/>
      <c r="O387" s="201"/>
      <c r="P387" s="201"/>
      <c r="Q387" s="201"/>
      <c r="R387" s="201"/>
      <c r="S387" s="201"/>
      <c r="T387" s="202"/>
      <c r="AT387" s="203" t="s">
        <v>264</v>
      </c>
      <c r="AU387" s="203" t="s">
        <v>86</v>
      </c>
      <c r="AV387" s="12" t="s">
        <v>86</v>
      </c>
      <c r="AW387" s="12" t="s">
        <v>38</v>
      </c>
      <c r="AX387" s="12" t="s">
        <v>77</v>
      </c>
      <c r="AY387" s="203" t="s">
        <v>255</v>
      </c>
    </row>
    <row r="388" spans="2:65" s="14" customFormat="1" ht="11.25">
      <c r="B388" s="216"/>
      <c r="C388" s="217"/>
      <c r="D388" s="194" t="s">
        <v>264</v>
      </c>
      <c r="E388" s="218" t="s">
        <v>21</v>
      </c>
      <c r="F388" s="219" t="s">
        <v>304</v>
      </c>
      <c r="G388" s="217"/>
      <c r="H388" s="220">
        <v>952.3</v>
      </c>
      <c r="I388" s="221"/>
      <c r="J388" s="217"/>
      <c r="K388" s="217"/>
      <c r="L388" s="222"/>
      <c r="M388" s="223"/>
      <c r="N388" s="224"/>
      <c r="O388" s="224"/>
      <c r="P388" s="224"/>
      <c r="Q388" s="224"/>
      <c r="R388" s="224"/>
      <c r="S388" s="224"/>
      <c r="T388" s="225"/>
      <c r="AT388" s="226" t="s">
        <v>264</v>
      </c>
      <c r="AU388" s="226" t="s">
        <v>86</v>
      </c>
      <c r="AV388" s="14" t="s">
        <v>262</v>
      </c>
      <c r="AW388" s="14" t="s">
        <v>38</v>
      </c>
      <c r="AX388" s="14" t="s">
        <v>84</v>
      </c>
      <c r="AY388" s="226" t="s">
        <v>255</v>
      </c>
    </row>
    <row r="389" spans="2:65" s="1" customFormat="1" ht="16.5" customHeight="1">
      <c r="B389" s="33"/>
      <c r="C389" s="181" t="s">
        <v>904</v>
      </c>
      <c r="D389" s="181" t="s">
        <v>257</v>
      </c>
      <c r="E389" s="182" t="s">
        <v>1038</v>
      </c>
      <c r="F389" s="183" t="s">
        <v>1039</v>
      </c>
      <c r="G389" s="184" t="s">
        <v>268</v>
      </c>
      <c r="H389" s="185">
        <v>952.3</v>
      </c>
      <c r="I389" s="186"/>
      <c r="J389" s="185">
        <f>ROUND(I389*H389,2)</f>
        <v>0</v>
      </c>
      <c r="K389" s="183" t="s">
        <v>261</v>
      </c>
      <c r="L389" s="37"/>
      <c r="M389" s="187" t="s">
        <v>21</v>
      </c>
      <c r="N389" s="188" t="s">
        <v>48</v>
      </c>
      <c r="O389" s="59"/>
      <c r="P389" s="189">
        <f>O389*H389</f>
        <v>0</v>
      </c>
      <c r="Q389" s="189">
        <v>0</v>
      </c>
      <c r="R389" s="189">
        <f>Q389*H389</f>
        <v>0</v>
      </c>
      <c r="S389" s="189">
        <v>0</v>
      </c>
      <c r="T389" s="190">
        <f>S389*H389</f>
        <v>0</v>
      </c>
      <c r="AR389" s="16" t="s">
        <v>262</v>
      </c>
      <c r="AT389" s="16" t="s">
        <v>257</v>
      </c>
      <c r="AU389" s="16" t="s">
        <v>86</v>
      </c>
      <c r="AY389" s="16" t="s">
        <v>255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16" t="s">
        <v>84</v>
      </c>
      <c r="BK389" s="191">
        <f>ROUND(I389*H389,2)</f>
        <v>0</v>
      </c>
      <c r="BL389" s="16" t="s">
        <v>262</v>
      </c>
      <c r="BM389" s="16" t="s">
        <v>2221</v>
      </c>
    </row>
    <row r="390" spans="2:65" s="13" customFormat="1" ht="11.25">
      <c r="B390" s="204"/>
      <c r="C390" s="205"/>
      <c r="D390" s="194" t="s">
        <v>264</v>
      </c>
      <c r="E390" s="206" t="s">
        <v>21</v>
      </c>
      <c r="F390" s="207" t="s">
        <v>517</v>
      </c>
      <c r="G390" s="205"/>
      <c r="H390" s="206" t="s">
        <v>21</v>
      </c>
      <c r="I390" s="208"/>
      <c r="J390" s="205"/>
      <c r="K390" s="205"/>
      <c r="L390" s="209"/>
      <c r="M390" s="210"/>
      <c r="N390" s="211"/>
      <c r="O390" s="211"/>
      <c r="P390" s="211"/>
      <c r="Q390" s="211"/>
      <c r="R390" s="211"/>
      <c r="S390" s="211"/>
      <c r="T390" s="212"/>
      <c r="AT390" s="213" t="s">
        <v>264</v>
      </c>
      <c r="AU390" s="213" t="s">
        <v>86</v>
      </c>
      <c r="AV390" s="13" t="s">
        <v>84</v>
      </c>
      <c r="AW390" s="13" t="s">
        <v>38</v>
      </c>
      <c r="AX390" s="13" t="s">
        <v>77</v>
      </c>
      <c r="AY390" s="213" t="s">
        <v>255</v>
      </c>
    </row>
    <row r="391" spans="2:65" s="13" customFormat="1" ht="11.25">
      <c r="B391" s="204"/>
      <c r="C391" s="205"/>
      <c r="D391" s="194" t="s">
        <v>264</v>
      </c>
      <c r="E391" s="206" t="s">
        <v>21</v>
      </c>
      <c r="F391" s="207" t="s">
        <v>518</v>
      </c>
      <c r="G391" s="205"/>
      <c r="H391" s="206" t="s">
        <v>21</v>
      </c>
      <c r="I391" s="208"/>
      <c r="J391" s="205"/>
      <c r="K391" s="205"/>
      <c r="L391" s="209"/>
      <c r="M391" s="210"/>
      <c r="N391" s="211"/>
      <c r="O391" s="211"/>
      <c r="P391" s="211"/>
      <c r="Q391" s="211"/>
      <c r="R391" s="211"/>
      <c r="S391" s="211"/>
      <c r="T391" s="212"/>
      <c r="AT391" s="213" t="s">
        <v>264</v>
      </c>
      <c r="AU391" s="213" t="s">
        <v>86</v>
      </c>
      <c r="AV391" s="13" t="s">
        <v>84</v>
      </c>
      <c r="AW391" s="13" t="s">
        <v>38</v>
      </c>
      <c r="AX391" s="13" t="s">
        <v>77</v>
      </c>
      <c r="AY391" s="213" t="s">
        <v>255</v>
      </c>
    </row>
    <row r="392" spans="2:65" s="12" customFormat="1" ht="11.25">
      <c r="B392" s="192"/>
      <c r="C392" s="193"/>
      <c r="D392" s="194" t="s">
        <v>264</v>
      </c>
      <c r="E392" s="195" t="s">
        <v>21</v>
      </c>
      <c r="F392" s="196" t="s">
        <v>2218</v>
      </c>
      <c r="G392" s="193"/>
      <c r="H392" s="197">
        <v>246.6</v>
      </c>
      <c r="I392" s="198"/>
      <c r="J392" s="193"/>
      <c r="K392" s="193"/>
      <c r="L392" s="199"/>
      <c r="M392" s="200"/>
      <c r="N392" s="201"/>
      <c r="O392" s="201"/>
      <c r="P392" s="201"/>
      <c r="Q392" s="201"/>
      <c r="R392" s="201"/>
      <c r="S392" s="201"/>
      <c r="T392" s="202"/>
      <c r="AT392" s="203" t="s">
        <v>264</v>
      </c>
      <c r="AU392" s="203" t="s">
        <v>86</v>
      </c>
      <c r="AV392" s="12" t="s">
        <v>86</v>
      </c>
      <c r="AW392" s="12" t="s">
        <v>38</v>
      </c>
      <c r="AX392" s="12" t="s">
        <v>77</v>
      </c>
      <c r="AY392" s="203" t="s">
        <v>255</v>
      </c>
    </row>
    <row r="393" spans="2:65" s="12" customFormat="1" ht="11.25">
      <c r="B393" s="192"/>
      <c r="C393" s="193"/>
      <c r="D393" s="194" t="s">
        <v>264</v>
      </c>
      <c r="E393" s="195" t="s">
        <v>21</v>
      </c>
      <c r="F393" s="196" t="s">
        <v>2219</v>
      </c>
      <c r="G393" s="193"/>
      <c r="H393" s="197">
        <v>705.7</v>
      </c>
      <c r="I393" s="198"/>
      <c r="J393" s="193"/>
      <c r="K393" s="193"/>
      <c r="L393" s="199"/>
      <c r="M393" s="200"/>
      <c r="N393" s="201"/>
      <c r="O393" s="201"/>
      <c r="P393" s="201"/>
      <c r="Q393" s="201"/>
      <c r="R393" s="201"/>
      <c r="S393" s="201"/>
      <c r="T393" s="202"/>
      <c r="AT393" s="203" t="s">
        <v>264</v>
      </c>
      <c r="AU393" s="203" t="s">
        <v>86</v>
      </c>
      <c r="AV393" s="12" t="s">
        <v>86</v>
      </c>
      <c r="AW393" s="12" t="s">
        <v>38</v>
      </c>
      <c r="AX393" s="12" t="s">
        <v>77</v>
      </c>
      <c r="AY393" s="203" t="s">
        <v>255</v>
      </c>
    </row>
    <row r="394" spans="2:65" s="14" customFormat="1" ht="11.25">
      <c r="B394" s="216"/>
      <c r="C394" s="217"/>
      <c r="D394" s="194" t="s">
        <v>264</v>
      </c>
      <c r="E394" s="218" t="s">
        <v>21</v>
      </c>
      <c r="F394" s="219" t="s">
        <v>304</v>
      </c>
      <c r="G394" s="217"/>
      <c r="H394" s="220">
        <v>952.3</v>
      </c>
      <c r="I394" s="221"/>
      <c r="J394" s="217"/>
      <c r="K394" s="217"/>
      <c r="L394" s="222"/>
      <c r="M394" s="223"/>
      <c r="N394" s="224"/>
      <c r="O394" s="224"/>
      <c r="P394" s="224"/>
      <c r="Q394" s="224"/>
      <c r="R394" s="224"/>
      <c r="S394" s="224"/>
      <c r="T394" s="225"/>
      <c r="AT394" s="226" t="s">
        <v>264</v>
      </c>
      <c r="AU394" s="226" t="s">
        <v>86</v>
      </c>
      <c r="AV394" s="14" t="s">
        <v>262</v>
      </c>
      <c r="AW394" s="14" t="s">
        <v>38</v>
      </c>
      <c r="AX394" s="14" t="s">
        <v>84</v>
      </c>
      <c r="AY394" s="226" t="s">
        <v>255</v>
      </c>
    </row>
    <row r="395" spans="2:65" s="1" customFormat="1" ht="16.5" customHeight="1">
      <c r="B395" s="33"/>
      <c r="C395" s="181" t="s">
        <v>908</v>
      </c>
      <c r="D395" s="181" t="s">
        <v>257</v>
      </c>
      <c r="E395" s="182" t="s">
        <v>1043</v>
      </c>
      <c r="F395" s="183" t="s">
        <v>1044</v>
      </c>
      <c r="G395" s="184" t="s">
        <v>268</v>
      </c>
      <c r="H395" s="185">
        <v>952.3</v>
      </c>
      <c r="I395" s="186"/>
      <c r="J395" s="185">
        <f>ROUND(I395*H395,2)</f>
        <v>0</v>
      </c>
      <c r="K395" s="183" t="s">
        <v>261</v>
      </c>
      <c r="L395" s="37"/>
      <c r="M395" s="187" t="s">
        <v>21</v>
      </c>
      <c r="N395" s="188" t="s">
        <v>48</v>
      </c>
      <c r="O395" s="59"/>
      <c r="P395" s="189">
        <f>O395*H395</f>
        <v>0</v>
      </c>
      <c r="Q395" s="189">
        <v>0</v>
      </c>
      <c r="R395" s="189">
        <f>Q395*H395</f>
        <v>0</v>
      </c>
      <c r="S395" s="189">
        <v>0</v>
      </c>
      <c r="T395" s="190">
        <f>S395*H395</f>
        <v>0</v>
      </c>
      <c r="AR395" s="16" t="s">
        <v>262</v>
      </c>
      <c r="AT395" s="16" t="s">
        <v>257</v>
      </c>
      <c r="AU395" s="16" t="s">
        <v>86</v>
      </c>
      <c r="AY395" s="16" t="s">
        <v>255</v>
      </c>
      <c r="BE395" s="191">
        <f>IF(N395="základní",J395,0)</f>
        <v>0</v>
      </c>
      <c r="BF395" s="191">
        <f>IF(N395="snížená",J395,0)</f>
        <v>0</v>
      </c>
      <c r="BG395" s="191">
        <f>IF(N395="zákl. přenesená",J395,0)</f>
        <v>0</v>
      </c>
      <c r="BH395" s="191">
        <f>IF(N395="sníž. přenesená",J395,0)</f>
        <v>0</v>
      </c>
      <c r="BI395" s="191">
        <f>IF(N395="nulová",J395,0)</f>
        <v>0</v>
      </c>
      <c r="BJ395" s="16" t="s">
        <v>84</v>
      </c>
      <c r="BK395" s="191">
        <f>ROUND(I395*H395,2)</f>
        <v>0</v>
      </c>
      <c r="BL395" s="16" t="s">
        <v>262</v>
      </c>
      <c r="BM395" s="16" t="s">
        <v>2222</v>
      </c>
    </row>
    <row r="396" spans="2:65" s="13" customFormat="1" ht="11.25">
      <c r="B396" s="204"/>
      <c r="C396" s="205"/>
      <c r="D396" s="194" t="s">
        <v>264</v>
      </c>
      <c r="E396" s="206" t="s">
        <v>21</v>
      </c>
      <c r="F396" s="207" t="s">
        <v>517</v>
      </c>
      <c r="G396" s="205"/>
      <c r="H396" s="206" t="s">
        <v>21</v>
      </c>
      <c r="I396" s="208"/>
      <c r="J396" s="205"/>
      <c r="K396" s="205"/>
      <c r="L396" s="209"/>
      <c r="M396" s="210"/>
      <c r="N396" s="211"/>
      <c r="O396" s="211"/>
      <c r="P396" s="211"/>
      <c r="Q396" s="211"/>
      <c r="R396" s="211"/>
      <c r="S396" s="211"/>
      <c r="T396" s="212"/>
      <c r="AT396" s="213" t="s">
        <v>264</v>
      </c>
      <c r="AU396" s="213" t="s">
        <v>86</v>
      </c>
      <c r="AV396" s="13" t="s">
        <v>84</v>
      </c>
      <c r="AW396" s="13" t="s">
        <v>38</v>
      </c>
      <c r="AX396" s="13" t="s">
        <v>77</v>
      </c>
      <c r="AY396" s="213" t="s">
        <v>255</v>
      </c>
    </row>
    <row r="397" spans="2:65" s="13" customFormat="1" ht="11.25">
      <c r="B397" s="204"/>
      <c r="C397" s="205"/>
      <c r="D397" s="194" t="s">
        <v>264</v>
      </c>
      <c r="E397" s="206" t="s">
        <v>21</v>
      </c>
      <c r="F397" s="207" t="s">
        <v>518</v>
      </c>
      <c r="G397" s="205"/>
      <c r="H397" s="206" t="s">
        <v>21</v>
      </c>
      <c r="I397" s="208"/>
      <c r="J397" s="205"/>
      <c r="K397" s="205"/>
      <c r="L397" s="209"/>
      <c r="M397" s="210"/>
      <c r="N397" s="211"/>
      <c r="O397" s="211"/>
      <c r="P397" s="211"/>
      <c r="Q397" s="211"/>
      <c r="R397" s="211"/>
      <c r="S397" s="211"/>
      <c r="T397" s="212"/>
      <c r="AT397" s="213" t="s">
        <v>264</v>
      </c>
      <c r="AU397" s="213" t="s">
        <v>86</v>
      </c>
      <c r="AV397" s="13" t="s">
        <v>84</v>
      </c>
      <c r="AW397" s="13" t="s">
        <v>38</v>
      </c>
      <c r="AX397" s="13" t="s">
        <v>77</v>
      </c>
      <c r="AY397" s="213" t="s">
        <v>255</v>
      </c>
    </row>
    <row r="398" spans="2:65" s="12" customFormat="1" ht="11.25">
      <c r="B398" s="192"/>
      <c r="C398" s="193"/>
      <c r="D398" s="194" t="s">
        <v>264</v>
      </c>
      <c r="E398" s="195" t="s">
        <v>21</v>
      </c>
      <c r="F398" s="196" t="s">
        <v>2218</v>
      </c>
      <c r="G398" s="193"/>
      <c r="H398" s="197">
        <v>246.6</v>
      </c>
      <c r="I398" s="198"/>
      <c r="J398" s="193"/>
      <c r="K398" s="193"/>
      <c r="L398" s="199"/>
      <c r="M398" s="200"/>
      <c r="N398" s="201"/>
      <c r="O398" s="201"/>
      <c r="P398" s="201"/>
      <c r="Q398" s="201"/>
      <c r="R398" s="201"/>
      <c r="S398" s="201"/>
      <c r="T398" s="202"/>
      <c r="AT398" s="203" t="s">
        <v>264</v>
      </c>
      <c r="AU398" s="203" t="s">
        <v>86</v>
      </c>
      <c r="AV398" s="12" t="s">
        <v>86</v>
      </c>
      <c r="AW398" s="12" t="s">
        <v>38</v>
      </c>
      <c r="AX398" s="12" t="s">
        <v>77</v>
      </c>
      <c r="AY398" s="203" t="s">
        <v>255</v>
      </c>
    </row>
    <row r="399" spans="2:65" s="12" customFormat="1" ht="11.25">
      <c r="B399" s="192"/>
      <c r="C399" s="193"/>
      <c r="D399" s="194" t="s">
        <v>264</v>
      </c>
      <c r="E399" s="195" t="s">
        <v>21</v>
      </c>
      <c r="F399" s="196" t="s">
        <v>2219</v>
      </c>
      <c r="G399" s="193"/>
      <c r="H399" s="197">
        <v>705.7</v>
      </c>
      <c r="I399" s="198"/>
      <c r="J399" s="193"/>
      <c r="K399" s="193"/>
      <c r="L399" s="199"/>
      <c r="M399" s="200"/>
      <c r="N399" s="201"/>
      <c r="O399" s="201"/>
      <c r="P399" s="201"/>
      <c r="Q399" s="201"/>
      <c r="R399" s="201"/>
      <c r="S399" s="201"/>
      <c r="T399" s="202"/>
      <c r="AT399" s="203" t="s">
        <v>264</v>
      </c>
      <c r="AU399" s="203" t="s">
        <v>86</v>
      </c>
      <c r="AV399" s="12" t="s">
        <v>86</v>
      </c>
      <c r="AW399" s="12" t="s">
        <v>38</v>
      </c>
      <c r="AX399" s="12" t="s">
        <v>77</v>
      </c>
      <c r="AY399" s="203" t="s">
        <v>255</v>
      </c>
    </row>
    <row r="400" spans="2:65" s="14" customFormat="1" ht="11.25">
      <c r="B400" s="216"/>
      <c r="C400" s="217"/>
      <c r="D400" s="194" t="s">
        <v>264</v>
      </c>
      <c r="E400" s="218" t="s">
        <v>21</v>
      </c>
      <c r="F400" s="219" t="s">
        <v>304</v>
      </c>
      <c r="G400" s="217"/>
      <c r="H400" s="220">
        <v>952.3</v>
      </c>
      <c r="I400" s="221"/>
      <c r="J400" s="217"/>
      <c r="K400" s="217"/>
      <c r="L400" s="222"/>
      <c r="M400" s="223"/>
      <c r="N400" s="224"/>
      <c r="O400" s="224"/>
      <c r="P400" s="224"/>
      <c r="Q400" s="224"/>
      <c r="R400" s="224"/>
      <c r="S400" s="224"/>
      <c r="T400" s="225"/>
      <c r="AT400" s="226" t="s">
        <v>264</v>
      </c>
      <c r="AU400" s="226" t="s">
        <v>86</v>
      </c>
      <c r="AV400" s="14" t="s">
        <v>262</v>
      </c>
      <c r="AW400" s="14" t="s">
        <v>38</v>
      </c>
      <c r="AX400" s="14" t="s">
        <v>84</v>
      </c>
      <c r="AY400" s="226" t="s">
        <v>255</v>
      </c>
    </row>
    <row r="401" spans="2:65" s="11" customFormat="1" ht="22.9" customHeight="1">
      <c r="B401" s="165"/>
      <c r="C401" s="166"/>
      <c r="D401" s="167" t="s">
        <v>76</v>
      </c>
      <c r="E401" s="179" t="s">
        <v>1059</v>
      </c>
      <c r="F401" s="179" t="s">
        <v>1060</v>
      </c>
      <c r="G401" s="166"/>
      <c r="H401" s="166"/>
      <c r="I401" s="169"/>
      <c r="J401" s="180">
        <f>BK401</f>
        <v>0</v>
      </c>
      <c r="K401" s="166"/>
      <c r="L401" s="171"/>
      <c r="M401" s="172"/>
      <c r="N401" s="173"/>
      <c r="O401" s="173"/>
      <c r="P401" s="174">
        <f>SUM(P402:P409)</f>
        <v>0</v>
      </c>
      <c r="Q401" s="173"/>
      <c r="R401" s="174">
        <f>SUM(R402:R409)</f>
        <v>0</v>
      </c>
      <c r="S401" s="173"/>
      <c r="T401" s="175">
        <f>SUM(T402:T409)</f>
        <v>0</v>
      </c>
      <c r="AR401" s="176" t="s">
        <v>84</v>
      </c>
      <c r="AT401" s="177" t="s">
        <v>76</v>
      </c>
      <c r="AU401" s="177" t="s">
        <v>84</v>
      </c>
      <c r="AY401" s="176" t="s">
        <v>255</v>
      </c>
      <c r="BK401" s="178">
        <f>SUM(BK402:BK409)</f>
        <v>0</v>
      </c>
    </row>
    <row r="402" spans="2:65" s="1" customFormat="1" ht="16.5" customHeight="1">
      <c r="B402" s="33"/>
      <c r="C402" s="181" t="s">
        <v>912</v>
      </c>
      <c r="D402" s="181" t="s">
        <v>257</v>
      </c>
      <c r="E402" s="182" t="s">
        <v>1062</v>
      </c>
      <c r="F402" s="183" t="s">
        <v>1063</v>
      </c>
      <c r="G402" s="184" t="s">
        <v>341</v>
      </c>
      <c r="H402" s="185">
        <v>978.23</v>
      </c>
      <c r="I402" s="186"/>
      <c r="J402" s="185">
        <f>ROUND(I402*H402,2)</f>
        <v>0</v>
      </c>
      <c r="K402" s="183" t="s">
        <v>21</v>
      </c>
      <c r="L402" s="37"/>
      <c r="M402" s="187" t="s">
        <v>21</v>
      </c>
      <c r="N402" s="188" t="s">
        <v>48</v>
      </c>
      <c r="O402" s="59"/>
      <c r="P402" s="189">
        <f>O402*H402</f>
        <v>0</v>
      </c>
      <c r="Q402" s="189">
        <v>0</v>
      </c>
      <c r="R402" s="189">
        <f>Q402*H402</f>
        <v>0</v>
      </c>
      <c r="S402" s="189">
        <v>0</v>
      </c>
      <c r="T402" s="190">
        <f>S402*H402</f>
        <v>0</v>
      </c>
      <c r="AR402" s="16" t="s">
        <v>262</v>
      </c>
      <c r="AT402" s="16" t="s">
        <v>257</v>
      </c>
      <c r="AU402" s="16" t="s">
        <v>86</v>
      </c>
      <c r="AY402" s="16" t="s">
        <v>255</v>
      </c>
      <c r="BE402" s="191">
        <f>IF(N402="základní",J402,0)</f>
        <v>0</v>
      </c>
      <c r="BF402" s="191">
        <f>IF(N402="snížená",J402,0)</f>
        <v>0</v>
      </c>
      <c r="BG402" s="191">
        <f>IF(N402="zákl. přenesená",J402,0)</f>
        <v>0</v>
      </c>
      <c r="BH402" s="191">
        <f>IF(N402="sníž. přenesená",J402,0)</f>
        <v>0</v>
      </c>
      <c r="BI402" s="191">
        <f>IF(N402="nulová",J402,0)</f>
        <v>0</v>
      </c>
      <c r="BJ402" s="16" t="s">
        <v>84</v>
      </c>
      <c r="BK402" s="191">
        <f>ROUND(I402*H402,2)</f>
        <v>0</v>
      </c>
      <c r="BL402" s="16" t="s">
        <v>262</v>
      </c>
      <c r="BM402" s="16" t="s">
        <v>2223</v>
      </c>
    </row>
    <row r="403" spans="2:65" s="13" customFormat="1" ht="11.25">
      <c r="B403" s="204"/>
      <c r="C403" s="205"/>
      <c r="D403" s="194" t="s">
        <v>264</v>
      </c>
      <c r="E403" s="206" t="s">
        <v>21</v>
      </c>
      <c r="F403" s="207" t="s">
        <v>1065</v>
      </c>
      <c r="G403" s="205"/>
      <c r="H403" s="206" t="s">
        <v>21</v>
      </c>
      <c r="I403" s="208"/>
      <c r="J403" s="205"/>
      <c r="K403" s="205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264</v>
      </c>
      <c r="AU403" s="213" t="s">
        <v>86</v>
      </c>
      <c r="AV403" s="13" t="s">
        <v>84</v>
      </c>
      <c r="AW403" s="13" t="s">
        <v>38</v>
      </c>
      <c r="AX403" s="13" t="s">
        <v>77</v>
      </c>
      <c r="AY403" s="213" t="s">
        <v>255</v>
      </c>
    </row>
    <row r="404" spans="2:65" s="13" customFormat="1" ht="11.25">
      <c r="B404" s="204"/>
      <c r="C404" s="205"/>
      <c r="D404" s="194" t="s">
        <v>264</v>
      </c>
      <c r="E404" s="206" t="s">
        <v>21</v>
      </c>
      <c r="F404" s="207" t="s">
        <v>367</v>
      </c>
      <c r="G404" s="205"/>
      <c r="H404" s="206" t="s">
        <v>21</v>
      </c>
      <c r="I404" s="208"/>
      <c r="J404" s="205"/>
      <c r="K404" s="205"/>
      <c r="L404" s="209"/>
      <c r="M404" s="210"/>
      <c r="N404" s="211"/>
      <c r="O404" s="211"/>
      <c r="P404" s="211"/>
      <c r="Q404" s="211"/>
      <c r="R404" s="211"/>
      <c r="S404" s="211"/>
      <c r="T404" s="212"/>
      <c r="AT404" s="213" t="s">
        <v>264</v>
      </c>
      <c r="AU404" s="213" t="s">
        <v>86</v>
      </c>
      <c r="AV404" s="13" t="s">
        <v>84</v>
      </c>
      <c r="AW404" s="13" t="s">
        <v>38</v>
      </c>
      <c r="AX404" s="13" t="s">
        <v>77</v>
      </c>
      <c r="AY404" s="213" t="s">
        <v>255</v>
      </c>
    </row>
    <row r="405" spans="2:65" s="12" customFormat="1" ht="11.25">
      <c r="B405" s="192"/>
      <c r="C405" s="193"/>
      <c r="D405" s="194" t="s">
        <v>264</v>
      </c>
      <c r="E405" s="195" t="s">
        <v>21</v>
      </c>
      <c r="F405" s="196" t="s">
        <v>2224</v>
      </c>
      <c r="G405" s="193"/>
      <c r="H405" s="197">
        <v>263.49</v>
      </c>
      <c r="I405" s="198"/>
      <c r="J405" s="193"/>
      <c r="K405" s="193"/>
      <c r="L405" s="199"/>
      <c r="M405" s="200"/>
      <c r="N405" s="201"/>
      <c r="O405" s="201"/>
      <c r="P405" s="201"/>
      <c r="Q405" s="201"/>
      <c r="R405" s="201"/>
      <c r="S405" s="201"/>
      <c r="T405" s="202"/>
      <c r="AT405" s="203" t="s">
        <v>264</v>
      </c>
      <c r="AU405" s="203" t="s">
        <v>86</v>
      </c>
      <c r="AV405" s="12" t="s">
        <v>86</v>
      </c>
      <c r="AW405" s="12" t="s">
        <v>38</v>
      </c>
      <c r="AX405" s="12" t="s">
        <v>77</v>
      </c>
      <c r="AY405" s="203" t="s">
        <v>255</v>
      </c>
    </row>
    <row r="406" spans="2:65" s="12" customFormat="1" ht="11.25">
      <c r="B406" s="192"/>
      <c r="C406" s="193"/>
      <c r="D406" s="194" t="s">
        <v>264</v>
      </c>
      <c r="E406" s="195" t="s">
        <v>21</v>
      </c>
      <c r="F406" s="196" t="s">
        <v>2225</v>
      </c>
      <c r="G406" s="193"/>
      <c r="H406" s="197">
        <v>526.99</v>
      </c>
      <c r="I406" s="198"/>
      <c r="J406" s="193"/>
      <c r="K406" s="193"/>
      <c r="L406" s="199"/>
      <c r="M406" s="200"/>
      <c r="N406" s="201"/>
      <c r="O406" s="201"/>
      <c r="P406" s="201"/>
      <c r="Q406" s="201"/>
      <c r="R406" s="201"/>
      <c r="S406" s="201"/>
      <c r="T406" s="202"/>
      <c r="AT406" s="203" t="s">
        <v>264</v>
      </c>
      <c r="AU406" s="203" t="s">
        <v>86</v>
      </c>
      <c r="AV406" s="12" t="s">
        <v>86</v>
      </c>
      <c r="AW406" s="12" t="s">
        <v>38</v>
      </c>
      <c r="AX406" s="12" t="s">
        <v>77</v>
      </c>
      <c r="AY406" s="203" t="s">
        <v>255</v>
      </c>
    </row>
    <row r="407" spans="2:65" s="12" customFormat="1" ht="11.25">
      <c r="B407" s="192"/>
      <c r="C407" s="193"/>
      <c r="D407" s="194" t="s">
        <v>264</v>
      </c>
      <c r="E407" s="195" t="s">
        <v>21</v>
      </c>
      <c r="F407" s="196" t="s">
        <v>2226</v>
      </c>
      <c r="G407" s="193"/>
      <c r="H407" s="197">
        <v>105.8</v>
      </c>
      <c r="I407" s="198"/>
      <c r="J407" s="193"/>
      <c r="K407" s="193"/>
      <c r="L407" s="199"/>
      <c r="M407" s="200"/>
      <c r="N407" s="201"/>
      <c r="O407" s="201"/>
      <c r="P407" s="201"/>
      <c r="Q407" s="201"/>
      <c r="R407" s="201"/>
      <c r="S407" s="201"/>
      <c r="T407" s="202"/>
      <c r="AT407" s="203" t="s">
        <v>264</v>
      </c>
      <c r="AU407" s="203" t="s">
        <v>86</v>
      </c>
      <c r="AV407" s="12" t="s">
        <v>86</v>
      </c>
      <c r="AW407" s="12" t="s">
        <v>38</v>
      </c>
      <c r="AX407" s="12" t="s">
        <v>77</v>
      </c>
      <c r="AY407" s="203" t="s">
        <v>255</v>
      </c>
    </row>
    <row r="408" spans="2:65" s="12" customFormat="1" ht="11.25">
      <c r="B408" s="192"/>
      <c r="C408" s="193"/>
      <c r="D408" s="194" t="s">
        <v>264</v>
      </c>
      <c r="E408" s="195" t="s">
        <v>21</v>
      </c>
      <c r="F408" s="196" t="s">
        <v>2227</v>
      </c>
      <c r="G408" s="193"/>
      <c r="H408" s="197">
        <v>81.95</v>
      </c>
      <c r="I408" s="198"/>
      <c r="J408" s="193"/>
      <c r="K408" s="193"/>
      <c r="L408" s="199"/>
      <c r="M408" s="200"/>
      <c r="N408" s="201"/>
      <c r="O408" s="201"/>
      <c r="P408" s="201"/>
      <c r="Q408" s="201"/>
      <c r="R408" s="201"/>
      <c r="S408" s="201"/>
      <c r="T408" s="202"/>
      <c r="AT408" s="203" t="s">
        <v>264</v>
      </c>
      <c r="AU408" s="203" t="s">
        <v>86</v>
      </c>
      <c r="AV408" s="12" t="s">
        <v>86</v>
      </c>
      <c r="AW408" s="12" t="s">
        <v>38</v>
      </c>
      <c r="AX408" s="12" t="s">
        <v>77</v>
      </c>
      <c r="AY408" s="203" t="s">
        <v>255</v>
      </c>
    </row>
    <row r="409" spans="2:65" s="14" customFormat="1" ht="11.25">
      <c r="B409" s="216"/>
      <c r="C409" s="217"/>
      <c r="D409" s="194" t="s">
        <v>264</v>
      </c>
      <c r="E409" s="218" t="s">
        <v>21</v>
      </c>
      <c r="F409" s="219" t="s">
        <v>304</v>
      </c>
      <c r="G409" s="217"/>
      <c r="H409" s="220">
        <v>978.23</v>
      </c>
      <c r="I409" s="221"/>
      <c r="J409" s="217"/>
      <c r="K409" s="217"/>
      <c r="L409" s="222"/>
      <c r="M409" s="223"/>
      <c r="N409" s="224"/>
      <c r="O409" s="224"/>
      <c r="P409" s="224"/>
      <c r="Q409" s="224"/>
      <c r="R409" s="224"/>
      <c r="S409" s="224"/>
      <c r="T409" s="225"/>
      <c r="AT409" s="226" t="s">
        <v>264</v>
      </c>
      <c r="AU409" s="226" t="s">
        <v>86</v>
      </c>
      <c r="AV409" s="14" t="s">
        <v>262</v>
      </c>
      <c r="AW409" s="14" t="s">
        <v>38</v>
      </c>
      <c r="AX409" s="14" t="s">
        <v>84</v>
      </c>
      <c r="AY409" s="226" t="s">
        <v>255</v>
      </c>
    </row>
    <row r="410" spans="2:65" s="11" customFormat="1" ht="22.9" customHeight="1">
      <c r="B410" s="165"/>
      <c r="C410" s="166"/>
      <c r="D410" s="167" t="s">
        <v>76</v>
      </c>
      <c r="E410" s="179" t="s">
        <v>502</v>
      </c>
      <c r="F410" s="179" t="s">
        <v>503</v>
      </c>
      <c r="G410" s="166"/>
      <c r="H410" s="166"/>
      <c r="I410" s="169"/>
      <c r="J410" s="180">
        <f>BK410</f>
        <v>0</v>
      </c>
      <c r="K410" s="166"/>
      <c r="L410" s="171"/>
      <c r="M410" s="172"/>
      <c r="N410" s="173"/>
      <c r="O410" s="173"/>
      <c r="P410" s="174">
        <f>P411</f>
        <v>0</v>
      </c>
      <c r="Q410" s="173"/>
      <c r="R410" s="174">
        <f>R411</f>
        <v>0</v>
      </c>
      <c r="S410" s="173"/>
      <c r="T410" s="175">
        <f>T411</f>
        <v>0</v>
      </c>
      <c r="AR410" s="176" t="s">
        <v>84</v>
      </c>
      <c r="AT410" s="177" t="s">
        <v>76</v>
      </c>
      <c r="AU410" s="177" t="s">
        <v>84</v>
      </c>
      <c r="AY410" s="176" t="s">
        <v>255</v>
      </c>
      <c r="BK410" s="178">
        <f>BK411</f>
        <v>0</v>
      </c>
    </row>
    <row r="411" spans="2:65" s="1" customFormat="1" ht="22.5" customHeight="1">
      <c r="B411" s="33"/>
      <c r="C411" s="181" t="s">
        <v>916</v>
      </c>
      <c r="D411" s="181" t="s">
        <v>257</v>
      </c>
      <c r="E411" s="182" t="s">
        <v>1430</v>
      </c>
      <c r="F411" s="183" t="s">
        <v>1431</v>
      </c>
      <c r="G411" s="184" t="s">
        <v>341</v>
      </c>
      <c r="H411" s="185">
        <v>2979.7</v>
      </c>
      <c r="I411" s="186"/>
      <c r="J411" s="185">
        <f>ROUND(I411*H411,2)</f>
        <v>0</v>
      </c>
      <c r="K411" s="183" t="s">
        <v>261</v>
      </c>
      <c r="L411" s="37"/>
      <c r="M411" s="187" t="s">
        <v>21</v>
      </c>
      <c r="N411" s="188" t="s">
        <v>48</v>
      </c>
      <c r="O411" s="59"/>
      <c r="P411" s="189">
        <f>O411*H411</f>
        <v>0</v>
      </c>
      <c r="Q411" s="189">
        <v>0</v>
      </c>
      <c r="R411" s="189">
        <f>Q411*H411</f>
        <v>0</v>
      </c>
      <c r="S411" s="189">
        <v>0</v>
      </c>
      <c r="T411" s="190">
        <f>S411*H411</f>
        <v>0</v>
      </c>
      <c r="AR411" s="16" t="s">
        <v>262</v>
      </c>
      <c r="AT411" s="16" t="s">
        <v>257</v>
      </c>
      <c r="AU411" s="16" t="s">
        <v>86</v>
      </c>
      <c r="AY411" s="16" t="s">
        <v>255</v>
      </c>
      <c r="BE411" s="191">
        <f>IF(N411="základní",J411,0)</f>
        <v>0</v>
      </c>
      <c r="BF411" s="191">
        <f>IF(N411="snížená",J411,0)</f>
        <v>0</v>
      </c>
      <c r="BG411" s="191">
        <f>IF(N411="zákl. přenesená",J411,0)</f>
        <v>0</v>
      </c>
      <c r="BH411" s="191">
        <f>IF(N411="sníž. přenesená",J411,0)</f>
        <v>0</v>
      </c>
      <c r="BI411" s="191">
        <f>IF(N411="nulová",J411,0)</f>
        <v>0</v>
      </c>
      <c r="BJ411" s="16" t="s">
        <v>84</v>
      </c>
      <c r="BK411" s="191">
        <f>ROUND(I411*H411,2)</f>
        <v>0</v>
      </c>
      <c r="BL411" s="16" t="s">
        <v>262</v>
      </c>
      <c r="BM411" s="16" t="s">
        <v>2228</v>
      </c>
    </row>
    <row r="412" spans="2:65" s="11" customFormat="1" ht="25.9" customHeight="1">
      <c r="B412" s="165"/>
      <c r="C412" s="166"/>
      <c r="D412" s="167" t="s">
        <v>76</v>
      </c>
      <c r="E412" s="168" t="s">
        <v>1075</v>
      </c>
      <c r="F412" s="168" t="s">
        <v>1076</v>
      </c>
      <c r="G412" s="166"/>
      <c r="H412" s="166"/>
      <c r="I412" s="169"/>
      <c r="J412" s="170">
        <f>BK412</f>
        <v>0</v>
      </c>
      <c r="K412" s="166"/>
      <c r="L412" s="171"/>
      <c r="M412" s="172"/>
      <c r="N412" s="173"/>
      <c r="O412" s="173"/>
      <c r="P412" s="174">
        <f>P413</f>
        <v>0</v>
      </c>
      <c r="Q412" s="173"/>
      <c r="R412" s="174">
        <f>R413</f>
        <v>0</v>
      </c>
      <c r="S412" s="173"/>
      <c r="T412" s="175">
        <f>T413</f>
        <v>0</v>
      </c>
      <c r="AR412" s="176" t="s">
        <v>262</v>
      </c>
      <c r="AT412" s="177" t="s">
        <v>76</v>
      </c>
      <c r="AU412" s="177" t="s">
        <v>77</v>
      </c>
      <c r="AY412" s="176" t="s">
        <v>255</v>
      </c>
      <c r="BK412" s="178">
        <f>BK413</f>
        <v>0</v>
      </c>
    </row>
    <row r="413" spans="2:65" s="1" customFormat="1" ht="16.5" customHeight="1">
      <c r="B413" s="33"/>
      <c r="C413" s="181" t="s">
        <v>920</v>
      </c>
      <c r="D413" s="181" t="s">
        <v>257</v>
      </c>
      <c r="E413" s="182" t="s">
        <v>1433</v>
      </c>
      <c r="F413" s="183" t="s">
        <v>1434</v>
      </c>
      <c r="G413" s="184" t="s">
        <v>268</v>
      </c>
      <c r="H413" s="185">
        <v>828.32</v>
      </c>
      <c r="I413" s="186"/>
      <c r="J413" s="185">
        <f>ROUND(I413*H413,2)</f>
        <v>0</v>
      </c>
      <c r="K413" s="183" t="s">
        <v>21</v>
      </c>
      <c r="L413" s="37"/>
      <c r="M413" s="236" t="s">
        <v>21</v>
      </c>
      <c r="N413" s="237" t="s">
        <v>48</v>
      </c>
      <c r="O413" s="238"/>
      <c r="P413" s="239">
        <f>O413*H413</f>
        <v>0</v>
      </c>
      <c r="Q413" s="239">
        <v>0</v>
      </c>
      <c r="R413" s="239">
        <f>Q413*H413</f>
        <v>0</v>
      </c>
      <c r="S413" s="239">
        <v>0</v>
      </c>
      <c r="T413" s="240">
        <f>S413*H413</f>
        <v>0</v>
      </c>
      <c r="AR413" s="16" t="s">
        <v>345</v>
      </c>
      <c r="AT413" s="16" t="s">
        <v>257</v>
      </c>
      <c r="AU413" s="16" t="s">
        <v>84</v>
      </c>
      <c r="AY413" s="16" t="s">
        <v>255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6" t="s">
        <v>84</v>
      </c>
      <c r="BK413" s="191">
        <f>ROUND(I413*H413,2)</f>
        <v>0</v>
      </c>
      <c r="BL413" s="16" t="s">
        <v>345</v>
      </c>
      <c r="BM413" s="16" t="s">
        <v>2229</v>
      </c>
    </row>
    <row r="414" spans="2:65" s="1" customFormat="1" ht="6.95" customHeight="1">
      <c r="B414" s="45"/>
      <c r="C414" s="46"/>
      <c r="D414" s="46"/>
      <c r="E414" s="46"/>
      <c r="F414" s="46"/>
      <c r="G414" s="46"/>
      <c r="H414" s="46"/>
      <c r="I414" s="133"/>
      <c r="J414" s="46"/>
      <c r="K414" s="46"/>
      <c r="L414" s="37"/>
    </row>
  </sheetData>
  <sheetProtection algorithmName="SHA-512" hashValue="vkvyPiCqfMbyKPb4ZD8QKZ4t3+8BGdD3KBfAJcEFmSPr2aaD71wq5KCS97nT1ZUsfkBZzi/366bGtnRnbFWB0A==" saltValue="4ok1kT43BaLAvE48Y83UndY64thrCj+RQq7p7u9O4PACjMzl202RTi51GLtVZ8CTHVTBhbjXR11mwlQzXkybMg==" spinCount="100000" sheet="1" objects="1" scenarios="1" formatColumns="0" formatRows="0" autoFilter="0"/>
  <autoFilter ref="C100:K413" xr:uid="{00000000-0009-0000-0000-00000E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34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140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2230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ROUND((SUM(BE100:BE342)),  2)</f>
        <v>0</v>
      </c>
      <c r="I37" s="122">
        <v>0.21</v>
      </c>
      <c r="J37" s="121">
        <f>ROUND(((SUM(BE100:BE342))*I37),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ROUND((SUM(BF100:BF342)),  2)</f>
        <v>0</v>
      </c>
      <c r="I38" s="122">
        <v>0.15</v>
      </c>
      <c r="J38" s="121">
        <f>ROUND(((SUM(BF100:BF342))*I38),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ROUND((SUM(BG100:BG342)),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ROUND((SUM(BH100:BH342)),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ROUND((SUM(BI100:BI342)),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01.8. - Stoka BA-1-1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J206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J227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J262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J302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J330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J339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J341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1235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01.8. - Stoka BA-1-1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P101+P341</f>
        <v>0</v>
      </c>
      <c r="Q100" s="67"/>
      <c r="R100" s="162">
        <f>R101+R341</f>
        <v>93.858085199999991</v>
      </c>
      <c r="S100" s="67"/>
      <c r="T100" s="163">
        <f>T101+T341</f>
        <v>71.883359999999982</v>
      </c>
      <c r="AT100" s="16" t="s">
        <v>76</v>
      </c>
      <c r="AU100" s="16" t="s">
        <v>231</v>
      </c>
      <c r="BK100" s="164">
        <f>BK101+BK341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P102+P206+P227+P262+P302+P330+P339</f>
        <v>0</v>
      </c>
      <c r="Q101" s="173"/>
      <c r="R101" s="174">
        <f>R102+R206+R227+R262+R302+R330+R339</f>
        <v>93.858085199999991</v>
      </c>
      <c r="S101" s="173"/>
      <c r="T101" s="175">
        <f>T102+T206+T227+T262+T302+T330+T339</f>
        <v>71.883359999999982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BK102+BK206+BK227+BK262+BK302+BK330+BK339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SUM(P103:P205)</f>
        <v>0</v>
      </c>
      <c r="Q102" s="173"/>
      <c r="R102" s="174">
        <f>SUM(R103:R205)</f>
        <v>69.530007999999995</v>
      </c>
      <c r="S102" s="173"/>
      <c r="T102" s="175">
        <f>SUM(T103:T205)</f>
        <v>71.883359999999982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SUM(BK103:BK205)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2231</v>
      </c>
      <c r="F103" s="183" t="s">
        <v>2232</v>
      </c>
      <c r="G103" s="184" t="s">
        <v>329</v>
      </c>
      <c r="H103" s="185">
        <v>7.56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0.26</v>
      </c>
      <c r="T103" s="190">
        <f>S103*H103</f>
        <v>1.9656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2233</v>
      </c>
    </row>
    <row r="104" spans="2:65" s="13" customFormat="1" ht="11.25">
      <c r="B104" s="204"/>
      <c r="C104" s="205"/>
      <c r="D104" s="194" t="s">
        <v>264</v>
      </c>
      <c r="E104" s="206" t="s">
        <v>21</v>
      </c>
      <c r="F104" s="207" t="s">
        <v>1238</v>
      </c>
      <c r="G104" s="205"/>
      <c r="H104" s="206" t="s">
        <v>21</v>
      </c>
      <c r="I104" s="208"/>
      <c r="J104" s="205"/>
      <c r="K104" s="205"/>
      <c r="L104" s="209"/>
      <c r="M104" s="210"/>
      <c r="N104" s="211"/>
      <c r="O104" s="211"/>
      <c r="P104" s="211"/>
      <c r="Q104" s="211"/>
      <c r="R104" s="211"/>
      <c r="S104" s="211"/>
      <c r="T104" s="212"/>
      <c r="AT104" s="213" t="s">
        <v>264</v>
      </c>
      <c r="AU104" s="213" t="s">
        <v>86</v>
      </c>
      <c r="AV104" s="13" t="s">
        <v>84</v>
      </c>
      <c r="AW104" s="13" t="s">
        <v>38</v>
      </c>
      <c r="AX104" s="13" t="s">
        <v>77</v>
      </c>
      <c r="AY104" s="213" t="s">
        <v>255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518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2234</v>
      </c>
      <c r="G106" s="193"/>
      <c r="H106" s="197">
        <v>7.56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84</v>
      </c>
      <c r="AY106" s="203" t="s">
        <v>255</v>
      </c>
    </row>
    <row r="107" spans="2:65" s="1" customFormat="1" ht="33.75" customHeight="1">
      <c r="B107" s="33"/>
      <c r="C107" s="181" t="s">
        <v>86</v>
      </c>
      <c r="D107" s="181" t="s">
        <v>257</v>
      </c>
      <c r="E107" s="182" t="s">
        <v>2235</v>
      </c>
      <c r="F107" s="183" t="s">
        <v>2236</v>
      </c>
      <c r="G107" s="184" t="s">
        <v>329</v>
      </c>
      <c r="H107" s="185">
        <v>152.1</v>
      </c>
      <c r="I107" s="186"/>
      <c r="J107" s="185">
        <f>ROUND(I107*H107,2)</f>
        <v>0</v>
      </c>
      <c r="K107" s="183" t="s">
        <v>261</v>
      </c>
      <c r="L107" s="37"/>
      <c r="M107" s="187" t="s">
        <v>21</v>
      </c>
      <c r="N107" s="188" t="s">
        <v>48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0.40799999999999997</v>
      </c>
      <c r="T107" s="190">
        <f>S107*H107</f>
        <v>62.056799999999996</v>
      </c>
      <c r="AR107" s="16" t="s">
        <v>262</v>
      </c>
      <c r="AT107" s="16" t="s">
        <v>257</v>
      </c>
      <c r="AU107" s="16" t="s">
        <v>86</v>
      </c>
      <c r="AY107" s="16" t="s">
        <v>255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84</v>
      </c>
      <c r="BK107" s="191">
        <f>ROUND(I107*H107,2)</f>
        <v>0</v>
      </c>
      <c r="BL107" s="16" t="s">
        <v>262</v>
      </c>
      <c r="BM107" s="16" t="s">
        <v>2237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1238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518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2238</v>
      </c>
      <c r="G110" s="193"/>
      <c r="H110" s="197">
        <v>152.1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84</v>
      </c>
      <c r="AY110" s="203" t="s">
        <v>255</v>
      </c>
    </row>
    <row r="111" spans="2:65" s="1" customFormat="1" ht="22.5" customHeight="1">
      <c r="B111" s="33"/>
      <c r="C111" s="181" t="s">
        <v>92</v>
      </c>
      <c r="D111" s="181" t="s">
        <v>257</v>
      </c>
      <c r="E111" s="182" t="s">
        <v>521</v>
      </c>
      <c r="F111" s="183" t="s">
        <v>522</v>
      </c>
      <c r="G111" s="184" t="s">
        <v>329</v>
      </c>
      <c r="H111" s="185">
        <v>8.8000000000000007</v>
      </c>
      <c r="I111" s="186"/>
      <c r="J111" s="185">
        <f>ROUND(I111*H111,2)</f>
        <v>0</v>
      </c>
      <c r="K111" s="183" t="s">
        <v>21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0.28999999999999998</v>
      </c>
      <c r="T111" s="190">
        <f>S111*H111</f>
        <v>2.552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2239</v>
      </c>
    </row>
    <row r="112" spans="2:65" s="1" customFormat="1" ht="19.5">
      <c r="B112" s="33"/>
      <c r="C112" s="34"/>
      <c r="D112" s="194" t="s">
        <v>295</v>
      </c>
      <c r="E112" s="34"/>
      <c r="F112" s="214" t="s">
        <v>524</v>
      </c>
      <c r="G112" s="34"/>
      <c r="H112" s="34"/>
      <c r="I112" s="111"/>
      <c r="J112" s="34"/>
      <c r="K112" s="34"/>
      <c r="L112" s="37"/>
      <c r="M112" s="215"/>
      <c r="N112" s="59"/>
      <c r="O112" s="59"/>
      <c r="P112" s="59"/>
      <c r="Q112" s="59"/>
      <c r="R112" s="59"/>
      <c r="S112" s="59"/>
      <c r="T112" s="60"/>
      <c r="AT112" s="16" t="s">
        <v>295</v>
      </c>
      <c r="AU112" s="16" t="s">
        <v>86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1238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518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2" customFormat="1" ht="11.25">
      <c r="B115" s="192"/>
      <c r="C115" s="193"/>
      <c r="D115" s="194" t="s">
        <v>264</v>
      </c>
      <c r="E115" s="195" t="s">
        <v>21</v>
      </c>
      <c r="F115" s="196" t="s">
        <v>2240</v>
      </c>
      <c r="G115" s="193"/>
      <c r="H115" s="197">
        <v>3.96</v>
      </c>
      <c r="I115" s="198"/>
      <c r="J115" s="193"/>
      <c r="K115" s="193"/>
      <c r="L115" s="199"/>
      <c r="M115" s="200"/>
      <c r="N115" s="201"/>
      <c r="O115" s="201"/>
      <c r="P115" s="201"/>
      <c r="Q115" s="201"/>
      <c r="R115" s="201"/>
      <c r="S115" s="201"/>
      <c r="T115" s="202"/>
      <c r="AT115" s="203" t="s">
        <v>264</v>
      </c>
      <c r="AU115" s="203" t="s">
        <v>86</v>
      </c>
      <c r="AV115" s="12" t="s">
        <v>86</v>
      </c>
      <c r="AW115" s="12" t="s">
        <v>38</v>
      </c>
      <c r="AX115" s="12" t="s">
        <v>77</v>
      </c>
      <c r="AY115" s="203" t="s">
        <v>255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526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2241</v>
      </c>
      <c r="G117" s="193"/>
      <c r="H117" s="197">
        <v>4.84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4" customFormat="1" ht="11.25">
      <c r="B118" s="216"/>
      <c r="C118" s="217"/>
      <c r="D118" s="194" t="s">
        <v>264</v>
      </c>
      <c r="E118" s="218" t="s">
        <v>21</v>
      </c>
      <c r="F118" s="219" t="s">
        <v>304</v>
      </c>
      <c r="G118" s="217"/>
      <c r="H118" s="220">
        <v>8.8000000000000007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264</v>
      </c>
      <c r="AU118" s="226" t="s">
        <v>86</v>
      </c>
      <c r="AV118" s="14" t="s">
        <v>262</v>
      </c>
      <c r="AW118" s="14" t="s">
        <v>38</v>
      </c>
      <c r="AX118" s="14" t="s">
        <v>84</v>
      </c>
      <c r="AY118" s="226" t="s">
        <v>255</v>
      </c>
    </row>
    <row r="119" spans="2:65" s="1" customFormat="1" ht="22.5" customHeight="1">
      <c r="B119" s="33"/>
      <c r="C119" s="181" t="s">
        <v>262</v>
      </c>
      <c r="D119" s="181" t="s">
        <v>257</v>
      </c>
      <c r="E119" s="182" t="s">
        <v>529</v>
      </c>
      <c r="F119" s="183" t="s">
        <v>530</v>
      </c>
      <c r="G119" s="184" t="s">
        <v>329</v>
      </c>
      <c r="H119" s="185">
        <v>4.84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0.57999999999999996</v>
      </c>
      <c r="T119" s="190">
        <f>S119*H119</f>
        <v>2.8071999999999999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2242</v>
      </c>
    </row>
    <row r="120" spans="2:65" s="1" customFormat="1" ht="19.5">
      <c r="B120" s="33"/>
      <c r="C120" s="34"/>
      <c r="D120" s="194" t="s">
        <v>295</v>
      </c>
      <c r="E120" s="34"/>
      <c r="F120" s="214" t="s">
        <v>532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1238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518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2243</v>
      </c>
      <c r="G123" s="193"/>
      <c r="H123" s="197">
        <v>4.84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84</v>
      </c>
      <c r="AY123" s="203" t="s">
        <v>255</v>
      </c>
    </row>
    <row r="124" spans="2:65" s="1" customFormat="1" ht="22.5" customHeight="1">
      <c r="B124" s="33"/>
      <c r="C124" s="181" t="s">
        <v>280</v>
      </c>
      <c r="D124" s="181" t="s">
        <v>257</v>
      </c>
      <c r="E124" s="182" t="s">
        <v>533</v>
      </c>
      <c r="F124" s="183" t="s">
        <v>534</v>
      </c>
      <c r="G124" s="184" t="s">
        <v>329</v>
      </c>
      <c r="H124" s="185">
        <v>4.4000000000000004</v>
      </c>
      <c r="I124" s="186"/>
      <c r="J124" s="185">
        <f>ROUND(I124*H124,2)</f>
        <v>0</v>
      </c>
      <c r="K124" s="183" t="s">
        <v>261</v>
      </c>
      <c r="L124" s="37"/>
      <c r="M124" s="187" t="s">
        <v>21</v>
      </c>
      <c r="N124" s="188" t="s">
        <v>48</v>
      </c>
      <c r="O124" s="59"/>
      <c r="P124" s="189">
        <f>O124*H124</f>
        <v>0</v>
      </c>
      <c r="Q124" s="189">
        <v>6.0000000000000002E-5</v>
      </c>
      <c r="R124" s="189">
        <f>Q124*H124</f>
        <v>2.6400000000000002E-4</v>
      </c>
      <c r="S124" s="189">
        <v>0.128</v>
      </c>
      <c r="T124" s="190">
        <f>S124*H124</f>
        <v>0.56320000000000003</v>
      </c>
      <c r="AR124" s="16" t="s">
        <v>262</v>
      </c>
      <c r="AT124" s="16" t="s">
        <v>257</v>
      </c>
      <c r="AU124" s="16" t="s">
        <v>86</v>
      </c>
      <c r="AY124" s="16" t="s">
        <v>255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84</v>
      </c>
      <c r="BK124" s="191">
        <f>ROUND(I124*H124,2)</f>
        <v>0</v>
      </c>
      <c r="BL124" s="16" t="s">
        <v>262</v>
      </c>
      <c r="BM124" s="16" t="s">
        <v>2244</v>
      </c>
    </row>
    <row r="125" spans="2:65" s="1" customFormat="1" ht="19.5">
      <c r="B125" s="33"/>
      <c r="C125" s="34"/>
      <c r="D125" s="194" t="s">
        <v>295</v>
      </c>
      <c r="E125" s="34"/>
      <c r="F125" s="214" t="s">
        <v>536</v>
      </c>
      <c r="G125" s="34"/>
      <c r="H125" s="34"/>
      <c r="I125" s="111"/>
      <c r="J125" s="34"/>
      <c r="K125" s="34"/>
      <c r="L125" s="37"/>
      <c r="M125" s="215"/>
      <c r="N125" s="59"/>
      <c r="O125" s="59"/>
      <c r="P125" s="59"/>
      <c r="Q125" s="59"/>
      <c r="R125" s="59"/>
      <c r="S125" s="59"/>
      <c r="T125" s="60"/>
      <c r="AT125" s="16" t="s">
        <v>295</v>
      </c>
      <c r="AU125" s="16" t="s">
        <v>86</v>
      </c>
    </row>
    <row r="126" spans="2:65" s="13" customFormat="1" ht="11.25">
      <c r="B126" s="204"/>
      <c r="C126" s="205"/>
      <c r="D126" s="194" t="s">
        <v>264</v>
      </c>
      <c r="E126" s="206" t="s">
        <v>21</v>
      </c>
      <c r="F126" s="207" t="s">
        <v>1238</v>
      </c>
      <c r="G126" s="205"/>
      <c r="H126" s="206" t="s">
        <v>21</v>
      </c>
      <c r="I126" s="208"/>
      <c r="J126" s="205"/>
      <c r="K126" s="205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264</v>
      </c>
      <c r="AU126" s="213" t="s">
        <v>86</v>
      </c>
      <c r="AV126" s="13" t="s">
        <v>84</v>
      </c>
      <c r="AW126" s="13" t="s">
        <v>38</v>
      </c>
      <c r="AX126" s="13" t="s">
        <v>77</v>
      </c>
      <c r="AY126" s="213" t="s">
        <v>255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518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2" customFormat="1" ht="11.25">
      <c r="B128" s="192"/>
      <c r="C128" s="193"/>
      <c r="D128" s="194" t="s">
        <v>264</v>
      </c>
      <c r="E128" s="195" t="s">
        <v>21</v>
      </c>
      <c r="F128" s="196" t="s">
        <v>2245</v>
      </c>
      <c r="G128" s="193"/>
      <c r="H128" s="197">
        <v>4.4000000000000004</v>
      </c>
      <c r="I128" s="198"/>
      <c r="J128" s="193"/>
      <c r="K128" s="193"/>
      <c r="L128" s="199"/>
      <c r="M128" s="200"/>
      <c r="N128" s="201"/>
      <c r="O128" s="201"/>
      <c r="P128" s="201"/>
      <c r="Q128" s="201"/>
      <c r="R128" s="201"/>
      <c r="S128" s="201"/>
      <c r="T128" s="202"/>
      <c r="AT128" s="203" t="s">
        <v>264</v>
      </c>
      <c r="AU128" s="203" t="s">
        <v>86</v>
      </c>
      <c r="AV128" s="12" t="s">
        <v>86</v>
      </c>
      <c r="AW128" s="12" t="s">
        <v>38</v>
      </c>
      <c r="AX128" s="12" t="s">
        <v>84</v>
      </c>
      <c r="AY128" s="203" t="s">
        <v>255</v>
      </c>
    </row>
    <row r="129" spans="2:65" s="1" customFormat="1" ht="22.5" customHeight="1">
      <c r="B129" s="33"/>
      <c r="C129" s="181" t="s">
        <v>287</v>
      </c>
      <c r="D129" s="181" t="s">
        <v>257</v>
      </c>
      <c r="E129" s="182" t="s">
        <v>540</v>
      </c>
      <c r="F129" s="183" t="s">
        <v>541</v>
      </c>
      <c r="G129" s="184" t="s">
        <v>329</v>
      </c>
      <c r="H129" s="185">
        <v>4.84</v>
      </c>
      <c r="I129" s="186"/>
      <c r="J129" s="185">
        <f>ROUND(I129*H129,2)</f>
        <v>0</v>
      </c>
      <c r="K129" s="183" t="s">
        <v>21</v>
      </c>
      <c r="L129" s="37"/>
      <c r="M129" s="187" t="s">
        <v>21</v>
      </c>
      <c r="N129" s="188" t="s">
        <v>48</v>
      </c>
      <c r="O129" s="59"/>
      <c r="P129" s="189">
        <f>O129*H129</f>
        <v>0</v>
      </c>
      <c r="Q129" s="189">
        <v>2.9999999999999997E-4</v>
      </c>
      <c r="R129" s="189">
        <f>Q129*H129</f>
        <v>1.4519999999999997E-3</v>
      </c>
      <c r="S129" s="189">
        <v>0.38400000000000001</v>
      </c>
      <c r="T129" s="190">
        <f>S129*H129</f>
        <v>1.85856</v>
      </c>
      <c r="AR129" s="16" t="s">
        <v>262</v>
      </c>
      <c r="AT129" s="16" t="s">
        <v>257</v>
      </c>
      <c r="AU129" s="16" t="s">
        <v>86</v>
      </c>
      <c r="AY129" s="16" t="s">
        <v>255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84</v>
      </c>
      <c r="BK129" s="191">
        <f>ROUND(I129*H129,2)</f>
        <v>0</v>
      </c>
      <c r="BL129" s="16" t="s">
        <v>262</v>
      </c>
      <c r="BM129" s="16" t="s">
        <v>2246</v>
      </c>
    </row>
    <row r="130" spans="2:65" s="1" customFormat="1" ht="19.5">
      <c r="B130" s="33"/>
      <c r="C130" s="34"/>
      <c r="D130" s="194" t="s">
        <v>295</v>
      </c>
      <c r="E130" s="34"/>
      <c r="F130" s="214" t="s">
        <v>543</v>
      </c>
      <c r="G130" s="34"/>
      <c r="H130" s="34"/>
      <c r="I130" s="111"/>
      <c r="J130" s="34"/>
      <c r="K130" s="34"/>
      <c r="L130" s="37"/>
      <c r="M130" s="215"/>
      <c r="N130" s="59"/>
      <c r="O130" s="59"/>
      <c r="P130" s="59"/>
      <c r="Q130" s="59"/>
      <c r="R130" s="59"/>
      <c r="S130" s="59"/>
      <c r="T130" s="60"/>
      <c r="AT130" s="16" t="s">
        <v>295</v>
      </c>
      <c r="AU130" s="16" t="s">
        <v>86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1238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518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2247</v>
      </c>
      <c r="G133" s="193"/>
      <c r="H133" s="197">
        <v>4.84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84</v>
      </c>
      <c r="AY133" s="203" t="s">
        <v>255</v>
      </c>
    </row>
    <row r="134" spans="2:65" s="1" customFormat="1" ht="22.5" customHeight="1">
      <c r="B134" s="33"/>
      <c r="C134" s="181" t="s">
        <v>291</v>
      </c>
      <c r="D134" s="181" t="s">
        <v>257</v>
      </c>
      <c r="E134" s="182" t="s">
        <v>2248</v>
      </c>
      <c r="F134" s="183" t="s">
        <v>2249</v>
      </c>
      <c r="G134" s="184" t="s">
        <v>268</v>
      </c>
      <c r="H134" s="185">
        <v>2</v>
      </c>
      <c r="I134" s="186"/>
      <c r="J134" s="185">
        <f>ROUND(I134*H134,2)</f>
        <v>0</v>
      </c>
      <c r="K134" s="183" t="s">
        <v>261</v>
      </c>
      <c r="L134" s="37"/>
      <c r="M134" s="187" t="s">
        <v>21</v>
      </c>
      <c r="N134" s="188" t="s">
        <v>48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0.04</v>
      </c>
      <c r="T134" s="190">
        <f>S134*H134</f>
        <v>0.08</v>
      </c>
      <c r="AR134" s="16" t="s">
        <v>262</v>
      </c>
      <c r="AT134" s="16" t="s">
        <v>257</v>
      </c>
      <c r="AU134" s="16" t="s">
        <v>86</v>
      </c>
      <c r="AY134" s="16" t="s">
        <v>255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84</v>
      </c>
      <c r="BK134" s="191">
        <f>ROUND(I134*H134,2)</f>
        <v>0</v>
      </c>
      <c r="BL134" s="16" t="s">
        <v>262</v>
      </c>
      <c r="BM134" s="16" t="s">
        <v>2250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2251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2252</v>
      </c>
      <c r="G136" s="193"/>
      <c r="H136" s="197">
        <v>2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33.75" customHeight="1">
      <c r="B137" s="33"/>
      <c r="C137" s="181" t="s">
        <v>298</v>
      </c>
      <c r="D137" s="181" t="s">
        <v>257</v>
      </c>
      <c r="E137" s="182" t="s">
        <v>550</v>
      </c>
      <c r="F137" s="183" t="s">
        <v>551</v>
      </c>
      <c r="G137" s="184" t="s">
        <v>268</v>
      </c>
      <c r="H137" s="185">
        <v>6.6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8.6800000000000002E-3</v>
      </c>
      <c r="R137" s="189">
        <f>Q137*H137</f>
        <v>5.7287999999999999E-2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2253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2254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1797</v>
      </c>
      <c r="G139" s="193"/>
      <c r="H139" s="197">
        <v>6.6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84</v>
      </c>
      <c r="AY139" s="203" t="s">
        <v>255</v>
      </c>
    </row>
    <row r="140" spans="2:65" s="1" customFormat="1" ht="33.75" customHeight="1">
      <c r="B140" s="33"/>
      <c r="C140" s="181" t="s">
        <v>305</v>
      </c>
      <c r="D140" s="181" t="s">
        <v>257</v>
      </c>
      <c r="E140" s="182" t="s">
        <v>266</v>
      </c>
      <c r="F140" s="183" t="s">
        <v>267</v>
      </c>
      <c r="G140" s="184" t="s">
        <v>268</v>
      </c>
      <c r="H140" s="185">
        <v>3.3</v>
      </c>
      <c r="I140" s="186"/>
      <c r="J140" s="185">
        <f>ROUND(I140*H140,2)</f>
        <v>0</v>
      </c>
      <c r="K140" s="183" t="s">
        <v>261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3.6900000000000002E-2</v>
      </c>
      <c r="R140" s="189">
        <f>Q140*H140</f>
        <v>0.12177</v>
      </c>
      <c r="S140" s="189">
        <v>0</v>
      </c>
      <c r="T140" s="190">
        <f>S140*H140</f>
        <v>0</v>
      </c>
      <c r="AR140" s="16" t="s">
        <v>262</v>
      </c>
      <c r="AT140" s="16" t="s">
        <v>257</v>
      </c>
      <c r="AU140" s="16" t="s">
        <v>86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262</v>
      </c>
      <c r="BM140" s="16" t="s">
        <v>2255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2254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2" customFormat="1" ht="11.25">
      <c r="B142" s="192"/>
      <c r="C142" s="193"/>
      <c r="D142" s="194" t="s">
        <v>264</v>
      </c>
      <c r="E142" s="195" t="s">
        <v>21</v>
      </c>
      <c r="F142" s="196" t="s">
        <v>1251</v>
      </c>
      <c r="G142" s="193"/>
      <c r="H142" s="197">
        <v>3.3</v>
      </c>
      <c r="I142" s="198"/>
      <c r="J142" s="193"/>
      <c r="K142" s="193"/>
      <c r="L142" s="199"/>
      <c r="M142" s="200"/>
      <c r="N142" s="201"/>
      <c r="O142" s="201"/>
      <c r="P142" s="201"/>
      <c r="Q142" s="201"/>
      <c r="R142" s="201"/>
      <c r="S142" s="201"/>
      <c r="T142" s="202"/>
      <c r="AT142" s="203" t="s">
        <v>264</v>
      </c>
      <c r="AU142" s="203" t="s">
        <v>86</v>
      </c>
      <c r="AV142" s="12" t="s">
        <v>86</v>
      </c>
      <c r="AW142" s="12" t="s">
        <v>38</v>
      </c>
      <c r="AX142" s="12" t="s">
        <v>84</v>
      </c>
      <c r="AY142" s="203" t="s">
        <v>255</v>
      </c>
    </row>
    <row r="143" spans="2:65" s="1" customFormat="1" ht="22.5" customHeight="1">
      <c r="B143" s="33"/>
      <c r="C143" s="181" t="s">
        <v>310</v>
      </c>
      <c r="D143" s="181" t="s">
        <v>257</v>
      </c>
      <c r="E143" s="182" t="s">
        <v>567</v>
      </c>
      <c r="F143" s="183" t="s">
        <v>568</v>
      </c>
      <c r="G143" s="184" t="s">
        <v>283</v>
      </c>
      <c r="H143" s="185">
        <v>21.68</v>
      </c>
      <c r="I143" s="186"/>
      <c r="J143" s="185">
        <f>ROUND(I143*H143,2)</f>
        <v>0</v>
      </c>
      <c r="K143" s="183" t="s">
        <v>261</v>
      </c>
      <c r="L143" s="37"/>
      <c r="M143" s="187" t="s">
        <v>21</v>
      </c>
      <c r="N143" s="188" t="s">
        <v>48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262</v>
      </c>
      <c r="AT143" s="16" t="s">
        <v>257</v>
      </c>
      <c r="AU143" s="16" t="s">
        <v>86</v>
      </c>
      <c r="AY143" s="16" t="s">
        <v>255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84</v>
      </c>
      <c r="BK143" s="191">
        <f>ROUND(I143*H143,2)</f>
        <v>0</v>
      </c>
      <c r="BL143" s="16" t="s">
        <v>262</v>
      </c>
      <c r="BM143" s="16" t="s">
        <v>2256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2257</v>
      </c>
      <c r="G144" s="193"/>
      <c r="H144" s="197">
        <v>21.68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316</v>
      </c>
      <c r="D145" s="181" t="s">
        <v>257</v>
      </c>
      <c r="E145" s="182" t="s">
        <v>571</v>
      </c>
      <c r="F145" s="183" t="s">
        <v>572</v>
      </c>
      <c r="G145" s="184" t="s">
        <v>283</v>
      </c>
      <c r="H145" s="185">
        <v>61.64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2258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2259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574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2260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2" customFormat="1" ht="11.25">
      <c r="B149" s="192"/>
      <c r="C149" s="193"/>
      <c r="D149" s="194" t="s">
        <v>264</v>
      </c>
      <c r="E149" s="195" t="s">
        <v>21</v>
      </c>
      <c r="F149" s="196" t="s">
        <v>2261</v>
      </c>
      <c r="G149" s="193"/>
      <c r="H149" s="197">
        <v>61.64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38</v>
      </c>
      <c r="AX149" s="12" t="s">
        <v>84</v>
      </c>
      <c r="AY149" s="203" t="s">
        <v>255</v>
      </c>
    </row>
    <row r="150" spans="2:65" s="1" customFormat="1" ht="22.5" customHeight="1">
      <c r="B150" s="33"/>
      <c r="C150" s="181" t="s">
        <v>322</v>
      </c>
      <c r="D150" s="181" t="s">
        <v>257</v>
      </c>
      <c r="E150" s="182" t="s">
        <v>577</v>
      </c>
      <c r="F150" s="183" t="s">
        <v>578</v>
      </c>
      <c r="G150" s="184" t="s">
        <v>283</v>
      </c>
      <c r="H150" s="185">
        <v>61.64</v>
      </c>
      <c r="I150" s="186"/>
      <c r="J150" s="185">
        <f>ROUND(I150*H150,2)</f>
        <v>0</v>
      </c>
      <c r="K150" s="183" t="s">
        <v>261</v>
      </c>
      <c r="L150" s="37"/>
      <c r="M150" s="187" t="s">
        <v>21</v>
      </c>
      <c r="N150" s="188" t="s">
        <v>48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262</v>
      </c>
      <c r="AT150" s="16" t="s">
        <v>257</v>
      </c>
      <c r="AU150" s="16" t="s">
        <v>86</v>
      </c>
      <c r="AY150" s="16" t="s">
        <v>255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84</v>
      </c>
      <c r="BK150" s="191">
        <f>ROUND(I150*H150,2)</f>
        <v>0</v>
      </c>
      <c r="BL150" s="16" t="s">
        <v>262</v>
      </c>
      <c r="BM150" s="16" t="s">
        <v>2262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2259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574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2260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2" customFormat="1" ht="11.25">
      <c r="B154" s="192"/>
      <c r="C154" s="193"/>
      <c r="D154" s="194" t="s">
        <v>264</v>
      </c>
      <c r="E154" s="195" t="s">
        <v>21</v>
      </c>
      <c r="F154" s="196" t="s">
        <v>2263</v>
      </c>
      <c r="G154" s="193"/>
      <c r="H154" s="197">
        <v>61.64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38</v>
      </c>
      <c r="AX154" s="12" t="s">
        <v>84</v>
      </c>
      <c r="AY154" s="203" t="s">
        <v>255</v>
      </c>
    </row>
    <row r="155" spans="2:65" s="1" customFormat="1" ht="22.5" customHeight="1">
      <c r="B155" s="33"/>
      <c r="C155" s="181" t="s">
        <v>326</v>
      </c>
      <c r="D155" s="181" t="s">
        <v>257</v>
      </c>
      <c r="E155" s="182" t="s">
        <v>584</v>
      </c>
      <c r="F155" s="183" t="s">
        <v>585</v>
      </c>
      <c r="G155" s="184" t="s">
        <v>283</v>
      </c>
      <c r="H155" s="185">
        <v>18.489999999999998</v>
      </c>
      <c r="I155" s="186"/>
      <c r="J155" s="185">
        <f>ROUND(I155*H155,2)</f>
        <v>0</v>
      </c>
      <c r="K155" s="183" t="s">
        <v>261</v>
      </c>
      <c r="L155" s="37"/>
      <c r="M155" s="187" t="s">
        <v>21</v>
      </c>
      <c r="N155" s="188" t="s">
        <v>48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262</v>
      </c>
      <c r="AT155" s="16" t="s">
        <v>257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2264</v>
      </c>
    </row>
    <row r="156" spans="2:65" s="1" customFormat="1" ht="19.5">
      <c r="B156" s="33"/>
      <c r="C156" s="34"/>
      <c r="D156" s="194" t="s">
        <v>295</v>
      </c>
      <c r="E156" s="34"/>
      <c r="F156" s="214" t="s">
        <v>296</v>
      </c>
      <c r="G156" s="34"/>
      <c r="H156" s="34"/>
      <c r="I156" s="111"/>
      <c r="J156" s="34"/>
      <c r="K156" s="34"/>
      <c r="L156" s="37"/>
      <c r="M156" s="215"/>
      <c r="N156" s="59"/>
      <c r="O156" s="59"/>
      <c r="P156" s="59"/>
      <c r="Q156" s="59"/>
      <c r="R156" s="59"/>
      <c r="S156" s="59"/>
      <c r="T156" s="60"/>
      <c r="AT156" s="16" t="s">
        <v>295</v>
      </c>
      <c r="AU156" s="16" t="s">
        <v>86</v>
      </c>
    </row>
    <row r="157" spans="2:65" s="12" customFormat="1" ht="11.25">
      <c r="B157" s="192"/>
      <c r="C157" s="193"/>
      <c r="D157" s="194" t="s">
        <v>264</v>
      </c>
      <c r="E157" s="193"/>
      <c r="F157" s="196" t="s">
        <v>2265</v>
      </c>
      <c r="G157" s="193"/>
      <c r="H157" s="197">
        <v>18.489999999999998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4</v>
      </c>
      <c r="AX157" s="12" t="s">
        <v>84</v>
      </c>
      <c r="AY157" s="203" t="s">
        <v>255</v>
      </c>
    </row>
    <row r="158" spans="2:65" s="1" customFormat="1" ht="22.5" customHeight="1">
      <c r="B158" s="33"/>
      <c r="C158" s="181" t="s">
        <v>332</v>
      </c>
      <c r="D158" s="181" t="s">
        <v>257</v>
      </c>
      <c r="E158" s="182" t="s">
        <v>2266</v>
      </c>
      <c r="F158" s="183" t="s">
        <v>2267</v>
      </c>
      <c r="G158" s="184" t="s">
        <v>283</v>
      </c>
      <c r="H158" s="185">
        <v>10.72</v>
      </c>
      <c r="I158" s="186"/>
      <c r="J158" s="185">
        <f>ROUND(I158*H158,2)</f>
        <v>0</v>
      </c>
      <c r="K158" s="183" t="s">
        <v>261</v>
      </c>
      <c r="L158" s="37"/>
      <c r="M158" s="187" t="s">
        <v>21</v>
      </c>
      <c r="N158" s="188" t="s">
        <v>48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262</v>
      </c>
      <c r="AT158" s="16" t="s">
        <v>257</v>
      </c>
      <c r="AU158" s="16" t="s">
        <v>86</v>
      </c>
      <c r="AY158" s="16" t="s">
        <v>255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84</v>
      </c>
      <c r="BK158" s="191">
        <f>ROUND(I158*H158,2)</f>
        <v>0</v>
      </c>
      <c r="BL158" s="16" t="s">
        <v>262</v>
      </c>
      <c r="BM158" s="16" t="s">
        <v>2268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2259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574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2269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2" customFormat="1" ht="11.25">
      <c r="B162" s="192"/>
      <c r="C162" s="193"/>
      <c r="D162" s="194" t="s">
        <v>264</v>
      </c>
      <c r="E162" s="195" t="s">
        <v>21</v>
      </c>
      <c r="F162" s="196" t="s">
        <v>2270</v>
      </c>
      <c r="G162" s="193"/>
      <c r="H162" s="197">
        <v>10.72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38</v>
      </c>
      <c r="AX162" s="12" t="s">
        <v>84</v>
      </c>
      <c r="AY162" s="203" t="s">
        <v>255</v>
      </c>
    </row>
    <row r="163" spans="2:65" s="1" customFormat="1" ht="22.5" customHeight="1">
      <c r="B163" s="33"/>
      <c r="C163" s="181" t="s">
        <v>9</v>
      </c>
      <c r="D163" s="181" t="s">
        <v>257</v>
      </c>
      <c r="E163" s="182" t="s">
        <v>593</v>
      </c>
      <c r="F163" s="183" t="s">
        <v>594</v>
      </c>
      <c r="G163" s="184" t="s">
        <v>283</v>
      </c>
      <c r="H163" s="185">
        <v>3.22</v>
      </c>
      <c r="I163" s="186"/>
      <c r="J163" s="185">
        <f>ROUND(I163*H163,2)</f>
        <v>0</v>
      </c>
      <c r="K163" s="183" t="s">
        <v>261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2271</v>
      </c>
    </row>
    <row r="164" spans="2:65" s="1" customFormat="1" ht="19.5">
      <c r="B164" s="33"/>
      <c r="C164" s="34"/>
      <c r="D164" s="194" t="s">
        <v>295</v>
      </c>
      <c r="E164" s="34"/>
      <c r="F164" s="214" t="s">
        <v>296</v>
      </c>
      <c r="G164" s="34"/>
      <c r="H164" s="34"/>
      <c r="I164" s="111"/>
      <c r="J164" s="34"/>
      <c r="K164" s="34"/>
      <c r="L164" s="37"/>
      <c r="M164" s="215"/>
      <c r="N164" s="59"/>
      <c r="O164" s="59"/>
      <c r="P164" s="59"/>
      <c r="Q164" s="59"/>
      <c r="R164" s="59"/>
      <c r="S164" s="59"/>
      <c r="T164" s="60"/>
      <c r="AT164" s="16" t="s">
        <v>295</v>
      </c>
      <c r="AU164" s="16" t="s">
        <v>86</v>
      </c>
    </row>
    <row r="165" spans="2:65" s="12" customFormat="1" ht="11.25">
      <c r="B165" s="192"/>
      <c r="C165" s="193"/>
      <c r="D165" s="194" t="s">
        <v>264</v>
      </c>
      <c r="E165" s="193"/>
      <c r="F165" s="196" t="s">
        <v>2272</v>
      </c>
      <c r="G165" s="193"/>
      <c r="H165" s="197">
        <v>3.22</v>
      </c>
      <c r="I165" s="198"/>
      <c r="J165" s="193"/>
      <c r="K165" s="193"/>
      <c r="L165" s="199"/>
      <c r="M165" s="200"/>
      <c r="N165" s="201"/>
      <c r="O165" s="201"/>
      <c r="P165" s="201"/>
      <c r="Q165" s="201"/>
      <c r="R165" s="201"/>
      <c r="S165" s="201"/>
      <c r="T165" s="202"/>
      <c r="AT165" s="203" t="s">
        <v>264</v>
      </c>
      <c r="AU165" s="203" t="s">
        <v>86</v>
      </c>
      <c r="AV165" s="12" t="s">
        <v>86</v>
      </c>
      <c r="AW165" s="12" t="s">
        <v>4</v>
      </c>
      <c r="AX165" s="12" t="s">
        <v>84</v>
      </c>
      <c r="AY165" s="203" t="s">
        <v>255</v>
      </c>
    </row>
    <row r="166" spans="2:65" s="1" customFormat="1" ht="16.5" customHeight="1">
      <c r="B166" s="33"/>
      <c r="C166" s="181" t="s">
        <v>345</v>
      </c>
      <c r="D166" s="181" t="s">
        <v>257</v>
      </c>
      <c r="E166" s="182" t="s">
        <v>605</v>
      </c>
      <c r="F166" s="183" t="s">
        <v>606</v>
      </c>
      <c r="G166" s="184" t="s">
        <v>329</v>
      </c>
      <c r="H166" s="185">
        <v>257.3</v>
      </c>
      <c r="I166" s="186"/>
      <c r="J166" s="185">
        <f>ROUND(I166*H166,2)</f>
        <v>0</v>
      </c>
      <c r="K166" s="183" t="s">
        <v>261</v>
      </c>
      <c r="L166" s="37"/>
      <c r="M166" s="187" t="s">
        <v>21</v>
      </c>
      <c r="N166" s="188" t="s">
        <v>48</v>
      </c>
      <c r="O166" s="59"/>
      <c r="P166" s="189">
        <f>O166*H166</f>
        <v>0</v>
      </c>
      <c r="Q166" s="189">
        <v>5.8E-4</v>
      </c>
      <c r="R166" s="189">
        <f>Q166*H166</f>
        <v>0.14923400000000001</v>
      </c>
      <c r="S166" s="189">
        <v>0</v>
      </c>
      <c r="T166" s="190">
        <f>S166*H166</f>
        <v>0</v>
      </c>
      <c r="AR166" s="16" t="s">
        <v>262</v>
      </c>
      <c r="AT166" s="16" t="s">
        <v>257</v>
      </c>
      <c r="AU166" s="16" t="s">
        <v>86</v>
      </c>
      <c r="AY166" s="16" t="s">
        <v>255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84</v>
      </c>
      <c r="BK166" s="191">
        <f>ROUND(I166*H166,2)</f>
        <v>0</v>
      </c>
      <c r="BL166" s="16" t="s">
        <v>262</v>
      </c>
      <c r="BM166" s="16" t="s">
        <v>2273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1238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574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2" customFormat="1" ht="11.25">
      <c r="B169" s="192"/>
      <c r="C169" s="193"/>
      <c r="D169" s="194" t="s">
        <v>264</v>
      </c>
      <c r="E169" s="195" t="s">
        <v>21</v>
      </c>
      <c r="F169" s="196" t="s">
        <v>2274</v>
      </c>
      <c r="G169" s="193"/>
      <c r="H169" s="197">
        <v>257.3</v>
      </c>
      <c r="I169" s="198"/>
      <c r="J169" s="193"/>
      <c r="K169" s="193"/>
      <c r="L169" s="199"/>
      <c r="M169" s="200"/>
      <c r="N169" s="201"/>
      <c r="O169" s="201"/>
      <c r="P169" s="201"/>
      <c r="Q169" s="201"/>
      <c r="R169" s="201"/>
      <c r="S169" s="201"/>
      <c r="T169" s="202"/>
      <c r="AT169" s="203" t="s">
        <v>264</v>
      </c>
      <c r="AU169" s="203" t="s">
        <v>86</v>
      </c>
      <c r="AV169" s="12" t="s">
        <v>86</v>
      </c>
      <c r="AW169" s="12" t="s">
        <v>38</v>
      </c>
      <c r="AX169" s="12" t="s">
        <v>84</v>
      </c>
      <c r="AY169" s="203" t="s">
        <v>255</v>
      </c>
    </row>
    <row r="170" spans="2:65" s="1" customFormat="1" ht="16.5" customHeight="1">
      <c r="B170" s="33"/>
      <c r="C170" s="181" t="s">
        <v>351</v>
      </c>
      <c r="D170" s="181" t="s">
        <v>257</v>
      </c>
      <c r="E170" s="182" t="s">
        <v>609</v>
      </c>
      <c r="F170" s="183" t="s">
        <v>610</v>
      </c>
      <c r="G170" s="184" t="s">
        <v>329</v>
      </c>
      <c r="H170" s="185">
        <v>257.3</v>
      </c>
      <c r="I170" s="186"/>
      <c r="J170" s="185">
        <f>ROUND(I170*H170,2)</f>
        <v>0</v>
      </c>
      <c r="K170" s="183" t="s">
        <v>261</v>
      </c>
      <c r="L170" s="37"/>
      <c r="M170" s="187" t="s">
        <v>21</v>
      </c>
      <c r="N170" s="188" t="s">
        <v>48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262</v>
      </c>
      <c r="AT170" s="16" t="s">
        <v>257</v>
      </c>
      <c r="AU170" s="16" t="s">
        <v>86</v>
      </c>
      <c r="AY170" s="16" t="s">
        <v>255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84</v>
      </c>
      <c r="BK170" s="191">
        <f>ROUND(I170*H170,2)</f>
        <v>0</v>
      </c>
      <c r="BL170" s="16" t="s">
        <v>262</v>
      </c>
      <c r="BM170" s="16" t="s">
        <v>2275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279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2" customFormat="1" ht="11.25">
      <c r="B172" s="192"/>
      <c r="C172" s="193"/>
      <c r="D172" s="194" t="s">
        <v>264</v>
      </c>
      <c r="E172" s="195" t="s">
        <v>21</v>
      </c>
      <c r="F172" s="196" t="s">
        <v>2274</v>
      </c>
      <c r="G172" s="193"/>
      <c r="H172" s="197">
        <v>257.3</v>
      </c>
      <c r="I172" s="198"/>
      <c r="J172" s="193"/>
      <c r="K172" s="193"/>
      <c r="L172" s="199"/>
      <c r="M172" s="200"/>
      <c r="N172" s="201"/>
      <c r="O172" s="201"/>
      <c r="P172" s="201"/>
      <c r="Q172" s="201"/>
      <c r="R172" s="201"/>
      <c r="S172" s="201"/>
      <c r="T172" s="202"/>
      <c r="AT172" s="203" t="s">
        <v>264</v>
      </c>
      <c r="AU172" s="203" t="s">
        <v>86</v>
      </c>
      <c r="AV172" s="12" t="s">
        <v>86</v>
      </c>
      <c r="AW172" s="12" t="s">
        <v>38</v>
      </c>
      <c r="AX172" s="12" t="s">
        <v>84</v>
      </c>
      <c r="AY172" s="203" t="s">
        <v>255</v>
      </c>
    </row>
    <row r="173" spans="2:65" s="1" customFormat="1" ht="22.5" customHeight="1">
      <c r="B173" s="33"/>
      <c r="C173" s="181" t="s">
        <v>355</v>
      </c>
      <c r="D173" s="181" t="s">
        <v>257</v>
      </c>
      <c r="E173" s="182" t="s">
        <v>612</v>
      </c>
      <c r="F173" s="183" t="s">
        <v>613</v>
      </c>
      <c r="G173" s="184" t="s">
        <v>283</v>
      </c>
      <c r="H173" s="185">
        <v>67</v>
      </c>
      <c r="I173" s="186"/>
      <c r="J173" s="185">
        <f>ROUND(I173*H173,2)</f>
        <v>0</v>
      </c>
      <c r="K173" s="183" t="s">
        <v>261</v>
      </c>
      <c r="L173" s="37"/>
      <c r="M173" s="187" t="s">
        <v>21</v>
      </c>
      <c r="N173" s="188" t="s">
        <v>48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262</v>
      </c>
      <c r="AT173" s="16" t="s">
        <v>257</v>
      </c>
      <c r="AU173" s="16" t="s">
        <v>86</v>
      </c>
      <c r="AY173" s="16" t="s">
        <v>255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84</v>
      </c>
      <c r="BK173" s="191">
        <f>ROUND(I173*H173,2)</f>
        <v>0</v>
      </c>
      <c r="BL173" s="16" t="s">
        <v>262</v>
      </c>
      <c r="BM173" s="16" t="s">
        <v>2276</v>
      </c>
    </row>
    <row r="174" spans="2:65" s="1" customFormat="1" ht="29.25">
      <c r="B174" s="33"/>
      <c r="C174" s="34"/>
      <c r="D174" s="194" t="s">
        <v>295</v>
      </c>
      <c r="E174" s="34"/>
      <c r="F174" s="214" t="s">
        <v>615</v>
      </c>
      <c r="G174" s="34"/>
      <c r="H174" s="34"/>
      <c r="I174" s="111"/>
      <c r="J174" s="34"/>
      <c r="K174" s="34"/>
      <c r="L174" s="37"/>
      <c r="M174" s="215"/>
      <c r="N174" s="59"/>
      <c r="O174" s="59"/>
      <c r="P174" s="59"/>
      <c r="Q174" s="59"/>
      <c r="R174" s="59"/>
      <c r="S174" s="59"/>
      <c r="T174" s="60"/>
      <c r="AT174" s="16" t="s">
        <v>295</v>
      </c>
      <c r="AU174" s="16" t="s">
        <v>86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616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2277</v>
      </c>
      <c r="G176" s="193"/>
      <c r="H176" s="197">
        <v>67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" customFormat="1" ht="16.5" customHeight="1">
      <c r="B177" s="33"/>
      <c r="C177" s="181" t="s">
        <v>362</v>
      </c>
      <c r="D177" s="181" t="s">
        <v>257</v>
      </c>
      <c r="E177" s="182" t="s">
        <v>356</v>
      </c>
      <c r="F177" s="183" t="s">
        <v>357</v>
      </c>
      <c r="G177" s="184" t="s">
        <v>283</v>
      </c>
      <c r="H177" s="185">
        <v>80</v>
      </c>
      <c r="I177" s="186"/>
      <c r="J177" s="185">
        <f>ROUND(I177*H177,2)</f>
        <v>0</v>
      </c>
      <c r="K177" s="183" t="s">
        <v>21</v>
      </c>
      <c r="L177" s="37"/>
      <c r="M177" s="187" t="s">
        <v>21</v>
      </c>
      <c r="N177" s="188" t="s">
        <v>48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262</v>
      </c>
      <c r="AT177" s="16" t="s">
        <v>257</v>
      </c>
      <c r="AU177" s="16" t="s">
        <v>86</v>
      </c>
      <c r="AY177" s="16" t="s">
        <v>255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84</v>
      </c>
      <c r="BK177" s="191">
        <f>ROUND(I177*H177,2)</f>
        <v>0</v>
      </c>
      <c r="BL177" s="16" t="s">
        <v>262</v>
      </c>
      <c r="BM177" s="16" t="s">
        <v>2278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359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360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2279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2280</v>
      </c>
      <c r="G181" s="193"/>
      <c r="H181" s="197">
        <v>80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84</v>
      </c>
      <c r="AY181" s="203" t="s">
        <v>255</v>
      </c>
    </row>
    <row r="182" spans="2:65" s="1" customFormat="1" ht="16.5" customHeight="1">
      <c r="B182" s="33"/>
      <c r="C182" s="181" t="s">
        <v>370</v>
      </c>
      <c r="D182" s="181" t="s">
        <v>257</v>
      </c>
      <c r="E182" s="182" t="s">
        <v>363</v>
      </c>
      <c r="F182" s="183" t="s">
        <v>364</v>
      </c>
      <c r="G182" s="184" t="s">
        <v>283</v>
      </c>
      <c r="H182" s="185">
        <v>54</v>
      </c>
      <c r="I182" s="186"/>
      <c r="J182" s="185">
        <f>ROUND(I182*H182,2)</f>
        <v>0</v>
      </c>
      <c r="K182" s="183" t="s">
        <v>21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2281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1293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367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2282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2283</v>
      </c>
      <c r="G186" s="193"/>
      <c r="H186" s="197">
        <v>54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84</v>
      </c>
      <c r="AY186" s="203" t="s">
        <v>255</v>
      </c>
    </row>
    <row r="187" spans="2:65" s="1" customFormat="1" ht="22.5" customHeight="1">
      <c r="B187" s="33"/>
      <c r="C187" s="181" t="s">
        <v>7</v>
      </c>
      <c r="D187" s="181" t="s">
        <v>257</v>
      </c>
      <c r="E187" s="182" t="s">
        <v>371</v>
      </c>
      <c r="F187" s="183" t="s">
        <v>372</v>
      </c>
      <c r="G187" s="184" t="s">
        <v>283</v>
      </c>
      <c r="H187" s="185">
        <v>83.8</v>
      </c>
      <c r="I187" s="186"/>
      <c r="J187" s="185">
        <f>ROUND(I187*H187,2)</f>
        <v>0</v>
      </c>
      <c r="K187" s="183" t="s">
        <v>261</v>
      </c>
      <c r="L187" s="37"/>
      <c r="M187" s="187" t="s">
        <v>21</v>
      </c>
      <c r="N187" s="188" t="s">
        <v>48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262</v>
      </c>
      <c r="AT187" s="16" t="s">
        <v>257</v>
      </c>
      <c r="AU187" s="16" t="s">
        <v>86</v>
      </c>
      <c r="AY187" s="16" t="s">
        <v>255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84</v>
      </c>
      <c r="BK187" s="191">
        <f>ROUND(I187*H187,2)</f>
        <v>0</v>
      </c>
      <c r="BL187" s="16" t="s">
        <v>262</v>
      </c>
      <c r="BM187" s="16" t="s">
        <v>2284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1238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574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2" customFormat="1" ht="11.25">
      <c r="B190" s="192"/>
      <c r="C190" s="193"/>
      <c r="D190" s="194" t="s">
        <v>264</v>
      </c>
      <c r="E190" s="195" t="s">
        <v>21</v>
      </c>
      <c r="F190" s="196" t="s">
        <v>2285</v>
      </c>
      <c r="G190" s="193"/>
      <c r="H190" s="197">
        <v>80</v>
      </c>
      <c r="I190" s="198"/>
      <c r="J190" s="193"/>
      <c r="K190" s="193"/>
      <c r="L190" s="199"/>
      <c r="M190" s="200"/>
      <c r="N190" s="201"/>
      <c r="O190" s="201"/>
      <c r="P190" s="201"/>
      <c r="Q190" s="201"/>
      <c r="R190" s="201"/>
      <c r="S190" s="201"/>
      <c r="T190" s="202"/>
      <c r="AT190" s="203" t="s">
        <v>264</v>
      </c>
      <c r="AU190" s="203" t="s">
        <v>86</v>
      </c>
      <c r="AV190" s="12" t="s">
        <v>86</v>
      </c>
      <c r="AW190" s="12" t="s">
        <v>38</v>
      </c>
      <c r="AX190" s="12" t="s">
        <v>77</v>
      </c>
      <c r="AY190" s="20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2286</v>
      </c>
      <c r="G191" s="193"/>
      <c r="H191" s="197">
        <v>3.8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77</v>
      </c>
      <c r="AY191" s="203" t="s">
        <v>255</v>
      </c>
    </row>
    <row r="192" spans="2:65" s="14" customFormat="1" ht="11.25">
      <c r="B192" s="216"/>
      <c r="C192" s="217"/>
      <c r="D192" s="194" t="s">
        <v>264</v>
      </c>
      <c r="E192" s="218" t="s">
        <v>21</v>
      </c>
      <c r="F192" s="219" t="s">
        <v>304</v>
      </c>
      <c r="G192" s="217"/>
      <c r="H192" s="220">
        <v>83.8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264</v>
      </c>
      <c r="AU192" s="226" t="s">
        <v>86</v>
      </c>
      <c r="AV192" s="14" t="s">
        <v>262</v>
      </c>
      <c r="AW192" s="14" t="s">
        <v>38</v>
      </c>
      <c r="AX192" s="14" t="s">
        <v>84</v>
      </c>
      <c r="AY192" s="226" t="s">
        <v>255</v>
      </c>
    </row>
    <row r="193" spans="2:65" s="1" customFormat="1" ht="16.5" customHeight="1">
      <c r="B193" s="33"/>
      <c r="C193" s="227" t="s">
        <v>385</v>
      </c>
      <c r="D193" s="227" t="s">
        <v>338</v>
      </c>
      <c r="E193" s="228" t="s">
        <v>627</v>
      </c>
      <c r="F193" s="229" t="s">
        <v>628</v>
      </c>
      <c r="G193" s="230" t="s">
        <v>341</v>
      </c>
      <c r="H193" s="231">
        <v>7.6</v>
      </c>
      <c r="I193" s="232"/>
      <c r="J193" s="231">
        <f>ROUND(I193*H193,2)</f>
        <v>0</v>
      </c>
      <c r="K193" s="229" t="s">
        <v>261</v>
      </c>
      <c r="L193" s="233"/>
      <c r="M193" s="234" t="s">
        <v>21</v>
      </c>
      <c r="N193" s="235" t="s">
        <v>48</v>
      </c>
      <c r="O193" s="59"/>
      <c r="P193" s="189">
        <f>O193*H193</f>
        <v>0</v>
      </c>
      <c r="Q193" s="189">
        <v>1</v>
      </c>
      <c r="R193" s="189">
        <f>Q193*H193</f>
        <v>7.6</v>
      </c>
      <c r="S193" s="189">
        <v>0</v>
      </c>
      <c r="T193" s="190">
        <f>S193*H193</f>
        <v>0</v>
      </c>
      <c r="AR193" s="16" t="s">
        <v>298</v>
      </c>
      <c r="AT193" s="16" t="s">
        <v>338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2287</v>
      </c>
    </row>
    <row r="194" spans="2:65" s="1" customFormat="1" ht="19.5">
      <c r="B194" s="33"/>
      <c r="C194" s="34"/>
      <c r="D194" s="194" t="s">
        <v>295</v>
      </c>
      <c r="E194" s="34"/>
      <c r="F194" s="214" t="s">
        <v>630</v>
      </c>
      <c r="G194" s="34"/>
      <c r="H194" s="34"/>
      <c r="I194" s="111"/>
      <c r="J194" s="34"/>
      <c r="K194" s="34"/>
      <c r="L194" s="37"/>
      <c r="M194" s="215"/>
      <c r="N194" s="59"/>
      <c r="O194" s="59"/>
      <c r="P194" s="59"/>
      <c r="Q194" s="59"/>
      <c r="R194" s="59"/>
      <c r="S194" s="59"/>
      <c r="T194" s="60"/>
      <c r="AT194" s="16" t="s">
        <v>295</v>
      </c>
      <c r="AU194" s="16" t="s">
        <v>86</v>
      </c>
    </row>
    <row r="195" spans="2:65" s="12" customFormat="1" ht="11.25">
      <c r="B195" s="192"/>
      <c r="C195" s="193"/>
      <c r="D195" s="194" t="s">
        <v>264</v>
      </c>
      <c r="E195" s="195" t="s">
        <v>21</v>
      </c>
      <c r="F195" s="196" t="s">
        <v>2288</v>
      </c>
      <c r="G195" s="193"/>
      <c r="H195" s="197">
        <v>7.6</v>
      </c>
      <c r="I195" s="198"/>
      <c r="J195" s="193"/>
      <c r="K195" s="193"/>
      <c r="L195" s="199"/>
      <c r="M195" s="200"/>
      <c r="N195" s="201"/>
      <c r="O195" s="201"/>
      <c r="P195" s="201"/>
      <c r="Q195" s="201"/>
      <c r="R195" s="201"/>
      <c r="S195" s="201"/>
      <c r="T195" s="202"/>
      <c r="AT195" s="203" t="s">
        <v>264</v>
      </c>
      <c r="AU195" s="203" t="s">
        <v>86</v>
      </c>
      <c r="AV195" s="12" t="s">
        <v>86</v>
      </c>
      <c r="AW195" s="12" t="s">
        <v>38</v>
      </c>
      <c r="AX195" s="12" t="s">
        <v>84</v>
      </c>
      <c r="AY195" s="203" t="s">
        <v>255</v>
      </c>
    </row>
    <row r="196" spans="2:65" s="1" customFormat="1" ht="22.5" customHeight="1">
      <c r="B196" s="33"/>
      <c r="C196" s="181" t="s">
        <v>392</v>
      </c>
      <c r="D196" s="181" t="s">
        <v>257</v>
      </c>
      <c r="E196" s="182" t="s">
        <v>632</v>
      </c>
      <c r="F196" s="183" t="s">
        <v>633</v>
      </c>
      <c r="G196" s="184" t="s">
        <v>283</v>
      </c>
      <c r="H196" s="185">
        <v>80</v>
      </c>
      <c r="I196" s="186"/>
      <c r="J196" s="185">
        <f>ROUND(I196*H196,2)</f>
        <v>0</v>
      </c>
      <c r="K196" s="183" t="s">
        <v>21</v>
      </c>
      <c r="L196" s="37"/>
      <c r="M196" s="187" t="s">
        <v>21</v>
      </c>
      <c r="N196" s="188" t="s">
        <v>48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262</v>
      </c>
      <c r="AT196" s="16" t="s">
        <v>257</v>
      </c>
      <c r="AU196" s="16" t="s">
        <v>86</v>
      </c>
      <c r="AY196" s="16" t="s">
        <v>255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84</v>
      </c>
      <c r="BK196" s="191">
        <f>ROUND(I196*H196,2)</f>
        <v>0</v>
      </c>
      <c r="BL196" s="16" t="s">
        <v>262</v>
      </c>
      <c r="BM196" s="16" t="s">
        <v>2289</v>
      </c>
    </row>
    <row r="197" spans="2:65" s="1" customFormat="1" ht="22.5" customHeight="1">
      <c r="B197" s="33"/>
      <c r="C197" s="181" t="s">
        <v>401</v>
      </c>
      <c r="D197" s="181" t="s">
        <v>257</v>
      </c>
      <c r="E197" s="182" t="s">
        <v>635</v>
      </c>
      <c r="F197" s="183" t="s">
        <v>636</v>
      </c>
      <c r="G197" s="184" t="s">
        <v>283</v>
      </c>
      <c r="H197" s="185">
        <v>30.8</v>
      </c>
      <c r="I197" s="186"/>
      <c r="J197" s="185">
        <f>ROUND(I197*H197,2)</f>
        <v>0</v>
      </c>
      <c r="K197" s="183" t="s">
        <v>261</v>
      </c>
      <c r="L197" s="37"/>
      <c r="M197" s="187" t="s">
        <v>21</v>
      </c>
      <c r="N197" s="188" t="s">
        <v>48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262</v>
      </c>
      <c r="AT197" s="16" t="s">
        <v>257</v>
      </c>
      <c r="AU197" s="16" t="s">
        <v>86</v>
      </c>
      <c r="AY197" s="16" t="s">
        <v>255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84</v>
      </c>
      <c r="BK197" s="191">
        <f>ROUND(I197*H197,2)</f>
        <v>0</v>
      </c>
      <c r="BL197" s="16" t="s">
        <v>262</v>
      </c>
      <c r="BM197" s="16" t="s">
        <v>2290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2259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574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2" customFormat="1" ht="11.25">
      <c r="B200" s="192"/>
      <c r="C200" s="193"/>
      <c r="D200" s="194" t="s">
        <v>264</v>
      </c>
      <c r="E200" s="195" t="s">
        <v>21</v>
      </c>
      <c r="F200" s="196" t="s">
        <v>2291</v>
      </c>
      <c r="G200" s="193"/>
      <c r="H200" s="197">
        <v>33.799999999999997</v>
      </c>
      <c r="I200" s="198"/>
      <c r="J200" s="193"/>
      <c r="K200" s="193"/>
      <c r="L200" s="199"/>
      <c r="M200" s="200"/>
      <c r="N200" s="201"/>
      <c r="O200" s="201"/>
      <c r="P200" s="201"/>
      <c r="Q200" s="201"/>
      <c r="R200" s="201"/>
      <c r="S200" s="201"/>
      <c r="T200" s="202"/>
      <c r="AT200" s="203" t="s">
        <v>264</v>
      </c>
      <c r="AU200" s="203" t="s">
        <v>86</v>
      </c>
      <c r="AV200" s="12" t="s">
        <v>86</v>
      </c>
      <c r="AW200" s="12" t="s">
        <v>38</v>
      </c>
      <c r="AX200" s="12" t="s">
        <v>77</v>
      </c>
      <c r="AY200" s="203" t="s">
        <v>255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2292</v>
      </c>
      <c r="G201" s="193"/>
      <c r="H201" s="197">
        <v>-3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77</v>
      </c>
      <c r="AY201" s="203" t="s">
        <v>255</v>
      </c>
    </row>
    <row r="202" spans="2:65" s="14" customFormat="1" ht="11.25">
      <c r="B202" s="216"/>
      <c r="C202" s="217"/>
      <c r="D202" s="194" t="s">
        <v>264</v>
      </c>
      <c r="E202" s="218" t="s">
        <v>21</v>
      </c>
      <c r="F202" s="219" t="s">
        <v>304</v>
      </c>
      <c r="G202" s="217"/>
      <c r="H202" s="220">
        <v>30.8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264</v>
      </c>
      <c r="AU202" s="226" t="s">
        <v>86</v>
      </c>
      <c r="AV202" s="14" t="s">
        <v>262</v>
      </c>
      <c r="AW202" s="14" t="s">
        <v>38</v>
      </c>
      <c r="AX202" s="14" t="s">
        <v>84</v>
      </c>
      <c r="AY202" s="226" t="s">
        <v>255</v>
      </c>
    </row>
    <row r="203" spans="2:65" s="1" customFormat="1" ht="16.5" customHeight="1">
      <c r="B203" s="33"/>
      <c r="C203" s="227" t="s">
        <v>408</v>
      </c>
      <c r="D203" s="227" t="s">
        <v>338</v>
      </c>
      <c r="E203" s="228" t="s">
        <v>639</v>
      </c>
      <c r="F203" s="229" t="s">
        <v>640</v>
      </c>
      <c r="G203" s="230" t="s">
        <v>341</v>
      </c>
      <c r="H203" s="231">
        <v>61.6</v>
      </c>
      <c r="I203" s="232"/>
      <c r="J203" s="231">
        <f>ROUND(I203*H203,2)</f>
        <v>0</v>
      </c>
      <c r="K203" s="229" t="s">
        <v>261</v>
      </c>
      <c r="L203" s="233"/>
      <c r="M203" s="234" t="s">
        <v>21</v>
      </c>
      <c r="N203" s="235" t="s">
        <v>48</v>
      </c>
      <c r="O203" s="59"/>
      <c r="P203" s="189">
        <f>O203*H203</f>
        <v>0</v>
      </c>
      <c r="Q203" s="189">
        <v>1</v>
      </c>
      <c r="R203" s="189">
        <f>Q203*H203</f>
        <v>61.6</v>
      </c>
      <c r="S203" s="189">
        <v>0</v>
      </c>
      <c r="T203" s="190">
        <f>S203*H203</f>
        <v>0</v>
      </c>
      <c r="AR203" s="16" t="s">
        <v>298</v>
      </c>
      <c r="AT203" s="16" t="s">
        <v>338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2293</v>
      </c>
    </row>
    <row r="204" spans="2:65" s="1" customFormat="1" ht="19.5">
      <c r="B204" s="33"/>
      <c r="C204" s="34"/>
      <c r="D204" s="194" t="s">
        <v>295</v>
      </c>
      <c r="E204" s="34"/>
      <c r="F204" s="214" t="s">
        <v>630</v>
      </c>
      <c r="G204" s="34"/>
      <c r="H204" s="34"/>
      <c r="I204" s="111"/>
      <c r="J204" s="34"/>
      <c r="K204" s="34"/>
      <c r="L204" s="37"/>
      <c r="M204" s="215"/>
      <c r="N204" s="59"/>
      <c r="O204" s="59"/>
      <c r="P204" s="59"/>
      <c r="Q204" s="59"/>
      <c r="R204" s="59"/>
      <c r="S204" s="59"/>
      <c r="T204" s="60"/>
      <c r="AT204" s="16" t="s">
        <v>295</v>
      </c>
      <c r="AU204" s="16" t="s">
        <v>86</v>
      </c>
    </row>
    <row r="205" spans="2:65" s="12" customFormat="1" ht="11.25">
      <c r="B205" s="192"/>
      <c r="C205" s="193"/>
      <c r="D205" s="194" t="s">
        <v>264</v>
      </c>
      <c r="E205" s="193"/>
      <c r="F205" s="196" t="s">
        <v>2294</v>
      </c>
      <c r="G205" s="193"/>
      <c r="H205" s="197">
        <v>61.6</v>
      </c>
      <c r="I205" s="198"/>
      <c r="J205" s="193"/>
      <c r="K205" s="193"/>
      <c r="L205" s="199"/>
      <c r="M205" s="200"/>
      <c r="N205" s="201"/>
      <c r="O205" s="201"/>
      <c r="P205" s="201"/>
      <c r="Q205" s="201"/>
      <c r="R205" s="201"/>
      <c r="S205" s="201"/>
      <c r="T205" s="202"/>
      <c r="AT205" s="203" t="s">
        <v>264</v>
      </c>
      <c r="AU205" s="203" t="s">
        <v>86</v>
      </c>
      <c r="AV205" s="12" t="s">
        <v>86</v>
      </c>
      <c r="AW205" s="12" t="s">
        <v>4</v>
      </c>
      <c r="AX205" s="12" t="s">
        <v>84</v>
      </c>
      <c r="AY205" s="203" t="s">
        <v>255</v>
      </c>
    </row>
    <row r="206" spans="2:65" s="11" customFormat="1" ht="22.9" customHeight="1">
      <c r="B206" s="165"/>
      <c r="C206" s="166"/>
      <c r="D206" s="167" t="s">
        <v>76</v>
      </c>
      <c r="E206" s="179" t="s">
        <v>262</v>
      </c>
      <c r="F206" s="179" t="s">
        <v>414</v>
      </c>
      <c r="G206" s="166"/>
      <c r="H206" s="166"/>
      <c r="I206" s="169"/>
      <c r="J206" s="180">
        <f>BK206</f>
        <v>0</v>
      </c>
      <c r="K206" s="166"/>
      <c r="L206" s="171"/>
      <c r="M206" s="172"/>
      <c r="N206" s="173"/>
      <c r="O206" s="173"/>
      <c r="P206" s="174">
        <f>SUM(P207:P226)</f>
        <v>0</v>
      </c>
      <c r="Q206" s="173"/>
      <c r="R206" s="174">
        <f>SUM(R207:R226)</f>
        <v>0.15479999999999999</v>
      </c>
      <c r="S206" s="173"/>
      <c r="T206" s="175">
        <f>SUM(T207:T226)</f>
        <v>0</v>
      </c>
      <c r="AR206" s="176" t="s">
        <v>84</v>
      </c>
      <c r="AT206" s="177" t="s">
        <v>76</v>
      </c>
      <c r="AU206" s="177" t="s">
        <v>84</v>
      </c>
      <c r="AY206" s="176" t="s">
        <v>255</v>
      </c>
      <c r="BK206" s="178">
        <f>SUM(BK207:BK226)</f>
        <v>0</v>
      </c>
    </row>
    <row r="207" spans="2:65" s="1" customFormat="1" ht="16.5" customHeight="1">
      <c r="B207" s="33"/>
      <c r="C207" s="181" t="s">
        <v>415</v>
      </c>
      <c r="D207" s="181" t="s">
        <v>257</v>
      </c>
      <c r="E207" s="182" t="s">
        <v>674</v>
      </c>
      <c r="F207" s="183" t="s">
        <v>675</v>
      </c>
      <c r="G207" s="184" t="s">
        <v>283</v>
      </c>
      <c r="H207" s="185">
        <v>0.26</v>
      </c>
      <c r="I207" s="186"/>
      <c r="J207" s="185">
        <f>ROUND(I207*H207,2)</f>
        <v>0</v>
      </c>
      <c r="K207" s="183" t="s">
        <v>261</v>
      </c>
      <c r="L207" s="37"/>
      <c r="M207" s="187" t="s">
        <v>21</v>
      </c>
      <c r="N207" s="188" t="s">
        <v>48</v>
      </c>
      <c r="O207" s="59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AR207" s="16" t="s">
        <v>262</v>
      </c>
      <c r="AT207" s="16" t="s">
        <v>257</v>
      </c>
      <c r="AU207" s="16" t="s">
        <v>86</v>
      </c>
      <c r="AY207" s="16" t="s">
        <v>255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84</v>
      </c>
      <c r="BK207" s="191">
        <f>ROUND(I207*H207,2)</f>
        <v>0</v>
      </c>
      <c r="BL207" s="16" t="s">
        <v>262</v>
      </c>
      <c r="BM207" s="16" t="s">
        <v>2295</v>
      </c>
    </row>
    <row r="208" spans="2:65" s="13" customFormat="1" ht="11.25">
      <c r="B208" s="204"/>
      <c r="C208" s="205"/>
      <c r="D208" s="194" t="s">
        <v>264</v>
      </c>
      <c r="E208" s="206" t="s">
        <v>21</v>
      </c>
      <c r="F208" s="207" t="s">
        <v>1316</v>
      </c>
      <c r="G208" s="205"/>
      <c r="H208" s="206" t="s">
        <v>21</v>
      </c>
      <c r="I208" s="208"/>
      <c r="J208" s="205"/>
      <c r="K208" s="205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264</v>
      </c>
      <c r="AU208" s="213" t="s">
        <v>86</v>
      </c>
      <c r="AV208" s="13" t="s">
        <v>84</v>
      </c>
      <c r="AW208" s="13" t="s">
        <v>38</v>
      </c>
      <c r="AX208" s="13" t="s">
        <v>77</v>
      </c>
      <c r="AY208" s="213" t="s">
        <v>255</v>
      </c>
    </row>
    <row r="209" spans="2:65" s="13" customFormat="1" ht="11.25">
      <c r="B209" s="204"/>
      <c r="C209" s="205"/>
      <c r="D209" s="194" t="s">
        <v>264</v>
      </c>
      <c r="E209" s="206" t="s">
        <v>21</v>
      </c>
      <c r="F209" s="207" t="s">
        <v>2008</v>
      </c>
      <c r="G209" s="205"/>
      <c r="H209" s="206" t="s">
        <v>21</v>
      </c>
      <c r="I209" s="208"/>
      <c r="J209" s="205"/>
      <c r="K209" s="205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264</v>
      </c>
      <c r="AU209" s="213" t="s">
        <v>86</v>
      </c>
      <c r="AV209" s="13" t="s">
        <v>84</v>
      </c>
      <c r="AW209" s="13" t="s">
        <v>38</v>
      </c>
      <c r="AX209" s="13" t="s">
        <v>77</v>
      </c>
      <c r="AY209" s="213" t="s">
        <v>255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2296</v>
      </c>
      <c r="G210" s="193"/>
      <c r="H210" s="197">
        <v>0.26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84</v>
      </c>
      <c r="AY210" s="203" t="s">
        <v>255</v>
      </c>
    </row>
    <row r="211" spans="2:65" s="1" customFormat="1" ht="16.5" customHeight="1">
      <c r="B211" s="33"/>
      <c r="C211" s="181" t="s">
        <v>422</v>
      </c>
      <c r="D211" s="181" t="s">
        <v>257</v>
      </c>
      <c r="E211" s="182" t="s">
        <v>678</v>
      </c>
      <c r="F211" s="183" t="s">
        <v>679</v>
      </c>
      <c r="G211" s="184" t="s">
        <v>319</v>
      </c>
      <c r="H211" s="185">
        <v>3</v>
      </c>
      <c r="I211" s="186"/>
      <c r="J211" s="185">
        <f>ROUND(I211*H211,2)</f>
        <v>0</v>
      </c>
      <c r="K211" s="183" t="s">
        <v>261</v>
      </c>
      <c r="L211" s="37"/>
      <c r="M211" s="187" t="s">
        <v>21</v>
      </c>
      <c r="N211" s="188" t="s">
        <v>48</v>
      </c>
      <c r="O211" s="59"/>
      <c r="P211" s="189">
        <f>O211*H211</f>
        <v>0</v>
      </c>
      <c r="Q211" s="189">
        <v>6.6E-3</v>
      </c>
      <c r="R211" s="189">
        <f>Q211*H211</f>
        <v>1.9799999999999998E-2</v>
      </c>
      <c r="S211" s="189">
        <v>0</v>
      </c>
      <c r="T211" s="190">
        <f>S211*H211</f>
        <v>0</v>
      </c>
      <c r="AR211" s="16" t="s">
        <v>262</v>
      </c>
      <c r="AT211" s="16" t="s">
        <v>257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2297</v>
      </c>
    </row>
    <row r="212" spans="2:65" s="13" customFormat="1" ht="11.25">
      <c r="B212" s="204"/>
      <c r="C212" s="205"/>
      <c r="D212" s="194" t="s">
        <v>264</v>
      </c>
      <c r="E212" s="206" t="s">
        <v>21</v>
      </c>
      <c r="F212" s="207" t="s">
        <v>681</v>
      </c>
      <c r="G212" s="205"/>
      <c r="H212" s="206" t="s">
        <v>21</v>
      </c>
      <c r="I212" s="208"/>
      <c r="J212" s="205"/>
      <c r="K212" s="205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264</v>
      </c>
      <c r="AU212" s="213" t="s">
        <v>86</v>
      </c>
      <c r="AV212" s="13" t="s">
        <v>84</v>
      </c>
      <c r="AW212" s="13" t="s">
        <v>38</v>
      </c>
      <c r="AX212" s="13" t="s">
        <v>77</v>
      </c>
      <c r="AY212" s="213" t="s">
        <v>255</v>
      </c>
    </row>
    <row r="213" spans="2:65" s="12" customFormat="1" ht="11.25">
      <c r="B213" s="192"/>
      <c r="C213" s="193"/>
      <c r="D213" s="194" t="s">
        <v>264</v>
      </c>
      <c r="E213" s="195" t="s">
        <v>21</v>
      </c>
      <c r="F213" s="196" t="s">
        <v>2298</v>
      </c>
      <c r="G213" s="193"/>
      <c r="H213" s="197">
        <v>3</v>
      </c>
      <c r="I213" s="198"/>
      <c r="J213" s="193"/>
      <c r="K213" s="193"/>
      <c r="L213" s="199"/>
      <c r="M213" s="200"/>
      <c r="N213" s="201"/>
      <c r="O213" s="201"/>
      <c r="P213" s="201"/>
      <c r="Q213" s="201"/>
      <c r="R213" s="201"/>
      <c r="S213" s="201"/>
      <c r="T213" s="202"/>
      <c r="AT213" s="203" t="s">
        <v>264</v>
      </c>
      <c r="AU213" s="203" t="s">
        <v>86</v>
      </c>
      <c r="AV213" s="12" t="s">
        <v>86</v>
      </c>
      <c r="AW213" s="12" t="s">
        <v>38</v>
      </c>
      <c r="AX213" s="12" t="s">
        <v>84</v>
      </c>
      <c r="AY213" s="203" t="s">
        <v>255</v>
      </c>
    </row>
    <row r="214" spans="2:65" s="1" customFormat="1" ht="16.5" customHeight="1">
      <c r="B214" s="33"/>
      <c r="C214" s="227" t="s">
        <v>429</v>
      </c>
      <c r="D214" s="227" t="s">
        <v>338</v>
      </c>
      <c r="E214" s="228" t="s">
        <v>686</v>
      </c>
      <c r="F214" s="229" t="s">
        <v>687</v>
      </c>
      <c r="G214" s="230" t="s">
        <v>319</v>
      </c>
      <c r="H214" s="231">
        <v>2</v>
      </c>
      <c r="I214" s="232"/>
      <c r="J214" s="231">
        <f>ROUND(I214*H214,2)</f>
        <v>0</v>
      </c>
      <c r="K214" s="229" t="s">
        <v>21</v>
      </c>
      <c r="L214" s="233"/>
      <c r="M214" s="234" t="s">
        <v>21</v>
      </c>
      <c r="N214" s="235" t="s">
        <v>48</v>
      </c>
      <c r="O214" s="59"/>
      <c r="P214" s="189">
        <f>O214*H214</f>
        <v>0</v>
      </c>
      <c r="Q214" s="189">
        <v>4.1000000000000002E-2</v>
      </c>
      <c r="R214" s="189">
        <f>Q214*H214</f>
        <v>8.2000000000000003E-2</v>
      </c>
      <c r="S214" s="189">
        <v>0</v>
      </c>
      <c r="T214" s="190">
        <f>S214*H214</f>
        <v>0</v>
      </c>
      <c r="AR214" s="16" t="s">
        <v>298</v>
      </c>
      <c r="AT214" s="16" t="s">
        <v>338</v>
      </c>
      <c r="AU214" s="16" t="s">
        <v>86</v>
      </c>
      <c r="AY214" s="16" t="s">
        <v>255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84</v>
      </c>
      <c r="BK214" s="191">
        <f>ROUND(I214*H214,2)</f>
        <v>0</v>
      </c>
      <c r="BL214" s="16" t="s">
        <v>262</v>
      </c>
      <c r="BM214" s="16" t="s">
        <v>2299</v>
      </c>
    </row>
    <row r="215" spans="2:65" s="1" customFormat="1" ht="16.5" customHeight="1">
      <c r="B215" s="33"/>
      <c r="C215" s="227" t="s">
        <v>435</v>
      </c>
      <c r="D215" s="227" t="s">
        <v>338</v>
      </c>
      <c r="E215" s="228" t="s">
        <v>689</v>
      </c>
      <c r="F215" s="229" t="s">
        <v>690</v>
      </c>
      <c r="G215" s="230" t="s">
        <v>319</v>
      </c>
      <c r="H215" s="231">
        <v>1</v>
      </c>
      <c r="I215" s="232"/>
      <c r="J215" s="231">
        <f>ROUND(I215*H215,2)</f>
        <v>0</v>
      </c>
      <c r="K215" s="229" t="s">
        <v>261</v>
      </c>
      <c r="L215" s="233"/>
      <c r="M215" s="234" t="s">
        <v>21</v>
      </c>
      <c r="N215" s="235" t="s">
        <v>48</v>
      </c>
      <c r="O215" s="59"/>
      <c r="P215" s="189">
        <f>O215*H215</f>
        <v>0</v>
      </c>
      <c r="Q215" s="189">
        <v>5.2999999999999999E-2</v>
      </c>
      <c r="R215" s="189">
        <f>Q215*H215</f>
        <v>5.2999999999999999E-2</v>
      </c>
      <c r="S215" s="189">
        <v>0</v>
      </c>
      <c r="T215" s="190">
        <f>S215*H215</f>
        <v>0</v>
      </c>
      <c r="AR215" s="16" t="s">
        <v>298</v>
      </c>
      <c r="AT215" s="16" t="s">
        <v>338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2300</v>
      </c>
    </row>
    <row r="216" spans="2:65" s="1" customFormat="1" ht="22.5" customHeight="1">
      <c r="B216" s="33"/>
      <c r="C216" s="181" t="s">
        <v>442</v>
      </c>
      <c r="D216" s="181" t="s">
        <v>257</v>
      </c>
      <c r="E216" s="182" t="s">
        <v>416</v>
      </c>
      <c r="F216" s="183" t="s">
        <v>417</v>
      </c>
      <c r="G216" s="184" t="s">
        <v>283</v>
      </c>
      <c r="H216" s="185">
        <v>6.7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2301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1238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574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2302</v>
      </c>
      <c r="G219" s="193"/>
      <c r="H219" s="197">
        <v>6.3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77</v>
      </c>
      <c r="AY219" s="203" t="s">
        <v>255</v>
      </c>
    </row>
    <row r="220" spans="2:65" s="13" customFormat="1" ht="11.25">
      <c r="B220" s="204"/>
      <c r="C220" s="205"/>
      <c r="D220" s="194" t="s">
        <v>264</v>
      </c>
      <c r="E220" s="206" t="s">
        <v>21</v>
      </c>
      <c r="F220" s="207" t="s">
        <v>1333</v>
      </c>
      <c r="G220" s="205"/>
      <c r="H220" s="206" t="s">
        <v>21</v>
      </c>
      <c r="I220" s="208"/>
      <c r="J220" s="205"/>
      <c r="K220" s="205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264</v>
      </c>
      <c r="AU220" s="213" t="s">
        <v>86</v>
      </c>
      <c r="AV220" s="13" t="s">
        <v>84</v>
      </c>
      <c r="AW220" s="13" t="s">
        <v>38</v>
      </c>
      <c r="AX220" s="13" t="s">
        <v>77</v>
      </c>
      <c r="AY220" s="213" t="s">
        <v>255</v>
      </c>
    </row>
    <row r="221" spans="2:65" s="13" customFormat="1" ht="11.25">
      <c r="B221" s="204"/>
      <c r="C221" s="205"/>
      <c r="D221" s="194" t="s">
        <v>264</v>
      </c>
      <c r="E221" s="206" t="s">
        <v>21</v>
      </c>
      <c r="F221" s="207" t="s">
        <v>694</v>
      </c>
      <c r="G221" s="205"/>
      <c r="H221" s="206" t="s">
        <v>21</v>
      </c>
      <c r="I221" s="208"/>
      <c r="J221" s="205"/>
      <c r="K221" s="205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264</v>
      </c>
      <c r="AU221" s="213" t="s">
        <v>86</v>
      </c>
      <c r="AV221" s="13" t="s">
        <v>84</v>
      </c>
      <c r="AW221" s="13" t="s">
        <v>38</v>
      </c>
      <c r="AX221" s="13" t="s">
        <v>77</v>
      </c>
      <c r="AY221" s="213" t="s">
        <v>255</v>
      </c>
    </row>
    <row r="222" spans="2:65" s="12" customFormat="1" ht="11.25">
      <c r="B222" s="192"/>
      <c r="C222" s="193"/>
      <c r="D222" s="194" t="s">
        <v>264</v>
      </c>
      <c r="E222" s="195" t="s">
        <v>21</v>
      </c>
      <c r="F222" s="196" t="s">
        <v>2303</v>
      </c>
      <c r="G222" s="193"/>
      <c r="H222" s="197">
        <v>0.4</v>
      </c>
      <c r="I222" s="198"/>
      <c r="J222" s="193"/>
      <c r="K222" s="193"/>
      <c r="L222" s="199"/>
      <c r="M222" s="200"/>
      <c r="N222" s="201"/>
      <c r="O222" s="201"/>
      <c r="P222" s="201"/>
      <c r="Q222" s="201"/>
      <c r="R222" s="201"/>
      <c r="S222" s="201"/>
      <c r="T222" s="202"/>
      <c r="AT222" s="203" t="s">
        <v>264</v>
      </c>
      <c r="AU222" s="203" t="s">
        <v>86</v>
      </c>
      <c r="AV222" s="12" t="s">
        <v>86</v>
      </c>
      <c r="AW222" s="12" t="s">
        <v>38</v>
      </c>
      <c r="AX222" s="12" t="s">
        <v>77</v>
      </c>
      <c r="AY222" s="203" t="s">
        <v>255</v>
      </c>
    </row>
    <row r="223" spans="2:65" s="14" customFormat="1" ht="11.25">
      <c r="B223" s="216"/>
      <c r="C223" s="217"/>
      <c r="D223" s="194" t="s">
        <v>264</v>
      </c>
      <c r="E223" s="218" t="s">
        <v>21</v>
      </c>
      <c r="F223" s="219" t="s">
        <v>304</v>
      </c>
      <c r="G223" s="217"/>
      <c r="H223" s="220">
        <v>6.7</v>
      </c>
      <c r="I223" s="221"/>
      <c r="J223" s="217"/>
      <c r="K223" s="217"/>
      <c r="L223" s="222"/>
      <c r="M223" s="223"/>
      <c r="N223" s="224"/>
      <c r="O223" s="224"/>
      <c r="P223" s="224"/>
      <c r="Q223" s="224"/>
      <c r="R223" s="224"/>
      <c r="S223" s="224"/>
      <c r="T223" s="225"/>
      <c r="AT223" s="226" t="s">
        <v>264</v>
      </c>
      <c r="AU223" s="226" t="s">
        <v>86</v>
      </c>
      <c r="AV223" s="14" t="s">
        <v>262</v>
      </c>
      <c r="AW223" s="14" t="s">
        <v>38</v>
      </c>
      <c r="AX223" s="14" t="s">
        <v>84</v>
      </c>
      <c r="AY223" s="226" t="s">
        <v>255</v>
      </c>
    </row>
    <row r="224" spans="2:65" s="1" customFormat="1" ht="16.5" customHeight="1">
      <c r="B224" s="33"/>
      <c r="C224" s="181" t="s">
        <v>447</v>
      </c>
      <c r="D224" s="181" t="s">
        <v>257</v>
      </c>
      <c r="E224" s="182" t="s">
        <v>1335</v>
      </c>
      <c r="F224" s="183" t="s">
        <v>1336</v>
      </c>
      <c r="G224" s="184" t="s">
        <v>283</v>
      </c>
      <c r="H224" s="185">
        <v>3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2304</v>
      </c>
    </row>
    <row r="225" spans="2:65" s="13" customFormat="1" ht="11.25">
      <c r="B225" s="204"/>
      <c r="C225" s="205"/>
      <c r="D225" s="194" t="s">
        <v>264</v>
      </c>
      <c r="E225" s="206" t="s">
        <v>21</v>
      </c>
      <c r="F225" s="207" t="s">
        <v>2259</v>
      </c>
      <c r="G225" s="205"/>
      <c r="H225" s="206" t="s">
        <v>21</v>
      </c>
      <c r="I225" s="208"/>
      <c r="J225" s="205"/>
      <c r="K225" s="205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264</v>
      </c>
      <c r="AU225" s="213" t="s">
        <v>86</v>
      </c>
      <c r="AV225" s="13" t="s">
        <v>84</v>
      </c>
      <c r="AW225" s="13" t="s">
        <v>38</v>
      </c>
      <c r="AX225" s="13" t="s">
        <v>77</v>
      </c>
      <c r="AY225" s="213" t="s">
        <v>255</v>
      </c>
    </row>
    <row r="226" spans="2:65" s="12" customFormat="1" ht="11.25">
      <c r="B226" s="192"/>
      <c r="C226" s="193"/>
      <c r="D226" s="194" t="s">
        <v>264</v>
      </c>
      <c r="E226" s="195" t="s">
        <v>21</v>
      </c>
      <c r="F226" s="196" t="s">
        <v>2305</v>
      </c>
      <c r="G226" s="193"/>
      <c r="H226" s="197">
        <v>3</v>
      </c>
      <c r="I226" s="198"/>
      <c r="J226" s="193"/>
      <c r="K226" s="193"/>
      <c r="L226" s="199"/>
      <c r="M226" s="200"/>
      <c r="N226" s="201"/>
      <c r="O226" s="201"/>
      <c r="P226" s="201"/>
      <c r="Q226" s="201"/>
      <c r="R226" s="201"/>
      <c r="S226" s="201"/>
      <c r="T226" s="202"/>
      <c r="AT226" s="203" t="s">
        <v>264</v>
      </c>
      <c r="AU226" s="203" t="s">
        <v>86</v>
      </c>
      <c r="AV226" s="12" t="s">
        <v>86</v>
      </c>
      <c r="AW226" s="12" t="s">
        <v>38</v>
      </c>
      <c r="AX226" s="12" t="s">
        <v>84</v>
      </c>
      <c r="AY226" s="203" t="s">
        <v>255</v>
      </c>
    </row>
    <row r="227" spans="2:65" s="11" customFormat="1" ht="22.9" customHeight="1">
      <c r="B227" s="165"/>
      <c r="C227" s="166"/>
      <c r="D227" s="167" t="s">
        <v>76</v>
      </c>
      <c r="E227" s="179" t="s">
        <v>280</v>
      </c>
      <c r="F227" s="179" t="s">
        <v>706</v>
      </c>
      <c r="G227" s="166"/>
      <c r="H227" s="166"/>
      <c r="I227" s="169"/>
      <c r="J227" s="180">
        <f>BK227</f>
        <v>0</v>
      </c>
      <c r="K227" s="166"/>
      <c r="L227" s="171"/>
      <c r="M227" s="172"/>
      <c r="N227" s="173"/>
      <c r="O227" s="173"/>
      <c r="P227" s="174">
        <f>SUM(P228:P261)</f>
        <v>0</v>
      </c>
      <c r="Q227" s="173"/>
      <c r="R227" s="174">
        <f>SUM(R228:R261)</f>
        <v>13.483717200000001</v>
      </c>
      <c r="S227" s="173"/>
      <c r="T227" s="175">
        <f>SUM(T228:T261)</f>
        <v>0</v>
      </c>
      <c r="AR227" s="176" t="s">
        <v>84</v>
      </c>
      <c r="AT227" s="177" t="s">
        <v>76</v>
      </c>
      <c r="AU227" s="177" t="s">
        <v>84</v>
      </c>
      <c r="AY227" s="176" t="s">
        <v>255</v>
      </c>
      <c r="BK227" s="178">
        <f>SUM(BK228:BK261)</f>
        <v>0</v>
      </c>
    </row>
    <row r="228" spans="2:65" s="1" customFormat="1" ht="16.5" customHeight="1">
      <c r="B228" s="33"/>
      <c r="C228" s="181" t="s">
        <v>321</v>
      </c>
      <c r="D228" s="181" t="s">
        <v>257</v>
      </c>
      <c r="E228" s="182" t="s">
        <v>722</v>
      </c>
      <c r="F228" s="183" t="s">
        <v>723</v>
      </c>
      <c r="G228" s="184" t="s">
        <v>329</v>
      </c>
      <c r="H228" s="185">
        <v>8.8000000000000007</v>
      </c>
      <c r="I228" s="186"/>
      <c r="J228" s="185">
        <f>ROUND(I228*H228,2)</f>
        <v>0</v>
      </c>
      <c r="K228" s="183" t="s">
        <v>21</v>
      </c>
      <c r="L228" s="37"/>
      <c r="M228" s="187" t="s">
        <v>21</v>
      </c>
      <c r="N228" s="188" t="s">
        <v>48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262</v>
      </c>
      <c r="AT228" s="16" t="s">
        <v>257</v>
      </c>
      <c r="AU228" s="16" t="s">
        <v>86</v>
      </c>
      <c r="AY228" s="16" t="s">
        <v>255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84</v>
      </c>
      <c r="BK228" s="191">
        <f>ROUND(I228*H228,2)</f>
        <v>0</v>
      </c>
      <c r="BL228" s="16" t="s">
        <v>262</v>
      </c>
      <c r="BM228" s="16" t="s">
        <v>2306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1238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518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2" customFormat="1" ht="11.25">
      <c r="B231" s="192"/>
      <c r="C231" s="193"/>
      <c r="D231" s="194" t="s">
        <v>264</v>
      </c>
      <c r="E231" s="195" t="s">
        <v>21</v>
      </c>
      <c r="F231" s="196" t="s">
        <v>2240</v>
      </c>
      <c r="G231" s="193"/>
      <c r="H231" s="197">
        <v>3.96</v>
      </c>
      <c r="I231" s="198"/>
      <c r="J231" s="193"/>
      <c r="K231" s="193"/>
      <c r="L231" s="199"/>
      <c r="M231" s="200"/>
      <c r="N231" s="201"/>
      <c r="O231" s="201"/>
      <c r="P231" s="201"/>
      <c r="Q231" s="201"/>
      <c r="R231" s="201"/>
      <c r="S231" s="201"/>
      <c r="T231" s="202"/>
      <c r="AT231" s="203" t="s">
        <v>264</v>
      </c>
      <c r="AU231" s="203" t="s">
        <v>86</v>
      </c>
      <c r="AV231" s="12" t="s">
        <v>86</v>
      </c>
      <c r="AW231" s="12" t="s">
        <v>38</v>
      </c>
      <c r="AX231" s="12" t="s">
        <v>77</v>
      </c>
      <c r="AY231" s="203" t="s">
        <v>255</v>
      </c>
    </row>
    <row r="232" spans="2:65" s="13" customFormat="1" ht="11.25">
      <c r="B232" s="204"/>
      <c r="C232" s="205"/>
      <c r="D232" s="194" t="s">
        <v>264</v>
      </c>
      <c r="E232" s="206" t="s">
        <v>21</v>
      </c>
      <c r="F232" s="207" t="s">
        <v>716</v>
      </c>
      <c r="G232" s="205"/>
      <c r="H232" s="206" t="s">
        <v>21</v>
      </c>
      <c r="I232" s="208"/>
      <c r="J232" s="205"/>
      <c r="K232" s="205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264</v>
      </c>
      <c r="AU232" s="213" t="s">
        <v>86</v>
      </c>
      <c r="AV232" s="13" t="s">
        <v>84</v>
      </c>
      <c r="AW232" s="13" t="s">
        <v>38</v>
      </c>
      <c r="AX232" s="13" t="s">
        <v>77</v>
      </c>
      <c r="AY232" s="213" t="s">
        <v>255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2307</v>
      </c>
      <c r="G233" s="193"/>
      <c r="H233" s="197">
        <v>4.84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77</v>
      </c>
      <c r="AY233" s="203" t="s">
        <v>255</v>
      </c>
    </row>
    <row r="234" spans="2:65" s="14" customFormat="1" ht="11.25">
      <c r="B234" s="216"/>
      <c r="C234" s="217"/>
      <c r="D234" s="194" t="s">
        <v>264</v>
      </c>
      <c r="E234" s="218" t="s">
        <v>21</v>
      </c>
      <c r="F234" s="219" t="s">
        <v>304</v>
      </c>
      <c r="G234" s="217"/>
      <c r="H234" s="220">
        <v>8.8000000000000007</v>
      </c>
      <c r="I234" s="221"/>
      <c r="J234" s="217"/>
      <c r="K234" s="217"/>
      <c r="L234" s="222"/>
      <c r="M234" s="223"/>
      <c r="N234" s="224"/>
      <c r="O234" s="224"/>
      <c r="P234" s="224"/>
      <c r="Q234" s="224"/>
      <c r="R234" s="224"/>
      <c r="S234" s="224"/>
      <c r="T234" s="225"/>
      <c r="AT234" s="226" t="s">
        <v>264</v>
      </c>
      <c r="AU234" s="226" t="s">
        <v>86</v>
      </c>
      <c r="AV234" s="14" t="s">
        <v>262</v>
      </c>
      <c r="AW234" s="14" t="s">
        <v>38</v>
      </c>
      <c r="AX234" s="14" t="s">
        <v>84</v>
      </c>
      <c r="AY234" s="226" t="s">
        <v>255</v>
      </c>
    </row>
    <row r="235" spans="2:65" s="1" customFormat="1" ht="16.5" customHeight="1">
      <c r="B235" s="33"/>
      <c r="C235" s="181" t="s">
        <v>455</v>
      </c>
      <c r="D235" s="181" t="s">
        <v>257</v>
      </c>
      <c r="E235" s="182" t="s">
        <v>730</v>
      </c>
      <c r="F235" s="183" t="s">
        <v>731</v>
      </c>
      <c r="G235" s="184" t="s">
        <v>329</v>
      </c>
      <c r="H235" s="185">
        <v>4.84</v>
      </c>
      <c r="I235" s="186"/>
      <c r="J235" s="185">
        <f>ROUND(I235*H235,2)</f>
        <v>0</v>
      </c>
      <c r="K235" s="183" t="s">
        <v>261</v>
      </c>
      <c r="L235" s="37"/>
      <c r="M235" s="187" t="s">
        <v>21</v>
      </c>
      <c r="N235" s="188" t="s">
        <v>48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262</v>
      </c>
      <c r="AT235" s="16" t="s">
        <v>257</v>
      </c>
      <c r="AU235" s="16" t="s">
        <v>86</v>
      </c>
      <c r="AY235" s="16" t="s">
        <v>255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84</v>
      </c>
      <c r="BK235" s="191">
        <f>ROUND(I235*H235,2)</f>
        <v>0</v>
      </c>
      <c r="BL235" s="16" t="s">
        <v>262</v>
      </c>
      <c r="BM235" s="16" t="s">
        <v>2308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1238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3" customFormat="1" ht="11.25">
      <c r="B237" s="204"/>
      <c r="C237" s="205"/>
      <c r="D237" s="194" t="s">
        <v>264</v>
      </c>
      <c r="E237" s="206" t="s">
        <v>21</v>
      </c>
      <c r="F237" s="207" t="s">
        <v>518</v>
      </c>
      <c r="G237" s="205"/>
      <c r="H237" s="206" t="s">
        <v>21</v>
      </c>
      <c r="I237" s="208"/>
      <c r="J237" s="205"/>
      <c r="K237" s="205"/>
      <c r="L237" s="209"/>
      <c r="M237" s="210"/>
      <c r="N237" s="211"/>
      <c r="O237" s="211"/>
      <c r="P237" s="211"/>
      <c r="Q237" s="211"/>
      <c r="R237" s="211"/>
      <c r="S237" s="211"/>
      <c r="T237" s="212"/>
      <c r="AT237" s="213" t="s">
        <v>264</v>
      </c>
      <c r="AU237" s="213" t="s">
        <v>86</v>
      </c>
      <c r="AV237" s="13" t="s">
        <v>84</v>
      </c>
      <c r="AW237" s="13" t="s">
        <v>38</v>
      </c>
      <c r="AX237" s="13" t="s">
        <v>77</v>
      </c>
      <c r="AY237" s="213" t="s">
        <v>255</v>
      </c>
    </row>
    <row r="238" spans="2:65" s="12" customFormat="1" ht="11.25">
      <c r="B238" s="192"/>
      <c r="C238" s="193"/>
      <c r="D238" s="194" t="s">
        <v>264</v>
      </c>
      <c r="E238" s="195" t="s">
        <v>21</v>
      </c>
      <c r="F238" s="196" t="s">
        <v>2247</v>
      </c>
      <c r="G238" s="193"/>
      <c r="H238" s="197">
        <v>4.84</v>
      </c>
      <c r="I238" s="198"/>
      <c r="J238" s="193"/>
      <c r="K238" s="193"/>
      <c r="L238" s="199"/>
      <c r="M238" s="200"/>
      <c r="N238" s="201"/>
      <c r="O238" s="201"/>
      <c r="P238" s="201"/>
      <c r="Q238" s="201"/>
      <c r="R238" s="201"/>
      <c r="S238" s="201"/>
      <c r="T238" s="202"/>
      <c r="AT238" s="203" t="s">
        <v>264</v>
      </c>
      <c r="AU238" s="203" t="s">
        <v>86</v>
      </c>
      <c r="AV238" s="12" t="s">
        <v>86</v>
      </c>
      <c r="AW238" s="12" t="s">
        <v>38</v>
      </c>
      <c r="AX238" s="12" t="s">
        <v>84</v>
      </c>
      <c r="AY238" s="203" t="s">
        <v>255</v>
      </c>
    </row>
    <row r="239" spans="2:65" s="1" customFormat="1" ht="16.5" customHeight="1">
      <c r="B239" s="33"/>
      <c r="C239" s="181" t="s">
        <v>459</v>
      </c>
      <c r="D239" s="181" t="s">
        <v>257</v>
      </c>
      <c r="E239" s="182" t="s">
        <v>743</v>
      </c>
      <c r="F239" s="183" t="s">
        <v>744</v>
      </c>
      <c r="G239" s="184" t="s">
        <v>329</v>
      </c>
      <c r="H239" s="185">
        <v>4.84</v>
      </c>
      <c r="I239" s="186"/>
      <c r="J239" s="185">
        <f>ROUND(I239*H239,2)</f>
        <v>0</v>
      </c>
      <c r="K239" s="183" t="s">
        <v>261</v>
      </c>
      <c r="L239" s="37"/>
      <c r="M239" s="187" t="s">
        <v>21</v>
      </c>
      <c r="N239" s="188" t="s">
        <v>48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AR239" s="16" t="s">
        <v>262</v>
      </c>
      <c r="AT239" s="16" t="s">
        <v>257</v>
      </c>
      <c r="AU239" s="16" t="s">
        <v>86</v>
      </c>
      <c r="AY239" s="16" t="s">
        <v>255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84</v>
      </c>
      <c r="BK239" s="191">
        <f>ROUND(I239*H239,2)</f>
        <v>0</v>
      </c>
      <c r="BL239" s="16" t="s">
        <v>262</v>
      </c>
      <c r="BM239" s="16" t="s">
        <v>2309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1238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518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2307</v>
      </c>
      <c r="G242" s="193"/>
      <c r="H242" s="197">
        <v>4.84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84</v>
      </c>
      <c r="AY242" s="203" t="s">
        <v>255</v>
      </c>
    </row>
    <row r="243" spans="2:65" s="1" customFormat="1" ht="16.5" customHeight="1">
      <c r="B243" s="33"/>
      <c r="C243" s="181" t="s">
        <v>464</v>
      </c>
      <c r="D243" s="181" t="s">
        <v>257</v>
      </c>
      <c r="E243" s="182" t="s">
        <v>747</v>
      </c>
      <c r="F243" s="183" t="s">
        <v>748</v>
      </c>
      <c r="G243" s="184" t="s">
        <v>329</v>
      </c>
      <c r="H243" s="185">
        <v>9.24</v>
      </c>
      <c r="I243" s="186"/>
      <c r="J243" s="185">
        <f>ROUND(I243*H243,2)</f>
        <v>0</v>
      </c>
      <c r="K243" s="183" t="s">
        <v>261</v>
      </c>
      <c r="L243" s="37"/>
      <c r="M243" s="187" t="s">
        <v>21</v>
      </c>
      <c r="N243" s="188" t="s">
        <v>48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262</v>
      </c>
      <c r="AT243" s="16" t="s">
        <v>257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262</v>
      </c>
      <c r="BM243" s="16" t="s">
        <v>2310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1238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518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2311</v>
      </c>
      <c r="G246" s="193"/>
      <c r="H246" s="197">
        <v>9.24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84</v>
      </c>
      <c r="AY246" s="203" t="s">
        <v>255</v>
      </c>
    </row>
    <row r="247" spans="2:65" s="1" customFormat="1" ht="22.5" customHeight="1">
      <c r="B247" s="33"/>
      <c r="C247" s="181" t="s">
        <v>468</v>
      </c>
      <c r="D247" s="181" t="s">
        <v>257</v>
      </c>
      <c r="E247" s="182" t="s">
        <v>754</v>
      </c>
      <c r="F247" s="183" t="s">
        <v>755</v>
      </c>
      <c r="G247" s="184" t="s">
        <v>329</v>
      </c>
      <c r="H247" s="185">
        <v>9.24</v>
      </c>
      <c r="I247" s="186"/>
      <c r="J247" s="185">
        <f>ROUND(I247*H247,2)</f>
        <v>0</v>
      </c>
      <c r="K247" s="183" t="s">
        <v>261</v>
      </c>
      <c r="L247" s="37"/>
      <c r="M247" s="187" t="s">
        <v>21</v>
      </c>
      <c r="N247" s="188" t="s">
        <v>48</v>
      </c>
      <c r="O247" s="59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AR247" s="16" t="s">
        <v>262</v>
      </c>
      <c r="AT247" s="16" t="s">
        <v>257</v>
      </c>
      <c r="AU247" s="16" t="s">
        <v>86</v>
      </c>
      <c r="AY247" s="16" t="s">
        <v>255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84</v>
      </c>
      <c r="BK247" s="191">
        <f>ROUND(I247*H247,2)</f>
        <v>0</v>
      </c>
      <c r="BL247" s="16" t="s">
        <v>262</v>
      </c>
      <c r="BM247" s="16" t="s">
        <v>2312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1238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518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2" customFormat="1" ht="11.25">
      <c r="B250" s="192"/>
      <c r="C250" s="193"/>
      <c r="D250" s="194" t="s">
        <v>264</v>
      </c>
      <c r="E250" s="195" t="s">
        <v>21</v>
      </c>
      <c r="F250" s="196" t="s">
        <v>2313</v>
      </c>
      <c r="G250" s="193"/>
      <c r="H250" s="197">
        <v>9.24</v>
      </c>
      <c r="I250" s="198"/>
      <c r="J250" s="193"/>
      <c r="K250" s="193"/>
      <c r="L250" s="199"/>
      <c r="M250" s="200"/>
      <c r="N250" s="201"/>
      <c r="O250" s="201"/>
      <c r="P250" s="201"/>
      <c r="Q250" s="201"/>
      <c r="R250" s="201"/>
      <c r="S250" s="201"/>
      <c r="T250" s="202"/>
      <c r="AT250" s="203" t="s">
        <v>264</v>
      </c>
      <c r="AU250" s="203" t="s">
        <v>86</v>
      </c>
      <c r="AV250" s="12" t="s">
        <v>86</v>
      </c>
      <c r="AW250" s="12" t="s">
        <v>38</v>
      </c>
      <c r="AX250" s="12" t="s">
        <v>84</v>
      </c>
      <c r="AY250" s="203" t="s">
        <v>255</v>
      </c>
    </row>
    <row r="251" spans="2:65" s="1" customFormat="1" ht="22.5" customHeight="1">
      <c r="B251" s="33"/>
      <c r="C251" s="181" t="s">
        <v>472</v>
      </c>
      <c r="D251" s="181" t="s">
        <v>257</v>
      </c>
      <c r="E251" s="182" t="s">
        <v>758</v>
      </c>
      <c r="F251" s="183" t="s">
        <v>759</v>
      </c>
      <c r="G251" s="184" t="s">
        <v>329</v>
      </c>
      <c r="H251" s="185">
        <v>9.68</v>
      </c>
      <c r="I251" s="186"/>
      <c r="J251" s="185">
        <f>ROUND(I251*H251,2)</f>
        <v>0</v>
      </c>
      <c r="K251" s="183" t="s">
        <v>261</v>
      </c>
      <c r="L251" s="37"/>
      <c r="M251" s="187" t="s">
        <v>21</v>
      </c>
      <c r="N251" s="188" t="s">
        <v>48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262</v>
      </c>
      <c r="AT251" s="16" t="s">
        <v>257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2314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518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2" customFormat="1" ht="11.25">
      <c r="B253" s="192"/>
      <c r="C253" s="193"/>
      <c r="D253" s="194" t="s">
        <v>264</v>
      </c>
      <c r="E253" s="195" t="s">
        <v>21</v>
      </c>
      <c r="F253" s="196" t="s">
        <v>2315</v>
      </c>
      <c r="G253" s="193"/>
      <c r="H253" s="197">
        <v>9.68</v>
      </c>
      <c r="I253" s="198"/>
      <c r="J253" s="193"/>
      <c r="K253" s="193"/>
      <c r="L253" s="199"/>
      <c r="M253" s="200"/>
      <c r="N253" s="201"/>
      <c r="O253" s="201"/>
      <c r="P253" s="201"/>
      <c r="Q253" s="201"/>
      <c r="R253" s="201"/>
      <c r="S253" s="201"/>
      <c r="T253" s="202"/>
      <c r="AT253" s="203" t="s">
        <v>264</v>
      </c>
      <c r="AU253" s="203" t="s">
        <v>86</v>
      </c>
      <c r="AV253" s="12" t="s">
        <v>86</v>
      </c>
      <c r="AW253" s="12" t="s">
        <v>38</v>
      </c>
      <c r="AX253" s="12" t="s">
        <v>84</v>
      </c>
      <c r="AY253" s="203" t="s">
        <v>255</v>
      </c>
    </row>
    <row r="254" spans="2:65" s="1" customFormat="1" ht="16.5" customHeight="1">
      <c r="B254" s="33"/>
      <c r="C254" s="181" t="s">
        <v>477</v>
      </c>
      <c r="D254" s="181" t="s">
        <v>257</v>
      </c>
      <c r="E254" s="182" t="s">
        <v>2316</v>
      </c>
      <c r="F254" s="183" t="s">
        <v>2317</v>
      </c>
      <c r="G254" s="184" t="s">
        <v>329</v>
      </c>
      <c r="H254" s="185">
        <v>152.1</v>
      </c>
      <c r="I254" s="186"/>
      <c r="J254" s="185">
        <f>ROUND(I254*H254,2)</f>
        <v>0</v>
      </c>
      <c r="K254" s="183" t="s">
        <v>261</v>
      </c>
      <c r="L254" s="37"/>
      <c r="M254" s="187" t="s">
        <v>21</v>
      </c>
      <c r="N254" s="188" t="s">
        <v>48</v>
      </c>
      <c r="O254" s="59"/>
      <c r="P254" s="189">
        <f>O254*H254</f>
        <v>0</v>
      </c>
      <c r="Q254" s="189">
        <v>8.3500000000000005E-2</v>
      </c>
      <c r="R254" s="189">
        <f>Q254*H254</f>
        <v>12.70035</v>
      </c>
      <c r="S254" s="189">
        <v>0</v>
      </c>
      <c r="T254" s="190">
        <f>S254*H254</f>
        <v>0</v>
      </c>
      <c r="AR254" s="16" t="s">
        <v>262</v>
      </c>
      <c r="AT254" s="16" t="s">
        <v>257</v>
      </c>
      <c r="AU254" s="16" t="s">
        <v>86</v>
      </c>
      <c r="AY254" s="16" t="s">
        <v>255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84</v>
      </c>
      <c r="BK254" s="191">
        <f>ROUND(I254*H254,2)</f>
        <v>0</v>
      </c>
      <c r="BL254" s="16" t="s">
        <v>262</v>
      </c>
      <c r="BM254" s="16" t="s">
        <v>2318</v>
      </c>
    </row>
    <row r="255" spans="2:65" s="13" customFormat="1" ht="11.25">
      <c r="B255" s="204"/>
      <c r="C255" s="205"/>
      <c r="D255" s="194" t="s">
        <v>264</v>
      </c>
      <c r="E255" s="206" t="s">
        <v>21</v>
      </c>
      <c r="F255" s="207" t="s">
        <v>1238</v>
      </c>
      <c r="G255" s="205"/>
      <c r="H255" s="206" t="s">
        <v>21</v>
      </c>
      <c r="I255" s="208"/>
      <c r="J255" s="205"/>
      <c r="K255" s="205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264</v>
      </c>
      <c r="AU255" s="213" t="s">
        <v>86</v>
      </c>
      <c r="AV255" s="13" t="s">
        <v>84</v>
      </c>
      <c r="AW255" s="13" t="s">
        <v>38</v>
      </c>
      <c r="AX255" s="13" t="s">
        <v>77</v>
      </c>
      <c r="AY255" s="213" t="s">
        <v>255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518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2" customFormat="1" ht="11.25">
      <c r="B257" s="192"/>
      <c r="C257" s="193"/>
      <c r="D257" s="194" t="s">
        <v>264</v>
      </c>
      <c r="E257" s="195" t="s">
        <v>21</v>
      </c>
      <c r="F257" s="196" t="s">
        <v>2238</v>
      </c>
      <c r="G257" s="193"/>
      <c r="H257" s="197">
        <v>152.1</v>
      </c>
      <c r="I257" s="198"/>
      <c r="J257" s="193"/>
      <c r="K257" s="193"/>
      <c r="L257" s="199"/>
      <c r="M257" s="200"/>
      <c r="N257" s="201"/>
      <c r="O257" s="201"/>
      <c r="P257" s="201"/>
      <c r="Q257" s="201"/>
      <c r="R257" s="201"/>
      <c r="S257" s="201"/>
      <c r="T257" s="202"/>
      <c r="AT257" s="203" t="s">
        <v>264</v>
      </c>
      <c r="AU257" s="203" t="s">
        <v>86</v>
      </c>
      <c r="AV257" s="12" t="s">
        <v>86</v>
      </c>
      <c r="AW257" s="12" t="s">
        <v>38</v>
      </c>
      <c r="AX257" s="12" t="s">
        <v>84</v>
      </c>
      <c r="AY257" s="203" t="s">
        <v>255</v>
      </c>
    </row>
    <row r="258" spans="2:65" s="1" customFormat="1" ht="33.75" customHeight="1">
      <c r="B258" s="33"/>
      <c r="C258" s="181" t="s">
        <v>482</v>
      </c>
      <c r="D258" s="181" t="s">
        <v>257</v>
      </c>
      <c r="E258" s="182" t="s">
        <v>2319</v>
      </c>
      <c r="F258" s="183" t="s">
        <v>2320</v>
      </c>
      <c r="G258" s="184" t="s">
        <v>329</v>
      </c>
      <c r="H258" s="185">
        <v>7.56</v>
      </c>
      <c r="I258" s="186"/>
      <c r="J258" s="185">
        <f>ROUND(I258*H258,2)</f>
        <v>0</v>
      </c>
      <c r="K258" s="183" t="s">
        <v>261</v>
      </c>
      <c r="L258" s="37"/>
      <c r="M258" s="187" t="s">
        <v>21</v>
      </c>
      <c r="N258" s="188" t="s">
        <v>48</v>
      </c>
      <c r="O258" s="59"/>
      <c r="P258" s="189">
        <f>O258*H258</f>
        <v>0</v>
      </c>
      <c r="Q258" s="189">
        <v>0.10362</v>
      </c>
      <c r="R258" s="189">
        <f>Q258*H258</f>
        <v>0.78336720000000004</v>
      </c>
      <c r="S258" s="189">
        <v>0</v>
      </c>
      <c r="T258" s="190">
        <f>S258*H258</f>
        <v>0</v>
      </c>
      <c r="AR258" s="16" t="s">
        <v>262</v>
      </c>
      <c r="AT258" s="16" t="s">
        <v>257</v>
      </c>
      <c r="AU258" s="16" t="s">
        <v>86</v>
      </c>
      <c r="AY258" s="16" t="s">
        <v>255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84</v>
      </c>
      <c r="BK258" s="191">
        <f>ROUND(I258*H258,2)</f>
        <v>0</v>
      </c>
      <c r="BL258" s="16" t="s">
        <v>262</v>
      </c>
      <c r="BM258" s="16" t="s">
        <v>2321</v>
      </c>
    </row>
    <row r="259" spans="2:65" s="13" customFormat="1" ht="11.25">
      <c r="B259" s="204"/>
      <c r="C259" s="205"/>
      <c r="D259" s="194" t="s">
        <v>264</v>
      </c>
      <c r="E259" s="206" t="s">
        <v>21</v>
      </c>
      <c r="F259" s="207" t="s">
        <v>1238</v>
      </c>
      <c r="G259" s="205"/>
      <c r="H259" s="206" t="s">
        <v>21</v>
      </c>
      <c r="I259" s="208"/>
      <c r="J259" s="205"/>
      <c r="K259" s="205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264</v>
      </c>
      <c r="AU259" s="213" t="s">
        <v>86</v>
      </c>
      <c r="AV259" s="13" t="s">
        <v>84</v>
      </c>
      <c r="AW259" s="13" t="s">
        <v>38</v>
      </c>
      <c r="AX259" s="13" t="s">
        <v>77</v>
      </c>
      <c r="AY259" s="213" t="s">
        <v>255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518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2" customFormat="1" ht="11.25">
      <c r="B261" s="192"/>
      <c r="C261" s="193"/>
      <c r="D261" s="194" t="s">
        <v>264</v>
      </c>
      <c r="E261" s="195" t="s">
        <v>21</v>
      </c>
      <c r="F261" s="196" t="s">
        <v>2322</v>
      </c>
      <c r="G261" s="193"/>
      <c r="H261" s="197">
        <v>7.56</v>
      </c>
      <c r="I261" s="198"/>
      <c r="J261" s="193"/>
      <c r="K261" s="193"/>
      <c r="L261" s="199"/>
      <c r="M261" s="200"/>
      <c r="N261" s="201"/>
      <c r="O261" s="201"/>
      <c r="P261" s="201"/>
      <c r="Q261" s="201"/>
      <c r="R261" s="201"/>
      <c r="S261" s="201"/>
      <c r="T261" s="202"/>
      <c r="AT261" s="203" t="s">
        <v>264</v>
      </c>
      <c r="AU261" s="203" t="s">
        <v>86</v>
      </c>
      <c r="AV261" s="12" t="s">
        <v>86</v>
      </c>
      <c r="AW261" s="12" t="s">
        <v>38</v>
      </c>
      <c r="AX261" s="12" t="s">
        <v>84</v>
      </c>
      <c r="AY261" s="203" t="s">
        <v>255</v>
      </c>
    </row>
    <row r="262" spans="2:65" s="11" customFormat="1" ht="22.9" customHeight="1">
      <c r="B262" s="165"/>
      <c r="C262" s="166"/>
      <c r="D262" s="167" t="s">
        <v>76</v>
      </c>
      <c r="E262" s="179" t="s">
        <v>298</v>
      </c>
      <c r="F262" s="179" t="s">
        <v>441</v>
      </c>
      <c r="G262" s="166"/>
      <c r="H262" s="166"/>
      <c r="I262" s="169"/>
      <c r="J262" s="180">
        <f>BK262</f>
        <v>0</v>
      </c>
      <c r="K262" s="166"/>
      <c r="L262" s="171"/>
      <c r="M262" s="172"/>
      <c r="N262" s="173"/>
      <c r="O262" s="173"/>
      <c r="P262" s="174">
        <f>SUM(P263:P301)</f>
        <v>0</v>
      </c>
      <c r="Q262" s="173"/>
      <c r="R262" s="174">
        <f>SUM(R263:R301)</f>
        <v>10.427480000000001</v>
      </c>
      <c r="S262" s="173"/>
      <c r="T262" s="175">
        <f>SUM(T263:T301)</f>
        <v>0</v>
      </c>
      <c r="AR262" s="176" t="s">
        <v>84</v>
      </c>
      <c r="AT262" s="177" t="s">
        <v>76</v>
      </c>
      <c r="AU262" s="177" t="s">
        <v>84</v>
      </c>
      <c r="AY262" s="176" t="s">
        <v>255</v>
      </c>
      <c r="BK262" s="178">
        <f>SUM(BK263:BK301)</f>
        <v>0</v>
      </c>
    </row>
    <row r="263" spans="2:65" s="1" customFormat="1" ht="16.5" customHeight="1">
      <c r="B263" s="33"/>
      <c r="C263" s="181" t="s">
        <v>487</v>
      </c>
      <c r="D263" s="181" t="s">
        <v>257</v>
      </c>
      <c r="E263" s="182" t="s">
        <v>1347</v>
      </c>
      <c r="F263" s="183" t="s">
        <v>1348</v>
      </c>
      <c r="G263" s="184" t="s">
        <v>268</v>
      </c>
      <c r="H263" s="185">
        <v>56.7</v>
      </c>
      <c r="I263" s="186"/>
      <c r="J263" s="185">
        <f>ROUND(I263*H263,2)</f>
        <v>0</v>
      </c>
      <c r="K263" s="183" t="s">
        <v>261</v>
      </c>
      <c r="L263" s="37"/>
      <c r="M263" s="187" t="s">
        <v>21</v>
      </c>
      <c r="N263" s="188" t="s">
        <v>48</v>
      </c>
      <c r="O263" s="59"/>
      <c r="P263" s="189">
        <f>O263*H263</f>
        <v>0</v>
      </c>
      <c r="Q263" s="189">
        <v>5.0000000000000002E-5</v>
      </c>
      <c r="R263" s="189">
        <f>Q263*H263</f>
        <v>2.8350000000000003E-3</v>
      </c>
      <c r="S263" s="189">
        <v>0</v>
      </c>
      <c r="T263" s="190">
        <f>S263*H263</f>
        <v>0</v>
      </c>
      <c r="AR263" s="16" t="s">
        <v>262</v>
      </c>
      <c r="AT263" s="16" t="s">
        <v>257</v>
      </c>
      <c r="AU263" s="16" t="s">
        <v>86</v>
      </c>
      <c r="AY263" s="16" t="s">
        <v>255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84</v>
      </c>
      <c r="BK263" s="191">
        <f>ROUND(I263*H263,2)</f>
        <v>0</v>
      </c>
      <c r="BL263" s="16" t="s">
        <v>262</v>
      </c>
      <c r="BM263" s="16" t="s">
        <v>2323</v>
      </c>
    </row>
    <row r="264" spans="2:65" s="13" customFormat="1" ht="11.25">
      <c r="B264" s="204"/>
      <c r="C264" s="205"/>
      <c r="D264" s="194" t="s">
        <v>264</v>
      </c>
      <c r="E264" s="206" t="s">
        <v>21</v>
      </c>
      <c r="F264" s="207" t="s">
        <v>826</v>
      </c>
      <c r="G264" s="205"/>
      <c r="H264" s="206" t="s">
        <v>21</v>
      </c>
      <c r="I264" s="208"/>
      <c r="J264" s="205"/>
      <c r="K264" s="205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264</v>
      </c>
      <c r="AU264" s="213" t="s">
        <v>86</v>
      </c>
      <c r="AV264" s="13" t="s">
        <v>84</v>
      </c>
      <c r="AW264" s="13" t="s">
        <v>38</v>
      </c>
      <c r="AX264" s="13" t="s">
        <v>77</v>
      </c>
      <c r="AY264" s="213" t="s">
        <v>255</v>
      </c>
    </row>
    <row r="265" spans="2:65" s="12" customFormat="1" ht="11.25">
      <c r="B265" s="192"/>
      <c r="C265" s="193"/>
      <c r="D265" s="194" t="s">
        <v>264</v>
      </c>
      <c r="E265" s="195" t="s">
        <v>21</v>
      </c>
      <c r="F265" s="196" t="s">
        <v>2324</v>
      </c>
      <c r="G265" s="193"/>
      <c r="H265" s="197">
        <v>58.7</v>
      </c>
      <c r="I265" s="198"/>
      <c r="J265" s="193"/>
      <c r="K265" s="193"/>
      <c r="L265" s="199"/>
      <c r="M265" s="200"/>
      <c r="N265" s="201"/>
      <c r="O265" s="201"/>
      <c r="P265" s="201"/>
      <c r="Q265" s="201"/>
      <c r="R265" s="201"/>
      <c r="S265" s="201"/>
      <c r="T265" s="202"/>
      <c r="AT265" s="203" t="s">
        <v>264</v>
      </c>
      <c r="AU265" s="203" t="s">
        <v>86</v>
      </c>
      <c r="AV265" s="12" t="s">
        <v>86</v>
      </c>
      <c r="AW265" s="12" t="s">
        <v>38</v>
      </c>
      <c r="AX265" s="12" t="s">
        <v>77</v>
      </c>
      <c r="AY265" s="203" t="s">
        <v>255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2325</v>
      </c>
      <c r="G266" s="193"/>
      <c r="H266" s="197">
        <v>-2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77</v>
      </c>
      <c r="AY266" s="203" t="s">
        <v>255</v>
      </c>
    </row>
    <row r="267" spans="2:65" s="14" customFormat="1" ht="11.25">
      <c r="B267" s="216"/>
      <c r="C267" s="217"/>
      <c r="D267" s="194" t="s">
        <v>264</v>
      </c>
      <c r="E267" s="218" t="s">
        <v>21</v>
      </c>
      <c r="F267" s="219" t="s">
        <v>304</v>
      </c>
      <c r="G267" s="217"/>
      <c r="H267" s="220">
        <v>56.7</v>
      </c>
      <c r="I267" s="221"/>
      <c r="J267" s="217"/>
      <c r="K267" s="217"/>
      <c r="L267" s="222"/>
      <c r="M267" s="223"/>
      <c r="N267" s="224"/>
      <c r="O267" s="224"/>
      <c r="P267" s="224"/>
      <c r="Q267" s="224"/>
      <c r="R267" s="224"/>
      <c r="S267" s="224"/>
      <c r="T267" s="225"/>
      <c r="AT267" s="226" t="s">
        <v>264</v>
      </c>
      <c r="AU267" s="226" t="s">
        <v>86</v>
      </c>
      <c r="AV267" s="14" t="s">
        <v>262</v>
      </c>
      <c r="AW267" s="14" t="s">
        <v>38</v>
      </c>
      <c r="AX267" s="14" t="s">
        <v>84</v>
      </c>
      <c r="AY267" s="226" t="s">
        <v>255</v>
      </c>
    </row>
    <row r="268" spans="2:65" s="1" customFormat="1" ht="16.5" customHeight="1">
      <c r="B268" s="33"/>
      <c r="C268" s="227" t="s">
        <v>492</v>
      </c>
      <c r="D268" s="227" t="s">
        <v>338</v>
      </c>
      <c r="E268" s="228" t="s">
        <v>1353</v>
      </c>
      <c r="F268" s="229" t="s">
        <v>1354</v>
      </c>
      <c r="G268" s="230" t="s">
        <v>268</v>
      </c>
      <c r="H268" s="231">
        <v>54.3</v>
      </c>
      <c r="I268" s="232"/>
      <c r="J268" s="231">
        <f>ROUND(I268*H268,2)</f>
        <v>0</v>
      </c>
      <c r="K268" s="229" t="s">
        <v>261</v>
      </c>
      <c r="L268" s="233"/>
      <c r="M268" s="234" t="s">
        <v>21</v>
      </c>
      <c r="N268" s="235" t="s">
        <v>48</v>
      </c>
      <c r="O268" s="59"/>
      <c r="P268" s="189">
        <f>O268*H268</f>
        <v>0</v>
      </c>
      <c r="Q268" s="189">
        <v>5.2999999999999999E-2</v>
      </c>
      <c r="R268" s="189">
        <f>Q268*H268</f>
        <v>2.8778999999999999</v>
      </c>
      <c r="S268" s="189">
        <v>0</v>
      </c>
      <c r="T268" s="190">
        <f>S268*H268</f>
        <v>0</v>
      </c>
      <c r="AR268" s="16" t="s">
        <v>298</v>
      </c>
      <c r="AT268" s="16" t="s">
        <v>338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2326</v>
      </c>
    </row>
    <row r="269" spans="2:65" s="12" customFormat="1" ht="11.25">
      <c r="B269" s="192"/>
      <c r="C269" s="193"/>
      <c r="D269" s="194" t="s">
        <v>264</v>
      </c>
      <c r="E269" s="195" t="s">
        <v>21</v>
      </c>
      <c r="F269" s="196" t="s">
        <v>2327</v>
      </c>
      <c r="G269" s="193"/>
      <c r="H269" s="197">
        <v>54.3</v>
      </c>
      <c r="I269" s="198"/>
      <c r="J269" s="193"/>
      <c r="K269" s="193"/>
      <c r="L269" s="199"/>
      <c r="M269" s="200"/>
      <c r="N269" s="201"/>
      <c r="O269" s="201"/>
      <c r="P269" s="201"/>
      <c r="Q269" s="201"/>
      <c r="R269" s="201"/>
      <c r="S269" s="201"/>
      <c r="T269" s="202"/>
      <c r="AT269" s="203" t="s">
        <v>264</v>
      </c>
      <c r="AU269" s="203" t="s">
        <v>86</v>
      </c>
      <c r="AV269" s="12" t="s">
        <v>86</v>
      </c>
      <c r="AW269" s="12" t="s">
        <v>38</v>
      </c>
      <c r="AX269" s="12" t="s">
        <v>84</v>
      </c>
      <c r="AY269" s="203" t="s">
        <v>255</v>
      </c>
    </row>
    <row r="270" spans="2:65" s="1" customFormat="1" ht="16.5" customHeight="1">
      <c r="B270" s="33"/>
      <c r="C270" s="227" t="s">
        <v>497</v>
      </c>
      <c r="D270" s="227" t="s">
        <v>338</v>
      </c>
      <c r="E270" s="228" t="s">
        <v>1357</v>
      </c>
      <c r="F270" s="229" t="s">
        <v>1358</v>
      </c>
      <c r="G270" s="230" t="s">
        <v>268</v>
      </c>
      <c r="H270" s="231">
        <v>1.2</v>
      </c>
      <c r="I270" s="232"/>
      <c r="J270" s="231">
        <f>ROUND(I270*H270,2)</f>
        <v>0</v>
      </c>
      <c r="K270" s="229" t="s">
        <v>261</v>
      </c>
      <c r="L270" s="233"/>
      <c r="M270" s="234" t="s">
        <v>21</v>
      </c>
      <c r="N270" s="235" t="s">
        <v>48</v>
      </c>
      <c r="O270" s="59"/>
      <c r="P270" s="189">
        <f>O270*H270</f>
        <v>0</v>
      </c>
      <c r="Q270" s="189">
        <v>5.6680000000000001E-2</v>
      </c>
      <c r="R270" s="189">
        <f>Q270*H270</f>
        <v>6.8015999999999993E-2</v>
      </c>
      <c r="S270" s="189">
        <v>0</v>
      </c>
      <c r="T270" s="190">
        <f>S270*H270</f>
        <v>0</v>
      </c>
      <c r="AR270" s="16" t="s">
        <v>298</v>
      </c>
      <c r="AT270" s="16" t="s">
        <v>338</v>
      </c>
      <c r="AU270" s="16" t="s">
        <v>86</v>
      </c>
      <c r="AY270" s="16" t="s">
        <v>255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84</v>
      </c>
      <c r="BK270" s="191">
        <f>ROUND(I270*H270,2)</f>
        <v>0</v>
      </c>
      <c r="BL270" s="16" t="s">
        <v>262</v>
      </c>
      <c r="BM270" s="16" t="s">
        <v>2328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2329</v>
      </c>
      <c r="G271" s="193"/>
      <c r="H271" s="197">
        <v>1.2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84</v>
      </c>
      <c r="AY271" s="203" t="s">
        <v>255</v>
      </c>
    </row>
    <row r="272" spans="2:65" s="1" customFormat="1" ht="16.5" customHeight="1">
      <c r="B272" s="33"/>
      <c r="C272" s="227" t="s">
        <v>504</v>
      </c>
      <c r="D272" s="227" t="s">
        <v>338</v>
      </c>
      <c r="E272" s="228" t="s">
        <v>1361</v>
      </c>
      <c r="F272" s="229" t="s">
        <v>1362</v>
      </c>
      <c r="G272" s="230" t="s">
        <v>268</v>
      </c>
      <c r="H272" s="231">
        <v>1.2</v>
      </c>
      <c r="I272" s="232"/>
      <c r="J272" s="231">
        <f>ROUND(I272*H272,2)</f>
        <v>0</v>
      </c>
      <c r="K272" s="229" t="s">
        <v>261</v>
      </c>
      <c r="L272" s="233"/>
      <c r="M272" s="234" t="s">
        <v>21</v>
      </c>
      <c r="N272" s="235" t="s">
        <v>48</v>
      </c>
      <c r="O272" s="59"/>
      <c r="P272" s="189">
        <f>O272*H272</f>
        <v>0</v>
      </c>
      <c r="Q272" s="189">
        <v>6.8349999999999994E-2</v>
      </c>
      <c r="R272" s="189">
        <f>Q272*H272</f>
        <v>8.2019999999999996E-2</v>
      </c>
      <c r="S272" s="189">
        <v>0</v>
      </c>
      <c r="T272" s="190">
        <f>S272*H272</f>
        <v>0</v>
      </c>
      <c r="AR272" s="16" t="s">
        <v>298</v>
      </c>
      <c r="AT272" s="16" t="s">
        <v>338</v>
      </c>
      <c r="AU272" s="16" t="s">
        <v>86</v>
      </c>
      <c r="AY272" s="16" t="s">
        <v>255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84</v>
      </c>
      <c r="BK272" s="191">
        <f>ROUND(I272*H272,2)</f>
        <v>0</v>
      </c>
      <c r="BL272" s="16" t="s">
        <v>262</v>
      </c>
      <c r="BM272" s="16" t="s">
        <v>2330</v>
      </c>
    </row>
    <row r="273" spans="2:65" s="12" customFormat="1" ht="11.25">
      <c r="B273" s="192"/>
      <c r="C273" s="193"/>
      <c r="D273" s="194" t="s">
        <v>264</v>
      </c>
      <c r="E273" s="195" t="s">
        <v>21</v>
      </c>
      <c r="F273" s="196" t="s">
        <v>2329</v>
      </c>
      <c r="G273" s="193"/>
      <c r="H273" s="197">
        <v>1.2</v>
      </c>
      <c r="I273" s="198"/>
      <c r="J273" s="193"/>
      <c r="K273" s="193"/>
      <c r="L273" s="199"/>
      <c r="M273" s="200"/>
      <c r="N273" s="201"/>
      <c r="O273" s="201"/>
      <c r="P273" s="201"/>
      <c r="Q273" s="201"/>
      <c r="R273" s="201"/>
      <c r="S273" s="201"/>
      <c r="T273" s="202"/>
      <c r="AT273" s="203" t="s">
        <v>264</v>
      </c>
      <c r="AU273" s="203" t="s">
        <v>86</v>
      </c>
      <c r="AV273" s="12" t="s">
        <v>86</v>
      </c>
      <c r="AW273" s="12" t="s">
        <v>38</v>
      </c>
      <c r="AX273" s="12" t="s">
        <v>84</v>
      </c>
      <c r="AY273" s="203" t="s">
        <v>255</v>
      </c>
    </row>
    <row r="274" spans="2:65" s="1" customFormat="1" ht="22.5" customHeight="1">
      <c r="B274" s="33"/>
      <c r="C274" s="181" t="s">
        <v>696</v>
      </c>
      <c r="D274" s="181" t="s">
        <v>257</v>
      </c>
      <c r="E274" s="182" t="s">
        <v>1364</v>
      </c>
      <c r="F274" s="183" t="s">
        <v>1365</v>
      </c>
      <c r="G274" s="184" t="s">
        <v>319</v>
      </c>
      <c r="H274" s="185">
        <v>1</v>
      </c>
      <c r="I274" s="186"/>
      <c r="J274" s="185">
        <f>ROUND(I274*H274,2)</f>
        <v>0</v>
      </c>
      <c r="K274" s="183" t="s">
        <v>261</v>
      </c>
      <c r="L274" s="37"/>
      <c r="M274" s="187" t="s">
        <v>21</v>
      </c>
      <c r="N274" s="188" t="s">
        <v>48</v>
      </c>
      <c r="O274" s="59"/>
      <c r="P274" s="189">
        <f>O274*H274</f>
        <v>0</v>
      </c>
      <c r="Q274" s="189">
        <v>1.4999999999999999E-4</v>
      </c>
      <c r="R274" s="189">
        <f>Q274*H274</f>
        <v>1.4999999999999999E-4</v>
      </c>
      <c r="S274" s="189">
        <v>0</v>
      </c>
      <c r="T274" s="190">
        <f>S274*H274</f>
        <v>0</v>
      </c>
      <c r="AR274" s="16" t="s">
        <v>262</v>
      </c>
      <c r="AT274" s="16" t="s">
        <v>257</v>
      </c>
      <c r="AU274" s="16" t="s">
        <v>86</v>
      </c>
      <c r="AY274" s="16" t="s">
        <v>255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6" t="s">
        <v>84</v>
      </c>
      <c r="BK274" s="191">
        <f>ROUND(I274*H274,2)</f>
        <v>0</v>
      </c>
      <c r="BL274" s="16" t="s">
        <v>262</v>
      </c>
      <c r="BM274" s="16" t="s">
        <v>2331</v>
      </c>
    </row>
    <row r="275" spans="2:65" s="13" customFormat="1" ht="11.25">
      <c r="B275" s="204"/>
      <c r="C275" s="205"/>
      <c r="D275" s="194" t="s">
        <v>264</v>
      </c>
      <c r="E275" s="206" t="s">
        <v>21</v>
      </c>
      <c r="F275" s="207" t="s">
        <v>2254</v>
      </c>
      <c r="G275" s="205"/>
      <c r="H275" s="206" t="s">
        <v>21</v>
      </c>
      <c r="I275" s="208"/>
      <c r="J275" s="205"/>
      <c r="K275" s="205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264</v>
      </c>
      <c r="AU275" s="213" t="s">
        <v>86</v>
      </c>
      <c r="AV275" s="13" t="s">
        <v>84</v>
      </c>
      <c r="AW275" s="13" t="s">
        <v>38</v>
      </c>
      <c r="AX275" s="13" t="s">
        <v>77</v>
      </c>
      <c r="AY275" s="213" t="s">
        <v>255</v>
      </c>
    </row>
    <row r="276" spans="2:65" s="12" customFormat="1" ht="11.25">
      <c r="B276" s="192"/>
      <c r="C276" s="193"/>
      <c r="D276" s="194" t="s">
        <v>264</v>
      </c>
      <c r="E276" s="195" t="s">
        <v>21</v>
      </c>
      <c r="F276" s="196" t="s">
        <v>84</v>
      </c>
      <c r="G276" s="193"/>
      <c r="H276" s="197">
        <v>1</v>
      </c>
      <c r="I276" s="198"/>
      <c r="J276" s="193"/>
      <c r="K276" s="193"/>
      <c r="L276" s="199"/>
      <c r="M276" s="200"/>
      <c r="N276" s="201"/>
      <c r="O276" s="201"/>
      <c r="P276" s="201"/>
      <c r="Q276" s="201"/>
      <c r="R276" s="201"/>
      <c r="S276" s="201"/>
      <c r="T276" s="202"/>
      <c r="AT276" s="203" t="s">
        <v>264</v>
      </c>
      <c r="AU276" s="203" t="s">
        <v>86</v>
      </c>
      <c r="AV276" s="12" t="s">
        <v>86</v>
      </c>
      <c r="AW276" s="12" t="s">
        <v>38</v>
      </c>
      <c r="AX276" s="12" t="s">
        <v>84</v>
      </c>
      <c r="AY276" s="203" t="s">
        <v>255</v>
      </c>
    </row>
    <row r="277" spans="2:65" s="1" customFormat="1" ht="16.5" customHeight="1">
      <c r="B277" s="33"/>
      <c r="C277" s="227" t="s">
        <v>707</v>
      </c>
      <c r="D277" s="227" t="s">
        <v>338</v>
      </c>
      <c r="E277" s="228" t="s">
        <v>1367</v>
      </c>
      <c r="F277" s="229" t="s">
        <v>1368</v>
      </c>
      <c r="G277" s="230" t="s">
        <v>319</v>
      </c>
      <c r="H277" s="231">
        <v>1</v>
      </c>
      <c r="I277" s="232"/>
      <c r="J277" s="231">
        <f>ROUND(I277*H277,2)</f>
        <v>0</v>
      </c>
      <c r="K277" s="229" t="s">
        <v>261</v>
      </c>
      <c r="L277" s="233"/>
      <c r="M277" s="234" t="s">
        <v>21</v>
      </c>
      <c r="N277" s="235" t="s">
        <v>48</v>
      </c>
      <c r="O277" s="59"/>
      <c r="P277" s="189">
        <f>O277*H277</f>
        <v>0</v>
      </c>
      <c r="Q277" s="189">
        <v>4.2000000000000003E-2</v>
      </c>
      <c r="R277" s="189">
        <f>Q277*H277</f>
        <v>4.2000000000000003E-2</v>
      </c>
      <c r="S277" s="189">
        <v>0</v>
      </c>
      <c r="T277" s="190">
        <f>S277*H277</f>
        <v>0</v>
      </c>
      <c r="AR277" s="16" t="s">
        <v>298</v>
      </c>
      <c r="AT277" s="16" t="s">
        <v>338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262</v>
      </c>
      <c r="BM277" s="16" t="s">
        <v>2332</v>
      </c>
    </row>
    <row r="278" spans="2:65" s="1" customFormat="1" ht="16.5" customHeight="1">
      <c r="B278" s="33"/>
      <c r="C278" s="181" t="s">
        <v>712</v>
      </c>
      <c r="D278" s="181" t="s">
        <v>257</v>
      </c>
      <c r="E278" s="182" t="s">
        <v>1390</v>
      </c>
      <c r="F278" s="183" t="s">
        <v>1391</v>
      </c>
      <c r="G278" s="184" t="s">
        <v>1388</v>
      </c>
      <c r="H278" s="185">
        <v>2</v>
      </c>
      <c r="I278" s="186"/>
      <c r="J278" s="185">
        <f>ROUND(I278*H278,2)</f>
        <v>0</v>
      </c>
      <c r="K278" s="183" t="s">
        <v>261</v>
      </c>
      <c r="L278" s="37"/>
      <c r="M278" s="187" t="s">
        <v>21</v>
      </c>
      <c r="N278" s="188" t="s">
        <v>48</v>
      </c>
      <c r="O278" s="59"/>
      <c r="P278" s="189">
        <f>O278*H278</f>
        <v>0</v>
      </c>
      <c r="Q278" s="189">
        <v>3.1E-4</v>
      </c>
      <c r="R278" s="189">
        <f>Q278*H278</f>
        <v>6.2E-4</v>
      </c>
      <c r="S278" s="189">
        <v>0</v>
      </c>
      <c r="T278" s="190">
        <f>S278*H278</f>
        <v>0</v>
      </c>
      <c r="AR278" s="16" t="s">
        <v>262</v>
      </c>
      <c r="AT278" s="16" t="s">
        <v>257</v>
      </c>
      <c r="AU278" s="16" t="s">
        <v>86</v>
      </c>
      <c r="AY278" s="16" t="s">
        <v>255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84</v>
      </c>
      <c r="BK278" s="191">
        <f>ROUND(I278*H278,2)</f>
        <v>0</v>
      </c>
      <c r="BL278" s="16" t="s">
        <v>262</v>
      </c>
      <c r="BM278" s="16" t="s">
        <v>2333</v>
      </c>
    </row>
    <row r="279" spans="2:65" s="13" customFormat="1" ht="11.25">
      <c r="B279" s="204"/>
      <c r="C279" s="205"/>
      <c r="D279" s="194" t="s">
        <v>264</v>
      </c>
      <c r="E279" s="206" t="s">
        <v>21</v>
      </c>
      <c r="F279" s="207" t="s">
        <v>2251</v>
      </c>
      <c r="G279" s="205"/>
      <c r="H279" s="206" t="s">
        <v>21</v>
      </c>
      <c r="I279" s="208"/>
      <c r="J279" s="205"/>
      <c r="K279" s="205"/>
      <c r="L279" s="209"/>
      <c r="M279" s="210"/>
      <c r="N279" s="211"/>
      <c r="O279" s="211"/>
      <c r="P279" s="211"/>
      <c r="Q279" s="211"/>
      <c r="R279" s="211"/>
      <c r="S279" s="211"/>
      <c r="T279" s="212"/>
      <c r="AT279" s="213" t="s">
        <v>264</v>
      </c>
      <c r="AU279" s="213" t="s">
        <v>86</v>
      </c>
      <c r="AV279" s="13" t="s">
        <v>84</v>
      </c>
      <c r="AW279" s="13" t="s">
        <v>38</v>
      </c>
      <c r="AX279" s="13" t="s">
        <v>77</v>
      </c>
      <c r="AY279" s="213" t="s">
        <v>255</v>
      </c>
    </row>
    <row r="280" spans="2:65" s="12" customFormat="1" ht="11.25">
      <c r="B280" s="192"/>
      <c r="C280" s="193"/>
      <c r="D280" s="194" t="s">
        <v>264</v>
      </c>
      <c r="E280" s="195" t="s">
        <v>21</v>
      </c>
      <c r="F280" s="196" t="s">
        <v>86</v>
      </c>
      <c r="G280" s="193"/>
      <c r="H280" s="197">
        <v>2</v>
      </c>
      <c r="I280" s="198"/>
      <c r="J280" s="193"/>
      <c r="K280" s="193"/>
      <c r="L280" s="199"/>
      <c r="M280" s="200"/>
      <c r="N280" s="201"/>
      <c r="O280" s="201"/>
      <c r="P280" s="201"/>
      <c r="Q280" s="201"/>
      <c r="R280" s="201"/>
      <c r="S280" s="201"/>
      <c r="T280" s="202"/>
      <c r="AT280" s="203" t="s">
        <v>264</v>
      </c>
      <c r="AU280" s="203" t="s">
        <v>86</v>
      </c>
      <c r="AV280" s="12" t="s">
        <v>86</v>
      </c>
      <c r="AW280" s="12" t="s">
        <v>38</v>
      </c>
      <c r="AX280" s="12" t="s">
        <v>84</v>
      </c>
      <c r="AY280" s="203" t="s">
        <v>255</v>
      </c>
    </row>
    <row r="281" spans="2:65" s="1" customFormat="1" ht="16.5" customHeight="1">
      <c r="B281" s="33"/>
      <c r="C281" s="181" t="s">
        <v>717</v>
      </c>
      <c r="D281" s="181" t="s">
        <v>257</v>
      </c>
      <c r="E281" s="182" t="s">
        <v>1393</v>
      </c>
      <c r="F281" s="183" t="s">
        <v>1394</v>
      </c>
      <c r="G281" s="184" t="s">
        <v>319</v>
      </c>
      <c r="H281" s="185">
        <v>2</v>
      </c>
      <c r="I281" s="186"/>
      <c r="J281" s="185">
        <f>ROUND(I281*H281,2)</f>
        <v>0</v>
      </c>
      <c r="K281" s="183" t="s">
        <v>21</v>
      </c>
      <c r="L281" s="37"/>
      <c r="M281" s="187" t="s">
        <v>21</v>
      </c>
      <c r="N281" s="188" t="s">
        <v>48</v>
      </c>
      <c r="O281" s="59"/>
      <c r="P281" s="189">
        <f>O281*H281</f>
        <v>0</v>
      </c>
      <c r="Q281" s="189">
        <v>1.2199999999999999E-3</v>
      </c>
      <c r="R281" s="189">
        <f>Q281*H281</f>
        <v>2.4399999999999999E-3</v>
      </c>
      <c r="S281" s="189">
        <v>0</v>
      </c>
      <c r="T281" s="190">
        <f>S281*H281</f>
        <v>0</v>
      </c>
      <c r="AR281" s="16" t="s">
        <v>262</v>
      </c>
      <c r="AT281" s="16" t="s">
        <v>257</v>
      </c>
      <c r="AU281" s="16" t="s">
        <v>86</v>
      </c>
      <c r="AY281" s="16" t="s">
        <v>255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84</v>
      </c>
      <c r="BK281" s="191">
        <f>ROUND(I281*H281,2)</f>
        <v>0</v>
      </c>
      <c r="BL281" s="16" t="s">
        <v>262</v>
      </c>
      <c r="BM281" s="16" t="s">
        <v>2334</v>
      </c>
    </row>
    <row r="282" spans="2:65" s="1" customFormat="1" ht="16.5" customHeight="1">
      <c r="B282" s="33"/>
      <c r="C282" s="181" t="s">
        <v>721</v>
      </c>
      <c r="D282" s="181" t="s">
        <v>257</v>
      </c>
      <c r="E282" s="182" t="s">
        <v>473</v>
      </c>
      <c r="F282" s="183" t="s">
        <v>474</v>
      </c>
      <c r="G282" s="184" t="s">
        <v>319</v>
      </c>
      <c r="H282" s="185">
        <v>3</v>
      </c>
      <c r="I282" s="186"/>
      <c r="J282" s="185">
        <f>ROUND(I282*H282,2)</f>
        <v>0</v>
      </c>
      <c r="K282" s="183" t="s">
        <v>261</v>
      </c>
      <c r="L282" s="37"/>
      <c r="M282" s="187" t="s">
        <v>21</v>
      </c>
      <c r="N282" s="188" t="s">
        <v>48</v>
      </c>
      <c r="O282" s="59"/>
      <c r="P282" s="189">
        <f>O282*H282</f>
        <v>0</v>
      </c>
      <c r="Q282" s="189">
        <v>9.1800000000000007E-3</v>
      </c>
      <c r="R282" s="189">
        <f>Q282*H282</f>
        <v>2.7540000000000002E-2</v>
      </c>
      <c r="S282" s="189">
        <v>0</v>
      </c>
      <c r="T282" s="190">
        <f>S282*H282</f>
        <v>0</v>
      </c>
      <c r="AR282" s="16" t="s">
        <v>262</v>
      </c>
      <c r="AT282" s="16" t="s">
        <v>257</v>
      </c>
      <c r="AU282" s="16" t="s">
        <v>86</v>
      </c>
      <c r="AY282" s="16" t="s">
        <v>255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84</v>
      </c>
      <c r="BK282" s="191">
        <f>ROUND(I282*H282,2)</f>
        <v>0</v>
      </c>
      <c r="BL282" s="16" t="s">
        <v>262</v>
      </c>
      <c r="BM282" s="16" t="s">
        <v>2335</v>
      </c>
    </row>
    <row r="283" spans="2:65" s="13" customFormat="1" ht="11.25">
      <c r="B283" s="204"/>
      <c r="C283" s="205"/>
      <c r="D283" s="194" t="s">
        <v>264</v>
      </c>
      <c r="E283" s="206" t="s">
        <v>21</v>
      </c>
      <c r="F283" s="207" t="s">
        <v>681</v>
      </c>
      <c r="G283" s="205"/>
      <c r="H283" s="206" t="s">
        <v>21</v>
      </c>
      <c r="I283" s="208"/>
      <c r="J283" s="205"/>
      <c r="K283" s="205"/>
      <c r="L283" s="209"/>
      <c r="M283" s="210"/>
      <c r="N283" s="211"/>
      <c r="O283" s="211"/>
      <c r="P283" s="211"/>
      <c r="Q283" s="211"/>
      <c r="R283" s="211"/>
      <c r="S283" s="211"/>
      <c r="T283" s="212"/>
      <c r="AT283" s="213" t="s">
        <v>264</v>
      </c>
      <c r="AU283" s="213" t="s">
        <v>86</v>
      </c>
      <c r="AV283" s="13" t="s">
        <v>84</v>
      </c>
      <c r="AW283" s="13" t="s">
        <v>38</v>
      </c>
      <c r="AX283" s="13" t="s">
        <v>77</v>
      </c>
      <c r="AY283" s="213" t="s">
        <v>255</v>
      </c>
    </row>
    <row r="284" spans="2:65" s="12" customFormat="1" ht="11.25">
      <c r="B284" s="192"/>
      <c r="C284" s="193"/>
      <c r="D284" s="194" t="s">
        <v>264</v>
      </c>
      <c r="E284" s="195" t="s">
        <v>21</v>
      </c>
      <c r="F284" s="196" t="s">
        <v>1678</v>
      </c>
      <c r="G284" s="193"/>
      <c r="H284" s="197">
        <v>3</v>
      </c>
      <c r="I284" s="198"/>
      <c r="J284" s="193"/>
      <c r="K284" s="193"/>
      <c r="L284" s="199"/>
      <c r="M284" s="200"/>
      <c r="N284" s="201"/>
      <c r="O284" s="201"/>
      <c r="P284" s="201"/>
      <c r="Q284" s="201"/>
      <c r="R284" s="201"/>
      <c r="S284" s="201"/>
      <c r="T284" s="202"/>
      <c r="AT284" s="203" t="s">
        <v>264</v>
      </c>
      <c r="AU284" s="203" t="s">
        <v>86</v>
      </c>
      <c r="AV284" s="12" t="s">
        <v>86</v>
      </c>
      <c r="AW284" s="12" t="s">
        <v>38</v>
      </c>
      <c r="AX284" s="12" t="s">
        <v>84</v>
      </c>
      <c r="AY284" s="203" t="s">
        <v>255</v>
      </c>
    </row>
    <row r="285" spans="2:65" s="1" customFormat="1" ht="16.5" customHeight="1">
      <c r="B285" s="33"/>
      <c r="C285" s="227" t="s">
        <v>725</v>
      </c>
      <c r="D285" s="227" t="s">
        <v>338</v>
      </c>
      <c r="E285" s="228" t="s">
        <v>957</v>
      </c>
      <c r="F285" s="229" t="s">
        <v>958</v>
      </c>
      <c r="G285" s="230" t="s">
        <v>319</v>
      </c>
      <c r="H285" s="231">
        <v>1</v>
      </c>
      <c r="I285" s="232"/>
      <c r="J285" s="231">
        <f>ROUND(I285*H285,2)</f>
        <v>0</v>
      </c>
      <c r="K285" s="229" t="s">
        <v>261</v>
      </c>
      <c r="L285" s="233"/>
      <c r="M285" s="234" t="s">
        <v>21</v>
      </c>
      <c r="N285" s="235" t="s">
        <v>48</v>
      </c>
      <c r="O285" s="59"/>
      <c r="P285" s="189">
        <f>O285*H285</f>
        <v>0</v>
      </c>
      <c r="Q285" s="189">
        <v>0.254</v>
      </c>
      <c r="R285" s="189">
        <f>Q285*H285</f>
        <v>0.254</v>
      </c>
      <c r="S285" s="189">
        <v>0</v>
      </c>
      <c r="T285" s="190">
        <f>S285*H285</f>
        <v>0</v>
      </c>
      <c r="AR285" s="16" t="s">
        <v>298</v>
      </c>
      <c r="AT285" s="16" t="s">
        <v>338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2336</v>
      </c>
    </row>
    <row r="286" spans="2:65" s="1" customFormat="1" ht="16.5" customHeight="1">
      <c r="B286" s="33"/>
      <c r="C286" s="227" t="s">
        <v>729</v>
      </c>
      <c r="D286" s="227" t="s">
        <v>338</v>
      </c>
      <c r="E286" s="228" t="s">
        <v>1399</v>
      </c>
      <c r="F286" s="229" t="s">
        <v>1400</v>
      </c>
      <c r="G286" s="230" t="s">
        <v>319</v>
      </c>
      <c r="H286" s="231">
        <v>2</v>
      </c>
      <c r="I286" s="232"/>
      <c r="J286" s="231">
        <f>ROUND(I286*H286,2)</f>
        <v>0</v>
      </c>
      <c r="K286" s="229" t="s">
        <v>261</v>
      </c>
      <c r="L286" s="233"/>
      <c r="M286" s="234" t="s">
        <v>21</v>
      </c>
      <c r="N286" s="235" t="s">
        <v>48</v>
      </c>
      <c r="O286" s="59"/>
      <c r="P286" s="189">
        <f>O286*H286</f>
        <v>0</v>
      </c>
      <c r="Q286" s="189">
        <v>0.50600000000000001</v>
      </c>
      <c r="R286" s="189">
        <f>Q286*H286</f>
        <v>1.012</v>
      </c>
      <c r="S286" s="189">
        <v>0</v>
      </c>
      <c r="T286" s="190">
        <f>S286*H286</f>
        <v>0</v>
      </c>
      <c r="AR286" s="16" t="s">
        <v>298</v>
      </c>
      <c r="AT286" s="16" t="s">
        <v>338</v>
      </c>
      <c r="AU286" s="16" t="s">
        <v>86</v>
      </c>
      <c r="AY286" s="16" t="s">
        <v>255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84</v>
      </c>
      <c r="BK286" s="191">
        <f>ROUND(I286*H286,2)</f>
        <v>0</v>
      </c>
      <c r="BL286" s="16" t="s">
        <v>262</v>
      </c>
      <c r="BM286" s="16" t="s">
        <v>2337</v>
      </c>
    </row>
    <row r="287" spans="2:65" s="1" customFormat="1" ht="16.5" customHeight="1">
      <c r="B287" s="33"/>
      <c r="C287" s="181" t="s">
        <v>733</v>
      </c>
      <c r="D287" s="181" t="s">
        <v>257</v>
      </c>
      <c r="E287" s="182" t="s">
        <v>965</v>
      </c>
      <c r="F287" s="183" t="s">
        <v>966</v>
      </c>
      <c r="G287" s="184" t="s">
        <v>319</v>
      </c>
      <c r="H287" s="185">
        <v>2</v>
      </c>
      <c r="I287" s="186"/>
      <c r="J287" s="185">
        <f>ROUND(I287*H287,2)</f>
        <v>0</v>
      </c>
      <c r="K287" s="183" t="s">
        <v>261</v>
      </c>
      <c r="L287" s="37"/>
      <c r="M287" s="187" t="s">
        <v>21</v>
      </c>
      <c r="N287" s="188" t="s">
        <v>48</v>
      </c>
      <c r="O287" s="59"/>
      <c r="P287" s="189">
        <f>O287*H287</f>
        <v>0</v>
      </c>
      <c r="Q287" s="189">
        <v>1.1469999999999999E-2</v>
      </c>
      <c r="R287" s="189">
        <f>Q287*H287</f>
        <v>2.2939999999999999E-2</v>
      </c>
      <c r="S287" s="189">
        <v>0</v>
      </c>
      <c r="T287" s="190">
        <f>S287*H287</f>
        <v>0</v>
      </c>
      <c r="AR287" s="16" t="s">
        <v>262</v>
      </c>
      <c r="AT287" s="16" t="s">
        <v>257</v>
      </c>
      <c r="AU287" s="16" t="s">
        <v>86</v>
      </c>
      <c r="AY287" s="16" t="s">
        <v>255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84</v>
      </c>
      <c r="BK287" s="191">
        <f>ROUND(I287*H287,2)</f>
        <v>0</v>
      </c>
      <c r="BL287" s="16" t="s">
        <v>262</v>
      </c>
      <c r="BM287" s="16" t="s">
        <v>2338</v>
      </c>
    </row>
    <row r="288" spans="2:65" s="13" customFormat="1" ht="11.25">
      <c r="B288" s="204"/>
      <c r="C288" s="205"/>
      <c r="D288" s="194" t="s">
        <v>264</v>
      </c>
      <c r="E288" s="206" t="s">
        <v>21</v>
      </c>
      <c r="F288" s="207" t="s">
        <v>681</v>
      </c>
      <c r="G288" s="205"/>
      <c r="H288" s="206" t="s">
        <v>21</v>
      </c>
      <c r="I288" s="208"/>
      <c r="J288" s="205"/>
      <c r="K288" s="205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264</v>
      </c>
      <c r="AU288" s="213" t="s">
        <v>86</v>
      </c>
      <c r="AV288" s="13" t="s">
        <v>84</v>
      </c>
      <c r="AW288" s="13" t="s">
        <v>38</v>
      </c>
      <c r="AX288" s="13" t="s">
        <v>77</v>
      </c>
      <c r="AY288" s="213" t="s">
        <v>255</v>
      </c>
    </row>
    <row r="289" spans="2:65" s="12" customFormat="1" ht="11.25">
      <c r="B289" s="192"/>
      <c r="C289" s="193"/>
      <c r="D289" s="194" t="s">
        <v>264</v>
      </c>
      <c r="E289" s="195" t="s">
        <v>21</v>
      </c>
      <c r="F289" s="196" t="s">
        <v>86</v>
      </c>
      <c r="G289" s="193"/>
      <c r="H289" s="197">
        <v>2</v>
      </c>
      <c r="I289" s="198"/>
      <c r="J289" s="193"/>
      <c r="K289" s="193"/>
      <c r="L289" s="199"/>
      <c r="M289" s="200"/>
      <c r="N289" s="201"/>
      <c r="O289" s="201"/>
      <c r="P289" s="201"/>
      <c r="Q289" s="201"/>
      <c r="R289" s="201"/>
      <c r="S289" s="201"/>
      <c r="T289" s="202"/>
      <c r="AT289" s="203" t="s">
        <v>264</v>
      </c>
      <c r="AU289" s="203" t="s">
        <v>86</v>
      </c>
      <c r="AV289" s="12" t="s">
        <v>86</v>
      </c>
      <c r="AW289" s="12" t="s">
        <v>38</v>
      </c>
      <c r="AX289" s="12" t="s">
        <v>84</v>
      </c>
      <c r="AY289" s="203" t="s">
        <v>255</v>
      </c>
    </row>
    <row r="290" spans="2:65" s="1" customFormat="1" ht="16.5" customHeight="1">
      <c r="B290" s="33"/>
      <c r="C290" s="227" t="s">
        <v>737</v>
      </c>
      <c r="D290" s="227" t="s">
        <v>338</v>
      </c>
      <c r="E290" s="228" t="s">
        <v>970</v>
      </c>
      <c r="F290" s="229" t="s">
        <v>971</v>
      </c>
      <c r="G290" s="230" t="s">
        <v>319</v>
      </c>
      <c r="H290" s="231">
        <v>2</v>
      </c>
      <c r="I290" s="232"/>
      <c r="J290" s="231">
        <f>ROUND(I290*H290,2)</f>
        <v>0</v>
      </c>
      <c r="K290" s="229" t="s">
        <v>261</v>
      </c>
      <c r="L290" s="233"/>
      <c r="M290" s="234" t="s">
        <v>21</v>
      </c>
      <c r="N290" s="235" t="s">
        <v>48</v>
      </c>
      <c r="O290" s="59"/>
      <c r="P290" s="189">
        <f>O290*H290</f>
        <v>0</v>
      </c>
      <c r="Q290" s="189">
        <v>0.58499999999999996</v>
      </c>
      <c r="R290" s="189">
        <f>Q290*H290</f>
        <v>1.17</v>
      </c>
      <c r="S290" s="189">
        <v>0</v>
      </c>
      <c r="T290" s="190">
        <f>S290*H290</f>
        <v>0</v>
      </c>
      <c r="AR290" s="16" t="s">
        <v>298</v>
      </c>
      <c r="AT290" s="16" t="s">
        <v>338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2339</v>
      </c>
    </row>
    <row r="291" spans="2:65" s="1" customFormat="1" ht="16.5" customHeight="1">
      <c r="B291" s="33"/>
      <c r="C291" s="181" t="s">
        <v>742</v>
      </c>
      <c r="D291" s="181" t="s">
        <v>257</v>
      </c>
      <c r="E291" s="182" t="s">
        <v>978</v>
      </c>
      <c r="F291" s="183" t="s">
        <v>979</v>
      </c>
      <c r="G291" s="184" t="s">
        <v>319</v>
      </c>
      <c r="H291" s="185">
        <v>2</v>
      </c>
      <c r="I291" s="186"/>
      <c r="J291" s="185">
        <f>ROUND(I291*H291,2)</f>
        <v>0</v>
      </c>
      <c r="K291" s="183" t="s">
        <v>261</v>
      </c>
      <c r="L291" s="37"/>
      <c r="M291" s="187" t="s">
        <v>21</v>
      </c>
      <c r="N291" s="188" t="s">
        <v>48</v>
      </c>
      <c r="O291" s="59"/>
      <c r="P291" s="189">
        <f>O291*H291</f>
        <v>0</v>
      </c>
      <c r="Q291" s="189">
        <v>2.7529999999999999E-2</v>
      </c>
      <c r="R291" s="189">
        <f>Q291*H291</f>
        <v>5.5059999999999998E-2</v>
      </c>
      <c r="S291" s="189">
        <v>0</v>
      </c>
      <c r="T291" s="190">
        <f>S291*H291</f>
        <v>0</v>
      </c>
      <c r="AR291" s="16" t="s">
        <v>262</v>
      </c>
      <c r="AT291" s="16" t="s">
        <v>257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2340</v>
      </c>
    </row>
    <row r="292" spans="2:65" s="13" customFormat="1" ht="11.25">
      <c r="B292" s="204"/>
      <c r="C292" s="205"/>
      <c r="D292" s="194" t="s">
        <v>264</v>
      </c>
      <c r="E292" s="206" t="s">
        <v>21</v>
      </c>
      <c r="F292" s="207" t="s">
        <v>681</v>
      </c>
      <c r="G292" s="205"/>
      <c r="H292" s="206" t="s">
        <v>21</v>
      </c>
      <c r="I292" s="208"/>
      <c r="J292" s="205"/>
      <c r="K292" s="205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264</v>
      </c>
      <c r="AU292" s="213" t="s">
        <v>86</v>
      </c>
      <c r="AV292" s="13" t="s">
        <v>84</v>
      </c>
      <c r="AW292" s="13" t="s">
        <v>38</v>
      </c>
      <c r="AX292" s="13" t="s">
        <v>77</v>
      </c>
      <c r="AY292" s="213" t="s">
        <v>255</v>
      </c>
    </row>
    <row r="293" spans="2:65" s="12" customFormat="1" ht="11.25">
      <c r="B293" s="192"/>
      <c r="C293" s="193"/>
      <c r="D293" s="194" t="s">
        <v>264</v>
      </c>
      <c r="E293" s="195" t="s">
        <v>21</v>
      </c>
      <c r="F293" s="196" t="s">
        <v>1547</v>
      </c>
      <c r="G293" s="193"/>
      <c r="H293" s="197">
        <v>2</v>
      </c>
      <c r="I293" s="198"/>
      <c r="J293" s="193"/>
      <c r="K293" s="193"/>
      <c r="L293" s="199"/>
      <c r="M293" s="200"/>
      <c r="N293" s="201"/>
      <c r="O293" s="201"/>
      <c r="P293" s="201"/>
      <c r="Q293" s="201"/>
      <c r="R293" s="201"/>
      <c r="S293" s="201"/>
      <c r="T293" s="202"/>
      <c r="AT293" s="203" t="s">
        <v>264</v>
      </c>
      <c r="AU293" s="203" t="s">
        <v>86</v>
      </c>
      <c r="AV293" s="12" t="s">
        <v>86</v>
      </c>
      <c r="AW293" s="12" t="s">
        <v>38</v>
      </c>
      <c r="AX293" s="12" t="s">
        <v>84</v>
      </c>
      <c r="AY293" s="203" t="s">
        <v>255</v>
      </c>
    </row>
    <row r="294" spans="2:65" s="1" customFormat="1" ht="16.5" customHeight="1">
      <c r="B294" s="33"/>
      <c r="C294" s="227" t="s">
        <v>746</v>
      </c>
      <c r="D294" s="227" t="s">
        <v>338</v>
      </c>
      <c r="E294" s="228" t="s">
        <v>1407</v>
      </c>
      <c r="F294" s="229" t="s">
        <v>1408</v>
      </c>
      <c r="G294" s="230" t="s">
        <v>319</v>
      </c>
      <c r="H294" s="231">
        <v>2</v>
      </c>
      <c r="I294" s="232"/>
      <c r="J294" s="231">
        <f>ROUND(I294*H294,2)</f>
        <v>0</v>
      </c>
      <c r="K294" s="229" t="s">
        <v>21</v>
      </c>
      <c r="L294" s="233"/>
      <c r="M294" s="234" t="s">
        <v>21</v>
      </c>
      <c r="N294" s="235" t="s">
        <v>48</v>
      </c>
      <c r="O294" s="59"/>
      <c r="P294" s="189">
        <f>O294*H294</f>
        <v>0</v>
      </c>
      <c r="Q294" s="189">
        <v>2.1</v>
      </c>
      <c r="R294" s="189">
        <f>Q294*H294</f>
        <v>4.2</v>
      </c>
      <c r="S294" s="189">
        <v>0</v>
      </c>
      <c r="T294" s="190">
        <f>S294*H294</f>
        <v>0</v>
      </c>
      <c r="AR294" s="16" t="s">
        <v>298</v>
      </c>
      <c r="AT294" s="16" t="s">
        <v>338</v>
      </c>
      <c r="AU294" s="16" t="s">
        <v>86</v>
      </c>
      <c r="AY294" s="16" t="s">
        <v>255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84</v>
      </c>
      <c r="BK294" s="191">
        <f>ROUND(I294*H294,2)</f>
        <v>0</v>
      </c>
      <c r="BL294" s="16" t="s">
        <v>262</v>
      </c>
      <c r="BM294" s="16" t="s">
        <v>2341</v>
      </c>
    </row>
    <row r="295" spans="2:65" s="1" customFormat="1" ht="16.5" customHeight="1">
      <c r="B295" s="33"/>
      <c r="C295" s="227" t="s">
        <v>753</v>
      </c>
      <c r="D295" s="227" t="s">
        <v>338</v>
      </c>
      <c r="E295" s="228" t="s">
        <v>986</v>
      </c>
      <c r="F295" s="229" t="s">
        <v>987</v>
      </c>
      <c r="G295" s="230" t="s">
        <v>319</v>
      </c>
      <c r="H295" s="231">
        <v>5</v>
      </c>
      <c r="I295" s="232"/>
      <c r="J295" s="231">
        <f>ROUND(I295*H295,2)</f>
        <v>0</v>
      </c>
      <c r="K295" s="229" t="s">
        <v>261</v>
      </c>
      <c r="L295" s="233"/>
      <c r="M295" s="234" t="s">
        <v>21</v>
      </c>
      <c r="N295" s="235" t="s">
        <v>48</v>
      </c>
      <c r="O295" s="59"/>
      <c r="P295" s="189">
        <f>O295*H295</f>
        <v>0</v>
      </c>
      <c r="Q295" s="189">
        <v>2E-3</v>
      </c>
      <c r="R295" s="189">
        <f>Q295*H295</f>
        <v>0.01</v>
      </c>
      <c r="S295" s="189">
        <v>0</v>
      </c>
      <c r="T295" s="190">
        <f>S295*H295</f>
        <v>0</v>
      </c>
      <c r="AR295" s="16" t="s">
        <v>298</v>
      </c>
      <c r="AT295" s="16" t="s">
        <v>338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2342</v>
      </c>
    </row>
    <row r="296" spans="2:65" s="1" customFormat="1" ht="16.5" customHeight="1">
      <c r="B296" s="33"/>
      <c r="C296" s="181" t="s">
        <v>757</v>
      </c>
      <c r="D296" s="181" t="s">
        <v>257</v>
      </c>
      <c r="E296" s="182" t="s">
        <v>1002</v>
      </c>
      <c r="F296" s="183" t="s">
        <v>1003</v>
      </c>
      <c r="G296" s="184" t="s">
        <v>319</v>
      </c>
      <c r="H296" s="185">
        <v>2</v>
      </c>
      <c r="I296" s="186"/>
      <c r="J296" s="185">
        <f>ROUND(I296*H296,2)</f>
        <v>0</v>
      </c>
      <c r="K296" s="183" t="s">
        <v>261</v>
      </c>
      <c r="L296" s="37"/>
      <c r="M296" s="187" t="s">
        <v>21</v>
      </c>
      <c r="N296" s="188" t="s">
        <v>48</v>
      </c>
      <c r="O296" s="59"/>
      <c r="P296" s="189">
        <f>O296*H296</f>
        <v>0</v>
      </c>
      <c r="Q296" s="189">
        <v>0.217338</v>
      </c>
      <c r="R296" s="189">
        <f>Q296*H296</f>
        <v>0.43467600000000001</v>
      </c>
      <c r="S296" s="189">
        <v>0</v>
      </c>
      <c r="T296" s="190">
        <f>S296*H296</f>
        <v>0</v>
      </c>
      <c r="AR296" s="16" t="s">
        <v>262</v>
      </c>
      <c r="AT296" s="16" t="s">
        <v>257</v>
      </c>
      <c r="AU296" s="16" t="s">
        <v>86</v>
      </c>
      <c r="AY296" s="16" t="s">
        <v>255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84</v>
      </c>
      <c r="BK296" s="191">
        <f>ROUND(I296*H296,2)</f>
        <v>0</v>
      </c>
      <c r="BL296" s="16" t="s">
        <v>262</v>
      </c>
      <c r="BM296" s="16" t="s">
        <v>2343</v>
      </c>
    </row>
    <row r="297" spans="2:65" s="13" customFormat="1" ht="11.25">
      <c r="B297" s="204"/>
      <c r="C297" s="205"/>
      <c r="D297" s="194" t="s">
        <v>264</v>
      </c>
      <c r="E297" s="206" t="s">
        <v>21</v>
      </c>
      <c r="F297" s="207" t="s">
        <v>681</v>
      </c>
      <c r="G297" s="205"/>
      <c r="H297" s="206" t="s">
        <v>21</v>
      </c>
      <c r="I297" s="208"/>
      <c r="J297" s="205"/>
      <c r="K297" s="205"/>
      <c r="L297" s="209"/>
      <c r="M297" s="210"/>
      <c r="N297" s="211"/>
      <c r="O297" s="211"/>
      <c r="P297" s="211"/>
      <c r="Q297" s="211"/>
      <c r="R297" s="211"/>
      <c r="S297" s="211"/>
      <c r="T297" s="212"/>
      <c r="AT297" s="213" t="s">
        <v>264</v>
      </c>
      <c r="AU297" s="213" t="s">
        <v>86</v>
      </c>
      <c r="AV297" s="13" t="s">
        <v>84</v>
      </c>
      <c r="AW297" s="13" t="s">
        <v>38</v>
      </c>
      <c r="AX297" s="13" t="s">
        <v>77</v>
      </c>
      <c r="AY297" s="213" t="s">
        <v>255</v>
      </c>
    </row>
    <row r="298" spans="2:65" s="12" customFormat="1" ht="11.25">
      <c r="B298" s="192"/>
      <c r="C298" s="193"/>
      <c r="D298" s="194" t="s">
        <v>264</v>
      </c>
      <c r="E298" s="195" t="s">
        <v>21</v>
      </c>
      <c r="F298" s="196" t="s">
        <v>1547</v>
      </c>
      <c r="G298" s="193"/>
      <c r="H298" s="197">
        <v>2</v>
      </c>
      <c r="I298" s="198"/>
      <c r="J298" s="193"/>
      <c r="K298" s="193"/>
      <c r="L298" s="199"/>
      <c r="M298" s="200"/>
      <c r="N298" s="201"/>
      <c r="O298" s="201"/>
      <c r="P298" s="201"/>
      <c r="Q298" s="201"/>
      <c r="R298" s="201"/>
      <c r="S298" s="201"/>
      <c r="T298" s="202"/>
      <c r="AT298" s="203" t="s">
        <v>264</v>
      </c>
      <c r="AU298" s="203" t="s">
        <v>86</v>
      </c>
      <c r="AV298" s="12" t="s">
        <v>86</v>
      </c>
      <c r="AW298" s="12" t="s">
        <v>38</v>
      </c>
      <c r="AX298" s="12" t="s">
        <v>84</v>
      </c>
      <c r="AY298" s="203" t="s">
        <v>255</v>
      </c>
    </row>
    <row r="299" spans="2:65" s="1" customFormat="1" ht="16.5" customHeight="1">
      <c r="B299" s="33"/>
      <c r="C299" s="227" t="s">
        <v>762</v>
      </c>
      <c r="D299" s="227" t="s">
        <v>338</v>
      </c>
      <c r="E299" s="228" t="s">
        <v>1679</v>
      </c>
      <c r="F299" s="229" t="s">
        <v>1680</v>
      </c>
      <c r="G299" s="230" t="s">
        <v>319</v>
      </c>
      <c r="H299" s="231">
        <v>1</v>
      </c>
      <c r="I299" s="232"/>
      <c r="J299" s="231">
        <f>ROUND(I299*H299,2)</f>
        <v>0</v>
      </c>
      <c r="K299" s="229" t="s">
        <v>21</v>
      </c>
      <c r="L299" s="233"/>
      <c r="M299" s="234" t="s">
        <v>21</v>
      </c>
      <c r="N299" s="235" t="s">
        <v>48</v>
      </c>
      <c r="O299" s="59"/>
      <c r="P299" s="189">
        <f>O299*H299</f>
        <v>0</v>
      </c>
      <c r="Q299" s="189">
        <v>8.1000000000000003E-2</v>
      </c>
      <c r="R299" s="189">
        <f>Q299*H299</f>
        <v>8.1000000000000003E-2</v>
      </c>
      <c r="S299" s="189">
        <v>0</v>
      </c>
      <c r="T299" s="190">
        <f>S299*H299</f>
        <v>0</v>
      </c>
      <c r="AR299" s="16" t="s">
        <v>298</v>
      </c>
      <c r="AT299" s="16" t="s">
        <v>338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2344</v>
      </c>
    </row>
    <row r="300" spans="2:65" s="1" customFormat="1" ht="16.5" customHeight="1">
      <c r="B300" s="33"/>
      <c r="C300" s="227" t="s">
        <v>767</v>
      </c>
      <c r="D300" s="227" t="s">
        <v>338</v>
      </c>
      <c r="E300" s="228" t="s">
        <v>1006</v>
      </c>
      <c r="F300" s="229" t="s">
        <v>1007</v>
      </c>
      <c r="G300" s="230" t="s">
        <v>319</v>
      </c>
      <c r="H300" s="231">
        <v>1</v>
      </c>
      <c r="I300" s="232"/>
      <c r="J300" s="231">
        <f>ROUND(I300*H300,2)</f>
        <v>0</v>
      </c>
      <c r="K300" s="229" t="s">
        <v>21</v>
      </c>
      <c r="L300" s="233"/>
      <c r="M300" s="234" t="s">
        <v>21</v>
      </c>
      <c r="N300" s="235" t="s">
        <v>48</v>
      </c>
      <c r="O300" s="59"/>
      <c r="P300" s="189">
        <f>O300*H300</f>
        <v>0</v>
      </c>
      <c r="Q300" s="189">
        <v>7.9000000000000001E-2</v>
      </c>
      <c r="R300" s="189">
        <f>Q300*H300</f>
        <v>7.9000000000000001E-2</v>
      </c>
      <c r="S300" s="189">
        <v>0</v>
      </c>
      <c r="T300" s="190">
        <f>S300*H300</f>
        <v>0</v>
      </c>
      <c r="AR300" s="16" t="s">
        <v>298</v>
      </c>
      <c r="AT300" s="16" t="s">
        <v>338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2345</v>
      </c>
    </row>
    <row r="301" spans="2:65" s="1" customFormat="1" ht="16.5" customHeight="1">
      <c r="B301" s="33"/>
      <c r="C301" s="181" t="s">
        <v>772</v>
      </c>
      <c r="D301" s="181" t="s">
        <v>257</v>
      </c>
      <c r="E301" s="182" t="s">
        <v>1024</v>
      </c>
      <c r="F301" s="183" t="s">
        <v>1025</v>
      </c>
      <c r="G301" s="184" t="s">
        <v>268</v>
      </c>
      <c r="H301" s="185">
        <v>58.7</v>
      </c>
      <c r="I301" s="186"/>
      <c r="J301" s="185">
        <f>ROUND(I301*H301,2)</f>
        <v>0</v>
      </c>
      <c r="K301" s="183" t="s">
        <v>261</v>
      </c>
      <c r="L301" s="37"/>
      <c r="M301" s="187" t="s">
        <v>21</v>
      </c>
      <c r="N301" s="188" t="s">
        <v>48</v>
      </c>
      <c r="O301" s="59"/>
      <c r="P301" s="189">
        <f>O301*H301</f>
        <v>0</v>
      </c>
      <c r="Q301" s="189">
        <v>9.0000000000000006E-5</v>
      </c>
      <c r="R301" s="189">
        <f>Q301*H301</f>
        <v>5.2830000000000004E-3</v>
      </c>
      <c r="S301" s="189">
        <v>0</v>
      </c>
      <c r="T301" s="190">
        <f>S301*H301</f>
        <v>0</v>
      </c>
      <c r="AR301" s="16" t="s">
        <v>262</v>
      </c>
      <c r="AT301" s="16" t="s">
        <v>257</v>
      </c>
      <c r="AU301" s="16" t="s">
        <v>86</v>
      </c>
      <c r="AY301" s="16" t="s">
        <v>255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84</v>
      </c>
      <c r="BK301" s="191">
        <f>ROUND(I301*H301,2)</f>
        <v>0</v>
      </c>
      <c r="BL301" s="16" t="s">
        <v>262</v>
      </c>
      <c r="BM301" s="16" t="s">
        <v>2346</v>
      </c>
    </row>
    <row r="302" spans="2:65" s="11" customFormat="1" ht="22.9" customHeight="1">
      <c r="B302" s="165"/>
      <c r="C302" s="166"/>
      <c r="D302" s="167" t="s">
        <v>76</v>
      </c>
      <c r="E302" s="179" t="s">
        <v>305</v>
      </c>
      <c r="F302" s="179" t="s">
        <v>481</v>
      </c>
      <c r="G302" s="166"/>
      <c r="H302" s="166"/>
      <c r="I302" s="169"/>
      <c r="J302" s="180">
        <f>BK302</f>
        <v>0</v>
      </c>
      <c r="K302" s="166"/>
      <c r="L302" s="171"/>
      <c r="M302" s="172"/>
      <c r="N302" s="173"/>
      <c r="O302" s="173"/>
      <c r="P302" s="174">
        <f>SUM(P303:P329)</f>
        <v>0</v>
      </c>
      <c r="Q302" s="173"/>
      <c r="R302" s="174">
        <f>SUM(R303:R329)</f>
        <v>0.26207999999999998</v>
      </c>
      <c r="S302" s="173"/>
      <c r="T302" s="175">
        <f>SUM(T303:T329)</f>
        <v>0</v>
      </c>
      <c r="AR302" s="176" t="s">
        <v>84</v>
      </c>
      <c r="AT302" s="177" t="s">
        <v>76</v>
      </c>
      <c r="AU302" s="177" t="s">
        <v>84</v>
      </c>
      <c r="AY302" s="176" t="s">
        <v>255</v>
      </c>
      <c r="BK302" s="178">
        <f>SUM(BK303:BK329)</f>
        <v>0</v>
      </c>
    </row>
    <row r="303" spans="2:65" s="1" customFormat="1" ht="22.5" customHeight="1">
      <c r="B303" s="33"/>
      <c r="C303" s="181" t="s">
        <v>776</v>
      </c>
      <c r="D303" s="181" t="s">
        <v>257</v>
      </c>
      <c r="E303" s="182" t="s">
        <v>2347</v>
      </c>
      <c r="F303" s="183" t="s">
        <v>2348</v>
      </c>
      <c r="G303" s="184" t="s">
        <v>268</v>
      </c>
      <c r="H303" s="185">
        <v>2</v>
      </c>
      <c r="I303" s="186"/>
      <c r="J303" s="185">
        <f>ROUND(I303*H303,2)</f>
        <v>0</v>
      </c>
      <c r="K303" s="183" t="s">
        <v>21</v>
      </c>
      <c r="L303" s="37"/>
      <c r="M303" s="187" t="s">
        <v>21</v>
      </c>
      <c r="N303" s="188" t="s">
        <v>48</v>
      </c>
      <c r="O303" s="59"/>
      <c r="P303" s="189">
        <f>O303*H303</f>
        <v>0</v>
      </c>
      <c r="Q303" s="189">
        <v>0.1295</v>
      </c>
      <c r="R303" s="189">
        <f>Q303*H303</f>
        <v>0.25900000000000001</v>
      </c>
      <c r="S303" s="189">
        <v>0</v>
      </c>
      <c r="T303" s="190">
        <f>S303*H303</f>
        <v>0</v>
      </c>
      <c r="AR303" s="16" t="s">
        <v>262</v>
      </c>
      <c r="AT303" s="16" t="s">
        <v>257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2349</v>
      </c>
    </row>
    <row r="304" spans="2:65" s="13" customFormat="1" ht="11.25">
      <c r="B304" s="204"/>
      <c r="C304" s="205"/>
      <c r="D304" s="194" t="s">
        <v>264</v>
      </c>
      <c r="E304" s="206" t="s">
        <v>21</v>
      </c>
      <c r="F304" s="207" t="s">
        <v>2350</v>
      </c>
      <c r="G304" s="205"/>
      <c r="H304" s="206" t="s">
        <v>21</v>
      </c>
      <c r="I304" s="208"/>
      <c r="J304" s="205"/>
      <c r="K304" s="205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264</v>
      </c>
      <c r="AU304" s="213" t="s">
        <v>86</v>
      </c>
      <c r="AV304" s="13" t="s">
        <v>84</v>
      </c>
      <c r="AW304" s="13" t="s">
        <v>38</v>
      </c>
      <c r="AX304" s="13" t="s">
        <v>77</v>
      </c>
      <c r="AY304" s="213" t="s">
        <v>255</v>
      </c>
    </row>
    <row r="305" spans="2:65" s="12" customFormat="1" ht="11.25">
      <c r="B305" s="192"/>
      <c r="C305" s="193"/>
      <c r="D305" s="194" t="s">
        <v>264</v>
      </c>
      <c r="E305" s="195" t="s">
        <v>21</v>
      </c>
      <c r="F305" s="196" t="s">
        <v>2252</v>
      </c>
      <c r="G305" s="193"/>
      <c r="H305" s="197">
        <v>2</v>
      </c>
      <c r="I305" s="198"/>
      <c r="J305" s="193"/>
      <c r="K305" s="193"/>
      <c r="L305" s="199"/>
      <c r="M305" s="200"/>
      <c r="N305" s="201"/>
      <c r="O305" s="201"/>
      <c r="P305" s="201"/>
      <c r="Q305" s="201"/>
      <c r="R305" s="201"/>
      <c r="S305" s="201"/>
      <c r="T305" s="202"/>
      <c r="AT305" s="203" t="s">
        <v>264</v>
      </c>
      <c r="AU305" s="203" t="s">
        <v>86</v>
      </c>
      <c r="AV305" s="12" t="s">
        <v>86</v>
      </c>
      <c r="AW305" s="12" t="s">
        <v>38</v>
      </c>
      <c r="AX305" s="12" t="s">
        <v>84</v>
      </c>
      <c r="AY305" s="203" t="s">
        <v>255</v>
      </c>
    </row>
    <row r="306" spans="2:65" s="1" customFormat="1" ht="16.5" customHeight="1">
      <c r="B306" s="33"/>
      <c r="C306" s="181" t="s">
        <v>782</v>
      </c>
      <c r="D306" s="181" t="s">
        <v>257</v>
      </c>
      <c r="E306" s="182" t="s">
        <v>1028</v>
      </c>
      <c r="F306" s="183" t="s">
        <v>1029</v>
      </c>
      <c r="G306" s="184" t="s">
        <v>268</v>
      </c>
      <c r="H306" s="185">
        <v>8.8000000000000007</v>
      </c>
      <c r="I306" s="186"/>
      <c r="J306" s="185">
        <f>ROUND(I306*H306,2)</f>
        <v>0</v>
      </c>
      <c r="K306" s="183" t="s">
        <v>261</v>
      </c>
      <c r="L306" s="37"/>
      <c r="M306" s="187" t="s">
        <v>21</v>
      </c>
      <c r="N306" s="188" t="s">
        <v>48</v>
      </c>
      <c r="O306" s="59"/>
      <c r="P306" s="189">
        <f>O306*H306</f>
        <v>0</v>
      </c>
      <c r="Q306" s="189">
        <v>1.0000000000000001E-5</v>
      </c>
      <c r="R306" s="189">
        <f>Q306*H306</f>
        <v>8.8000000000000011E-5</v>
      </c>
      <c r="S306" s="189">
        <v>0</v>
      </c>
      <c r="T306" s="190">
        <f>S306*H306</f>
        <v>0</v>
      </c>
      <c r="AR306" s="16" t="s">
        <v>262</v>
      </c>
      <c r="AT306" s="16" t="s">
        <v>257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2351</v>
      </c>
    </row>
    <row r="307" spans="2:65" s="13" customFormat="1" ht="11.25">
      <c r="B307" s="204"/>
      <c r="C307" s="205"/>
      <c r="D307" s="194" t="s">
        <v>264</v>
      </c>
      <c r="E307" s="206" t="s">
        <v>21</v>
      </c>
      <c r="F307" s="207" t="s">
        <v>1238</v>
      </c>
      <c r="G307" s="205"/>
      <c r="H307" s="206" t="s">
        <v>21</v>
      </c>
      <c r="I307" s="208"/>
      <c r="J307" s="205"/>
      <c r="K307" s="205"/>
      <c r="L307" s="209"/>
      <c r="M307" s="210"/>
      <c r="N307" s="211"/>
      <c r="O307" s="211"/>
      <c r="P307" s="211"/>
      <c r="Q307" s="211"/>
      <c r="R307" s="211"/>
      <c r="S307" s="211"/>
      <c r="T307" s="212"/>
      <c r="AT307" s="213" t="s">
        <v>264</v>
      </c>
      <c r="AU307" s="213" t="s">
        <v>86</v>
      </c>
      <c r="AV307" s="13" t="s">
        <v>84</v>
      </c>
      <c r="AW307" s="13" t="s">
        <v>38</v>
      </c>
      <c r="AX307" s="13" t="s">
        <v>77</v>
      </c>
      <c r="AY307" s="213" t="s">
        <v>255</v>
      </c>
    </row>
    <row r="308" spans="2:65" s="13" customFormat="1" ht="11.25">
      <c r="B308" s="204"/>
      <c r="C308" s="205"/>
      <c r="D308" s="194" t="s">
        <v>264</v>
      </c>
      <c r="E308" s="206" t="s">
        <v>21</v>
      </c>
      <c r="F308" s="207" t="s">
        <v>518</v>
      </c>
      <c r="G308" s="205"/>
      <c r="H308" s="206" t="s">
        <v>21</v>
      </c>
      <c r="I308" s="208"/>
      <c r="J308" s="205"/>
      <c r="K308" s="205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264</v>
      </c>
      <c r="AU308" s="213" t="s">
        <v>86</v>
      </c>
      <c r="AV308" s="13" t="s">
        <v>84</v>
      </c>
      <c r="AW308" s="13" t="s">
        <v>38</v>
      </c>
      <c r="AX308" s="13" t="s">
        <v>77</v>
      </c>
      <c r="AY308" s="213" t="s">
        <v>255</v>
      </c>
    </row>
    <row r="309" spans="2:65" s="12" customFormat="1" ht="11.25">
      <c r="B309" s="192"/>
      <c r="C309" s="193"/>
      <c r="D309" s="194" t="s">
        <v>264</v>
      </c>
      <c r="E309" s="195" t="s">
        <v>21</v>
      </c>
      <c r="F309" s="196" t="s">
        <v>2352</v>
      </c>
      <c r="G309" s="193"/>
      <c r="H309" s="197">
        <v>8.8000000000000007</v>
      </c>
      <c r="I309" s="198"/>
      <c r="J309" s="193"/>
      <c r="K309" s="193"/>
      <c r="L309" s="199"/>
      <c r="M309" s="200"/>
      <c r="N309" s="201"/>
      <c r="O309" s="201"/>
      <c r="P309" s="201"/>
      <c r="Q309" s="201"/>
      <c r="R309" s="201"/>
      <c r="S309" s="201"/>
      <c r="T309" s="202"/>
      <c r="AT309" s="203" t="s">
        <v>264</v>
      </c>
      <c r="AU309" s="203" t="s">
        <v>86</v>
      </c>
      <c r="AV309" s="12" t="s">
        <v>86</v>
      </c>
      <c r="AW309" s="12" t="s">
        <v>38</v>
      </c>
      <c r="AX309" s="12" t="s">
        <v>84</v>
      </c>
      <c r="AY309" s="203" t="s">
        <v>255</v>
      </c>
    </row>
    <row r="310" spans="2:65" s="1" customFormat="1" ht="22.5" customHeight="1">
      <c r="B310" s="33"/>
      <c r="C310" s="181" t="s">
        <v>788</v>
      </c>
      <c r="D310" s="181" t="s">
        <v>257</v>
      </c>
      <c r="E310" s="182" t="s">
        <v>1034</v>
      </c>
      <c r="F310" s="183" t="s">
        <v>1035</v>
      </c>
      <c r="G310" s="184" t="s">
        <v>268</v>
      </c>
      <c r="H310" s="185">
        <v>8.8000000000000007</v>
      </c>
      <c r="I310" s="186"/>
      <c r="J310" s="185">
        <f>ROUND(I310*H310,2)</f>
        <v>0</v>
      </c>
      <c r="K310" s="183" t="s">
        <v>261</v>
      </c>
      <c r="L310" s="37"/>
      <c r="M310" s="187" t="s">
        <v>21</v>
      </c>
      <c r="N310" s="188" t="s">
        <v>48</v>
      </c>
      <c r="O310" s="59"/>
      <c r="P310" s="189">
        <f>O310*H310</f>
        <v>0</v>
      </c>
      <c r="Q310" s="189">
        <v>3.4000000000000002E-4</v>
      </c>
      <c r="R310" s="189">
        <f>Q310*H310</f>
        <v>2.9920000000000003E-3</v>
      </c>
      <c r="S310" s="189">
        <v>0</v>
      </c>
      <c r="T310" s="190">
        <f>S310*H310</f>
        <v>0</v>
      </c>
      <c r="AR310" s="16" t="s">
        <v>262</v>
      </c>
      <c r="AT310" s="16" t="s">
        <v>257</v>
      </c>
      <c r="AU310" s="16" t="s">
        <v>86</v>
      </c>
      <c r="AY310" s="16" t="s">
        <v>255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84</v>
      </c>
      <c r="BK310" s="191">
        <f>ROUND(I310*H310,2)</f>
        <v>0</v>
      </c>
      <c r="BL310" s="16" t="s">
        <v>262</v>
      </c>
      <c r="BM310" s="16" t="s">
        <v>2353</v>
      </c>
    </row>
    <row r="311" spans="2:65" s="13" customFormat="1" ht="11.25">
      <c r="B311" s="204"/>
      <c r="C311" s="205"/>
      <c r="D311" s="194" t="s">
        <v>264</v>
      </c>
      <c r="E311" s="206" t="s">
        <v>21</v>
      </c>
      <c r="F311" s="207" t="s">
        <v>1238</v>
      </c>
      <c r="G311" s="205"/>
      <c r="H311" s="206" t="s">
        <v>21</v>
      </c>
      <c r="I311" s="208"/>
      <c r="J311" s="205"/>
      <c r="K311" s="205"/>
      <c r="L311" s="209"/>
      <c r="M311" s="210"/>
      <c r="N311" s="211"/>
      <c r="O311" s="211"/>
      <c r="P311" s="211"/>
      <c r="Q311" s="211"/>
      <c r="R311" s="211"/>
      <c r="S311" s="211"/>
      <c r="T311" s="212"/>
      <c r="AT311" s="213" t="s">
        <v>264</v>
      </c>
      <c r="AU311" s="213" t="s">
        <v>86</v>
      </c>
      <c r="AV311" s="13" t="s">
        <v>84</v>
      </c>
      <c r="AW311" s="13" t="s">
        <v>38</v>
      </c>
      <c r="AX311" s="13" t="s">
        <v>77</v>
      </c>
      <c r="AY311" s="213" t="s">
        <v>255</v>
      </c>
    </row>
    <row r="312" spans="2:65" s="13" customFormat="1" ht="11.25">
      <c r="B312" s="204"/>
      <c r="C312" s="205"/>
      <c r="D312" s="194" t="s">
        <v>264</v>
      </c>
      <c r="E312" s="206" t="s">
        <v>21</v>
      </c>
      <c r="F312" s="207" t="s">
        <v>518</v>
      </c>
      <c r="G312" s="205"/>
      <c r="H312" s="206" t="s">
        <v>21</v>
      </c>
      <c r="I312" s="208"/>
      <c r="J312" s="205"/>
      <c r="K312" s="205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264</v>
      </c>
      <c r="AU312" s="213" t="s">
        <v>86</v>
      </c>
      <c r="AV312" s="13" t="s">
        <v>84</v>
      </c>
      <c r="AW312" s="13" t="s">
        <v>38</v>
      </c>
      <c r="AX312" s="13" t="s">
        <v>77</v>
      </c>
      <c r="AY312" s="213" t="s">
        <v>255</v>
      </c>
    </row>
    <row r="313" spans="2:65" s="12" customFormat="1" ht="11.25">
      <c r="B313" s="192"/>
      <c r="C313" s="193"/>
      <c r="D313" s="194" t="s">
        <v>264</v>
      </c>
      <c r="E313" s="195" t="s">
        <v>21</v>
      </c>
      <c r="F313" s="196" t="s">
        <v>2354</v>
      </c>
      <c r="G313" s="193"/>
      <c r="H313" s="197">
        <v>8.8000000000000007</v>
      </c>
      <c r="I313" s="198"/>
      <c r="J313" s="193"/>
      <c r="K313" s="193"/>
      <c r="L313" s="199"/>
      <c r="M313" s="200"/>
      <c r="N313" s="201"/>
      <c r="O313" s="201"/>
      <c r="P313" s="201"/>
      <c r="Q313" s="201"/>
      <c r="R313" s="201"/>
      <c r="S313" s="201"/>
      <c r="T313" s="202"/>
      <c r="AT313" s="203" t="s">
        <v>264</v>
      </c>
      <c r="AU313" s="203" t="s">
        <v>86</v>
      </c>
      <c r="AV313" s="12" t="s">
        <v>86</v>
      </c>
      <c r="AW313" s="12" t="s">
        <v>38</v>
      </c>
      <c r="AX313" s="12" t="s">
        <v>84</v>
      </c>
      <c r="AY313" s="203" t="s">
        <v>255</v>
      </c>
    </row>
    <row r="314" spans="2:65" s="1" customFormat="1" ht="16.5" customHeight="1">
      <c r="B314" s="33"/>
      <c r="C314" s="181" t="s">
        <v>793</v>
      </c>
      <c r="D314" s="181" t="s">
        <v>257</v>
      </c>
      <c r="E314" s="182" t="s">
        <v>1038</v>
      </c>
      <c r="F314" s="183" t="s">
        <v>1039</v>
      </c>
      <c r="G314" s="184" t="s">
        <v>268</v>
      </c>
      <c r="H314" s="185">
        <v>8.8000000000000007</v>
      </c>
      <c r="I314" s="186"/>
      <c r="J314" s="185">
        <f>ROUND(I314*H314,2)</f>
        <v>0</v>
      </c>
      <c r="K314" s="183" t="s">
        <v>261</v>
      </c>
      <c r="L314" s="37"/>
      <c r="M314" s="187" t="s">
        <v>21</v>
      </c>
      <c r="N314" s="188" t="s">
        <v>48</v>
      </c>
      <c r="O314" s="59"/>
      <c r="P314" s="189">
        <f>O314*H314</f>
        <v>0</v>
      </c>
      <c r="Q314" s="189">
        <v>0</v>
      </c>
      <c r="R314" s="189">
        <f>Q314*H314</f>
        <v>0</v>
      </c>
      <c r="S314" s="189">
        <v>0</v>
      </c>
      <c r="T314" s="190">
        <f>S314*H314</f>
        <v>0</v>
      </c>
      <c r="AR314" s="16" t="s">
        <v>262</v>
      </c>
      <c r="AT314" s="16" t="s">
        <v>257</v>
      </c>
      <c r="AU314" s="16" t="s">
        <v>86</v>
      </c>
      <c r="AY314" s="16" t="s">
        <v>255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84</v>
      </c>
      <c r="BK314" s="191">
        <f>ROUND(I314*H314,2)</f>
        <v>0</v>
      </c>
      <c r="BL314" s="16" t="s">
        <v>262</v>
      </c>
      <c r="BM314" s="16" t="s">
        <v>2355</v>
      </c>
    </row>
    <row r="315" spans="2:65" s="13" customFormat="1" ht="11.25">
      <c r="B315" s="204"/>
      <c r="C315" s="205"/>
      <c r="D315" s="194" t="s">
        <v>264</v>
      </c>
      <c r="E315" s="206" t="s">
        <v>21</v>
      </c>
      <c r="F315" s="207" t="s">
        <v>1238</v>
      </c>
      <c r="G315" s="205"/>
      <c r="H315" s="206" t="s">
        <v>21</v>
      </c>
      <c r="I315" s="208"/>
      <c r="J315" s="205"/>
      <c r="K315" s="205"/>
      <c r="L315" s="209"/>
      <c r="M315" s="210"/>
      <c r="N315" s="211"/>
      <c r="O315" s="211"/>
      <c r="P315" s="211"/>
      <c r="Q315" s="211"/>
      <c r="R315" s="211"/>
      <c r="S315" s="211"/>
      <c r="T315" s="212"/>
      <c r="AT315" s="213" t="s">
        <v>264</v>
      </c>
      <c r="AU315" s="213" t="s">
        <v>86</v>
      </c>
      <c r="AV315" s="13" t="s">
        <v>84</v>
      </c>
      <c r="AW315" s="13" t="s">
        <v>38</v>
      </c>
      <c r="AX315" s="13" t="s">
        <v>77</v>
      </c>
      <c r="AY315" s="213" t="s">
        <v>255</v>
      </c>
    </row>
    <row r="316" spans="2:65" s="13" customFormat="1" ht="11.25">
      <c r="B316" s="204"/>
      <c r="C316" s="205"/>
      <c r="D316" s="194" t="s">
        <v>264</v>
      </c>
      <c r="E316" s="206" t="s">
        <v>21</v>
      </c>
      <c r="F316" s="207" t="s">
        <v>518</v>
      </c>
      <c r="G316" s="205"/>
      <c r="H316" s="206" t="s">
        <v>21</v>
      </c>
      <c r="I316" s="208"/>
      <c r="J316" s="205"/>
      <c r="K316" s="205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264</v>
      </c>
      <c r="AU316" s="213" t="s">
        <v>86</v>
      </c>
      <c r="AV316" s="13" t="s">
        <v>84</v>
      </c>
      <c r="AW316" s="13" t="s">
        <v>38</v>
      </c>
      <c r="AX316" s="13" t="s">
        <v>77</v>
      </c>
      <c r="AY316" s="213" t="s">
        <v>255</v>
      </c>
    </row>
    <row r="317" spans="2:65" s="12" customFormat="1" ht="11.25">
      <c r="B317" s="192"/>
      <c r="C317" s="193"/>
      <c r="D317" s="194" t="s">
        <v>264</v>
      </c>
      <c r="E317" s="195" t="s">
        <v>21</v>
      </c>
      <c r="F317" s="196" t="s">
        <v>2354</v>
      </c>
      <c r="G317" s="193"/>
      <c r="H317" s="197">
        <v>8.8000000000000007</v>
      </c>
      <c r="I317" s="198"/>
      <c r="J317" s="193"/>
      <c r="K317" s="193"/>
      <c r="L317" s="199"/>
      <c r="M317" s="200"/>
      <c r="N317" s="201"/>
      <c r="O317" s="201"/>
      <c r="P317" s="201"/>
      <c r="Q317" s="201"/>
      <c r="R317" s="201"/>
      <c r="S317" s="201"/>
      <c r="T317" s="202"/>
      <c r="AT317" s="203" t="s">
        <v>264</v>
      </c>
      <c r="AU317" s="203" t="s">
        <v>86</v>
      </c>
      <c r="AV317" s="12" t="s">
        <v>86</v>
      </c>
      <c r="AW317" s="12" t="s">
        <v>38</v>
      </c>
      <c r="AX317" s="12" t="s">
        <v>84</v>
      </c>
      <c r="AY317" s="203" t="s">
        <v>255</v>
      </c>
    </row>
    <row r="318" spans="2:65" s="1" customFormat="1" ht="16.5" customHeight="1">
      <c r="B318" s="33"/>
      <c r="C318" s="181" t="s">
        <v>797</v>
      </c>
      <c r="D318" s="181" t="s">
        <v>257</v>
      </c>
      <c r="E318" s="182" t="s">
        <v>1043</v>
      </c>
      <c r="F318" s="183" t="s">
        <v>1044</v>
      </c>
      <c r="G318" s="184" t="s">
        <v>268</v>
      </c>
      <c r="H318" s="185">
        <v>8.8000000000000007</v>
      </c>
      <c r="I318" s="186"/>
      <c r="J318" s="185">
        <f>ROUND(I318*H318,2)</f>
        <v>0</v>
      </c>
      <c r="K318" s="183" t="s">
        <v>261</v>
      </c>
      <c r="L318" s="37"/>
      <c r="M318" s="187" t="s">
        <v>21</v>
      </c>
      <c r="N318" s="188" t="s">
        <v>48</v>
      </c>
      <c r="O318" s="59"/>
      <c r="P318" s="189">
        <f>O318*H318</f>
        <v>0</v>
      </c>
      <c r="Q318" s="189">
        <v>0</v>
      </c>
      <c r="R318" s="189">
        <f>Q318*H318</f>
        <v>0</v>
      </c>
      <c r="S318" s="189">
        <v>0</v>
      </c>
      <c r="T318" s="190">
        <f>S318*H318</f>
        <v>0</v>
      </c>
      <c r="AR318" s="16" t="s">
        <v>262</v>
      </c>
      <c r="AT318" s="16" t="s">
        <v>257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2356</v>
      </c>
    </row>
    <row r="319" spans="2:65" s="13" customFormat="1" ht="11.25">
      <c r="B319" s="204"/>
      <c r="C319" s="205"/>
      <c r="D319" s="194" t="s">
        <v>264</v>
      </c>
      <c r="E319" s="206" t="s">
        <v>21</v>
      </c>
      <c r="F319" s="207" t="s">
        <v>1238</v>
      </c>
      <c r="G319" s="205"/>
      <c r="H319" s="206" t="s">
        <v>21</v>
      </c>
      <c r="I319" s="208"/>
      <c r="J319" s="205"/>
      <c r="K319" s="205"/>
      <c r="L319" s="209"/>
      <c r="M319" s="210"/>
      <c r="N319" s="211"/>
      <c r="O319" s="211"/>
      <c r="P319" s="211"/>
      <c r="Q319" s="211"/>
      <c r="R319" s="211"/>
      <c r="S319" s="211"/>
      <c r="T319" s="212"/>
      <c r="AT319" s="213" t="s">
        <v>264</v>
      </c>
      <c r="AU319" s="213" t="s">
        <v>86</v>
      </c>
      <c r="AV319" s="13" t="s">
        <v>84</v>
      </c>
      <c r="AW319" s="13" t="s">
        <v>38</v>
      </c>
      <c r="AX319" s="13" t="s">
        <v>77</v>
      </c>
      <c r="AY319" s="213" t="s">
        <v>255</v>
      </c>
    </row>
    <row r="320" spans="2:65" s="13" customFormat="1" ht="11.25">
      <c r="B320" s="204"/>
      <c r="C320" s="205"/>
      <c r="D320" s="194" t="s">
        <v>264</v>
      </c>
      <c r="E320" s="206" t="s">
        <v>21</v>
      </c>
      <c r="F320" s="207" t="s">
        <v>518</v>
      </c>
      <c r="G320" s="205"/>
      <c r="H320" s="206" t="s">
        <v>21</v>
      </c>
      <c r="I320" s="208"/>
      <c r="J320" s="205"/>
      <c r="K320" s="205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264</v>
      </c>
      <c r="AU320" s="213" t="s">
        <v>86</v>
      </c>
      <c r="AV320" s="13" t="s">
        <v>84</v>
      </c>
      <c r="AW320" s="13" t="s">
        <v>38</v>
      </c>
      <c r="AX320" s="13" t="s">
        <v>77</v>
      </c>
      <c r="AY320" s="213" t="s">
        <v>255</v>
      </c>
    </row>
    <row r="321" spans="2:65" s="12" customFormat="1" ht="11.25">
      <c r="B321" s="192"/>
      <c r="C321" s="193"/>
      <c r="D321" s="194" t="s">
        <v>264</v>
      </c>
      <c r="E321" s="195" t="s">
        <v>21</v>
      </c>
      <c r="F321" s="196" t="s">
        <v>2354</v>
      </c>
      <c r="G321" s="193"/>
      <c r="H321" s="197">
        <v>8.8000000000000007</v>
      </c>
      <c r="I321" s="198"/>
      <c r="J321" s="193"/>
      <c r="K321" s="193"/>
      <c r="L321" s="199"/>
      <c r="M321" s="200"/>
      <c r="N321" s="201"/>
      <c r="O321" s="201"/>
      <c r="P321" s="201"/>
      <c r="Q321" s="201"/>
      <c r="R321" s="201"/>
      <c r="S321" s="201"/>
      <c r="T321" s="202"/>
      <c r="AT321" s="203" t="s">
        <v>264</v>
      </c>
      <c r="AU321" s="203" t="s">
        <v>86</v>
      </c>
      <c r="AV321" s="12" t="s">
        <v>86</v>
      </c>
      <c r="AW321" s="12" t="s">
        <v>38</v>
      </c>
      <c r="AX321" s="12" t="s">
        <v>84</v>
      </c>
      <c r="AY321" s="203" t="s">
        <v>255</v>
      </c>
    </row>
    <row r="322" spans="2:65" s="1" customFormat="1" ht="33.75" customHeight="1">
      <c r="B322" s="33"/>
      <c r="C322" s="181" t="s">
        <v>802</v>
      </c>
      <c r="D322" s="181" t="s">
        <v>257</v>
      </c>
      <c r="E322" s="182" t="s">
        <v>2357</v>
      </c>
      <c r="F322" s="183" t="s">
        <v>2358</v>
      </c>
      <c r="G322" s="184" t="s">
        <v>268</v>
      </c>
      <c r="H322" s="185">
        <v>2</v>
      </c>
      <c r="I322" s="186"/>
      <c r="J322" s="185">
        <f>ROUND(I322*H322,2)</f>
        <v>0</v>
      </c>
      <c r="K322" s="183" t="s">
        <v>261</v>
      </c>
      <c r="L322" s="37"/>
      <c r="M322" s="187" t="s">
        <v>21</v>
      </c>
      <c r="N322" s="188" t="s">
        <v>48</v>
      </c>
      <c r="O322" s="59"/>
      <c r="P322" s="189">
        <f>O322*H322</f>
        <v>0</v>
      </c>
      <c r="Q322" s="189">
        <v>0</v>
      </c>
      <c r="R322" s="189">
        <f>Q322*H322</f>
        <v>0</v>
      </c>
      <c r="S322" s="189">
        <v>0</v>
      </c>
      <c r="T322" s="190">
        <f>S322*H322</f>
        <v>0</v>
      </c>
      <c r="AR322" s="16" t="s">
        <v>262</v>
      </c>
      <c r="AT322" s="16" t="s">
        <v>257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2359</v>
      </c>
    </row>
    <row r="323" spans="2:65" s="13" customFormat="1" ht="11.25">
      <c r="B323" s="204"/>
      <c r="C323" s="205"/>
      <c r="D323" s="194" t="s">
        <v>264</v>
      </c>
      <c r="E323" s="206" t="s">
        <v>21</v>
      </c>
      <c r="F323" s="207" t="s">
        <v>2360</v>
      </c>
      <c r="G323" s="205"/>
      <c r="H323" s="206" t="s">
        <v>21</v>
      </c>
      <c r="I323" s="208"/>
      <c r="J323" s="205"/>
      <c r="K323" s="205"/>
      <c r="L323" s="209"/>
      <c r="M323" s="210"/>
      <c r="N323" s="211"/>
      <c r="O323" s="211"/>
      <c r="P323" s="211"/>
      <c r="Q323" s="211"/>
      <c r="R323" s="211"/>
      <c r="S323" s="211"/>
      <c r="T323" s="212"/>
      <c r="AT323" s="213" t="s">
        <v>264</v>
      </c>
      <c r="AU323" s="213" t="s">
        <v>86</v>
      </c>
      <c r="AV323" s="13" t="s">
        <v>84</v>
      </c>
      <c r="AW323" s="13" t="s">
        <v>38</v>
      </c>
      <c r="AX323" s="13" t="s">
        <v>77</v>
      </c>
      <c r="AY323" s="213" t="s">
        <v>255</v>
      </c>
    </row>
    <row r="324" spans="2:65" s="12" customFormat="1" ht="11.25">
      <c r="B324" s="192"/>
      <c r="C324" s="193"/>
      <c r="D324" s="194" t="s">
        <v>264</v>
      </c>
      <c r="E324" s="195" t="s">
        <v>21</v>
      </c>
      <c r="F324" s="196" t="s">
        <v>2252</v>
      </c>
      <c r="G324" s="193"/>
      <c r="H324" s="197">
        <v>2</v>
      </c>
      <c r="I324" s="198"/>
      <c r="J324" s="193"/>
      <c r="K324" s="193"/>
      <c r="L324" s="199"/>
      <c r="M324" s="200"/>
      <c r="N324" s="201"/>
      <c r="O324" s="201"/>
      <c r="P324" s="201"/>
      <c r="Q324" s="201"/>
      <c r="R324" s="201"/>
      <c r="S324" s="201"/>
      <c r="T324" s="202"/>
      <c r="AT324" s="203" t="s">
        <v>264</v>
      </c>
      <c r="AU324" s="203" t="s">
        <v>86</v>
      </c>
      <c r="AV324" s="12" t="s">
        <v>86</v>
      </c>
      <c r="AW324" s="12" t="s">
        <v>38</v>
      </c>
      <c r="AX324" s="12" t="s">
        <v>84</v>
      </c>
      <c r="AY324" s="203" t="s">
        <v>255</v>
      </c>
    </row>
    <row r="325" spans="2:65" s="1" customFormat="1" ht="22.5" customHeight="1">
      <c r="B325" s="33"/>
      <c r="C325" s="181" t="s">
        <v>806</v>
      </c>
      <c r="D325" s="181" t="s">
        <v>257</v>
      </c>
      <c r="E325" s="182" t="s">
        <v>2361</v>
      </c>
      <c r="F325" s="183" t="s">
        <v>2362</v>
      </c>
      <c r="G325" s="184" t="s">
        <v>329</v>
      </c>
      <c r="H325" s="185">
        <v>7.56</v>
      </c>
      <c r="I325" s="186"/>
      <c r="J325" s="185">
        <f>ROUND(I325*H325,2)</f>
        <v>0</v>
      </c>
      <c r="K325" s="183" t="s">
        <v>261</v>
      </c>
      <c r="L325" s="37"/>
      <c r="M325" s="187" t="s">
        <v>21</v>
      </c>
      <c r="N325" s="188" t="s">
        <v>48</v>
      </c>
      <c r="O325" s="59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AR325" s="16" t="s">
        <v>262</v>
      </c>
      <c r="AT325" s="16" t="s">
        <v>257</v>
      </c>
      <c r="AU325" s="16" t="s">
        <v>86</v>
      </c>
      <c r="AY325" s="16" t="s">
        <v>255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84</v>
      </c>
      <c r="BK325" s="191">
        <f>ROUND(I325*H325,2)</f>
        <v>0</v>
      </c>
      <c r="BL325" s="16" t="s">
        <v>262</v>
      </c>
      <c r="BM325" s="16" t="s">
        <v>2363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2364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2365</v>
      </c>
      <c r="G327" s="193"/>
      <c r="H327" s="197">
        <v>7.56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84</v>
      </c>
      <c r="AY327" s="203" t="s">
        <v>255</v>
      </c>
    </row>
    <row r="328" spans="2:65" s="1" customFormat="1" ht="22.5" customHeight="1">
      <c r="B328" s="33"/>
      <c r="C328" s="181" t="s">
        <v>810</v>
      </c>
      <c r="D328" s="181" t="s">
        <v>257</v>
      </c>
      <c r="E328" s="182" t="s">
        <v>2366</v>
      </c>
      <c r="F328" s="183" t="s">
        <v>2367</v>
      </c>
      <c r="G328" s="184" t="s">
        <v>329</v>
      </c>
      <c r="H328" s="185">
        <v>152.1</v>
      </c>
      <c r="I328" s="186"/>
      <c r="J328" s="185">
        <f>ROUND(I328*H328,2)</f>
        <v>0</v>
      </c>
      <c r="K328" s="183" t="s">
        <v>261</v>
      </c>
      <c r="L328" s="37"/>
      <c r="M328" s="187" t="s">
        <v>21</v>
      </c>
      <c r="N328" s="188" t="s">
        <v>48</v>
      </c>
      <c r="O328" s="59"/>
      <c r="P328" s="189">
        <f>O328*H328</f>
        <v>0</v>
      </c>
      <c r="Q328" s="189">
        <v>0</v>
      </c>
      <c r="R328" s="189">
        <f>Q328*H328</f>
        <v>0</v>
      </c>
      <c r="S328" s="189">
        <v>0</v>
      </c>
      <c r="T328" s="190">
        <f>S328*H328</f>
        <v>0</v>
      </c>
      <c r="AR328" s="16" t="s">
        <v>262</v>
      </c>
      <c r="AT328" s="16" t="s">
        <v>257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2368</v>
      </c>
    </row>
    <row r="329" spans="2:65" s="12" customFormat="1" ht="11.25">
      <c r="B329" s="192"/>
      <c r="C329" s="193"/>
      <c r="D329" s="194" t="s">
        <v>264</v>
      </c>
      <c r="E329" s="195" t="s">
        <v>21</v>
      </c>
      <c r="F329" s="196" t="s">
        <v>2238</v>
      </c>
      <c r="G329" s="193"/>
      <c r="H329" s="197">
        <v>152.1</v>
      </c>
      <c r="I329" s="198"/>
      <c r="J329" s="193"/>
      <c r="K329" s="193"/>
      <c r="L329" s="199"/>
      <c r="M329" s="200"/>
      <c r="N329" s="201"/>
      <c r="O329" s="201"/>
      <c r="P329" s="201"/>
      <c r="Q329" s="201"/>
      <c r="R329" s="201"/>
      <c r="S329" s="201"/>
      <c r="T329" s="202"/>
      <c r="AT329" s="203" t="s">
        <v>264</v>
      </c>
      <c r="AU329" s="203" t="s">
        <v>86</v>
      </c>
      <c r="AV329" s="12" t="s">
        <v>86</v>
      </c>
      <c r="AW329" s="12" t="s">
        <v>38</v>
      </c>
      <c r="AX329" s="12" t="s">
        <v>84</v>
      </c>
      <c r="AY329" s="203" t="s">
        <v>255</v>
      </c>
    </row>
    <row r="330" spans="2:65" s="11" customFormat="1" ht="22.9" customHeight="1">
      <c r="B330" s="165"/>
      <c r="C330" s="166"/>
      <c r="D330" s="167" t="s">
        <v>76</v>
      </c>
      <c r="E330" s="179" t="s">
        <v>1059</v>
      </c>
      <c r="F330" s="179" t="s">
        <v>1060</v>
      </c>
      <c r="G330" s="166"/>
      <c r="H330" s="166"/>
      <c r="I330" s="169"/>
      <c r="J330" s="180">
        <f>BK330</f>
        <v>0</v>
      </c>
      <c r="K330" s="166"/>
      <c r="L330" s="171"/>
      <c r="M330" s="172"/>
      <c r="N330" s="173"/>
      <c r="O330" s="173"/>
      <c r="P330" s="174">
        <f>SUM(P331:P338)</f>
        <v>0</v>
      </c>
      <c r="Q330" s="173"/>
      <c r="R330" s="174">
        <f>SUM(R331:R338)</f>
        <v>0</v>
      </c>
      <c r="S330" s="173"/>
      <c r="T330" s="175">
        <f>SUM(T331:T338)</f>
        <v>0</v>
      </c>
      <c r="AR330" s="176" t="s">
        <v>84</v>
      </c>
      <c r="AT330" s="177" t="s">
        <v>76</v>
      </c>
      <c r="AU330" s="177" t="s">
        <v>84</v>
      </c>
      <c r="AY330" s="176" t="s">
        <v>255</v>
      </c>
      <c r="BK330" s="178">
        <f>SUM(BK331:BK338)</f>
        <v>0</v>
      </c>
    </row>
    <row r="331" spans="2:65" s="1" customFormat="1" ht="16.5" customHeight="1">
      <c r="B331" s="33"/>
      <c r="C331" s="181" t="s">
        <v>815</v>
      </c>
      <c r="D331" s="181" t="s">
        <v>257</v>
      </c>
      <c r="E331" s="182" t="s">
        <v>1062</v>
      </c>
      <c r="F331" s="183" t="s">
        <v>1063</v>
      </c>
      <c r="G331" s="184" t="s">
        <v>341</v>
      </c>
      <c r="H331" s="185">
        <v>7.73</v>
      </c>
      <c r="I331" s="186"/>
      <c r="J331" s="185">
        <f>ROUND(I331*H331,2)</f>
        <v>0</v>
      </c>
      <c r="K331" s="183" t="s">
        <v>21</v>
      </c>
      <c r="L331" s="37"/>
      <c r="M331" s="187" t="s">
        <v>21</v>
      </c>
      <c r="N331" s="188" t="s">
        <v>48</v>
      </c>
      <c r="O331" s="59"/>
      <c r="P331" s="189">
        <f>O331*H331</f>
        <v>0</v>
      </c>
      <c r="Q331" s="189">
        <v>0</v>
      </c>
      <c r="R331" s="189">
        <f>Q331*H331</f>
        <v>0</v>
      </c>
      <c r="S331" s="189">
        <v>0</v>
      </c>
      <c r="T331" s="190">
        <f>S331*H331</f>
        <v>0</v>
      </c>
      <c r="AR331" s="16" t="s">
        <v>262</v>
      </c>
      <c r="AT331" s="16" t="s">
        <v>257</v>
      </c>
      <c r="AU331" s="16" t="s">
        <v>86</v>
      </c>
      <c r="AY331" s="16" t="s">
        <v>255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84</v>
      </c>
      <c r="BK331" s="191">
        <f>ROUND(I331*H331,2)</f>
        <v>0</v>
      </c>
      <c r="BL331" s="16" t="s">
        <v>262</v>
      </c>
      <c r="BM331" s="16" t="s">
        <v>2369</v>
      </c>
    </row>
    <row r="332" spans="2:65" s="13" customFormat="1" ht="11.25">
      <c r="B332" s="204"/>
      <c r="C332" s="205"/>
      <c r="D332" s="194" t="s">
        <v>264</v>
      </c>
      <c r="E332" s="206" t="s">
        <v>21</v>
      </c>
      <c r="F332" s="207" t="s">
        <v>1425</v>
      </c>
      <c r="G332" s="205"/>
      <c r="H332" s="206" t="s">
        <v>21</v>
      </c>
      <c r="I332" s="208"/>
      <c r="J332" s="205"/>
      <c r="K332" s="205"/>
      <c r="L332" s="209"/>
      <c r="M332" s="210"/>
      <c r="N332" s="211"/>
      <c r="O332" s="211"/>
      <c r="P332" s="211"/>
      <c r="Q332" s="211"/>
      <c r="R332" s="211"/>
      <c r="S332" s="211"/>
      <c r="T332" s="212"/>
      <c r="AT332" s="213" t="s">
        <v>264</v>
      </c>
      <c r="AU332" s="213" t="s">
        <v>86</v>
      </c>
      <c r="AV332" s="13" t="s">
        <v>84</v>
      </c>
      <c r="AW332" s="13" t="s">
        <v>38</v>
      </c>
      <c r="AX332" s="13" t="s">
        <v>77</v>
      </c>
      <c r="AY332" s="213" t="s">
        <v>255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367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2" customFormat="1" ht="11.25">
      <c r="B334" s="192"/>
      <c r="C334" s="193"/>
      <c r="D334" s="194" t="s">
        <v>264</v>
      </c>
      <c r="E334" s="195" t="s">
        <v>21</v>
      </c>
      <c r="F334" s="196" t="s">
        <v>2370</v>
      </c>
      <c r="G334" s="193"/>
      <c r="H334" s="197">
        <v>2.5499999999999998</v>
      </c>
      <c r="I334" s="198"/>
      <c r="J334" s="193"/>
      <c r="K334" s="193"/>
      <c r="L334" s="199"/>
      <c r="M334" s="200"/>
      <c r="N334" s="201"/>
      <c r="O334" s="201"/>
      <c r="P334" s="201"/>
      <c r="Q334" s="201"/>
      <c r="R334" s="201"/>
      <c r="S334" s="201"/>
      <c r="T334" s="202"/>
      <c r="AT334" s="203" t="s">
        <v>264</v>
      </c>
      <c r="AU334" s="203" t="s">
        <v>86</v>
      </c>
      <c r="AV334" s="12" t="s">
        <v>86</v>
      </c>
      <c r="AW334" s="12" t="s">
        <v>38</v>
      </c>
      <c r="AX334" s="12" t="s">
        <v>77</v>
      </c>
      <c r="AY334" s="203" t="s">
        <v>255</v>
      </c>
    </row>
    <row r="335" spans="2:65" s="12" customFormat="1" ht="11.25">
      <c r="B335" s="192"/>
      <c r="C335" s="193"/>
      <c r="D335" s="194" t="s">
        <v>264</v>
      </c>
      <c r="E335" s="195" t="s">
        <v>21</v>
      </c>
      <c r="F335" s="196" t="s">
        <v>2371</v>
      </c>
      <c r="G335" s="193"/>
      <c r="H335" s="197">
        <v>2.78</v>
      </c>
      <c r="I335" s="198"/>
      <c r="J335" s="193"/>
      <c r="K335" s="193"/>
      <c r="L335" s="199"/>
      <c r="M335" s="200"/>
      <c r="N335" s="201"/>
      <c r="O335" s="201"/>
      <c r="P335" s="201"/>
      <c r="Q335" s="201"/>
      <c r="R335" s="201"/>
      <c r="S335" s="201"/>
      <c r="T335" s="202"/>
      <c r="AT335" s="203" t="s">
        <v>264</v>
      </c>
      <c r="AU335" s="203" t="s">
        <v>86</v>
      </c>
      <c r="AV335" s="12" t="s">
        <v>86</v>
      </c>
      <c r="AW335" s="12" t="s">
        <v>38</v>
      </c>
      <c r="AX335" s="12" t="s">
        <v>77</v>
      </c>
      <c r="AY335" s="203" t="s">
        <v>255</v>
      </c>
    </row>
    <row r="336" spans="2:65" s="12" customFormat="1" ht="11.25">
      <c r="B336" s="192"/>
      <c r="C336" s="193"/>
      <c r="D336" s="194" t="s">
        <v>264</v>
      </c>
      <c r="E336" s="195" t="s">
        <v>21</v>
      </c>
      <c r="F336" s="196" t="s">
        <v>2372</v>
      </c>
      <c r="G336" s="193"/>
      <c r="H336" s="197">
        <v>0.56000000000000005</v>
      </c>
      <c r="I336" s="198"/>
      <c r="J336" s="193"/>
      <c r="K336" s="193"/>
      <c r="L336" s="199"/>
      <c r="M336" s="200"/>
      <c r="N336" s="201"/>
      <c r="O336" s="201"/>
      <c r="P336" s="201"/>
      <c r="Q336" s="201"/>
      <c r="R336" s="201"/>
      <c r="S336" s="201"/>
      <c r="T336" s="202"/>
      <c r="AT336" s="203" t="s">
        <v>264</v>
      </c>
      <c r="AU336" s="203" t="s">
        <v>86</v>
      </c>
      <c r="AV336" s="12" t="s">
        <v>86</v>
      </c>
      <c r="AW336" s="12" t="s">
        <v>38</v>
      </c>
      <c r="AX336" s="12" t="s">
        <v>77</v>
      </c>
      <c r="AY336" s="203" t="s">
        <v>255</v>
      </c>
    </row>
    <row r="337" spans="2:65" s="12" customFormat="1" ht="11.25">
      <c r="B337" s="192"/>
      <c r="C337" s="193"/>
      <c r="D337" s="194" t="s">
        <v>264</v>
      </c>
      <c r="E337" s="195" t="s">
        <v>21</v>
      </c>
      <c r="F337" s="196" t="s">
        <v>2373</v>
      </c>
      <c r="G337" s="193"/>
      <c r="H337" s="197">
        <v>1.84</v>
      </c>
      <c r="I337" s="198"/>
      <c r="J337" s="193"/>
      <c r="K337" s="193"/>
      <c r="L337" s="199"/>
      <c r="M337" s="200"/>
      <c r="N337" s="201"/>
      <c r="O337" s="201"/>
      <c r="P337" s="201"/>
      <c r="Q337" s="201"/>
      <c r="R337" s="201"/>
      <c r="S337" s="201"/>
      <c r="T337" s="202"/>
      <c r="AT337" s="203" t="s">
        <v>264</v>
      </c>
      <c r="AU337" s="203" t="s">
        <v>86</v>
      </c>
      <c r="AV337" s="12" t="s">
        <v>86</v>
      </c>
      <c r="AW337" s="12" t="s">
        <v>38</v>
      </c>
      <c r="AX337" s="12" t="s">
        <v>77</v>
      </c>
      <c r="AY337" s="203" t="s">
        <v>255</v>
      </c>
    </row>
    <row r="338" spans="2:65" s="14" customFormat="1" ht="11.25">
      <c r="B338" s="216"/>
      <c r="C338" s="217"/>
      <c r="D338" s="194" t="s">
        <v>264</v>
      </c>
      <c r="E338" s="218" t="s">
        <v>21</v>
      </c>
      <c r="F338" s="219" t="s">
        <v>304</v>
      </c>
      <c r="G338" s="217"/>
      <c r="H338" s="220">
        <v>7.73</v>
      </c>
      <c r="I338" s="221"/>
      <c r="J338" s="217"/>
      <c r="K338" s="217"/>
      <c r="L338" s="222"/>
      <c r="M338" s="223"/>
      <c r="N338" s="224"/>
      <c r="O338" s="224"/>
      <c r="P338" s="224"/>
      <c r="Q338" s="224"/>
      <c r="R338" s="224"/>
      <c r="S338" s="224"/>
      <c r="T338" s="225"/>
      <c r="AT338" s="226" t="s">
        <v>264</v>
      </c>
      <c r="AU338" s="226" t="s">
        <v>86</v>
      </c>
      <c r="AV338" s="14" t="s">
        <v>262</v>
      </c>
      <c r="AW338" s="14" t="s">
        <v>38</v>
      </c>
      <c r="AX338" s="14" t="s">
        <v>84</v>
      </c>
      <c r="AY338" s="226" t="s">
        <v>255</v>
      </c>
    </row>
    <row r="339" spans="2:65" s="11" customFormat="1" ht="22.9" customHeight="1">
      <c r="B339" s="165"/>
      <c r="C339" s="166"/>
      <c r="D339" s="167" t="s">
        <v>76</v>
      </c>
      <c r="E339" s="179" t="s">
        <v>502</v>
      </c>
      <c r="F339" s="179" t="s">
        <v>503</v>
      </c>
      <c r="G339" s="166"/>
      <c r="H339" s="166"/>
      <c r="I339" s="169"/>
      <c r="J339" s="180">
        <f>BK339</f>
        <v>0</v>
      </c>
      <c r="K339" s="166"/>
      <c r="L339" s="171"/>
      <c r="M339" s="172"/>
      <c r="N339" s="173"/>
      <c r="O339" s="173"/>
      <c r="P339" s="174">
        <f>P340</f>
        <v>0</v>
      </c>
      <c r="Q339" s="173"/>
      <c r="R339" s="174">
        <f>R340</f>
        <v>0</v>
      </c>
      <c r="S339" s="173"/>
      <c r="T339" s="175">
        <f>T340</f>
        <v>0</v>
      </c>
      <c r="AR339" s="176" t="s">
        <v>84</v>
      </c>
      <c r="AT339" s="177" t="s">
        <v>76</v>
      </c>
      <c r="AU339" s="177" t="s">
        <v>84</v>
      </c>
      <c r="AY339" s="176" t="s">
        <v>255</v>
      </c>
      <c r="BK339" s="178">
        <f>BK340</f>
        <v>0</v>
      </c>
    </row>
    <row r="340" spans="2:65" s="1" customFormat="1" ht="22.5" customHeight="1">
      <c r="B340" s="33"/>
      <c r="C340" s="181" t="s">
        <v>822</v>
      </c>
      <c r="D340" s="181" t="s">
        <v>257</v>
      </c>
      <c r="E340" s="182" t="s">
        <v>1430</v>
      </c>
      <c r="F340" s="183" t="s">
        <v>1431</v>
      </c>
      <c r="G340" s="184" t="s">
        <v>341</v>
      </c>
      <c r="H340" s="185">
        <v>93.86</v>
      </c>
      <c r="I340" s="186"/>
      <c r="J340" s="185">
        <f>ROUND(I340*H340,2)</f>
        <v>0</v>
      </c>
      <c r="K340" s="183" t="s">
        <v>261</v>
      </c>
      <c r="L340" s="37"/>
      <c r="M340" s="187" t="s">
        <v>21</v>
      </c>
      <c r="N340" s="188" t="s">
        <v>48</v>
      </c>
      <c r="O340" s="59"/>
      <c r="P340" s="189">
        <f>O340*H340</f>
        <v>0</v>
      </c>
      <c r="Q340" s="189">
        <v>0</v>
      </c>
      <c r="R340" s="189">
        <f>Q340*H340</f>
        <v>0</v>
      </c>
      <c r="S340" s="189">
        <v>0</v>
      </c>
      <c r="T340" s="190">
        <f>S340*H340</f>
        <v>0</v>
      </c>
      <c r="AR340" s="16" t="s">
        <v>262</v>
      </c>
      <c r="AT340" s="16" t="s">
        <v>257</v>
      </c>
      <c r="AU340" s="16" t="s">
        <v>86</v>
      </c>
      <c r="AY340" s="16" t="s">
        <v>255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84</v>
      </c>
      <c r="BK340" s="191">
        <f>ROUND(I340*H340,2)</f>
        <v>0</v>
      </c>
      <c r="BL340" s="16" t="s">
        <v>262</v>
      </c>
      <c r="BM340" s="16" t="s">
        <v>2374</v>
      </c>
    </row>
    <row r="341" spans="2:65" s="11" customFormat="1" ht="25.9" customHeight="1">
      <c r="B341" s="165"/>
      <c r="C341" s="166"/>
      <c r="D341" s="167" t="s">
        <v>76</v>
      </c>
      <c r="E341" s="168" t="s">
        <v>1075</v>
      </c>
      <c r="F341" s="168" t="s">
        <v>1076</v>
      </c>
      <c r="G341" s="166"/>
      <c r="H341" s="166"/>
      <c r="I341" s="169"/>
      <c r="J341" s="170">
        <f>BK341</f>
        <v>0</v>
      </c>
      <c r="K341" s="166"/>
      <c r="L341" s="171"/>
      <c r="M341" s="172"/>
      <c r="N341" s="173"/>
      <c r="O341" s="173"/>
      <c r="P341" s="174">
        <f>P342</f>
        <v>0</v>
      </c>
      <c r="Q341" s="173"/>
      <c r="R341" s="174">
        <f>R342</f>
        <v>0</v>
      </c>
      <c r="S341" s="173"/>
      <c r="T341" s="175">
        <f>T342</f>
        <v>0</v>
      </c>
      <c r="AR341" s="176" t="s">
        <v>262</v>
      </c>
      <c r="AT341" s="177" t="s">
        <v>76</v>
      </c>
      <c r="AU341" s="177" t="s">
        <v>77</v>
      </c>
      <c r="AY341" s="176" t="s">
        <v>255</v>
      </c>
      <c r="BK341" s="178">
        <f>BK342</f>
        <v>0</v>
      </c>
    </row>
    <row r="342" spans="2:65" s="1" customFormat="1" ht="16.5" customHeight="1">
      <c r="B342" s="33"/>
      <c r="C342" s="181" t="s">
        <v>828</v>
      </c>
      <c r="D342" s="181" t="s">
        <v>257</v>
      </c>
      <c r="E342" s="182" t="s">
        <v>1433</v>
      </c>
      <c r="F342" s="183" t="s">
        <v>1434</v>
      </c>
      <c r="G342" s="184" t="s">
        <v>268</v>
      </c>
      <c r="H342" s="185">
        <v>58.7</v>
      </c>
      <c r="I342" s="186"/>
      <c r="J342" s="185">
        <f>ROUND(I342*H342,2)</f>
        <v>0</v>
      </c>
      <c r="K342" s="183" t="s">
        <v>21</v>
      </c>
      <c r="L342" s="37"/>
      <c r="M342" s="236" t="s">
        <v>21</v>
      </c>
      <c r="N342" s="237" t="s">
        <v>48</v>
      </c>
      <c r="O342" s="238"/>
      <c r="P342" s="239">
        <f>O342*H342</f>
        <v>0</v>
      </c>
      <c r="Q342" s="239">
        <v>0</v>
      </c>
      <c r="R342" s="239">
        <f>Q342*H342</f>
        <v>0</v>
      </c>
      <c r="S342" s="239">
        <v>0</v>
      </c>
      <c r="T342" s="240">
        <f>S342*H342</f>
        <v>0</v>
      </c>
      <c r="AR342" s="16" t="s">
        <v>345</v>
      </c>
      <c r="AT342" s="16" t="s">
        <v>257</v>
      </c>
      <c r="AU342" s="16" t="s">
        <v>84</v>
      </c>
      <c r="AY342" s="16" t="s">
        <v>255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84</v>
      </c>
      <c r="BK342" s="191">
        <f>ROUND(I342*H342,2)</f>
        <v>0</v>
      </c>
      <c r="BL342" s="16" t="s">
        <v>345</v>
      </c>
      <c r="BM342" s="16" t="s">
        <v>2375</v>
      </c>
    </row>
    <row r="343" spans="2:65" s="1" customFormat="1" ht="6.95" customHeight="1">
      <c r="B343" s="45"/>
      <c r="C343" s="46"/>
      <c r="D343" s="46"/>
      <c r="E343" s="46"/>
      <c r="F343" s="46"/>
      <c r="G343" s="46"/>
      <c r="H343" s="46"/>
      <c r="I343" s="133"/>
      <c r="J343" s="46"/>
      <c r="K343" s="46"/>
      <c r="L343" s="37"/>
    </row>
  </sheetData>
  <sheetProtection algorithmName="SHA-512" hashValue="QCWbdkU3RsmLwbQyft7A8ES9quUK4hqtGEflKMyCnkf3JFH+lU/6Rh7/8mA2BvT1wugKIREaBZvbXnWKNK+msA==" saltValue="OP2x9bnYBq932xKlGQNHVLcmK/Y6parhI0t6iP7IPnXos4Of5Yr6l9dkLb3nrBwoTnLv9HUikKUEWzzugn/1JA==" spinCount="100000" sheet="1" objects="1" scenarios="1" formatColumns="0" formatRows="0" autoFilter="0"/>
  <autoFilter ref="C99:K342" xr:uid="{00000000-0009-0000-0000-00000F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34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143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2376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ROUND((SUM(BE100:BE346)),  2)</f>
        <v>0</v>
      </c>
      <c r="I37" s="122">
        <v>0.21</v>
      </c>
      <c r="J37" s="121">
        <f>ROUND(((SUM(BE100:BE346))*I37),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ROUND((SUM(BF100:BF346)),  2)</f>
        <v>0</v>
      </c>
      <c r="I38" s="122">
        <v>0.15</v>
      </c>
      <c r="J38" s="121">
        <f>ROUND(((SUM(BF100:BF346))*I38),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ROUND((SUM(BG100:BG346)),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ROUND((SUM(BH100:BH346)),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ROUND((SUM(BI100:BI346)),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01.9. - Stoka BA-1-2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J209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J230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J265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J306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J334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J343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J345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1235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01.9. - Stoka BA-1-2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P101+P345</f>
        <v>0</v>
      </c>
      <c r="Q100" s="67"/>
      <c r="R100" s="162">
        <f>R101+R345</f>
        <v>100.60941279999999</v>
      </c>
      <c r="S100" s="67"/>
      <c r="T100" s="163">
        <f>T101+T345</f>
        <v>76.446579999999983</v>
      </c>
      <c r="AT100" s="16" t="s">
        <v>76</v>
      </c>
      <c r="AU100" s="16" t="s">
        <v>231</v>
      </c>
      <c r="BK100" s="164">
        <f>BK101+BK345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P102+P209+P230+P265+P306+P334+P343</f>
        <v>0</v>
      </c>
      <c r="Q101" s="173"/>
      <c r="R101" s="174">
        <f>R102+R209+R230+R265+R306+R334+R343</f>
        <v>100.60941279999999</v>
      </c>
      <c r="S101" s="173"/>
      <c r="T101" s="175">
        <f>T102+T209+T230+T265+T306+T334+T343</f>
        <v>76.446579999999983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BK102+BK209+BK230+BK265+BK306+BK334+BK343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SUM(P103:P208)</f>
        <v>0</v>
      </c>
      <c r="Q102" s="173"/>
      <c r="R102" s="174">
        <f>SUM(R103:R208)</f>
        <v>74.77604199999999</v>
      </c>
      <c r="S102" s="173"/>
      <c r="T102" s="175">
        <f>SUM(T103:T208)</f>
        <v>76.446579999999983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SUM(BK103:BK208)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2231</v>
      </c>
      <c r="F103" s="183" t="s">
        <v>2232</v>
      </c>
      <c r="G103" s="184" t="s">
        <v>329</v>
      </c>
      <c r="H103" s="185">
        <v>7.14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0.26</v>
      </c>
      <c r="T103" s="190">
        <f>S103*H103</f>
        <v>1.8564000000000001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2377</v>
      </c>
    </row>
    <row r="104" spans="2:65" s="13" customFormat="1" ht="11.25">
      <c r="B104" s="204"/>
      <c r="C104" s="205"/>
      <c r="D104" s="194" t="s">
        <v>264</v>
      </c>
      <c r="E104" s="206" t="s">
        <v>21</v>
      </c>
      <c r="F104" s="207" t="s">
        <v>1238</v>
      </c>
      <c r="G104" s="205"/>
      <c r="H104" s="206" t="s">
        <v>21</v>
      </c>
      <c r="I104" s="208"/>
      <c r="J104" s="205"/>
      <c r="K104" s="205"/>
      <c r="L104" s="209"/>
      <c r="M104" s="210"/>
      <c r="N104" s="211"/>
      <c r="O104" s="211"/>
      <c r="P104" s="211"/>
      <c r="Q104" s="211"/>
      <c r="R104" s="211"/>
      <c r="S104" s="211"/>
      <c r="T104" s="212"/>
      <c r="AT104" s="213" t="s">
        <v>264</v>
      </c>
      <c r="AU104" s="213" t="s">
        <v>86</v>
      </c>
      <c r="AV104" s="13" t="s">
        <v>84</v>
      </c>
      <c r="AW104" s="13" t="s">
        <v>38</v>
      </c>
      <c r="AX104" s="13" t="s">
        <v>77</v>
      </c>
      <c r="AY104" s="213" t="s">
        <v>255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518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2378</v>
      </c>
      <c r="G106" s="193"/>
      <c r="H106" s="197">
        <v>7.14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84</v>
      </c>
      <c r="AY106" s="203" t="s">
        <v>255</v>
      </c>
    </row>
    <row r="107" spans="2:65" s="1" customFormat="1" ht="33.75" customHeight="1">
      <c r="B107" s="33"/>
      <c r="C107" s="181" t="s">
        <v>86</v>
      </c>
      <c r="D107" s="181" t="s">
        <v>257</v>
      </c>
      <c r="E107" s="182" t="s">
        <v>2235</v>
      </c>
      <c r="F107" s="183" t="s">
        <v>2236</v>
      </c>
      <c r="G107" s="184" t="s">
        <v>329</v>
      </c>
      <c r="H107" s="185">
        <v>162.6</v>
      </c>
      <c r="I107" s="186"/>
      <c r="J107" s="185">
        <f>ROUND(I107*H107,2)</f>
        <v>0</v>
      </c>
      <c r="K107" s="183" t="s">
        <v>261</v>
      </c>
      <c r="L107" s="37"/>
      <c r="M107" s="187" t="s">
        <v>21</v>
      </c>
      <c r="N107" s="188" t="s">
        <v>48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0.40799999999999997</v>
      </c>
      <c r="T107" s="190">
        <f>S107*H107</f>
        <v>66.340799999999987</v>
      </c>
      <c r="AR107" s="16" t="s">
        <v>262</v>
      </c>
      <c r="AT107" s="16" t="s">
        <v>257</v>
      </c>
      <c r="AU107" s="16" t="s">
        <v>86</v>
      </c>
      <c r="AY107" s="16" t="s">
        <v>255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84</v>
      </c>
      <c r="BK107" s="191">
        <f>ROUND(I107*H107,2)</f>
        <v>0</v>
      </c>
      <c r="BL107" s="16" t="s">
        <v>262</v>
      </c>
      <c r="BM107" s="16" t="s">
        <v>2379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1238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518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2380</v>
      </c>
      <c r="G110" s="193"/>
      <c r="H110" s="197">
        <v>162.6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84</v>
      </c>
      <c r="AY110" s="203" t="s">
        <v>255</v>
      </c>
    </row>
    <row r="111" spans="2:65" s="1" customFormat="1" ht="22.5" customHeight="1">
      <c r="B111" s="33"/>
      <c r="C111" s="181" t="s">
        <v>92</v>
      </c>
      <c r="D111" s="181" t="s">
        <v>257</v>
      </c>
      <c r="E111" s="182" t="s">
        <v>521</v>
      </c>
      <c r="F111" s="183" t="s">
        <v>522</v>
      </c>
      <c r="G111" s="184" t="s">
        <v>329</v>
      </c>
      <c r="H111" s="185">
        <v>8.91</v>
      </c>
      <c r="I111" s="186"/>
      <c r="J111" s="185">
        <f>ROUND(I111*H111,2)</f>
        <v>0</v>
      </c>
      <c r="K111" s="183" t="s">
        <v>21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0.28999999999999998</v>
      </c>
      <c r="T111" s="190">
        <f>S111*H111</f>
        <v>2.5838999999999999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2381</v>
      </c>
    </row>
    <row r="112" spans="2:65" s="1" customFormat="1" ht="19.5">
      <c r="B112" s="33"/>
      <c r="C112" s="34"/>
      <c r="D112" s="194" t="s">
        <v>295</v>
      </c>
      <c r="E112" s="34"/>
      <c r="F112" s="214" t="s">
        <v>524</v>
      </c>
      <c r="G112" s="34"/>
      <c r="H112" s="34"/>
      <c r="I112" s="111"/>
      <c r="J112" s="34"/>
      <c r="K112" s="34"/>
      <c r="L112" s="37"/>
      <c r="M112" s="215"/>
      <c r="N112" s="59"/>
      <c r="O112" s="59"/>
      <c r="P112" s="59"/>
      <c r="Q112" s="59"/>
      <c r="R112" s="59"/>
      <c r="S112" s="59"/>
      <c r="T112" s="60"/>
      <c r="AT112" s="16" t="s">
        <v>295</v>
      </c>
      <c r="AU112" s="16" t="s">
        <v>86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1238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518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2" customFormat="1" ht="11.25">
      <c r="B115" s="192"/>
      <c r="C115" s="193"/>
      <c r="D115" s="194" t="s">
        <v>264</v>
      </c>
      <c r="E115" s="195" t="s">
        <v>21</v>
      </c>
      <c r="F115" s="196" t="s">
        <v>2382</v>
      </c>
      <c r="G115" s="193"/>
      <c r="H115" s="197">
        <v>3.74</v>
      </c>
      <c r="I115" s="198"/>
      <c r="J115" s="193"/>
      <c r="K115" s="193"/>
      <c r="L115" s="199"/>
      <c r="M115" s="200"/>
      <c r="N115" s="201"/>
      <c r="O115" s="201"/>
      <c r="P115" s="201"/>
      <c r="Q115" s="201"/>
      <c r="R115" s="201"/>
      <c r="S115" s="201"/>
      <c r="T115" s="202"/>
      <c r="AT115" s="203" t="s">
        <v>264</v>
      </c>
      <c r="AU115" s="203" t="s">
        <v>86</v>
      </c>
      <c r="AV115" s="12" t="s">
        <v>86</v>
      </c>
      <c r="AW115" s="12" t="s">
        <v>38</v>
      </c>
      <c r="AX115" s="12" t="s">
        <v>77</v>
      </c>
      <c r="AY115" s="203" t="s">
        <v>255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526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2383</v>
      </c>
      <c r="G117" s="193"/>
      <c r="H117" s="197">
        <v>5.17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4" customFormat="1" ht="11.25">
      <c r="B118" s="216"/>
      <c r="C118" s="217"/>
      <c r="D118" s="194" t="s">
        <v>264</v>
      </c>
      <c r="E118" s="218" t="s">
        <v>21</v>
      </c>
      <c r="F118" s="219" t="s">
        <v>304</v>
      </c>
      <c r="G118" s="217"/>
      <c r="H118" s="220">
        <v>8.91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264</v>
      </c>
      <c r="AU118" s="226" t="s">
        <v>86</v>
      </c>
      <c r="AV118" s="14" t="s">
        <v>262</v>
      </c>
      <c r="AW118" s="14" t="s">
        <v>38</v>
      </c>
      <c r="AX118" s="14" t="s">
        <v>84</v>
      </c>
      <c r="AY118" s="226" t="s">
        <v>255</v>
      </c>
    </row>
    <row r="119" spans="2:65" s="1" customFormat="1" ht="22.5" customHeight="1">
      <c r="B119" s="33"/>
      <c r="C119" s="181" t="s">
        <v>262</v>
      </c>
      <c r="D119" s="181" t="s">
        <v>257</v>
      </c>
      <c r="E119" s="182" t="s">
        <v>529</v>
      </c>
      <c r="F119" s="183" t="s">
        <v>530</v>
      </c>
      <c r="G119" s="184" t="s">
        <v>329</v>
      </c>
      <c r="H119" s="185">
        <v>5.17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0.57999999999999996</v>
      </c>
      <c r="T119" s="190">
        <f>S119*H119</f>
        <v>2.9985999999999997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2384</v>
      </c>
    </row>
    <row r="120" spans="2:65" s="1" customFormat="1" ht="19.5">
      <c r="B120" s="33"/>
      <c r="C120" s="34"/>
      <c r="D120" s="194" t="s">
        <v>295</v>
      </c>
      <c r="E120" s="34"/>
      <c r="F120" s="214" t="s">
        <v>532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1238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518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2385</v>
      </c>
      <c r="G123" s="193"/>
      <c r="H123" s="197">
        <v>5.17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84</v>
      </c>
      <c r="AY123" s="203" t="s">
        <v>255</v>
      </c>
    </row>
    <row r="124" spans="2:65" s="1" customFormat="1" ht="22.5" customHeight="1">
      <c r="B124" s="33"/>
      <c r="C124" s="181" t="s">
        <v>280</v>
      </c>
      <c r="D124" s="181" t="s">
        <v>257</v>
      </c>
      <c r="E124" s="182" t="s">
        <v>533</v>
      </c>
      <c r="F124" s="183" t="s">
        <v>534</v>
      </c>
      <c r="G124" s="184" t="s">
        <v>329</v>
      </c>
      <c r="H124" s="185">
        <v>4.7</v>
      </c>
      <c r="I124" s="186"/>
      <c r="J124" s="185">
        <f>ROUND(I124*H124,2)</f>
        <v>0</v>
      </c>
      <c r="K124" s="183" t="s">
        <v>261</v>
      </c>
      <c r="L124" s="37"/>
      <c r="M124" s="187" t="s">
        <v>21</v>
      </c>
      <c r="N124" s="188" t="s">
        <v>48</v>
      </c>
      <c r="O124" s="59"/>
      <c r="P124" s="189">
        <f>O124*H124</f>
        <v>0</v>
      </c>
      <c r="Q124" s="189">
        <v>6.0000000000000002E-5</v>
      </c>
      <c r="R124" s="189">
        <f>Q124*H124</f>
        <v>2.8200000000000002E-4</v>
      </c>
      <c r="S124" s="189">
        <v>0.128</v>
      </c>
      <c r="T124" s="190">
        <f>S124*H124</f>
        <v>0.60160000000000002</v>
      </c>
      <c r="AR124" s="16" t="s">
        <v>262</v>
      </c>
      <c r="AT124" s="16" t="s">
        <v>257</v>
      </c>
      <c r="AU124" s="16" t="s">
        <v>86</v>
      </c>
      <c r="AY124" s="16" t="s">
        <v>255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84</v>
      </c>
      <c r="BK124" s="191">
        <f>ROUND(I124*H124,2)</f>
        <v>0</v>
      </c>
      <c r="BL124" s="16" t="s">
        <v>262</v>
      </c>
      <c r="BM124" s="16" t="s">
        <v>2386</v>
      </c>
    </row>
    <row r="125" spans="2:65" s="1" customFormat="1" ht="19.5">
      <c r="B125" s="33"/>
      <c r="C125" s="34"/>
      <c r="D125" s="194" t="s">
        <v>295</v>
      </c>
      <c r="E125" s="34"/>
      <c r="F125" s="214" t="s">
        <v>536</v>
      </c>
      <c r="G125" s="34"/>
      <c r="H125" s="34"/>
      <c r="I125" s="111"/>
      <c r="J125" s="34"/>
      <c r="K125" s="34"/>
      <c r="L125" s="37"/>
      <c r="M125" s="215"/>
      <c r="N125" s="59"/>
      <c r="O125" s="59"/>
      <c r="P125" s="59"/>
      <c r="Q125" s="59"/>
      <c r="R125" s="59"/>
      <c r="S125" s="59"/>
      <c r="T125" s="60"/>
      <c r="AT125" s="16" t="s">
        <v>295</v>
      </c>
      <c r="AU125" s="16" t="s">
        <v>86</v>
      </c>
    </row>
    <row r="126" spans="2:65" s="13" customFormat="1" ht="11.25">
      <c r="B126" s="204"/>
      <c r="C126" s="205"/>
      <c r="D126" s="194" t="s">
        <v>264</v>
      </c>
      <c r="E126" s="206" t="s">
        <v>21</v>
      </c>
      <c r="F126" s="207" t="s">
        <v>1238</v>
      </c>
      <c r="G126" s="205"/>
      <c r="H126" s="206" t="s">
        <v>21</v>
      </c>
      <c r="I126" s="208"/>
      <c r="J126" s="205"/>
      <c r="K126" s="205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264</v>
      </c>
      <c r="AU126" s="213" t="s">
        <v>86</v>
      </c>
      <c r="AV126" s="13" t="s">
        <v>84</v>
      </c>
      <c r="AW126" s="13" t="s">
        <v>38</v>
      </c>
      <c r="AX126" s="13" t="s">
        <v>77</v>
      </c>
      <c r="AY126" s="213" t="s">
        <v>255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518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2" customFormat="1" ht="11.25">
      <c r="B128" s="192"/>
      <c r="C128" s="193"/>
      <c r="D128" s="194" t="s">
        <v>264</v>
      </c>
      <c r="E128" s="195" t="s">
        <v>21</v>
      </c>
      <c r="F128" s="196" t="s">
        <v>2387</v>
      </c>
      <c r="G128" s="193"/>
      <c r="H128" s="197">
        <v>4.7</v>
      </c>
      <c r="I128" s="198"/>
      <c r="J128" s="193"/>
      <c r="K128" s="193"/>
      <c r="L128" s="199"/>
      <c r="M128" s="200"/>
      <c r="N128" s="201"/>
      <c r="O128" s="201"/>
      <c r="P128" s="201"/>
      <c r="Q128" s="201"/>
      <c r="R128" s="201"/>
      <c r="S128" s="201"/>
      <c r="T128" s="202"/>
      <c r="AT128" s="203" t="s">
        <v>264</v>
      </c>
      <c r="AU128" s="203" t="s">
        <v>86</v>
      </c>
      <c r="AV128" s="12" t="s">
        <v>86</v>
      </c>
      <c r="AW128" s="12" t="s">
        <v>38</v>
      </c>
      <c r="AX128" s="12" t="s">
        <v>84</v>
      </c>
      <c r="AY128" s="203" t="s">
        <v>255</v>
      </c>
    </row>
    <row r="129" spans="2:65" s="1" customFormat="1" ht="22.5" customHeight="1">
      <c r="B129" s="33"/>
      <c r="C129" s="181" t="s">
        <v>287</v>
      </c>
      <c r="D129" s="181" t="s">
        <v>257</v>
      </c>
      <c r="E129" s="182" t="s">
        <v>540</v>
      </c>
      <c r="F129" s="183" t="s">
        <v>541</v>
      </c>
      <c r="G129" s="184" t="s">
        <v>329</v>
      </c>
      <c r="H129" s="185">
        <v>5.17</v>
      </c>
      <c r="I129" s="186"/>
      <c r="J129" s="185">
        <f>ROUND(I129*H129,2)</f>
        <v>0</v>
      </c>
      <c r="K129" s="183" t="s">
        <v>21</v>
      </c>
      <c r="L129" s="37"/>
      <c r="M129" s="187" t="s">
        <v>21</v>
      </c>
      <c r="N129" s="188" t="s">
        <v>48</v>
      </c>
      <c r="O129" s="59"/>
      <c r="P129" s="189">
        <f>O129*H129</f>
        <v>0</v>
      </c>
      <c r="Q129" s="189">
        <v>2.9999999999999997E-4</v>
      </c>
      <c r="R129" s="189">
        <f>Q129*H129</f>
        <v>1.5509999999999999E-3</v>
      </c>
      <c r="S129" s="189">
        <v>0.38400000000000001</v>
      </c>
      <c r="T129" s="190">
        <f>S129*H129</f>
        <v>1.9852799999999999</v>
      </c>
      <c r="AR129" s="16" t="s">
        <v>262</v>
      </c>
      <c r="AT129" s="16" t="s">
        <v>257</v>
      </c>
      <c r="AU129" s="16" t="s">
        <v>86</v>
      </c>
      <c r="AY129" s="16" t="s">
        <v>255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84</v>
      </c>
      <c r="BK129" s="191">
        <f>ROUND(I129*H129,2)</f>
        <v>0</v>
      </c>
      <c r="BL129" s="16" t="s">
        <v>262</v>
      </c>
      <c r="BM129" s="16" t="s">
        <v>2388</v>
      </c>
    </row>
    <row r="130" spans="2:65" s="1" customFormat="1" ht="19.5">
      <c r="B130" s="33"/>
      <c r="C130" s="34"/>
      <c r="D130" s="194" t="s">
        <v>295</v>
      </c>
      <c r="E130" s="34"/>
      <c r="F130" s="214" t="s">
        <v>543</v>
      </c>
      <c r="G130" s="34"/>
      <c r="H130" s="34"/>
      <c r="I130" s="111"/>
      <c r="J130" s="34"/>
      <c r="K130" s="34"/>
      <c r="L130" s="37"/>
      <c r="M130" s="215"/>
      <c r="N130" s="59"/>
      <c r="O130" s="59"/>
      <c r="P130" s="59"/>
      <c r="Q130" s="59"/>
      <c r="R130" s="59"/>
      <c r="S130" s="59"/>
      <c r="T130" s="60"/>
      <c r="AT130" s="16" t="s">
        <v>295</v>
      </c>
      <c r="AU130" s="16" t="s">
        <v>86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1238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518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2389</v>
      </c>
      <c r="G133" s="193"/>
      <c r="H133" s="197">
        <v>5.17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84</v>
      </c>
      <c r="AY133" s="203" t="s">
        <v>255</v>
      </c>
    </row>
    <row r="134" spans="2:65" s="1" customFormat="1" ht="22.5" customHeight="1">
      <c r="B134" s="33"/>
      <c r="C134" s="181" t="s">
        <v>291</v>
      </c>
      <c r="D134" s="181" t="s">
        <v>257</v>
      </c>
      <c r="E134" s="182" t="s">
        <v>2248</v>
      </c>
      <c r="F134" s="183" t="s">
        <v>2249</v>
      </c>
      <c r="G134" s="184" t="s">
        <v>268</v>
      </c>
      <c r="H134" s="185">
        <v>2</v>
      </c>
      <c r="I134" s="186"/>
      <c r="J134" s="185">
        <f>ROUND(I134*H134,2)</f>
        <v>0</v>
      </c>
      <c r="K134" s="183" t="s">
        <v>261</v>
      </c>
      <c r="L134" s="37"/>
      <c r="M134" s="187" t="s">
        <v>21</v>
      </c>
      <c r="N134" s="188" t="s">
        <v>48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0.04</v>
      </c>
      <c r="T134" s="190">
        <f>S134*H134</f>
        <v>0.08</v>
      </c>
      <c r="AR134" s="16" t="s">
        <v>262</v>
      </c>
      <c r="AT134" s="16" t="s">
        <v>257</v>
      </c>
      <c r="AU134" s="16" t="s">
        <v>86</v>
      </c>
      <c r="AY134" s="16" t="s">
        <v>255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84</v>
      </c>
      <c r="BK134" s="191">
        <f>ROUND(I134*H134,2)</f>
        <v>0</v>
      </c>
      <c r="BL134" s="16" t="s">
        <v>262</v>
      </c>
      <c r="BM134" s="16" t="s">
        <v>2390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2251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2252</v>
      </c>
      <c r="G136" s="193"/>
      <c r="H136" s="197">
        <v>2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33.75" customHeight="1">
      <c r="B137" s="33"/>
      <c r="C137" s="181" t="s">
        <v>298</v>
      </c>
      <c r="D137" s="181" t="s">
        <v>257</v>
      </c>
      <c r="E137" s="182" t="s">
        <v>550</v>
      </c>
      <c r="F137" s="183" t="s">
        <v>551</v>
      </c>
      <c r="G137" s="184" t="s">
        <v>268</v>
      </c>
      <c r="H137" s="185">
        <v>6.6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8.6800000000000002E-3</v>
      </c>
      <c r="R137" s="189">
        <f>Q137*H137</f>
        <v>5.7287999999999999E-2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2391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2251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1797</v>
      </c>
      <c r="G139" s="193"/>
      <c r="H139" s="197">
        <v>6.6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84</v>
      </c>
      <c r="AY139" s="203" t="s">
        <v>255</v>
      </c>
    </row>
    <row r="140" spans="2:65" s="1" customFormat="1" ht="33.75" customHeight="1">
      <c r="B140" s="33"/>
      <c r="C140" s="181" t="s">
        <v>305</v>
      </c>
      <c r="D140" s="181" t="s">
        <v>257</v>
      </c>
      <c r="E140" s="182" t="s">
        <v>555</v>
      </c>
      <c r="F140" s="183" t="s">
        <v>556</v>
      </c>
      <c r="G140" s="184" t="s">
        <v>268</v>
      </c>
      <c r="H140" s="185">
        <v>1.1000000000000001</v>
      </c>
      <c r="I140" s="186"/>
      <c r="J140" s="185">
        <f>ROUND(I140*H140,2)</f>
        <v>0</v>
      </c>
      <c r="K140" s="183" t="s">
        <v>261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1.269E-2</v>
      </c>
      <c r="R140" s="189">
        <f>Q140*H140</f>
        <v>1.3959000000000001E-2</v>
      </c>
      <c r="S140" s="189">
        <v>0</v>
      </c>
      <c r="T140" s="190">
        <f>S140*H140</f>
        <v>0</v>
      </c>
      <c r="AR140" s="16" t="s">
        <v>262</v>
      </c>
      <c r="AT140" s="16" t="s">
        <v>257</v>
      </c>
      <c r="AU140" s="16" t="s">
        <v>86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262</v>
      </c>
      <c r="BM140" s="16" t="s">
        <v>2392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2251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2" customFormat="1" ht="11.25">
      <c r="B142" s="192"/>
      <c r="C142" s="193"/>
      <c r="D142" s="194" t="s">
        <v>264</v>
      </c>
      <c r="E142" s="195" t="s">
        <v>21</v>
      </c>
      <c r="F142" s="196" t="s">
        <v>2393</v>
      </c>
      <c r="G142" s="193"/>
      <c r="H142" s="197">
        <v>1.1000000000000001</v>
      </c>
      <c r="I142" s="198"/>
      <c r="J142" s="193"/>
      <c r="K142" s="193"/>
      <c r="L142" s="199"/>
      <c r="M142" s="200"/>
      <c r="N142" s="201"/>
      <c r="O142" s="201"/>
      <c r="P142" s="201"/>
      <c r="Q142" s="201"/>
      <c r="R142" s="201"/>
      <c r="S142" s="201"/>
      <c r="T142" s="202"/>
      <c r="AT142" s="203" t="s">
        <v>264</v>
      </c>
      <c r="AU142" s="203" t="s">
        <v>86</v>
      </c>
      <c r="AV142" s="12" t="s">
        <v>86</v>
      </c>
      <c r="AW142" s="12" t="s">
        <v>38</v>
      </c>
      <c r="AX142" s="12" t="s">
        <v>84</v>
      </c>
      <c r="AY142" s="203" t="s">
        <v>255</v>
      </c>
    </row>
    <row r="143" spans="2:65" s="1" customFormat="1" ht="33.75" customHeight="1">
      <c r="B143" s="33"/>
      <c r="C143" s="181" t="s">
        <v>310</v>
      </c>
      <c r="D143" s="181" t="s">
        <v>257</v>
      </c>
      <c r="E143" s="182" t="s">
        <v>266</v>
      </c>
      <c r="F143" s="183" t="s">
        <v>267</v>
      </c>
      <c r="G143" s="184" t="s">
        <v>268</v>
      </c>
      <c r="H143" s="185">
        <v>3.3</v>
      </c>
      <c r="I143" s="186"/>
      <c r="J143" s="185">
        <f>ROUND(I143*H143,2)</f>
        <v>0</v>
      </c>
      <c r="K143" s="183" t="s">
        <v>261</v>
      </c>
      <c r="L143" s="37"/>
      <c r="M143" s="187" t="s">
        <v>21</v>
      </c>
      <c r="N143" s="188" t="s">
        <v>48</v>
      </c>
      <c r="O143" s="59"/>
      <c r="P143" s="189">
        <f>O143*H143</f>
        <v>0</v>
      </c>
      <c r="Q143" s="189">
        <v>3.6900000000000002E-2</v>
      </c>
      <c r="R143" s="189">
        <f>Q143*H143</f>
        <v>0.12177</v>
      </c>
      <c r="S143" s="189">
        <v>0</v>
      </c>
      <c r="T143" s="190">
        <f>S143*H143</f>
        <v>0</v>
      </c>
      <c r="AR143" s="16" t="s">
        <v>262</v>
      </c>
      <c r="AT143" s="16" t="s">
        <v>257</v>
      </c>
      <c r="AU143" s="16" t="s">
        <v>86</v>
      </c>
      <c r="AY143" s="16" t="s">
        <v>255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84</v>
      </c>
      <c r="BK143" s="191">
        <f>ROUND(I143*H143,2)</f>
        <v>0</v>
      </c>
      <c r="BL143" s="16" t="s">
        <v>262</v>
      </c>
      <c r="BM143" s="16" t="s">
        <v>2394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2251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2" customFormat="1" ht="11.25">
      <c r="B145" s="192"/>
      <c r="C145" s="193"/>
      <c r="D145" s="194" t="s">
        <v>264</v>
      </c>
      <c r="E145" s="195" t="s">
        <v>21</v>
      </c>
      <c r="F145" s="196" t="s">
        <v>1251</v>
      </c>
      <c r="G145" s="193"/>
      <c r="H145" s="197">
        <v>3.3</v>
      </c>
      <c r="I145" s="198"/>
      <c r="J145" s="193"/>
      <c r="K145" s="193"/>
      <c r="L145" s="199"/>
      <c r="M145" s="200"/>
      <c r="N145" s="201"/>
      <c r="O145" s="201"/>
      <c r="P145" s="201"/>
      <c r="Q145" s="201"/>
      <c r="R145" s="201"/>
      <c r="S145" s="201"/>
      <c r="T145" s="202"/>
      <c r="AT145" s="203" t="s">
        <v>264</v>
      </c>
      <c r="AU145" s="203" t="s">
        <v>86</v>
      </c>
      <c r="AV145" s="12" t="s">
        <v>86</v>
      </c>
      <c r="AW145" s="12" t="s">
        <v>38</v>
      </c>
      <c r="AX145" s="12" t="s">
        <v>84</v>
      </c>
      <c r="AY145" s="203" t="s">
        <v>255</v>
      </c>
    </row>
    <row r="146" spans="2:65" s="1" customFormat="1" ht="22.5" customHeight="1">
      <c r="B146" s="33"/>
      <c r="C146" s="181" t="s">
        <v>316</v>
      </c>
      <c r="D146" s="181" t="s">
        <v>257</v>
      </c>
      <c r="E146" s="182" t="s">
        <v>567</v>
      </c>
      <c r="F146" s="183" t="s">
        <v>568</v>
      </c>
      <c r="G146" s="184" t="s">
        <v>283</v>
      </c>
      <c r="H146" s="185">
        <v>27.61</v>
      </c>
      <c r="I146" s="186"/>
      <c r="J146" s="185">
        <f>ROUND(I146*H146,2)</f>
        <v>0</v>
      </c>
      <c r="K146" s="183" t="s">
        <v>261</v>
      </c>
      <c r="L146" s="37"/>
      <c r="M146" s="187" t="s">
        <v>21</v>
      </c>
      <c r="N146" s="188" t="s">
        <v>48</v>
      </c>
      <c r="O146" s="59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AR146" s="16" t="s">
        <v>262</v>
      </c>
      <c r="AT146" s="16" t="s">
        <v>257</v>
      </c>
      <c r="AU146" s="16" t="s">
        <v>86</v>
      </c>
      <c r="AY146" s="16" t="s">
        <v>255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84</v>
      </c>
      <c r="BK146" s="191">
        <f>ROUND(I146*H146,2)</f>
        <v>0</v>
      </c>
      <c r="BL146" s="16" t="s">
        <v>262</v>
      </c>
      <c r="BM146" s="16" t="s">
        <v>2395</v>
      </c>
    </row>
    <row r="147" spans="2:65" s="12" customFormat="1" ht="11.25">
      <c r="B147" s="192"/>
      <c r="C147" s="193"/>
      <c r="D147" s="194" t="s">
        <v>264</v>
      </c>
      <c r="E147" s="195" t="s">
        <v>21</v>
      </c>
      <c r="F147" s="196" t="s">
        <v>2396</v>
      </c>
      <c r="G147" s="193"/>
      <c r="H147" s="197">
        <v>27.61</v>
      </c>
      <c r="I147" s="198"/>
      <c r="J147" s="193"/>
      <c r="K147" s="193"/>
      <c r="L147" s="199"/>
      <c r="M147" s="200"/>
      <c r="N147" s="201"/>
      <c r="O147" s="201"/>
      <c r="P147" s="201"/>
      <c r="Q147" s="201"/>
      <c r="R147" s="201"/>
      <c r="S147" s="201"/>
      <c r="T147" s="202"/>
      <c r="AT147" s="203" t="s">
        <v>264</v>
      </c>
      <c r="AU147" s="203" t="s">
        <v>86</v>
      </c>
      <c r="AV147" s="12" t="s">
        <v>86</v>
      </c>
      <c r="AW147" s="12" t="s">
        <v>38</v>
      </c>
      <c r="AX147" s="12" t="s">
        <v>84</v>
      </c>
      <c r="AY147" s="203" t="s">
        <v>255</v>
      </c>
    </row>
    <row r="148" spans="2:65" s="1" customFormat="1" ht="22.5" customHeight="1">
      <c r="B148" s="33"/>
      <c r="C148" s="181" t="s">
        <v>322</v>
      </c>
      <c r="D148" s="181" t="s">
        <v>257</v>
      </c>
      <c r="E148" s="182" t="s">
        <v>571</v>
      </c>
      <c r="F148" s="183" t="s">
        <v>572</v>
      </c>
      <c r="G148" s="184" t="s">
        <v>283</v>
      </c>
      <c r="H148" s="185">
        <v>65.680000000000007</v>
      </c>
      <c r="I148" s="186"/>
      <c r="J148" s="185">
        <f>ROUND(I148*H148,2)</f>
        <v>0</v>
      </c>
      <c r="K148" s="183" t="s">
        <v>261</v>
      </c>
      <c r="L148" s="37"/>
      <c r="M148" s="187" t="s">
        <v>21</v>
      </c>
      <c r="N148" s="188" t="s">
        <v>48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262</v>
      </c>
      <c r="AT148" s="16" t="s">
        <v>257</v>
      </c>
      <c r="AU148" s="16" t="s">
        <v>86</v>
      </c>
      <c r="AY148" s="16" t="s">
        <v>255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84</v>
      </c>
      <c r="BK148" s="191">
        <f>ROUND(I148*H148,2)</f>
        <v>0</v>
      </c>
      <c r="BL148" s="16" t="s">
        <v>262</v>
      </c>
      <c r="BM148" s="16" t="s">
        <v>2397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2259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574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1257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2" customFormat="1" ht="11.25">
      <c r="B152" s="192"/>
      <c r="C152" s="193"/>
      <c r="D152" s="194" t="s">
        <v>264</v>
      </c>
      <c r="E152" s="195" t="s">
        <v>21</v>
      </c>
      <c r="F152" s="196" t="s">
        <v>2398</v>
      </c>
      <c r="G152" s="193"/>
      <c r="H152" s="197">
        <v>65.680000000000007</v>
      </c>
      <c r="I152" s="198"/>
      <c r="J152" s="193"/>
      <c r="K152" s="193"/>
      <c r="L152" s="199"/>
      <c r="M152" s="200"/>
      <c r="N152" s="201"/>
      <c r="O152" s="201"/>
      <c r="P152" s="201"/>
      <c r="Q152" s="201"/>
      <c r="R152" s="201"/>
      <c r="S152" s="201"/>
      <c r="T152" s="202"/>
      <c r="AT152" s="203" t="s">
        <v>264</v>
      </c>
      <c r="AU152" s="203" t="s">
        <v>86</v>
      </c>
      <c r="AV152" s="12" t="s">
        <v>86</v>
      </c>
      <c r="AW152" s="12" t="s">
        <v>38</v>
      </c>
      <c r="AX152" s="12" t="s">
        <v>84</v>
      </c>
      <c r="AY152" s="203" t="s">
        <v>255</v>
      </c>
    </row>
    <row r="153" spans="2:65" s="1" customFormat="1" ht="22.5" customHeight="1">
      <c r="B153" s="33"/>
      <c r="C153" s="181" t="s">
        <v>326</v>
      </c>
      <c r="D153" s="181" t="s">
        <v>257</v>
      </c>
      <c r="E153" s="182" t="s">
        <v>577</v>
      </c>
      <c r="F153" s="183" t="s">
        <v>578</v>
      </c>
      <c r="G153" s="184" t="s">
        <v>283</v>
      </c>
      <c r="H153" s="185">
        <v>65.680000000000007</v>
      </c>
      <c r="I153" s="186"/>
      <c r="J153" s="185">
        <f>ROUND(I153*H153,2)</f>
        <v>0</v>
      </c>
      <c r="K153" s="183" t="s">
        <v>261</v>
      </c>
      <c r="L153" s="37"/>
      <c r="M153" s="187" t="s">
        <v>21</v>
      </c>
      <c r="N153" s="188" t="s">
        <v>48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262</v>
      </c>
      <c r="AT153" s="16" t="s">
        <v>257</v>
      </c>
      <c r="AU153" s="16" t="s">
        <v>86</v>
      </c>
      <c r="AY153" s="16" t="s">
        <v>255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84</v>
      </c>
      <c r="BK153" s="191">
        <f>ROUND(I153*H153,2)</f>
        <v>0</v>
      </c>
      <c r="BL153" s="16" t="s">
        <v>262</v>
      </c>
      <c r="BM153" s="16" t="s">
        <v>2399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2259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574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1257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86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2" customFormat="1" ht="11.25">
      <c r="B157" s="192"/>
      <c r="C157" s="193"/>
      <c r="D157" s="194" t="s">
        <v>264</v>
      </c>
      <c r="E157" s="195" t="s">
        <v>21</v>
      </c>
      <c r="F157" s="196" t="s">
        <v>2398</v>
      </c>
      <c r="G157" s="193"/>
      <c r="H157" s="197">
        <v>65.680000000000007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38</v>
      </c>
      <c r="AX157" s="12" t="s">
        <v>84</v>
      </c>
      <c r="AY157" s="203" t="s">
        <v>255</v>
      </c>
    </row>
    <row r="158" spans="2:65" s="1" customFormat="1" ht="22.5" customHeight="1">
      <c r="B158" s="33"/>
      <c r="C158" s="181" t="s">
        <v>332</v>
      </c>
      <c r="D158" s="181" t="s">
        <v>257</v>
      </c>
      <c r="E158" s="182" t="s">
        <v>584</v>
      </c>
      <c r="F158" s="183" t="s">
        <v>585</v>
      </c>
      <c r="G158" s="184" t="s">
        <v>283</v>
      </c>
      <c r="H158" s="185">
        <v>19.7</v>
      </c>
      <c r="I158" s="186"/>
      <c r="J158" s="185">
        <f>ROUND(I158*H158,2)</f>
        <v>0</v>
      </c>
      <c r="K158" s="183" t="s">
        <v>261</v>
      </c>
      <c r="L158" s="37"/>
      <c r="M158" s="187" t="s">
        <v>21</v>
      </c>
      <c r="N158" s="188" t="s">
        <v>48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262</v>
      </c>
      <c r="AT158" s="16" t="s">
        <v>257</v>
      </c>
      <c r="AU158" s="16" t="s">
        <v>86</v>
      </c>
      <c r="AY158" s="16" t="s">
        <v>255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84</v>
      </c>
      <c r="BK158" s="191">
        <f>ROUND(I158*H158,2)</f>
        <v>0</v>
      </c>
      <c r="BL158" s="16" t="s">
        <v>262</v>
      </c>
      <c r="BM158" s="16" t="s">
        <v>2400</v>
      </c>
    </row>
    <row r="159" spans="2:65" s="1" customFormat="1" ht="19.5">
      <c r="B159" s="33"/>
      <c r="C159" s="34"/>
      <c r="D159" s="194" t="s">
        <v>295</v>
      </c>
      <c r="E159" s="34"/>
      <c r="F159" s="214" t="s">
        <v>296</v>
      </c>
      <c r="G159" s="34"/>
      <c r="H159" s="34"/>
      <c r="I159" s="111"/>
      <c r="J159" s="34"/>
      <c r="K159" s="34"/>
      <c r="L159" s="37"/>
      <c r="M159" s="215"/>
      <c r="N159" s="59"/>
      <c r="O159" s="59"/>
      <c r="P159" s="59"/>
      <c r="Q159" s="59"/>
      <c r="R159" s="59"/>
      <c r="S159" s="59"/>
      <c r="T159" s="60"/>
      <c r="AT159" s="16" t="s">
        <v>295</v>
      </c>
      <c r="AU159" s="16" t="s">
        <v>86</v>
      </c>
    </row>
    <row r="160" spans="2:65" s="12" customFormat="1" ht="11.25">
      <c r="B160" s="192"/>
      <c r="C160" s="193"/>
      <c r="D160" s="194" t="s">
        <v>264</v>
      </c>
      <c r="E160" s="193"/>
      <c r="F160" s="196" t="s">
        <v>2401</v>
      </c>
      <c r="G160" s="193"/>
      <c r="H160" s="197">
        <v>19.7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4</v>
      </c>
      <c r="AX160" s="12" t="s">
        <v>84</v>
      </c>
      <c r="AY160" s="203" t="s">
        <v>255</v>
      </c>
    </row>
    <row r="161" spans="2:65" s="1" customFormat="1" ht="22.5" customHeight="1">
      <c r="B161" s="33"/>
      <c r="C161" s="181" t="s">
        <v>9</v>
      </c>
      <c r="D161" s="181" t="s">
        <v>257</v>
      </c>
      <c r="E161" s="182" t="s">
        <v>2266</v>
      </c>
      <c r="F161" s="183" t="s">
        <v>2267</v>
      </c>
      <c r="G161" s="184" t="s">
        <v>283</v>
      </c>
      <c r="H161" s="185">
        <v>32.840000000000003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2402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2259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574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2403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2" customFormat="1" ht="11.25">
      <c r="B165" s="192"/>
      <c r="C165" s="193"/>
      <c r="D165" s="194" t="s">
        <v>264</v>
      </c>
      <c r="E165" s="195" t="s">
        <v>21</v>
      </c>
      <c r="F165" s="196" t="s">
        <v>2404</v>
      </c>
      <c r="G165" s="193"/>
      <c r="H165" s="197">
        <v>32.840000000000003</v>
      </c>
      <c r="I165" s="198"/>
      <c r="J165" s="193"/>
      <c r="K165" s="193"/>
      <c r="L165" s="199"/>
      <c r="M165" s="200"/>
      <c r="N165" s="201"/>
      <c r="O165" s="201"/>
      <c r="P165" s="201"/>
      <c r="Q165" s="201"/>
      <c r="R165" s="201"/>
      <c r="S165" s="201"/>
      <c r="T165" s="202"/>
      <c r="AT165" s="203" t="s">
        <v>264</v>
      </c>
      <c r="AU165" s="203" t="s">
        <v>86</v>
      </c>
      <c r="AV165" s="12" t="s">
        <v>86</v>
      </c>
      <c r="AW165" s="12" t="s">
        <v>38</v>
      </c>
      <c r="AX165" s="12" t="s">
        <v>84</v>
      </c>
      <c r="AY165" s="203" t="s">
        <v>255</v>
      </c>
    </row>
    <row r="166" spans="2:65" s="1" customFormat="1" ht="22.5" customHeight="1">
      <c r="B166" s="33"/>
      <c r="C166" s="181" t="s">
        <v>345</v>
      </c>
      <c r="D166" s="181" t="s">
        <v>257</v>
      </c>
      <c r="E166" s="182" t="s">
        <v>593</v>
      </c>
      <c r="F166" s="183" t="s">
        <v>594</v>
      </c>
      <c r="G166" s="184" t="s">
        <v>283</v>
      </c>
      <c r="H166" s="185">
        <v>9.85</v>
      </c>
      <c r="I166" s="186"/>
      <c r="J166" s="185">
        <f>ROUND(I166*H166,2)</f>
        <v>0</v>
      </c>
      <c r="K166" s="183" t="s">
        <v>261</v>
      </c>
      <c r="L166" s="37"/>
      <c r="M166" s="187" t="s">
        <v>21</v>
      </c>
      <c r="N166" s="188" t="s">
        <v>48</v>
      </c>
      <c r="O166" s="59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AR166" s="16" t="s">
        <v>262</v>
      </c>
      <c r="AT166" s="16" t="s">
        <v>257</v>
      </c>
      <c r="AU166" s="16" t="s">
        <v>86</v>
      </c>
      <c r="AY166" s="16" t="s">
        <v>255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84</v>
      </c>
      <c r="BK166" s="191">
        <f>ROUND(I166*H166,2)</f>
        <v>0</v>
      </c>
      <c r="BL166" s="16" t="s">
        <v>262</v>
      </c>
      <c r="BM166" s="16" t="s">
        <v>2405</v>
      </c>
    </row>
    <row r="167" spans="2:65" s="1" customFormat="1" ht="19.5">
      <c r="B167" s="33"/>
      <c r="C167" s="34"/>
      <c r="D167" s="194" t="s">
        <v>295</v>
      </c>
      <c r="E167" s="34"/>
      <c r="F167" s="214" t="s">
        <v>296</v>
      </c>
      <c r="G167" s="34"/>
      <c r="H167" s="34"/>
      <c r="I167" s="111"/>
      <c r="J167" s="34"/>
      <c r="K167" s="34"/>
      <c r="L167" s="37"/>
      <c r="M167" s="215"/>
      <c r="N167" s="59"/>
      <c r="O167" s="59"/>
      <c r="P167" s="59"/>
      <c r="Q167" s="59"/>
      <c r="R167" s="59"/>
      <c r="S167" s="59"/>
      <c r="T167" s="60"/>
      <c r="AT167" s="16" t="s">
        <v>295</v>
      </c>
      <c r="AU167" s="16" t="s">
        <v>86</v>
      </c>
    </row>
    <row r="168" spans="2:65" s="12" customFormat="1" ht="11.25">
      <c r="B168" s="192"/>
      <c r="C168" s="193"/>
      <c r="D168" s="194" t="s">
        <v>264</v>
      </c>
      <c r="E168" s="193"/>
      <c r="F168" s="196" t="s">
        <v>2406</v>
      </c>
      <c r="G168" s="193"/>
      <c r="H168" s="197">
        <v>9.85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4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181" t="s">
        <v>351</v>
      </c>
      <c r="D169" s="181" t="s">
        <v>257</v>
      </c>
      <c r="E169" s="182" t="s">
        <v>605</v>
      </c>
      <c r="F169" s="183" t="s">
        <v>606</v>
      </c>
      <c r="G169" s="184" t="s">
        <v>329</v>
      </c>
      <c r="H169" s="185">
        <v>312.39999999999998</v>
      </c>
      <c r="I169" s="186"/>
      <c r="J169" s="185">
        <f>ROUND(I169*H169,2)</f>
        <v>0</v>
      </c>
      <c r="K169" s="183" t="s">
        <v>261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5.8E-4</v>
      </c>
      <c r="R169" s="189">
        <f>Q169*H169</f>
        <v>0.18119199999999999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2407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1238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574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2" customFormat="1" ht="11.25">
      <c r="B172" s="192"/>
      <c r="C172" s="193"/>
      <c r="D172" s="194" t="s">
        <v>264</v>
      </c>
      <c r="E172" s="195" t="s">
        <v>21</v>
      </c>
      <c r="F172" s="196" t="s">
        <v>2408</v>
      </c>
      <c r="G172" s="193"/>
      <c r="H172" s="197">
        <v>312.39999999999998</v>
      </c>
      <c r="I172" s="198"/>
      <c r="J172" s="193"/>
      <c r="K172" s="193"/>
      <c r="L172" s="199"/>
      <c r="M172" s="200"/>
      <c r="N172" s="201"/>
      <c r="O172" s="201"/>
      <c r="P172" s="201"/>
      <c r="Q172" s="201"/>
      <c r="R172" s="201"/>
      <c r="S172" s="201"/>
      <c r="T172" s="202"/>
      <c r="AT172" s="203" t="s">
        <v>264</v>
      </c>
      <c r="AU172" s="203" t="s">
        <v>86</v>
      </c>
      <c r="AV172" s="12" t="s">
        <v>86</v>
      </c>
      <c r="AW172" s="12" t="s">
        <v>38</v>
      </c>
      <c r="AX172" s="12" t="s">
        <v>84</v>
      </c>
      <c r="AY172" s="203" t="s">
        <v>255</v>
      </c>
    </row>
    <row r="173" spans="2:65" s="1" customFormat="1" ht="16.5" customHeight="1">
      <c r="B173" s="33"/>
      <c r="C173" s="181" t="s">
        <v>355</v>
      </c>
      <c r="D173" s="181" t="s">
        <v>257</v>
      </c>
      <c r="E173" s="182" t="s">
        <v>609</v>
      </c>
      <c r="F173" s="183" t="s">
        <v>610</v>
      </c>
      <c r="G173" s="184" t="s">
        <v>329</v>
      </c>
      <c r="H173" s="185">
        <v>312.39999999999998</v>
      </c>
      <c r="I173" s="186"/>
      <c r="J173" s="185">
        <f>ROUND(I173*H173,2)</f>
        <v>0</v>
      </c>
      <c r="K173" s="183" t="s">
        <v>261</v>
      </c>
      <c r="L173" s="37"/>
      <c r="M173" s="187" t="s">
        <v>21</v>
      </c>
      <c r="N173" s="188" t="s">
        <v>48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262</v>
      </c>
      <c r="AT173" s="16" t="s">
        <v>257</v>
      </c>
      <c r="AU173" s="16" t="s">
        <v>86</v>
      </c>
      <c r="AY173" s="16" t="s">
        <v>255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84</v>
      </c>
      <c r="BK173" s="191">
        <f>ROUND(I173*H173,2)</f>
        <v>0</v>
      </c>
      <c r="BL173" s="16" t="s">
        <v>262</v>
      </c>
      <c r="BM173" s="16" t="s">
        <v>2409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279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2" customFormat="1" ht="11.25">
      <c r="B175" s="192"/>
      <c r="C175" s="193"/>
      <c r="D175" s="194" t="s">
        <v>264</v>
      </c>
      <c r="E175" s="195" t="s">
        <v>21</v>
      </c>
      <c r="F175" s="196" t="s">
        <v>2408</v>
      </c>
      <c r="G175" s="193"/>
      <c r="H175" s="197">
        <v>312.39999999999998</v>
      </c>
      <c r="I175" s="198"/>
      <c r="J175" s="193"/>
      <c r="K175" s="193"/>
      <c r="L175" s="199"/>
      <c r="M175" s="200"/>
      <c r="N175" s="201"/>
      <c r="O175" s="201"/>
      <c r="P175" s="201"/>
      <c r="Q175" s="201"/>
      <c r="R175" s="201"/>
      <c r="S175" s="201"/>
      <c r="T175" s="202"/>
      <c r="AT175" s="203" t="s">
        <v>264</v>
      </c>
      <c r="AU175" s="203" t="s">
        <v>86</v>
      </c>
      <c r="AV175" s="12" t="s">
        <v>86</v>
      </c>
      <c r="AW175" s="12" t="s">
        <v>38</v>
      </c>
      <c r="AX175" s="12" t="s">
        <v>84</v>
      </c>
      <c r="AY175" s="203" t="s">
        <v>255</v>
      </c>
    </row>
    <row r="176" spans="2:65" s="1" customFormat="1" ht="22.5" customHeight="1">
      <c r="B176" s="33"/>
      <c r="C176" s="181" t="s">
        <v>362</v>
      </c>
      <c r="D176" s="181" t="s">
        <v>257</v>
      </c>
      <c r="E176" s="182" t="s">
        <v>1283</v>
      </c>
      <c r="F176" s="183" t="s">
        <v>1284</v>
      </c>
      <c r="G176" s="184" t="s">
        <v>283</v>
      </c>
      <c r="H176" s="185">
        <v>90.31</v>
      </c>
      <c r="I176" s="186"/>
      <c r="J176" s="185">
        <f>ROUND(I176*H176,2)</f>
        <v>0</v>
      </c>
      <c r="K176" s="183" t="s">
        <v>261</v>
      </c>
      <c r="L176" s="37"/>
      <c r="M176" s="187" t="s">
        <v>21</v>
      </c>
      <c r="N176" s="188" t="s">
        <v>48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262</v>
      </c>
      <c r="AT176" s="16" t="s">
        <v>257</v>
      </c>
      <c r="AU176" s="16" t="s">
        <v>86</v>
      </c>
      <c r="AY176" s="16" t="s">
        <v>255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84</v>
      </c>
      <c r="BK176" s="191">
        <f>ROUND(I176*H176,2)</f>
        <v>0</v>
      </c>
      <c r="BL176" s="16" t="s">
        <v>262</v>
      </c>
      <c r="BM176" s="16" t="s">
        <v>2410</v>
      </c>
    </row>
    <row r="177" spans="2:65" s="1" customFormat="1" ht="29.25">
      <c r="B177" s="33"/>
      <c r="C177" s="34"/>
      <c r="D177" s="194" t="s">
        <v>295</v>
      </c>
      <c r="E177" s="34"/>
      <c r="F177" s="214" t="s">
        <v>1286</v>
      </c>
      <c r="G177" s="34"/>
      <c r="H177" s="34"/>
      <c r="I177" s="111"/>
      <c r="J177" s="34"/>
      <c r="K177" s="34"/>
      <c r="L177" s="37"/>
      <c r="M177" s="215"/>
      <c r="N177" s="59"/>
      <c r="O177" s="59"/>
      <c r="P177" s="59"/>
      <c r="Q177" s="59"/>
      <c r="R177" s="59"/>
      <c r="S177" s="59"/>
      <c r="T177" s="60"/>
      <c r="AT177" s="16" t="s">
        <v>295</v>
      </c>
      <c r="AU177" s="16" t="s">
        <v>86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616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2" customFormat="1" ht="11.25">
      <c r="B179" s="192"/>
      <c r="C179" s="193"/>
      <c r="D179" s="194" t="s">
        <v>264</v>
      </c>
      <c r="E179" s="195" t="s">
        <v>21</v>
      </c>
      <c r="F179" s="196" t="s">
        <v>2411</v>
      </c>
      <c r="G179" s="193"/>
      <c r="H179" s="197">
        <v>90.31</v>
      </c>
      <c r="I179" s="198"/>
      <c r="J179" s="193"/>
      <c r="K179" s="193"/>
      <c r="L179" s="199"/>
      <c r="M179" s="200"/>
      <c r="N179" s="201"/>
      <c r="O179" s="201"/>
      <c r="P179" s="201"/>
      <c r="Q179" s="201"/>
      <c r="R179" s="201"/>
      <c r="S179" s="201"/>
      <c r="T179" s="202"/>
      <c r="AT179" s="203" t="s">
        <v>264</v>
      </c>
      <c r="AU179" s="203" t="s">
        <v>86</v>
      </c>
      <c r="AV179" s="12" t="s">
        <v>86</v>
      </c>
      <c r="AW179" s="12" t="s">
        <v>38</v>
      </c>
      <c r="AX179" s="12" t="s">
        <v>84</v>
      </c>
      <c r="AY179" s="203" t="s">
        <v>255</v>
      </c>
    </row>
    <row r="180" spans="2:65" s="1" customFormat="1" ht="16.5" customHeight="1">
      <c r="B180" s="33"/>
      <c r="C180" s="181" t="s">
        <v>370</v>
      </c>
      <c r="D180" s="181" t="s">
        <v>257</v>
      </c>
      <c r="E180" s="182" t="s">
        <v>356</v>
      </c>
      <c r="F180" s="183" t="s">
        <v>357</v>
      </c>
      <c r="G180" s="184" t="s">
        <v>283</v>
      </c>
      <c r="H180" s="185">
        <v>106.3</v>
      </c>
      <c r="I180" s="186"/>
      <c r="J180" s="185">
        <f>ROUND(I180*H180,2)</f>
        <v>0</v>
      </c>
      <c r="K180" s="183" t="s">
        <v>21</v>
      </c>
      <c r="L180" s="37"/>
      <c r="M180" s="187" t="s">
        <v>21</v>
      </c>
      <c r="N180" s="188" t="s">
        <v>48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262</v>
      </c>
      <c r="AT180" s="16" t="s">
        <v>257</v>
      </c>
      <c r="AU180" s="16" t="s">
        <v>86</v>
      </c>
      <c r="AY180" s="16" t="s">
        <v>255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84</v>
      </c>
      <c r="BK180" s="191">
        <f>ROUND(I180*H180,2)</f>
        <v>0</v>
      </c>
      <c r="BL180" s="16" t="s">
        <v>262</v>
      </c>
      <c r="BM180" s="16" t="s">
        <v>2412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359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3" customFormat="1" ht="11.25">
      <c r="B182" s="204"/>
      <c r="C182" s="205"/>
      <c r="D182" s="194" t="s">
        <v>264</v>
      </c>
      <c r="E182" s="206" t="s">
        <v>21</v>
      </c>
      <c r="F182" s="207" t="s">
        <v>360</v>
      </c>
      <c r="G182" s="205"/>
      <c r="H182" s="206" t="s">
        <v>21</v>
      </c>
      <c r="I182" s="208"/>
      <c r="J182" s="205"/>
      <c r="K182" s="205"/>
      <c r="L182" s="209"/>
      <c r="M182" s="210"/>
      <c r="N182" s="211"/>
      <c r="O182" s="211"/>
      <c r="P182" s="211"/>
      <c r="Q182" s="211"/>
      <c r="R182" s="211"/>
      <c r="S182" s="211"/>
      <c r="T182" s="212"/>
      <c r="AT182" s="213" t="s">
        <v>264</v>
      </c>
      <c r="AU182" s="213" t="s">
        <v>86</v>
      </c>
      <c r="AV182" s="13" t="s">
        <v>84</v>
      </c>
      <c r="AW182" s="13" t="s">
        <v>38</v>
      </c>
      <c r="AX182" s="13" t="s">
        <v>77</v>
      </c>
      <c r="AY182" s="213" t="s">
        <v>255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2279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2" customFormat="1" ht="11.25">
      <c r="B184" s="192"/>
      <c r="C184" s="193"/>
      <c r="D184" s="194" t="s">
        <v>264</v>
      </c>
      <c r="E184" s="195" t="s">
        <v>21</v>
      </c>
      <c r="F184" s="196" t="s">
        <v>2413</v>
      </c>
      <c r="G184" s="193"/>
      <c r="H184" s="197">
        <v>106.3</v>
      </c>
      <c r="I184" s="198"/>
      <c r="J184" s="193"/>
      <c r="K184" s="193"/>
      <c r="L184" s="199"/>
      <c r="M184" s="200"/>
      <c r="N184" s="201"/>
      <c r="O184" s="201"/>
      <c r="P184" s="201"/>
      <c r="Q184" s="201"/>
      <c r="R184" s="201"/>
      <c r="S184" s="201"/>
      <c r="T184" s="202"/>
      <c r="AT184" s="203" t="s">
        <v>264</v>
      </c>
      <c r="AU184" s="203" t="s">
        <v>86</v>
      </c>
      <c r="AV184" s="12" t="s">
        <v>86</v>
      </c>
      <c r="AW184" s="12" t="s">
        <v>38</v>
      </c>
      <c r="AX184" s="12" t="s">
        <v>84</v>
      </c>
      <c r="AY184" s="203" t="s">
        <v>255</v>
      </c>
    </row>
    <row r="185" spans="2:65" s="1" customFormat="1" ht="16.5" customHeight="1">
      <c r="B185" s="33"/>
      <c r="C185" s="181" t="s">
        <v>7</v>
      </c>
      <c r="D185" s="181" t="s">
        <v>257</v>
      </c>
      <c r="E185" s="182" t="s">
        <v>363</v>
      </c>
      <c r="F185" s="183" t="s">
        <v>364</v>
      </c>
      <c r="G185" s="184" t="s">
        <v>283</v>
      </c>
      <c r="H185" s="185">
        <v>57.9</v>
      </c>
      <c r="I185" s="186"/>
      <c r="J185" s="185">
        <f>ROUND(I185*H185,2)</f>
        <v>0</v>
      </c>
      <c r="K185" s="183" t="s">
        <v>21</v>
      </c>
      <c r="L185" s="37"/>
      <c r="M185" s="187" t="s">
        <v>21</v>
      </c>
      <c r="N185" s="188" t="s">
        <v>48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262</v>
      </c>
      <c r="AT185" s="16" t="s">
        <v>257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2414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1293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367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2415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2" customFormat="1" ht="11.25">
      <c r="B189" s="192"/>
      <c r="C189" s="193"/>
      <c r="D189" s="194" t="s">
        <v>264</v>
      </c>
      <c r="E189" s="195" t="s">
        <v>21</v>
      </c>
      <c r="F189" s="196" t="s">
        <v>2416</v>
      </c>
      <c r="G189" s="193"/>
      <c r="H189" s="197">
        <v>57.9</v>
      </c>
      <c r="I189" s="198"/>
      <c r="J189" s="193"/>
      <c r="K189" s="193"/>
      <c r="L189" s="199"/>
      <c r="M189" s="200"/>
      <c r="N189" s="201"/>
      <c r="O189" s="201"/>
      <c r="P189" s="201"/>
      <c r="Q189" s="201"/>
      <c r="R189" s="201"/>
      <c r="S189" s="201"/>
      <c r="T189" s="202"/>
      <c r="AT189" s="203" t="s">
        <v>264</v>
      </c>
      <c r="AU189" s="203" t="s">
        <v>86</v>
      </c>
      <c r="AV189" s="12" t="s">
        <v>86</v>
      </c>
      <c r="AW189" s="12" t="s">
        <v>38</v>
      </c>
      <c r="AX189" s="12" t="s">
        <v>84</v>
      </c>
      <c r="AY189" s="203" t="s">
        <v>255</v>
      </c>
    </row>
    <row r="190" spans="2:65" s="1" customFormat="1" ht="22.5" customHeight="1">
      <c r="B190" s="33"/>
      <c r="C190" s="181" t="s">
        <v>385</v>
      </c>
      <c r="D190" s="181" t="s">
        <v>257</v>
      </c>
      <c r="E190" s="182" t="s">
        <v>371</v>
      </c>
      <c r="F190" s="183" t="s">
        <v>372</v>
      </c>
      <c r="G190" s="184" t="s">
        <v>283</v>
      </c>
      <c r="H190" s="185">
        <v>111.1</v>
      </c>
      <c r="I190" s="186"/>
      <c r="J190" s="185">
        <f>ROUND(I190*H190,2)</f>
        <v>0</v>
      </c>
      <c r="K190" s="183" t="s">
        <v>261</v>
      </c>
      <c r="L190" s="37"/>
      <c r="M190" s="187" t="s">
        <v>21</v>
      </c>
      <c r="N190" s="188" t="s">
        <v>48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262</v>
      </c>
      <c r="AT190" s="16" t="s">
        <v>257</v>
      </c>
      <c r="AU190" s="16" t="s">
        <v>86</v>
      </c>
      <c r="AY190" s="16" t="s">
        <v>255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84</v>
      </c>
      <c r="BK190" s="191">
        <f>ROUND(I190*H190,2)</f>
        <v>0</v>
      </c>
      <c r="BL190" s="16" t="s">
        <v>262</v>
      </c>
      <c r="BM190" s="16" t="s">
        <v>2417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1238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574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2" customFormat="1" ht="11.25">
      <c r="B193" s="192"/>
      <c r="C193" s="193"/>
      <c r="D193" s="194" t="s">
        <v>264</v>
      </c>
      <c r="E193" s="195" t="s">
        <v>21</v>
      </c>
      <c r="F193" s="196" t="s">
        <v>2418</v>
      </c>
      <c r="G193" s="193"/>
      <c r="H193" s="197">
        <v>106.3</v>
      </c>
      <c r="I193" s="198"/>
      <c r="J193" s="193"/>
      <c r="K193" s="193"/>
      <c r="L193" s="199"/>
      <c r="M193" s="200"/>
      <c r="N193" s="201"/>
      <c r="O193" s="201"/>
      <c r="P193" s="201"/>
      <c r="Q193" s="201"/>
      <c r="R193" s="201"/>
      <c r="S193" s="201"/>
      <c r="T193" s="202"/>
      <c r="AT193" s="203" t="s">
        <v>264</v>
      </c>
      <c r="AU193" s="203" t="s">
        <v>86</v>
      </c>
      <c r="AV193" s="12" t="s">
        <v>86</v>
      </c>
      <c r="AW193" s="12" t="s">
        <v>38</v>
      </c>
      <c r="AX193" s="12" t="s">
        <v>77</v>
      </c>
      <c r="AY193" s="20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2419</v>
      </c>
      <c r="G194" s="193"/>
      <c r="H194" s="197">
        <v>4.8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77</v>
      </c>
      <c r="AY194" s="203" t="s">
        <v>255</v>
      </c>
    </row>
    <row r="195" spans="2:65" s="14" customFormat="1" ht="11.25">
      <c r="B195" s="216"/>
      <c r="C195" s="217"/>
      <c r="D195" s="194" t="s">
        <v>264</v>
      </c>
      <c r="E195" s="218" t="s">
        <v>21</v>
      </c>
      <c r="F195" s="219" t="s">
        <v>304</v>
      </c>
      <c r="G195" s="217"/>
      <c r="H195" s="220">
        <v>111.1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264</v>
      </c>
      <c r="AU195" s="226" t="s">
        <v>86</v>
      </c>
      <c r="AV195" s="14" t="s">
        <v>262</v>
      </c>
      <c r="AW195" s="14" t="s">
        <v>38</v>
      </c>
      <c r="AX195" s="14" t="s">
        <v>84</v>
      </c>
      <c r="AY195" s="226" t="s">
        <v>255</v>
      </c>
    </row>
    <row r="196" spans="2:65" s="1" customFormat="1" ht="16.5" customHeight="1">
      <c r="B196" s="33"/>
      <c r="C196" s="227" t="s">
        <v>392</v>
      </c>
      <c r="D196" s="227" t="s">
        <v>338</v>
      </c>
      <c r="E196" s="228" t="s">
        <v>627</v>
      </c>
      <c r="F196" s="229" t="s">
        <v>628</v>
      </c>
      <c r="G196" s="230" t="s">
        <v>341</v>
      </c>
      <c r="H196" s="231">
        <v>9.6</v>
      </c>
      <c r="I196" s="232"/>
      <c r="J196" s="231">
        <f>ROUND(I196*H196,2)</f>
        <v>0</v>
      </c>
      <c r="K196" s="229" t="s">
        <v>261</v>
      </c>
      <c r="L196" s="233"/>
      <c r="M196" s="234" t="s">
        <v>21</v>
      </c>
      <c r="N196" s="235" t="s">
        <v>48</v>
      </c>
      <c r="O196" s="59"/>
      <c r="P196" s="189">
        <f>O196*H196</f>
        <v>0</v>
      </c>
      <c r="Q196" s="189">
        <v>1</v>
      </c>
      <c r="R196" s="189">
        <f>Q196*H196</f>
        <v>9.6</v>
      </c>
      <c r="S196" s="189">
        <v>0</v>
      </c>
      <c r="T196" s="190">
        <f>S196*H196</f>
        <v>0</v>
      </c>
      <c r="AR196" s="16" t="s">
        <v>298</v>
      </c>
      <c r="AT196" s="16" t="s">
        <v>338</v>
      </c>
      <c r="AU196" s="16" t="s">
        <v>86</v>
      </c>
      <c r="AY196" s="16" t="s">
        <v>255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84</v>
      </c>
      <c r="BK196" s="191">
        <f>ROUND(I196*H196,2)</f>
        <v>0</v>
      </c>
      <c r="BL196" s="16" t="s">
        <v>262</v>
      </c>
      <c r="BM196" s="16" t="s">
        <v>2420</v>
      </c>
    </row>
    <row r="197" spans="2:65" s="1" customFormat="1" ht="19.5">
      <c r="B197" s="33"/>
      <c r="C197" s="34"/>
      <c r="D197" s="194" t="s">
        <v>295</v>
      </c>
      <c r="E197" s="34"/>
      <c r="F197" s="214" t="s">
        <v>630</v>
      </c>
      <c r="G197" s="34"/>
      <c r="H197" s="34"/>
      <c r="I197" s="111"/>
      <c r="J197" s="34"/>
      <c r="K197" s="34"/>
      <c r="L197" s="37"/>
      <c r="M197" s="215"/>
      <c r="N197" s="59"/>
      <c r="O197" s="59"/>
      <c r="P197" s="59"/>
      <c r="Q197" s="59"/>
      <c r="R197" s="59"/>
      <c r="S197" s="59"/>
      <c r="T197" s="60"/>
      <c r="AT197" s="16" t="s">
        <v>295</v>
      </c>
      <c r="AU197" s="16" t="s">
        <v>86</v>
      </c>
    </row>
    <row r="198" spans="2:65" s="12" customFormat="1" ht="11.25">
      <c r="B198" s="192"/>
      <c r="C198" s="193"/>
      <c r="D198" s="194" t="s">
        <v>264</v>
      </c>
      <c r="E198" s="195" t="s">
        <v>21</v>
      </c>
      <c r="F198" s="196" t="s">
        <v>2421</v>
      </c>
      <c r="G198" s="193"/>
      <c r="H198" s="197">
        <v>9.6</v>
      </c>
      <c r="I198" s="198"/>
      <c r="J198" s="193"/>
      <c r="K198" s="193"/>
      <c r="L198" s="199"/>
      <c r="M198" s="200"/>
      <c r="N198" s="201"/>
      <c r="O198" s="201"/>
      <c r="P198" s="201"/>
      <c r="Q198" s="201"/>
      <c r="R198" s="201"/>
      <c r="S198" s="201"/>
      <c r="T198" s="202"/>
      <c r="AT198" s="203" t="s">
        <v>264</v>
      </c>
      <c r="AU198" s="203" t="s">
        <v>86</v>
      </c>
      <c r="AV198" s="12" t="s">
        <v>86</v>
      </c>
      <c r="AW198" s="12" t="s">
        <v>38</v>
      </c>
      <c r="AX198" s="12" t="s">
        <v>84</v>
      </c>
      <c r="AY198" s="203" t="s">
        <v>255</v>
      </c>
    </row>
    <row r="199" spans="2:65" s="1" customFormat="1" ht="22.5" customHeight="1">
      <c r="B199" s="33"/>
      <c r="C199" s="181" t="s">
        <v>401</v>
      </c>
      <c r="D199" s="181" t="s">
        <v>257</v>
      </c>
      <c r="E199" s="182" t="s">
        <v>632</v>
      </c>
      <c r="F199" s="183" t="s">
        <v>633</v>
      </c>
      <c r="G199" s="184" t="s">
        <v>283</v>
      </c>
      <c r="H199" s="185">
        <v>106.3</v>
      </c>
      <c r="I199" s="186"/>
      <c r="J199" s="185">
        <f>ROUND(I199*H199,2)</f>
        <v>0</v>
      </c>
      <c r="K199" s="183" t="s">
        <v>21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2422</v>
      </c>
    </row>
    <row r="200" spans="2:65" s="1" customFormat="1" ht="22.5" customHeight="1">
      <c r="B200" s="33"/>
      <c r="C200" s="181" t="s">
        <v>408</v>
      </c>
      <c r="D200" s="181" t="s">
        <v>257</v>
      </c>
      <c r="E200" s="182" t="s">
        <v>635</v>
      </c>
      <c r="F200" s="183" t="s">
        <v>636</v>
      </c>
      <c r="G200" s="184" t="s">
        <v>283</v>
      </c>
      <c r="H200" s="185">
        <v>32.4</v>
      </c>
      <c r="I200" s="186"/>
      <c r="J200" s="185">
        <f>ROUND(I200*H200,2)</f>
        <v>0</v>
      </c>
      <c r="K200" s="183" t="s">
        <v>261</v>
      </c>
      <c r="L200" s="37"/>
      <c r="M200" s="187" t="s">
        <v>21</v>
      </c>
      <c r="N200" s="188" t="s">
        <v>48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262</v>
      </c>
      <c r="AT200" s="16" t="s">
        <v>257</v>
      </c>
      <c r="AU200" s="16" t="s">
        <v>86</v>
      </c>
      <c r="AY200" s="16" t="s">
        <v>255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84</v>
      </c>
      <c r="BK200" s="191">
        <f>ROUND(I200*H200,2)</f>
        <v>0</v>
      </c>
      <c r="BL200" s="16" t="s">
        <v>262</v>
      </c>
      <c r="BM200" s="16" t="s">
        <v>2423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2259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3" customFormat="1" ht="11.25">
      <c r="B202" s="204"/>
      <c r="C202" s="205"/>
      <c r="D202" s="194" t="s">
        <v>264</v>
      </c>
      <c r="E202" s="206" t="s">
        <v>21</v>
      </c>
      <c r="F202" s="207" t="s">
        <v>574</v>
      </c>
      <c r="G202" s="205"/>
      <c r="H202" s="206" t="s">
        <v>21</v>
      </c>
      <c r="I202" s="208"/>
      <c r="J202" s="205"/>
      <c r="K202" s="205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264</v>
      </c>
      <c r="AU202" s="213" t="s">
        <v>86</v>
      </c>
      <c r="AV202" s="13" t="s">
        <v>84</v>
      </c>
      <c r="AW202" s="13" t="s">
        <v>38</v>
      </c>
      <c r="AX202" s="13" t="s">
        <v>77</v>
      </c>
      <c r="AY202" s="213" t="s">
        <v>255</v>
      </c>
    </row>
    <row r="203" spans="2:65" s="12" customFormat="1" ht="11.25">
      <c r="B203" s="192"/>
      <c r="C203" s="193"/>
      <c r="D203" s="194" t="s">
        <v>264</v>
      </c>
      <c r="E203" s="195" t="s">
        <v>21</v>
      </c>
      <c r="F203" s="196" t="s">
        <v>2424</v>
      </c>
      <c r="G203" s="193"/>
      <c r="H203" s="197">
        <v>35.6</v>
      </c>
      <c r="I203" s="198"/>
      <c r="J203" s="193"/>
      <c r="K203" s="193"/>
      <c r="L203" s="199"/>
      <c r="M203" s="200"/>
      <c r="N203" s="201"/>
      <c r="O203" s="201"/>
      <c r="P203" s="201"/>
      <c r="Q203" s="201"/>
      <c r="R203" s="201"/>
      <c r="S203" s="201"/>
      <c r="T203" s="202"/>
      <c r="AT203" s="203" t="s">
        <v>264</v>
      </c>
      <c r="AU203" s="203" t="s">
        <v>86</v>
      </c>
      <c r="AV203" s="12" t="s">
        <v>86</v>
      </c>
      <c r="AW203" s="12" t="s">
        <v>38</v>
      </c>
      <c r="AX203" s="12" t="s">
        <v>77</v>
      </c>
      <c r="AY203" s="203" t="s">
        <v>255</v>
      </c>
    </row>
    <row r="204" spans="2:65" s="12" customFormat="1" ht="11.25">
      <c r="B204" s="192"/>
      <c r="C204" s="193"/>
      <c r="D204" s="194" t="s">
        <v>264</v>
      </c>
      <c r="E204" s="195" t="s">
        <v>21</v>
      </c>
      <c r="F204" s="196" t="s">
        <v>2425</v>
      </c>
      <c r="G204" s="193"/>
      <c r="H204" s="197">
        <v>-3.2</v>
      </c>
      <c r="I204" s="198"/>
      <c r="J204" s="193"/>
      <c r="K204" s="193"/>
      <c r="L204" s="199"/>
      <c r="M204" s="200"/>
      <c r="N204" s="201"/>
      <c r="O204" s="201"/>
      <c r="P204" s="201"/>
      <c r="Q204" s="201"/>
      <c r="R204" s="201"/>
      <c r="S204" s="201"/>
      <c r="T204" s="202"/>
      <c r="AT204" s="203" t="s">
        <v>264</v>
      </c>
      <c r="AU204" s="203" t="s">
        <v>86</v>
      </c>
      <c r="AV204" s="12" t="s">
        <v>86</v>
      </c>
      <c r="AW204" s="12" t="s">
        <v>38</v>
      </c>
      <c r="AX204" s="12" t="s">
        <v>77</v>
      </c>
      <c r="AY204" s="203" t="s">
        <v>255</v>
      </c>
    </row>
    <row r="205" spans="2:65" s="14" customFormat="1" ht="11.25">
      <c r="B205" s="216"/>
      <c r="C205" s="217"/>
      <c r="D205" s="194" t="s">
        <v>264</v>
      </c>
      <c r="E205" s="218" t="s">
        <v>21</v>
      </c>
      <c r="F205" s="219" t="s">
        <v>304</v>
      </c>
      <c r="G205" s="217"/>
      <c r="H205" s="220">
        <v>32.4</v>
      </c>
      <c r="I205" s="221"/>
      <c r="J205" s="217"/>
      <c r="K205" s="217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264</v>
      </c>
      <c r="AU205" s="226" t="s">
        <v>86</v>
      </c>
      <c r="AV205" s="14" t="s">
        <v>262</v>
      </c>
      <c r="AW205" s="14" t="s">
        <v>38</v>
      </c>
      <c r="AX205" s="14" t="s">
        <v>84</v>
      </c>
      <c r="AY205" s="226" t="s">
        <v>255</v>
      </c>
    </row>
    <row r="206" spans="2:65" s="1" customFormat="1" ht="16.5" customHeight="1">
      <c r="B206" s="33"/>
      <c r="C206" s="227" t="s">
        <v>415</v>
      </c>
      <c r="D206" s="227" t="s">
        <v>338</v>
      </c>
      <c r="E206" s="228" t="s">
        <v>639</v>
      </c>
      <c r="F206" s="229" t="s">
        <v>640</v>
      </c>
      <c r="G206" s="230" t="s">
        <v>341</v>
      </c>
      <c r="H206" s="231">
        <v>64.8</v>
      </c>
      <c r="I206" s="232"/>
      <c r="J206" s="231">
        <f>ROUND(I206*H206,2)</f>
        <v>0</v>
      </c>
      <c r="K206" s="229" t="s">
        <v>261</v>
      </c>
      <c r="L206" s="233"/>
      <c r="M206" s="234" t="s">
        <v>21</v>
      </c>
      <c r="N206" s="235" t="s">
        <v>48</v>
      </c>
      <c r="O206" s="59"/>
      <c r="P206" s="189">
        <f>O206*H206</f>
        <v>0</v>
      </c>
      <c r="Q206" s="189">
        <v>1</v>
      </c>
      <c r="R206" s="189">
        <f>Q206*H206</f>
        <v>64.8</v>
      </c>
      <c r="S206" s="189">
        <v>0</v>
      </c>
      <c r="T206" s="190">
        <f>S206*H206</f>
        <v>0</v>
      </c>
      <c r="AR206" s="16" t="s">
        <v>298</v>
      </c>
      <c r="AT206" s="16" t="s">
        <v>338</v>
      </c>
      <c r="AU206" s="16" t="s">
        <v>86</v>
      </c>
      <c r="AY206" s="16" t="s">
        <v>255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84</v>
      </c>
      <c r="BK206" s="191">
        <f>ROUND(I206*H206,2)</f>
        <v>0</v>
      </c>
      <c r="BL206" s="16" t="s">
        <v>262</v>
      </c>
      <c r="BM206" s="16" t="s">
        <v>2426</v>
      </c>
    </row>
    <row r="207" spans="2:65" s="1" customFormat="1" ht="19.5">
      <c r="B207" s="33"/>
      <c r="C207" s="34"/>
      <c r="D207" s="194" t="s">
        <v>295</v>
      </c>
      <c r="E207" s="34"/>
      <c r="F207" s="214" t="s">
        <v>630</v>
      </c>
      <c r="G207" s="34"/>
      <c r="H207" s="34"/>
      <c r="I207" s="111"/>
      <c r="J207" s="34"/>
      <c r="K207" s="34"/>
      <c r="L207" s="37"/>
      <c r="M207" s="215"/>
      <c r="N207" s="59"/>
      <c r="O207" s="59"/>
      <c r="P207" s="59"/>
      <c r="Q207" s="59"/>
      <c r="R207" s="59"/>
      <c r="S207" s="59"/>
      <c r="T207" s="60"/>
      <c r="AT207" s="16" t="s">
        <v>295</v>
      </c>
      <c r="AU207" s="16" t="s">
        <v>86</v>
      </c>
    </row>
    <row r="208" spans="2:65" s="12" customFormat="1" ht="11.25">
      <c r="B208" s="192"/>
      <c r="C208" s="193"/>
      <c r="D208" s="194" t="s">
        <v>264</v>
      </c>
      <c r="E208" s="193"/>
      <c r="F208" s="196" t="s">
        <v>2427</v>
      </c>
      <c r="G208" s="193"/>
      <c r="H208" s="197">
        <v>64.8</v>
      </c>
      <c r="I208" s="198"/>
      <c r="J208" s="193"/>
      <c r="K208" s="193"/>
      <c r="L208" s="199"/>
      <c r="M208" s="200"/>
      <c r="N208" s="201"/>
      <c r="O208" s="201"/>
      <c r="P208" s="201"/>
      <c r="Q208" s="201"/>
      <c r="R208" s="201"/>
      <c r="S208" s="201"/>
      <c r="T208" s="202"/>
      <c r="AT208" s="203" t="s">
        <v>264</v>
      </c>
      <c r="AU208" s="203" t="s">
        <v>86</v>
      </c>
      <c r="AV208" s="12" t="s">
        <v>86</v>
      </c>
      <c r="AW208" s="12" t="s">
        <v>4</v>
      </c>
      <c r="AX208" s="12" t="s">
        <v>84</v>
      </c>
      <c r="AY208" s="203" t="s">
        <v>255</v>
      </c>
    </row>
    <row r="209" spans="2:65" s="11" customFormat="1" ht="22.9" customHeight="1">
      <c r="B209" s="165"/>
      <c r="C209" s="166"/>
      <c r="D209" s="167" t="s">
        <v>76</v>
      </c>
      <c r="E209" s="179" t="s">
        <v>262</v>
      </c>
      <c r="F209" s="179" t="s">
        <v>414</v>
      </c>
      <c r="G209" s="166"/>
      <c r="H209" s="166"/>
      <c r="I209" s="169"/>
      <c r="J209" s="180">
        <f>BK209</f>
        <v>0</v>
      </c>
      <c r="K209" s="166"/>
      <c r="L209" s="171"/>
      <c r="M209" s="172"/>
      <c r="N209" s="173"/>
      <c r="O209" s="173"/>
      <c r="P209" s="174">
        <f>SUM(P210:P229)</f>
        <v>0</v>
      </c>
      <c r="Q209" s="173"/>
      <c r="R209" s="174">
        <f>SUM(R210:R229)</f>
        <v>8.6199999999999999E-2</v>
      </c>
      <c r="S209" s="173"/>
      <c r="T209" s="175">
        <f>SUM(T210:T229)</f>
        <v>0</v>
      </c>
      <c r="AR209" s="176" t="s">
        <v>84</v>
      </c>
      <c r="AT209" s="177" t="s">
        <v>76</v>
      </c>
      <c r="AU209" s="177" t="s">
        <v>84</v>
      </c>
      <c r="AY209" s="176" t="s">
        <v>255</v>
      </c>
      <c r="BK209" s="178">
        <f>SUM(BK210:BK229)</f>
        <v>0</v>
      </c>
    </row>
    <row r="210" spans="2:65" s="1" customFormat="1" ht="16.5" customHeight="1">
      <c r="B210" s="33"/>
      <c r="C210" s="181" t="s">
        <v>422</v>
      </c>
      <c r="D210" s="181" t="s">
        <v>257</v>
      </c>
      <c r="E210" s="182" t="s">
        <v>674</v>
      </c>
      <c r="F210" s="183" t="s">
        <v>675</v>
      </c>
      <c r="G210" s="184" t="s">
        <v>283</v>
      </c>
      <c r="H210" s="185">
        <v>0.26</v>
      </c>
      <c r="I210" s="186"/>
      <c r="J210" s="185">
        <f>ROUND(I210*H210,2)</f>
        <v>0</v>
      </c>
      <c r="K210" s="183" t="s">
        <v>261</v>
      </c>
      <c r="L210" s="37"/>
      <c r="M210" s="187" t="s">
        <v>21</v>
      </c>
      <c r="N210" s="188" t="s">
        <v>48</v>
      </c>
      <c r="O210" s="59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AR210" s="16" t="s">
        <v>262</v>
      </c>
      <c r="AT210" s="16" t="s">
        <v>257</v>
      </c>
      <c r="AU210" s="16" t="s">
        <v>86</v>
      </c>
      <c r="AY210" s="16" t="s">
        <v>255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84</v>
      </c>
      <c r="BK210" s="191">
        <f>ROUND(I210*H210,2)</f>
        <v>0</v>
      </c>
      <c r="BL210" s="16" t="s">
        <v>262</v>
      </c>
      <c r="BM210" s="16" t="s">
        <v>2428</v>
      </c>
    </row>
    <row r="211" spans="2:65" s="13" customFormat="1" ht="11.25">
      <c r="B211" s="204"/>
      <c r="C211" s="205"/>
      <c r="D211" s="194" t="s">
        <v>264</v>
      </c>
      <c r="E211" s="206" t="s">
        <v>21</v>
      </c>
      <c r="F211" s="207" t="s">
        <v>1316</v>
      </c>
      <c r="G211" s="205"/>
      <c r="H211" s="206" t="s">
        <v>21</v>
      </c>
      <c r="I211" s="208"/>
      <c r="J211" s="205"/>
      <c r="K211" s="205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264</v>
      </c>
      <c r="AU211" s="213" t="s">
        <v>86</v>
      </c>
      <c r="AV211" s="13" t="s">
        <v>84</v>
      </c>
      <c r="AW211" s="13" t="s">
        <v>38</v>
      </c>
      <c r="AX211" s="13" t="s">
        <v>77</v>
      </c>
      <c r="AY211" s="213" t="s">
        <v>255</v>
      </c>
    </row>
    <row r="212" spans="2:65" s="13" customFormat="1" ht="11.25">
      <c r="B212" s="204"/>
      <c r="C212" s="205"/>
      <c r="D212" s="194" t="s">
        <v>264</v>
      </c>
      <c r="E212" s="206" t="s">
        <v>21</v>
      </c>
      <c r="F212" s="207" t="s">
        <v>2008</v>
      </c>
      <c r="G212" s="205"/>
      <c r="H212" s="206" t="s">
        <v>21</v>
      </c>
      <c r="I212" s="208"/>
      <c r="J212" s="205"/>
      <c r="K212" s="205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264</v>
      </c>
      <c r="AU212" s="213" t="s">
        <v>86</v>
      </c>
      <c r="AV212" s="13" t="s">
        <v>84</v>
      </c>
      <c r="AW212" s="13" t="s">
        <v>38</v>
      </c>
      <c r="AX212" s="13" t="s">
        <v>77</v>
      </c>
      <c r="AY212" s="213" t="s">
        <v>255</v>
      </c>
    </row>
    <row r="213" spans="2:65" s="12" customFormat="1" ht="11.25">
      <c r="B213" s="192"/>
      <c r="C213" s="193"/>
      <c r="D213" s="194" t="s">
        <v>264</v>
      </c>
      <c r="E213" s="195" t="s">
        <v>21</v>
      </c>
      <c r="F213" s="196" t="s">
        <v>2296</v>
      </c>
      <c r="G213" s="193"/>
      <c r="H213" s="197">
        <v>0.26</v>
      </c>
      <c r="I213" s="198"/>
      <c r="J213" s="193"/>
      <c r="K213" s="193"/>
      <c r="L213" s="199"/>
      <c r="M213" s="200"/>
      <c r="N213" s="201"/>
      <c r="O213" s="201"/>
      <c r="P213" s="201"/>
      <c r="Q213" s="201"/>
      <c r="R213" s="201"/>
      <c r="S213" s="201"/>
      <c r="T213" s="202"/>
      <c r="AT213" s="203" t="s">
        <v>264</v>
      </c>
      <c r="AU213" s="203" t="s">
        <v>86</v>
      </c>
      <c r="AV213" s="12" t="s">
        <v>86</v>
      </c>
      <c r="AW213" s="12" t="s">
        <v>38</v>
      </c>
      <c r="AX213" s="12" t="s">
        <v>84</v>
      </c>
      <c r="AY213" s="203" t="s">
        <v>255</v>
      </c>
    </row>
    <row r="214" spans="2:65" s="1" customFormat="1" ht="16.5" customHeight="1">
      <c r="B214" s="33"/>
      <c r="C214" s="181" t="s">
        <v>429</v>
      </c>
      <c r="D214" s="181" t="s">
        <v>257</v>
      </c>
      <c r="E214" s="182" t="s">
        <v>678</v>
      </c>
      <c r="F214" s="183" t="s">
        <v>679</v>
      </c>
      <c r="G214" s="184" t="s">
        <v>319</v>
      </c>
      <c r="H214" s="185">
        <v>2</v>
      </c>
      <c r="I214" s="186"/>
      <c r="J214" s="185">
        <f>ROUND(I214*H214,2)</f>
        <v>0</v>
      </c>
      <c r="K214" s="183" t="s">
        <v>261</v>
      </c>
      <c r="L214" s="37"/>
      <c r="M214" s="187" t="s">
        <v>21</v>
      </c>
      <c r="N214" s="188" t="s">
        <v>48</v>
      </c>
      <c r="O214" s="59"/>
      <c r="P214" s="189">
        <f>O214*H214</f>
        <v>0</v>
      </c>
      <c r="Q214" s="189">
        <v>6.6E-3</v>
      </c>
      <c r="R214" s="189">
        <f>Q214*H214</f>
        <v>1.32E-2</v>
      </c>
      <c r="S214" s="189">
        <v>0</v>
      </c>
      <c r="T214" s="190">
        <f>S214*H214</f>
        <v>0</v>
      </c>
      <c r="AR214" s="16" t="s">
        <v>262</v>
      </c>
      <c r="AT214" s="16" t="s">
        <v>257</v>
      </c>
      <c r="AU214" s="16" t="s">
        <v>86</v>
      </c>
      <c r="AY214" s="16" t="s">
        <v>255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84</v>
      </c>
      <c r="BK214" s="191">
        <f>ROUND(I214*H214,2)</f>
        <v>0</v>
      </c>
      <c r="BL214" s="16" t="s">
        <v>262</v>
      </c>
      <c r="BM214" s="16" t="s">
        <v>2429</v>
      </c>
    </row>
    <row r="215" spans="2:65" s="13" customFormat="1" ht="11.25">
      <c r="B215" s="204"/>
      <c r="C215" s="205"/>
      <c r="D215" s="194" t="s">
        <v>264</v>
      </c>
      <c r="E215" s="206" t="s">
        <v>21</v>
      </c>
      <c r="F215" s="207" t="s">
        <v>681</v>
      </c>
      <c r="G215" s="205"/>
      <c r="H215" s="206" t="s">
        <v>21</v>
      </c>
      <c r="I215" s="208"/>
      <c r="J215" s="205"/>
      <c r="K215" s="205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264</v>
      </c>
      <c r="AU215" s="213" t="s">
        <v>86</v>
      </c>
      <c r="AV215" s="13" t="s">
        <v>84</v>
      </c>
      <c r="AW215" s="13" t="s">
        <v>38</v>
      </c>
      <c r="AX215" s="13" t="s">
        <v>77</v>
      </c>
      <c r="AY215" s="213" t="s">
        <v>255</v>
      </c>
    </row>
    <row r="216" spans="2:65" s="12" customFormat="1" ht="11.25">
      <c r="B216" s="192"/>
      <c r="C216" s="193"/>
      <c r="D216" s="194" t="s">
        <v>264</v>
      </c>
      <c r="E216" s="195" t="s">
        <v>21</v>
      </c>
      <c r="F216" s="196" t="s">
        <v>1547</v>
      </c>
      <c r="G216" s="193"/>
      <c r="H216" s="197">
        <v>2</v>
      </c>
      <c r="I216" s="198"/>
      <c r="J216" s="193"/>
      <c r="K216" s="193"/>
      <c r="L216" s="199"/>
      <c r="M216" s="200"/>
      <c r="N216" s="201"/>
      <c r="O216" s="201"/>
      <c r="P216" s="201"/>
      <c r="Q216" s="201"/>
      <c r="R216" s="201"/>
      <c r="S216" s="201"/>
      <c r="T216" s="202"/>
      <c r="AT216" s="203" t="s">
        <v>264</v>
      </c>
      <c r="AU216" s="203" t="s">
        <v>86</v>
      </c>
      <c r="AV216" s="12" t="s">
        <v>86</v>
      </c>
      <c r="AW216" s="12" t="s">
        <v>38</v>
      </c>
      <c r="AX216" s="12" t="s">
        <v>84</v>
      </c>
      <c r="AY216" s="203" t="s">
        <v>255</v>
      </c>
    </row>
    <row r="217" spans="2:65" s="1" customFormat="1" ht="16.5" customHeight="1">
      <c r="B217" s="33"/>
      <c r="C217" s="227" t="s">
        <v>435</v>
      </c>
      <c r="D217" s="227" t="s">
        <v>338</v>
      </c>
      <c r="E217" s="228" t="s">
        <v>686</v>
      </c>
      <c r="F217" s="229" t="s">
        <v>687</v>
      </c>
      <c r="G217" s="230" t="s">
        <v>319</v>
      </c>
      <c r="H217" s="231">
        <v>1</v>
      </c>
      <c r="I217" s="232"/>
      <c r="J217" s="231">
        <f>ROUND(I217*H217,2)</f>
        <v>0</v>
      </c>
      <c r="K217" s="229" t="s">
        <v>21</v>
      </c>
      <c r="L217" s="233"/>
      <c r="M217" s="234" t="s">
        <v>21</v>
      </c>
      <c r="N217" s="235" t="s">
        <v>48</v>
      </c>
      <c r="O217" s="59"/>
      <c r="P217" s="189">
        <f>O217*H217</f>
        <v>0</v>
      </c>
      <c r="Q217" s="189">
        <v>4.1000000000000002E-2</v>
      </c>
      <c r="R217" s="189">
        <f>Q217*H217</f>
        <v>4.1000000000000002E-2</v>
      </c>
      <c r="S217" s="189">
        <v>0</v>
      </c>
      <c r="T217" s="190">
        <f>S217*H217</f>
        <v>0</v>
      </c>
      <c r="AR217" s="16" t="s">
        <v>298</v>
      </c>
      <c r="AT217" s="16" t="s">
        <v>338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2430</v>
      </c>
    </row>
    <row r="218" spans="2:65" s="1" customFormat="1" ht="16.5" customHeight="1">
      <c r="B218" s="33"/>
      <c r="C218" s="227" t="s">
        <v>442</v>
      </c>
      <c r="D218" s="227" t="s">
        <v>338</v>
      </c>
      <c r="E218" s="228" t="s">
        <v>2431</v>
      </c>
      <c r="F218" s="229" t="s">
        <v>2432</v>
      </c>
      <c r="G218" s="230" t="s">
        <v>319</v>
      </c>
      <c r="H218" s="231">
        <v>1</v>
      </c>
      <c r="I218" s="232"/>
      <c r="J218" s="231">
        <f>ROUND(I218*H218,2)</f>
        <v>0</v>
      </c>
      <c r="K218" s="229" t="s">
        <v>261</v>
      </c>
      <c r="L218" s="233"/>
      <c r="M218" s="234" t="s">
        <v>21</v>
      </c>
      <c r="N218" s="235" t="s">
        <v>48</v>
      </c>
      <c r="O218" s="59"/>
      <c r="P218" s="189">
        <f>O218*H218</f>
        <v>0</v>
      </c>
      <c r="Q218" s="189">
        <v>3.2000000000000001E-2</v>
      </c>
      <c r="R218" s="189">
        <f>Q218*H218</f>
        <v>3.2000000000000001E-2</v>
      </c>
      <c r="S218" s="189">
        <v>0</v>
      </c>
      <c r="T218" s="190">
        <f>S218*H218</f>
        <v>0</v>
      </c>
      <c r="AR218" s="16" t="s">
        <v>298</v>
      </c>
      <c r="AT218" s="16" t="s">
        <v>338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2433</v>
      </c>
    </row>
    <row r="219" spans="2:65" s="1" customFormat="1" ht="22.5" customHeight="1">
      <c r="B219" s="33"/>
      <c r="C219" s="181" t="s">
        <v>447</v>
      </c>
      <c r="D219" s="181" t="s">
        <v>257</v>
      </c>
      <c r="E219" s="182" t="s">
        <v>416</v>
      </c>
      <c r="F219" s="183" t="s">
        <v>417</v>
      </c>
      <c r="G219" s="184" t="s">
        <v>283</v>
      </c>
      <c r="H219" s="185">
        <v>7</v>
      </c>
      <c r="I219" s="186"/>
      <c r="J219" s="185">
        <f>ROUND(I219*H219,2)</f>
        <v>0</v>
      </c>
      <c r="K219" s="183" t="s">
        <v>261</v>
      </c>
      <c r="L219" s="37"/>
      <c r="M219" s="187" t="s">
        <v>21</v>
      </c>
      <c r="N219" s="188" t="s">
        <v>48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262</v>
      </c>
      <c r="AT219" s="16" t="s">
        <v>257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2434</v>
      </c>
    </row>
    <row r="220" spans="2:65" s="13" customFormat="1" ht="11.25">
      <c r="B220" s="204"/>
      <c r="C220" s="205"/>
      <c r="D220" s="194" t="s">
        <v>264</v>
      </c>
      <c r="E220" s="206" t="s">
        <v>21</v>
      </c>
      <c r="F220" s="207" t="s">
        <v>1238</v>
      </c>
      <c r="G220" s="205"/>
      <c r="H220" s="206" t="s">
        <v>21</v>
      </c>
      <c r="I220" s="208"/>
      <c r="J220" s="205"/>
      <c r="K220" s="205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264</v>
      </c>
      <c r="AU220" s="213" t="s">
        <v>86</v>
      </c>
      <c r="AV220" s="13" t="s">
        <v>84</v>
      </c>
      <c r="AW220" s="13" t="s">
        <v>38</v>
      </c>
      <c r="AX220" s="13" t="s">
        <v>77</v>
      </c>
      <c r="AY220" s="213" t="s">
        <v>255</v>
      </c>
    </row>
    <row r="221" spans="2:65" s="13" customFormat="1" ht="11.25">
      <c r="B221" s="204"/>
      <c r="C221" s="205"/>
      <c r="D221" s="194" t="s">
        <v>264</v>
      </c>
      <c r="E221" s="206" t="s">
        <v>21</v>
      </c>
      <c r="F221" s="207" t="s">
        <v>574</v>
      </c>
      <c r="G221" s="205"/>
      <c r="H221" s="206" t="s">
        <v>21</v>
      </c>
      <c r="I221" s="208"/>
      <c r="J221" s="205"/>
      <c r="K221" s="205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264</v>
      </c>
      <c r="AU221" s="213" t="s">
        <v>86</v>
      </c>
      <c r="AV221" s="13" t="s">
        <v>84</v>
      </c>
      <c r="AW221" s="13" t="s">
        <v>38</v>
      </c>
      <c r="AX221" s="13" t="s">
        <v>77</v>
      </c>
      <c r="AY221" s="213" t="s">
        <v>255</v>
      </c>
    </row>
    <row r="222" spans="2:65" s="12" customFormat="1" ht="11.25">
      <c r="B222" s="192"/>
      <c r="C222" s="193"/>
      <c r="D222" s="194" t="s">
        <v>264</v>
      </c>
      <c r="E222" s="195" t="s">
        <v>21</v>
      </c>
      <c r="F222" s="196" t="s">
        <v>2435</v>
      </c>
      <c r="G222" s="193"/>
      <c r="H222" s="197">
        <v>6.6</v>
      </c>
      <c r="I222" s="198"/>
      <c r="J222" s="193"/>
      <c r="K222" s="193"/>
      <c r="L222" s="199"/>
      <c r="M222" s="200"/>
      <c r="N222" s="201"/>
      <c r="O222" s="201"/>
      <c r="P222" s="201"/>
      <c r="Q222" s="201"/>
      <c r="R222" s="201"/>
      <c r="S222" s="201"/>
      <c r="T222" s="202"/>
      <c r="AT222" s="203" t="s">
        <v>264</v>
      </c>
      <c r="AU222" s="203" t="s">
        <v>86</v>
      </c>
      <c r="AV222" s="12" t="s">
        <v>86</v>
      </c>
      <c r="AW222" s="12" t="s">
        <v>38</v>
      </c>
      <c r="AX222" s="12" t="s">
        <v>77</v>
      </c>
      <c r="AY222" s="203" t="s">
        <v>255</v>
      </c>
    </row>
    <row r="223" spans="2:65" s="13" customFormat="1" ht="11.25">
      <c r="B223" s="204"/>
      <c r="C223" s="205"/>
      <c r="D223" s="194" t="s">
        <v>264</v>
      </c>
      <c r="E223" s="206" t="s">
        <v>21</v>
      </c>
      <c r="F223" s="207" t="s">
        <v>1333</v>
      </c>
      <c r="G223" s="205"/>
      <c r="H223" s="206" t="s">
        <v>21</v>
      </c>
      <c r="I223" s="208"/>
      <c r="J223" s="205"/>
      <c r="K223" s="205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264</v>
      </c>
      <c r="AU223" s="213" t="s">
        <v>86</v>
      </c>
      <c r="AV223" s="13" t="s">
        <v>84</v>
      </c>
      <c r="AW223" s="13" t="s">
        <v>38</v>
      </c>
      <c r="AX223" s="13" t="s">
        <v>77</v>
      </c>
      <c r="AY223" s="213" t="s">
        <v>255</v>
      </c>
    </row>
    <row r="224" spans="2:65" s="13" customFormat="1" ht="11.25">
      <c r="B224" s="204"/>
      <c r="C224" s="205"/>
      <c r="D224" s="194" t="s">
        <v>264</v>
      </c>
      <c r="E224" s="206" t="s">
        <v>21</v>
      </c>
      <c r="F224" s="207" t="s">
        <v>694</v>
      </c>
      <c r="G224" s="205"/>
      <c r="H224" s="206" t="s">
        <v>21</v>
      </c>
      <c r="I224" s="208"/>
      <c r="J224" s="205"/>
      <c r="K224" s="205"/>
      <c r="L224" s="209"/>
      <c r="M224" s="210"/>
      <c r="N224" s="211"/>
      <c r="O224" s="211"/>
      <c r="P224" s="211"/>
      <c r="Q224" s="211"/>
      <c r="R224" s="211"/>
      <c r="S224" s="211"/>
      <c r="T224" s="212"/>
      <c r="AT224" s="213" t="s">
        <v>264</v>
      </c>
      <c r="AU224" s="213" t="s">
        <v>86</v>
      </c>
      <c r="AV224" s="13" t="s">
        <v>84</v>
      </c>
      <c r="AW224" s="13" t="s">
        <v>38</v>
      </c>
      <c r="AX224" s="13" t="s">
        <v>77</v>
      </c>
      <c r="AY224" s="213" t="s">
        <v>255</v>
      </c>
    </row>
    <row r="225" spans="2:65" s="12" customFormat="1" ht="11.25">
      <c r="B225" s="192"/>
      <c r="C225" s="193"/>
      <c r="D225" s="194" t="s">
        <v>264</v>
      </c>
      <c r="E225" s="195" t="s">
        <v>21</v>
      </c>
      <c r="F225" s="196" t="s">
        <v>2303</v>
      </c>
      <c r="G225" s="193"/>
      <c r="H225" s="197">
        <v>0.4</v>
      </c>
      <c r="I225" s="198"/>
      <c r="J225" s="193"/>
      <c r="K225" s="193"/>
      <c r="L225" s="199"/>
      <c r="M225" s="200"/>
      <c r="N225" s="201"/>
      <c r="O225" s="201"/>
      <c r="P225" s="201"/>
      <c r="Q225" s="201"/>
      <c r="R225" s="201"/>
      <c r="S225" s="201"/>
      <c r="T225" s="202"/>
      <c r="AT225" s="203" t="s">
        <v>264</v>
      </c>
      <c r="AU225" s="203" t="s">
        <v>86</v>
      </c>
      <c r="AV225" s="12" t="s">
        <v>86</v>
      </c>
      <c r="AW225" s="12" t="s">
        <v>38</v>
      </c>
      <c r="AX225" s="12" t="s">
        <v>77</v>
      </c>
      <c r="AY225" s="203" t="s">
        <v>255</v>
      </c>
    </row>
    <row r="226" spans="2:65" s="14" customFormat="1" ht="11.25">
      <c r="B226" s="216"/>
      <c r="C226" s="217"/>
      <c r="D226" s="194" t="s">
        <v>264</v>
      </c>
      <c r="E226" s="218" t="s">
        <v>21</v>
      </c>
      <c r="F226" s="219" t="s">
        <v>304</v>
      </c>
      <c r="G226" s="217"/>
      <c r="H226" s="220">
        <v>7</v>
      </c>
      <c r="I226" s="221"/>
      <c r="J226" s="217"/>
      <c r="K226" s="217"/>
      <c r="L226" s="222"/>
      <c r="M226" s="223"/>
      <c r="N226" s="224"/>
      <c r="O226" s="224"/>
      <c r="P226" s="224"/>
      <c r="Q226" s="224"/>
      <c r="R226" s="224"/>
      <c r="S226" s="224"/>
      <c r="T226" s="225"/>
      <c r="AT226" s="226" t="s">
        <v>264</v>
      </c>
      <c r="AU226" s="226" t="s">
        <v>86</v>
      </c>
      <c r="AV226" s="14" t="s">
        <v>262</v>
      </c>
      <c r="AW226" s="14" t="s">
        <v>38</v>
      </c>
      <c r="AX226" s="14" t="s">
        <v>84</v>
      </c>
      <c r="AY226" s="226" t="s">
        <v>255</v>
      </c>
    </row>
    <row r="227" spans="2:65" s="1" customFormat="1" ht="16.5" customHeight="1">
      <c r="B227" s="33"/>
      <c r="C227" s="181" t="s">
        <v>321</v>
      </c>
      <c r="D227" s="181" t="s">
        <v>257</v>
      </c>
      <c r="E227" s="182" t="s">
        <v>1335</v>
      </c>
      <c r="F227" s="183" t="s">
        <v>1336</v>
      </c>
      <c r="G227" s="184" t="s">
        <v>283</v>
      </c>
      <c r="H227" s="185">
        <v>3.2</v>
      </c>
      <c r="I227" s="186"/>
      <c r="J227" s="185">
        <f>ROUND(I227*H227,2)</f>
        <v>0</v>
      </c>
      <c r="K227" s="183" t="s">
        <v>261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2436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2259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2437</v>
      </c>
      <c r="G229" s="193"/>
      <c r="H229" s="197">
        <v>3.2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84</v>
      </c>
      <c r="AY229" s="203" t="s">
        <v>255</v>
      </c>
    </row>
    <row r="230" spans="2:65" s="11" customFormat="1" ht="22.9" customHeight="1">
      <c r="B230" s="165"/>
      <c r="C230" s="166"/>
      <c r="D230" s="167" t="s">
        <v>76</v>
      </c>
      <c r="E230" s="179" t="s">
        <v>280</v>
      </c>
      <c r="F230" s="179" t="s">
        <v>706</v>
      </c>
      <c r="G230" s="166"/>
      <c r="H230" s="166"/>
      <c r="I230" s="169"/>
      <c r="J230" s="180">
        <f>BK230</f>
        <v>0</v>
      </c>
      <c r="K230" s="166"/>
      <c r="L230" s="171"/>
      <c r="M230" s="172"/>
      <c r="N230" s="173"/>
      <c r="O230" s="173"/>
      <c r="P230" s="174">
        <f>SUM(P231:P264)</f>
        <v>0</v>
      </c>
      <c r="Q230" s="173"/>
      <c r="R230" s="174">
        <f>SUM(R231:R264)</f>
        <v>14.3169468</v>
      </c>
      <c r="S230" s="173"/>
      <c r="T230" s="175">
        <f>SUM(T231:T264)</f>
        <v>0</v>
      </c>
      <c r="AR230" s="176" t="s">
        <v>84</v>
      </c>
      <c r="AT230" s="177" t="s">
        <v>76</v>
      </c>
      <c r="AU230" s="177" t="s">
        <v>84</v>
      </c>
      <c r="AY230" s="176" t="s">
        <v>255</v>
      </c>
      <c r="BK230" s="178">
        <f>SUM(BK231:BK264)</f>
        <v>0</v>
      </c>
    </row>
    <row r="231" spans="2:65" s="1" customFormat="1" ht="16.5" customHeight="1">
      <c r="B231" s="33"/>
      <c r="C231" s="181" t="s">
        <v>455</v>
      </c>
      <c r="D231" s="181" t="s">
        <v>257</v>
      </c>
      <c r="E231" s="182" t="s">
        <v>722</v>
      </c>
      <c r="F231" s="183" t="s">
        <v>723</v>
      </c>
      <c r="G231" s="184" t="s">
        <v>329</v>
      </c>
      <c r="H231" s="185">
        <v>8.91</v>
      </c>
      <c r="I231" s="186"/>
      <c r="J231" s="185">
        <f>ROUND(I231*H231,2)</f>
        <v>0</v>
      </c>
      <c r="K231" s="183" t="s">
        <v>21</v>
      </c>
      <c r="L231" s="37"/>
      <c r="M231" s="187" t="s">
        <v>21</v>
      </c>
      <c r="N231" s="188" t="s">
        <v>48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262</v>
      </c>
      <c r="AT231" s="16" t="s">
        <v>257</v>
      </c>
      <c r="AU231" s="16" t="s">
        <v>86</v>
      </c>
      <c r="AY231" s="16" t="s">
        <v>255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84</v>
      </c>
      <c r="BK231" s="191">
        <f>ROUND(I231*H231,2)</f>
        <v>0</v>
      </c>
      <c r="BL231" s="16" t="s">
        <v>262</v>
      </c>
      <c r="BM231" s="16" t="s">
        <v>2438</v>
      </c>
    </row>
    <row r="232" spans="2:65" s="13" customFormat="1" ht="11.25">
      <c r="B232" s="204"/>
      <c r="C232" s="205"/>
      <c r="D232" s="194" t="s">
        <v>264</v>
      </c>
      <c r="E232" s="206" t="s">
        <v>21</v>
      </c>
      <c r="F232" s="207" t="s">
        <v>1238</v>
      </c>
      <c r="G232" s="205"/>
      <c r="H232" s="206" t="s">
        <v>21</v>
      </c>
      <c r="I232" s="208"/>
      <c r="J232" s="205"/>
      <c r="K232" s="205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264</v>
      </c>
      <c r="AU232" s="213" t="s">
        <v>86</v>
      </c>
      <c r="AV232" s="13" t="s">
        <v>84</v>
      </c>
      <c r="AW232" s="13" t="s">
        <v>38</v>
      </c>
      <c r="AX232" s="13" t="s">
        <v>77</v>
      </c>
      <c r="AY232" s="213" t="s">
        <v>255</v>
      </c>
    </row>
    <row r="233" spans="2:65" s="13" customFormat="1" ht="11.25">
      <c r="B233" s="204"/>
      <c r="C233" s="205"/>
      <c r="D233" s="194" t="s">
        <v>264</v>
      </c>
      <c r="E233" s="206" t="s">
        <v>21</v>
      </c>
      <c r="F233" s="207" t="s">
        <v>518</v>
      </c>
      <c r="G233" s="205"/>
      <c r="H233" s="206" t="s">
        <v>21</v>
      </c>
      <c r="I233" s="208"/>
      <c r="J233" s="205"/>
      <c r="K233" s="205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264</v>
      </c>
      <c r="AU233" s="213" t="s">
        <v>86</v>
      </c>
      <c r="AV233" s="13" t="s">
        <v>84</v>
      </c>
      <c r="AW233" s="13" t="s">
        <v>38</v>
      </c>
      <c r="AX233" s="13" t="s">
        <v>77</v>
      </c>
      <c r="AY233" s="213" t="s">
        <v>255</v>
      </c>
    </row>
    <row r="234" spans="2:65" s="12" customFormat="1" ht="11.25">
      <c r="B234" s="192"/>
      <c r="C234" s="193"/>
      <c r="D234" s="194" t="s">
        <v>264</v>
      </c>
      <c r="E234" s="195" t="s">
        <v>21</v>
      </c>
      <c r="F234" s="196" t="s">
        <v>2382</v>
      </c>
      <c r="G234" s="193"/>
      <c r="H234" s="197">
        <v>3.74</v>
      </c>
      <c r="I234" s="198"/>
      <c r="J234" s="193"/>
      <c r="K234" s="193"/>
      <c r="L234" s="199"/>
      <c r="M234" s="200"/>
      <c r="N234" s="201"/>
      <c r="O234" s="201"/>
      <c r="P234" s="201"/>
      <c r="Q234" s="201"/>
      <c r="R234" s="201"/>
      <c r="S234" s="201"/>
      <c r="T234" s="202"/>
      <c r="AT234" s="203" t="s">
        <v>264</v>
      </c>
      <c r="AU234" s="203" t="s">
        <v>86</v>
      </c>
      <c r="AV234" s="12" t="s">
        <v>86</v>
      </c>
      <c r="AW234" s="12" t="s">
        <v>38</v>
      </c>
      <c r="AX234" s="12" t="s">
        <v>77</v>
      </c>
      <c r="AY234" s="203" t="s">
        <v>255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716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2" customFormat="1" ht="11.25">
      <c r="B236" s="192"/>
      <c r="C236" s="193"/>
      <c r="D236" s="194" t="s">
        <v>264</v>
      </c>
      <c r="E236" s="195" t="s">
        <v>21</v>
      </c>
      <c r="F236" s="196" t="s">
        <v>2389</v>
      </c>
      <c r="G236" s="193"/>
      <c r="H236" s="197">
        <v>5.17</v>
      </c>
      <c r="I236" s="198"/>
      <c r="J236" s="193"/>
      <c r="K236" s="193"/>
      <c r="L236" s="199"/>
      <c r="M236" s="200"/>
      <c r="N236" s="201"/>
      <c r="O236" s="201"/>
      <c r="P236" s="201"/>
      <c r="Q236" s="201"/>
      <c r="R236" s="201"/>
      <c r="S236" s="201"/>
      <c r="T236" s="202"/>
      <c r="AT236" s="203" t="s">
        <v>264</v>
      </c>
      <c r="AU236" s="203" t="s">
        <v>86</v>
      </c>
      <c r="AV236" s="12" t="s">
        <v>86</v>
      </c>
      <c r="AW236" s="12" t="s">
        <v>38</v>
      </c>
      <c r="AX236" s="12" t="s">
        <v>77</v>
      </c>
      <c r="AY236" s="203" t="s">
        <v>255</v>
      </c>
    </row>
    <row r="237" spans="2:65" s="14" customFormat="1" ht="11.25">
      <c r="B237" s="216"/>
      <c r="C237" s="217"/>
      <c r="D237" s="194" t="s">
        <v>264</v>
      </c>
      <c r="E237" s="218" t="s">
        <v>21</v>
      </c>
      <c r="F237" s="219" t="s">
        <v>304</v>
      </c>
      <c r="G237" s="217"/>
      <c r="H237" s="220">
        <v>8.91</v>
      </c>
      <c r="I237" s="221"/>
      <c r="J237" s="217"/>
      <c r="K237" s="217"/>
      <c r="L237" s="222"/>
      <c r="M237" s="223"/>
      <c r="N237" s="224"/>
      <c r="O237" s="224"/>
      <c r="P237" s="224"/>
      <c r="Q237" s="224"/>
      <c r="R237" s="224"/>
      <c r="S237" s="224"/>
      <c r="T237" s="225"/>
      <c r="AT237" s="226" t="s">
        <v>264</v>
      </c>
      <c r="AU237" s="226" t="s">
        <v>86</v>
      </c>
      <c r="AV237" s="14" t="s">
        <v>262</v>
      </c>
      <c r="AW237" s="14" t="s">
        <v>38</v>
      </c>
      <c r="AX237" s="14" t="s">
        <v>84</v>
      </c>
      <c r="AY237" s="226" t="s">
        <v>255</v>
      </c>
    </row>
    <row r="238" spans="2:65" s="1" customFormat="1" ht="16.5" customHeight="1">
      <c r="B238" s="33"/>
      <c r="C238" s="181" t="s">
        <v>459</v>
      </c>
      <c r="D238" s="181" t="s">
        <v>257</v>
      </c>
      <c r="E238" s="182" t="s">
        <v>730</v>
      </c>
      <c r="F238" s="183" t="s">
        <v>731</v>
      </c>
      <c r="G238" s="184" t="s">
        <v>329</v>
      </c>
      <c r="H238" s="185">
        <v>5.17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2439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1238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518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2" customFormat="1" ht="11.25">
      <c r="B241" s="192"/>
      <c r="C241" s="193"/>
      <c r="D241" s="194" t="s">
        <v>264</v>
      </c>
      <c r="E241" s="195" t="s">
        <v>21</v>
      </c>
      <c r="F241" s="196" t="s">
        <v>2389</v>
      </c>
      <c r="G241" s="193"/>
      <c r="H241" s="197">
        <v>5.17</v>
      </c>
      <c r="I241" s="198"/>
      <c r="J241" s="193"/>
      <c r="K241" s="193"/>
      <c r="L241" s="199"/>
      <c r="M241" s="200"/>
      <c r="N241" s="201"/>
      <c r="O241" s="201"/>
      <c r="P241" s="201"/>
      <c r="Q241" s="201"/>
      <c r="R241" s="201"/>
      <c r="S241" s="201"/>
      <c r="T241" s="202"/>
      <c r="AT241" s="203" t="s">
        <v>264</v>
      </c>
      <c r="AU241" s="203" t="s">
        <v>86</v>
      </c>
      <c r="AV241" s="12" t="s">
        <v>86</v>
      </c>
      <c r="AW241" s="12" t="s">
        <v>38</v>
      </c>
      <c r="AX241" s="12" t="s">
        <v>84</v>
      </c>
      <c r="AY241" s="203" t="s">
        <v>255</v>
      </c>
    </row>
    <row r="242" spans="2:65" s="1" customFormat="1" ht="16.5" customHeight="1">
      <c r="B242" s="33"/>
      <c r="C242" s="181" t="s">
        <v>464</v>
      </c>
      <c r="D242" s="181" t="s">
        <v>257</v>
      </c>
      <c r="E242" s="182" t="s">
        <v>743</v>
      </c>
      <c r="F242" s="183" t="s">
        <v>744</v>
      </c>
      <c r="G242" s="184" t="s">
        <v>329</v>
      </c>
      <c r="H242" s="185">
        <v>5.17</v>
      </c>
      <c r="I242" s="186"/>
      <c r="J242" s="185">
        <f>ROUND(I242*H242,2)</f>
        <v>0</v>
      </c>
      <c r="K242" s="183" t="s">
        <v>261</v>
      </c>
      <c r="L242" s="37"/>
      <c r="M242" s="187" t="s">
        <v>21</v>
      </c>
      <c r="N242" s="188" t="s">
        <v>48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262</v>
      </c>
      <c r="AT242" s="16" t="s">
        <v>257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2440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1238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518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2" customFormat="1" ht="11.25">
      <c r="B245" s="192"/>
      <c r="C245" s="193"/>
      <c r="D245" s="194" t="s">
        <v>264</v>
      </c>
      <c r="E245" s="195" t="s">
        <v>21</v>
      </c>
      <c r="F245" s="196" t="s">
        <v>2441</v>
      </c>
      <c r="G245" s="193"/>
      <c r="H245" s="197">
        <v>5.17</v>
      </c>
      <c r="I245" s="198"/>
      <c r="J245" s="193"/>
      <c r="K245" s="193"/>
      <c r="L245" s="199"/>
      <c r="M245" s="200"/>
      <c r="N245" s="201"/>
      <c r="O245" s="201"/>
      <c r="P245" s="201"/>
      <c r="Q245" s="201"/>
      <c r="R245" s="201"/>
      <c r="S245" s="201"/>
      <c r="T245" s="202"/>
      <c r="AT245" s="203" t="s">
        <v>264</v>
      </c>
      <c r="AU245" s="203" t="s">
        <v>86</v>
      </c>
      <c r="AV245" s="12" t="s">
        <v>86</v>
      </c>
      <c r="AW245" s="12" t="s">
        <v>38</v>
      </c>
      <c r="AX245" s="12" t="s">
        <v>84</v>
      </c>
      <c r="AY245" s="203" t="s">
        <v>255</v>
      </c>
    </row>
    <row r="246" spans="2:65" s="1" customFormat="1" ht="16.5" customHeight="1">
      <c r="B246" s="33"/>
      <c r="C246" s="181" t="s">
        <v>468</v>
      </c>
      <c r="D246" s="181" t="s">
        <v>257</v>
      </c>
      <c r="E246" s="182" t="s">
        <v>747</v>
      </c>
      <c r="F246" s="183" t="s">
        <v>748</v>
      </c>
      <c r="G246" s="184" t="s">
        <v>329</v>
      </c>
      <c r="H246" s="185">
        <v>9.8699999999999992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2442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1238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518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2" customFormat="1" ht="11.25">
      <c r="B249" s="192"/>
      <c r="C249" s="193"/>
      <c r="D249" s="194" t="s">
        <v>264</v>
      </c>
      <c r="E249" s="195" t="s">
        <v>21</v>
      </c>
      <c r="F249" s="196" t="s">
        <v>2443</v>
      </c>
      <c r="G249" s="193"/>
      <c r="H249" s="197">
        <v>9.8699999999999992</v>
      </c>
      <c r="I249" s="198"/>
      <c r="J249" s="193"/>
      <c r="K249" s="193"/>
      <c r="L249" s="199"/>
      <c r="M249" s="200"/>
      <c r="N249" s="201"/>
      <c r="O249" s="201"/>
      <c r="P249" s="201"/>
      <c r="Q249" s="201"/>
      <c r="R249" s="201"/>
      <c r="S249" s="201"/>
      <c r="T249" s="202"/>
      <c r="AT249" s="203" t="s">
        <v>264</v>
      </c>
      <c r="AU249" s="203" t="s">
        <v>86</v>
      </c>
      <c r="AV249" s="12" t="s">
        <v>86</v>
      </c>
      <c r="AW249" s="12" t="s">
        <v>38</v>
      </c>
      <c r="AX249" s="12" t="s">
        <v>84</v>
      </c>
      <c r="AY249" s="203" t="s">
        <v>255</v>
      </c>
    </row>
    <row r="250" spans="2:65" s="1" customFormat="1" ht="22.5" customHeight="1">
      <c r="B250" s="33"/>
      <c r="C250" s="181" t="s">
        <v>472</v>
      </c>
      <c r="D250" s="181" t="s">
        <v>257</v>
      </c>
      <c r="E250" s="182" t="s">
        <v>754</v>
      </c>
      <c r="F250" s="183" t="s">
        <v>755</v>
      </c>
      <c r="G250" s="184" t="s">
        <v>329</v>
      </c>
      <c r="H250" s="185">
        <v>9.8699999999999992</v>
      </c>
      <c r="I250" s="186"/>
      <c r="J250" s="185">
        <f>ROUND(I250*H250,2)</f>
        <v>0</v>
      </c>
      <c r="K250" s="183" t="s">
        <v>261</v>
      </c>
      <c r="L250" s="37"/>
      <c r="M250" s="187" t="s">
        <v>21</v>
      </c>
      <c r="N250" s="188" t="s">
        <v>48</v>
      </c>
      <c r="O250" s="59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AR250" s="16" t="s">
        <v>262</v>
      </c>
      <c r="AT250" s="16" t="s">
        <v>257</v>
      </c>
      <c r="AU250" s="16" t="s">
        <v>86</v>
      </c>
      <c r="AY250" s="16" t="s">
        <v>255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84</v>
      </c>
      <c r="BK250" s="191">
        <f>ROUND(I250*H250,2)</f>
        <v>0</v>
      </c>
      <c r="BL250" s="16" t="s">
        <v>262</v>
      </c>
      <c r="BM250" s="16" t="s">
        <v>2444</v>
      </c>
    </row>
    <row r="251" spans="2:65" s="13" customFormat="1" ht="11.25">
      <c r="B251" s="204"/>
      <c r="C251" s="205"/>
      <c r="D251" s="194" t="s">
        <v>264</v>
      </c>
      <c r="E251" s="206" t="s">
        <v>21</v>
      </c>
      <c r="F251" s="207" t="s">
        <v>1238</v>
      </c>
      <c r="G251" s="205"/>
      <c r="H251" s="206" t="s">
        <v>21</v>
      </c>
      <c r="I251" s="208"/>
      <c r="J251" s="205"/>
      <c r="K251" s="205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264</v>
      </c>
      <c r="AU251" s="213" t="s">
        <v>86</v>
      </c>
      <c r="AV251" s="13" t="s">
        <v>84</v>
      </c>
      <c r="AW251" s="13" t="s">
        <v>38</v>
      </c>
      <c r="AX251" s="13" t="s">
        <v>77</v>
      </c>
      <c r="AY251" s="213" t="s">
        <v>255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518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2" customFormat="1" ht="11.25">
      <c r="B253" s="192"/>
      <c r="C253" s="193"/>
      <c r="D253" s="194" t="s">
        <v>264</v>
      </c>
      <c r="E253" s="195" t="s">
        <v>21</v>
      </c>
      <c r="F253" s="196" t="s">
        <v>2445</v>
      </c>
      <c r="G253" s="193"/>
      <c r="H253" s="197">
        <v>9.8699999999999992</v>
      </c>
      <c r="I253" s="198"/>
      <c r="J253" s="193"/>
      <c r="K253" s="193"/>
      <c r="L253" s="199"/>
      <c r="M253" s="200"/>
      <c r="N253" s="201"/>
      <c r="O253" s="201"/>
      <c r="P253" s="201"/>
      <c r="Q253" s="201"/>
      <c r="R253" s="201"/>
      <c r="S253" s="201"/>
      <c r="T253" s="202"/>
      <c r="AT253" s="203" t="s">
        <v>264</v>
      </c>
      <c r="AU253" s="203" t="s">
        <v>86</v>
      </c>
      <c r="AV253" s="12" t="s">
        <v>86</v>
      </c>
      <c r="AW253" s="12" t="s">
        <v>38</v>
      </c>
      <c r="AX253" s="12" t="s">
        <v>84</v>
      </c>
      <c r="AY253" s="203" t="s">
        <v>255</v>
      </c>
    </row>
    <row r="254" spans="2:65" s="1" customFormat="1" ht="22.5" customHeight="1">
      <c r="B254" s="33"/>
      <c r="C254" s="181" t="s">
        <v>477</v>
      </c>
      <c r="D254" s="181" t="s">
        <v>257</v>
      </c>
      <c r="E254" s="182" t="s">
        <v>758</v>
      </c>
      <c r="F254" s="183" t="s">
        <v>759</v>
      </c>
      <c r="G254" s="184" t="s">
        <v>329</v>
      </c>
      <c r="H254" s="185">
        <v>10.34</v>
      </c>
      <c r="I254" s="186"/>
      <c r="J254" s="185">
        <f>ROUND(I254*H254,2)</f>
        <v>0</v>
      </c>
      <c r="K254" s="183" t="s">
        <v>261</v>
      </c>
      <c r="L254" s="37"/>
      <c r="M254" s="187" t="s">
        <v>21</v>
      </c>
      <c r="N254" s="188" t="s">
        <v>48</v>
      </c>
      <c r="O254" s="59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AR254" s="16" t="s">
        <v>262</v>
      </c>
      <c r="AT254" s="16" t="s">
        <v>257</v>
      </c>
      <c r="AU254" s="16" t="s">
        <v>86</v>
      </c>
      <c r="AY254" s="16" t="s">
        <v>255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84</v>
      </c>
      <c r="BK254" s="191">
        <f>ROUND(I254*H254,2)</f>
        <v>0</v>
      </c>
      <c r="BL254" s="16" t="s">
        <v>262</v>
      </c>
      <c r="BM254" s="16" t="s">
        <v>2446</v>
      </c>
    </row>
    <row r="255" spans="2:65" s="13" customFormat="1" ht="11.25">
      <c r="B255" s="204"/>
      <c r="C255" s="205"/>
      <c r="D255" s="194" t="s">
        <v>264</v>
      </c>
      <c r="E255" s="206" t="s">
        <v>21</v>
      </c>
      <c r="F255" s="207" t="s">
        <v>518</v>
      </c>
      <c r="G255" s="205"/>
      <c r="H255" s="206" t="s">
        <v>21</v>
      </c>
      <c r="I255" s="208"/>
      <c r="J255" s="205"/>
      <c r="K255" s="205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264</v>
      </c>
      <c r="AU255" s="213" t="s">
        <v>86</v>
      </c>
      <c r="AV255" s="13" t="s">
        <v>84</v>
      </c>
      <c r="AW255" s="13" t="s">
        <v>38</v>
      </c>
      <c r="AX255" s="13" t="s">
        <v>77</v>
      </c>
      <c r="AY255" s="213" t="s">
        <v>255</v>
      </c>
    </row>
    <row r="256" spans="2:65" s="12" customFormat="1" ht="11.25">
      <c r="B256" s="192"/>
      <c r="C256" s="193"/>
      <c r="D256" s="194" t="s">
        <v>264</v>
      </c>
      <c r="E256" s="195" t="s">
        <v>21</v>
      </c>
      <c r="F256" s="196" t="s">
        <v>2447</v>
      </c>
      <c r="G256" s="193"/>
      <c r="H256" s="197">
        <v>10.34</v>
      </c>
      <c r="I256" s="198"/>
      <c r="J256" s="193"/>
      <c r="K256" s="193"/>
      <c r="L256" s="199"/>
      <c r="M256" s="200"/>
      <c r="N256" s="201"/>
      <c r="O256" s="201"/>
      <c r="P256" s="201"/>
      <c r="Q256" s="201"/>
      <c r="R256" s="201"/>
      <c r="S256" s="201"/>
      <c r="T256" s="202"/>
      <c r="AT256" s="203" t="s">
        <v>264</v>
      </c>
      <c r="AU256" s="203" t="s">
        <v>86</v>
      </c>
      <c r="AV256" s="12" t="s">
        <v>86</v>
      </c>
      <c r="AW256" s="12" t="s">
        <v>38</v>
      </c>
      <c r="AX256" s="12" t="s">
        <v>84</v>
      </c>
      <c r="AY256" s="203" t="s">
        <v>255</v>
      </c>
    </row>
    <row r="257" spans="2:65" s="1" customFormat="1" ht="16.5" customHeight="1">
      <c r="B257" s="33"/>
      <c r="C257" s="181" t="s">
        <v>482</v>
      </c>
      <c r="D257" s="181" t="s">
        <v>257</v>
      </c>
      <c r="E257" s="182" t="s">
        <v>2316</v>
      </c>
      <c r="F257" s="183" t="s">
        <v>2317</v>
      </c>
      <c r="G257" s="184" t="s">
        <v>329</v>
      </c>
      <c r="H257" s="185">
        <v>162.6</v>
      </c>
      <c r="I257" s="186"/>
      <c r="J257" s="185">
        <f>ROUND(I257*H257,2)</f>
        <v>0</v>
      </c>
      <c r="K257" s="183" t="s">
        <v>261</v>
      </c>
      <c r="L257" s="37"/>
      <c r="M257" s="187" t="s">
        <v>21</v>
      </c>
      <c r="N257" s="188" t="s">
        <v>48</v>
      </c>
      <c r="O257" s="59"/>
      <c r="P257" s="189">
        <f>O257*H257</f>
        <v>0</v>
      </c>
      <c r="Q257" s="189">
        <v>8.3500000000000005E-2</v>
      </c>
      <c r="R257" s="189">
        <f>Q257*H257</f>
        <v>13.5771</v>
      </c>
      <c r="S257" s="189">
        <v>0</v>
      </c>
      <c r="T257" s="190">
        <f>S257*H257</f>
        <v>0</v>
      </c>
      <c r="AR257" s="16" t="s">
        <v>262</v>
      </c>
      <c r="AT257" s="16" t="s">
        <v>257</v>
      </c>
      <c r="AU257" s="16" t="s">
        <v>86</v>
      </c>
      <c r="AY257" s="16" t="s">
        <v>255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84</v>
      </c>
      <c r="BK257" s="191">
        <f>ROUND(I257*H257,2)</f>
        <v>0</v>
      </c>
      <c r="BL257" s="16" t="s">
        <v>262</v>
      </c>
      <c r="BM257" s="16" t="s">
        <v>2448</v>
      </c>
    </row>
    <row r="258" spans="2:65" s="13" customFormat="1" ht="11.25">
      <c r="B258" s="204"/>
      <c r="C258" s="205"/>
      <c r="D258" s="194" t="s">
        <v>264</v>
      </c>
      <c r="E258" s="206" t="s">
        <v>21</v>
      </c>
      <c r="F258" s="207" t="s">
        <v>1238</v>
      </c>
      <c r="G258" s="205"/>
      <c r="H258" s="206" t="s">
        <v>21</v>
      </c>
      <c r="I258" s="208"/>
      <c r="J258" s="205"/>
      <c r="K258" s="205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264</v>
      </c>
      <c r="AU258" s="213" t="s">
        <v>86</v>
      </c>
      <c r="AV258" s="13" t="s">
        <v>84</v>
      </c>
      <c r="AW258" s="13" t="s">
        <v>38</v>
      </c>
      <c r="AX258" s="13" t="s">
        <v>77</v>
      </c>
      <c r="AY258" s="213" t="s">
        <v>255</v>
      </c>
    </row>
    <row r="259" spans="2:65" s="13" customFormat="1" ht="11.25">
      <c r="B259" s="204"/>
      <c r="C259" s="205"/>
      <c r="D259" s="194" t="s">
        <v>264</v>
      </c>
      <c r="E259" s="206" t="s">
        <v>21</v>
      </c>
      <c r="F259" s="207" t="s">
        <v>518</v>
      </c>
      <c r="G259" s="205"/>
      <c r="H259" s="206" t="s">
        <v>21</v>
      </c>
      <c r="I259" s="208"/>
      <c r="J259" s="205"/>
      <c r="K259" s="205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264</v>
      </c>
      <c r="AU259" s="213" t="s">
        <v>86</v>
      </c>
      <c r="AV259" s="13" t="s">
        <v>84</v>
      </c>
      <c r="AW259" s="13" t="s">
        <v>38</v>
      </c>
      <c r="AX259" s="13" t="s">
        <v>77</v>
      </c>
      <c r="AY259" s="213" t="s">
        <v>255</v>
      </c>
    </row>
    <row r="260" spans="2:65" s="12" customFormat="1" ht="11.25">
      <c r="B260" s="192"/>
      <c r="C260" s="193"/>
      <c r="D260" s="194" t="s">
        <v>264</v>
      </c>
      <c r="E260" s="195" t="s">
        <v>21</v>
      </c>
      <c r="F260" s="196" t="s">
        <v>2380</v>
      </c>
      <c r="G260" s="193"/>
      <c r="H260" s="197">
        <v>162.6</v>
      </c>
      <c r="I260" s="198"/>
      <c r="J260" s="193"/>
      <c r="K260" s="193"/>
      <c r="L260" s="199"/>
      <c r="M260" s="200"/>
      <c r="N260" s="201"/>
      <c r="O260" s="201"/>
      <c r="P260" s="201"/>
      <c r="Q260" s="201"/>
      <c r="R260" s="201"/>
      <c r="S260" s="201"/>
      <c r="T260" s="202"/>
      <c r="AT260" s="203" t="s">
        <v>264</v>
      </c>
      <c r="AU260" s="203" t="s">
        <v>86</v>
      </c>
      <c r="AV260" s="12" t="s">
        <v>86</v>
      </c>
      <c r="AW260" s="12" t="s">
        <v>38</v>
      </c>
      <c r="AX260" s="12" t="s">
        <v>84</v>
      </c>
      <c r="AY260" s="203" t="s">
        <v>255</v>
      </c>
    </row>
    <row r="261" spans="2:65" s="1" customFormat="1" ht="33.75" customHeight="1">
      <c r="B261" s="33"/>
      <c r="C261" s="181" t="s">
        <v>487</v>
      </c>
      <c r="D261" s="181" t="s">
        <v>257</v>
      </c>
      <c r="E261" s="182" t="s">
        <v>2319</v>
      </c>
      <c r="F261" s="183" t="s">
        <v>2320</v>
      </c>
      <c r="G261" s="184" t="s">
        <v>329</v>
      </c>
      <c r="H261" s="185">
        <v>7.14</v>
      </c>
      <c r="I261" s="186"/>
      <c r="J261" s="185">
        <f>ROUND(I261*H261,2)</f>
        <v>0</v>
      </c>
      <c r="K261" s="183" t="s">
        <v>261</v>
      </c>
      <c r="L261" s="37"/>
      <c r="M261" s="187" t="s">
        <v>21</v>
      </c>
      <c r="N261" s="188" t="s">
        <v>48</v>
      </c>
      <c r="O261" s="59"/>
      <c r="P261" s="189">
        <f>O261*H261</f>
        <v>0</v>
      </c>
      <c r="Q261" s="189">
        <v>0.10362</v>
      </c>
      <c r="R261" s="189">
        <f>Q261*H261</f>
        <v>0.73984680000000003</v>
      </c>
      <c r="S261" s="189">
        <v>0</v>
      </c>
      <c r="T261" s="190">
        <f>S261*H261</f>
        <v>0</v>
      </c>
      <c r="AR261" s="16" t="s">
        <v>262</v>
      </c>
      <c r="AT261" s="16" t="s">
        <v>257</v>
      </c>
      <c r="AU261" s="16" t="s">
        <v>86</v>
      </c>
      <c r="AY261" s="16" t="s">
        <v>255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84</v>
      </c>
      <c r="BK261" s="191">
        <f>ROUND(I261*H261,2)</f>
        <v>0</v>
      </c>
      <c r="BL261" s="16" t="s">
        <v>262</v>
      </c>
      <c r="BM261" s="16" t="s">
        <v>2449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1238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3" customFormat="1" ht="11.25">
      <c r="B263" s="204"/>
      <c r="C263" s="205"/>
      <c r="D263" s="194" t="s">
        <v>264</v>
      </c>
      <c r="E263" s="206" t="s">
        <v>21</v>
      </c>
      <c r="F263" s="207" t="s">
        <v>518</v>
      </c>
      <c r="G263" s="205"/>
      <c r="H263" s="206" t="s">
        <v>21</v>
      </c>
      <c r="I263" s="208"/>
      <c r="J263" s="205"/>
      <c r="K263" s="205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264</v>
      </c>
      <c r="AU263" s="213" t="s">
        <v>86</v>
      </c>
      <c r="AV263" s="13" t="s">
        <v>84</v>
      </c>
      <c r="AW263" s="13" t="s">
        <v>38</v>
      </c>
      <c r="AX263" s="13" t="s">
        <v>77</v>
      </c>
      <c r="AY263" s="213" t="s">
        <v>255</v>
      </c>
    </row>
    <row r="264" spans="2:65" s="12" customFormat="1" ht="11.25">
      <c r="B264" s="192"/>
      <c r="C264" s="193"/>
      <c r="D264" s="194" t="s">
        <v>264</v>
      </c>
      <c r="E264" s="195" t="s">
        <v>21</v>
      </c>
      <c r="F264" s="196" t="s">
        <v>2450</v>
      </c>
      <c r="G264" s="193"/>
      <c r="H264" s="197">
        <v>7.14</v>
      </c>
      <c r="I264" s="198"/>
      <c r="J264" s="193"/>
      <c r="K264" s="193"/>
      <c r="L264" s="199"/>
      <c r="M264" s="200"/>
      <c r="N264" s="201"/>
      <c r="O264" s="201"/>
      <c r="P264" s="201"/>
      <c r="Q264" s="201"/>
      <c r="R264" s="201"/>
      <c r="S264" s="201"/>
      <c r="T264" s="202"/>
      <c r="AT264" s="203" t="s">
        <v>264</v>
      </c>
      <c r="AU264" s="203" t="s">
        <v>86</v>
      </c>
      <c r="AV264" s="12" t="s">
        <v>86</v>
      </c>
      <c r="AW264" s="12" t="s">
        <v>38</v>
      </c>
      <c r="AX264" s="12" t="s">
        <v>84</v>
      </c>
      <c r="AY264" s="203" t="s">
        <v>255</v>
      </c>
    </row>
    <row r="265" spans="2:65" s="11" customFormat="1" ht="22.9" customHeight="1">
      <c r="B265" s="165"/>
      <c r="C265" s="166"/>
      <c r="D265" s="167" t="s">
        <v>76</v>
      </c>
      <c r="E265" s="179" t="s">
        <v>298</v>
      </c>
      <c r="F265" s="179" t="s">
        <v>441</v>
      </c>
      <c r="G265" s="166"/>
      <c r="H265" s="166"/>
      <c r="I265" s="169"/>
      <c r="J265" s="180">
        <f>BK265</f>
        <v>0</v>
      </c>
      <c r="K265" s="166"/>
      <c r="L265" s="171"/>
      <c r="M265" s="172"/>
      <c r="N265" s="173"/>
      <c r="O265" s="173"/>
      <c r="P265" s="174">
        <f>SUM(P266:P305)</f>
        <v>0</v>
      </c>
      <c r="Q265" s="173"/>
      <c r="R265" s="174">
        <f>SUM(R266:R305)</f>
        <v>11.167933999999999</v>
      </c>
      <c r="S265" s="173"/>
      <c r="T265" s="175">
        <f>SUM(T266:T305)</f>
        <v>0</v>
      </c>
      <c r="AR265" s="176" t="s">
        <v>84</v>
      </c>
      <c r="AT265" s="177" t="s">
        <v>76</v>
      </c>
      <c r="AU265" s="177" t="s">
        <v>84</v>
      </c>
      <c r="AY265" s="176" t="s">
        <v>255</v>
      </c>
      <c r="BK265" s="178">
        <f>SUM(BK266:BK305)</f>
        <v>0</v>
      </c>
    </row>
    <row r="266" spans="2:65" s="1" customFormat="1" ht="16.5" customHeight="1">
      <c r="B266" s="33"/>
      <c r="C266" s="181" t="s">
        <v>492</v>
      </c>
      <c r="D266" s="181" t="s">
        <v>257</v>
      </c>
      <c r="E266" s="182" t="s">
        <v>1347</v>
      </c>
      <c r="F266" s="183" t="s">
        <v>1348</v>
      </c>
      <c r="G266" s="184" t="s">
        <v>268</v>
      </c>
      <c r="H266" s="185">
        <v>60.3</v>
      </c>
      <c r="I266" s="186"/>
      <c r="J266" s="185">
        <f>ROUND(I266*H266,2)</f>
        <v>0</v>
      </c>
      <c r="K266" s="183" t="s">
        <v>261</v>
      </c>
      <c r="L266" s="37"/>
      <c r="M266" s="187" t="s">
        <v>21</v>
      </c>
      <c r="N266" s="188" t="s">
        <v>48</v>
      </c>
      <c r="O266" s="59"/>
      <c r="P266" s="189">
        <f>O266*H266</f>
        <v>0</v>
      </c>
      <c r="Q266" s="189">
        <v>5.0000000000000002E-5</v>
      </c>
      <c r="R266" s="189">
        <f>Q266*H266</f>
        <v>3.0149999999999999E-3</v>
      </c>
      <c r="S266" s="189">
        <v>0</v>
      </c>
      <c r="T266" s="190">
        <f>S266*H266</f>
        <v>0</v>
      </c>
      <c r="AR266" s="16" t="s">
        <v>262</v>
      </c>
      <c r="AT266" s="16" t="s">
        <v>257</v>
      </c>
      <c r="AU266" s="16" t="s">
        <v>86</v>
      </c>
      <c r="AY266" s="16" t="s">
        <v>255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84</v>
      </c>
      <c r="BK266" s="191">
        <f>ROUND(I266*H266,2)</f>
        <v>0</v>
      </c>
      <c r="BL266" s="16" t="s">
        <v>262</v>
      </c>
      <c r="BM266" s="16" t="s">
        <v>2451</v>
      </c>
    </row>
    <row r="267" spans="2:65" s="13" customFormat="1" ht="11.25">
      <c r="B267" s="204"/>
      <c r="C267" s="205"/>
      <c r="D267" s="194" t="s">
        <v>264</v>
      </c>
      <c r="E267" s="206" t="s">
        <v>21</v>
      </c>
      <c r="F267" s="207" t="s">
        <v>826</v>
      </c>
      <c r="G267" s="205"/>
      <c r="H267" s="206" t="s">
        <v>21</v>
      </c>
      <c r="I267" s="208"/>
      <c r="J267" s="205"/>
      <c r="K267" s="205"/>
      <c r="L267" s="209"/>
      <c r="M267" s="210"/>
      <c r="N267" s="211"/>
      <c r="O267" s="211"/>
      <c r="P267" s="211"/>
      <c r="Q267" s="211"/>
      <c r="R267" s="211"/>
      <c r="S267" s="211"/>
      <c r="T267" s="212"/>
      <c r="AT267" s="213" t="s">
        <v>264</v>
      </c>
      <c r="AU267" s="213" t="s">
        <v>86</v>
      </c>
      <c r="AV267" s="13" t="s">
        <v>84</v>
      </c>
      <c r="AW267" s="13" t="s">
        <v>38</v>
      </c>
      <c r="AX267" s="13" t="s">
        <v>77</v>
      </c>
      <c r="AY267" s="213" t="s">
        <v>255</v>
      </c>
    </row>
    <row r="268" spans="2:65" s="12" customFormat="1" ht="11.25">
      <c r="B268" s="192"/>
      <c r="C268" s="193"/>
      <c r="D268" s="194" t="s">
        <v>264</v>
      </c>
      <c r="E268" s="195" t="s">
        <v>21</v>
      </c>
      <c r="F268" s="196" t="s">
        <v>2452</v>
      </c>
      <c r="G268" s="193"/>
      <c r="H268" s="197">
        <v>62.3</v>
      </c>
      <c r="I268" s="198"/>
      <c r="J268" s="193"/>
      <c r="K268" s="193"/>
      <c r="L268" s="199"/>
      <c r="M268" s="200"/>
      <c r="N268" s="201"/>
      <c r="O268" s="201"/>
      <c r="P268" s="201"/>
      <c r="Q268" s="201"/>
      <c r="R268" s="201"/>
      <c r="S268" s="201"/>
      <c r="T268" s="202"/>
      <c r="AT268" s="203" t="s">
        <v>264</v>
      </c>
      <c r="AU268" s="203" t="s">
        <v>86</v>
      </c>
      <c r="AV268" s="12" t="s">
        <v>86</v>
      </c>
      <c r="AW268" s="12" t="s">
        <v>38</v>
      </c>
      <c r="AX268" s="12" t="s">
        <v>77</v>
      </c>
      <c r="AY268" s="203" t="s">
        <v>255</v>
      </c>
    </row>
    <row r="269" spans="2:65" s="12" customFormat="1" ht="11.25">
      <c r="B269" s="192"/>
      <c r="C269" s="193"/>
      <c r="D269" s="194" t="s">
        <v>264</v>
      </c>
      <c r="E269" s="195" t="s">
        <v>21</v>
      </c>
      <c r="F269" s="196" t="s">
        <v>2325</v>
      </c>
      <c r="G269" s="193"/>
      <c r="H269" s="197">
        <v>-2</v>
      </c>
      <c r="I269" s="198"/>
      <c r="J269" s="193"/>
      <c r="K269" s="193"/>
      <c r="L269" s="199"/>
      <c r="M269" s="200"/>
      <c r="N269" s="201"/>
      <c r="O269" s="201"/>
      <c r="P269" s="201"/>
      <c r="Q269" s="201"/>
      <c r="R269" s="201"/>
      <c r="S269" s="201"/>
      <c r="T269" s="202"/>
      <c r="AT269" s="203" t="s">
        <v>264</v>
      </c>
      <c r="AU269" s="203" t="s">
        <v>86</v>
      </c>
      <c r="AV269" s="12" t="s">
        <v>86</v>
      </c>
      <c r="AW269" s="12" t="s">
        <v>38</v>
      </c>
      <c r="AX269" s="12" t="s">
        <v>77</v>
      </c>
      <c r="AY269" s="203" t="s">
        <v>255</v>
      </c>
    </row>
    <row r="270" spans="2:65" s="14" customFormat="1" ht="11.25">
      <c r="B270" s="216"/>
      <c r="C270" s="217"/>
      <c r="D270" s="194" t="s">
        <v>264</v>
      </c>
      <c r="E270" s="218" t="s">
        <v>21</v>
      </c>
      <c r="F270" s="219" t="s">
        <v>304</v>
      </c>
      <c r="G270" s="217"/>
      <c r="H270" s="220">
        <v>60.3</v>
      </c>
      <c r="I270" s="221"/>
      <c r="J270" s="217"/>
      <c r="K270" s="217"/>
      <c r="L270" s="222"/>
      <c r="M270" s="223"/>
      <c r="N270" s="224"/>
      <c r="O270" s="224"/>
      <c r="P270" s="224"/>
      <c r="Q270" s="224"/>
      <c r="R270" s="224"/>
      <c r="S270" s="224"/>
      <c r="T270" s="225"/>
      <c r="AT270" s="226" t="s">
        <v>264</v>
      </c>
      <c r="AU270" s="226" t="s">
        <v>86</v>
      </c>
      <c r="AV270" s="14" t="s">
        <v>262</v>
      </c>
      <c r="AW270" s="14" t="s">
        <v>38</v>
      </c>
      <c r="AX270" s="14" t="s">
        <v>84</v>
      </c>
      <c r="AY270" s="226" t="s">
        <v>255</v>
      </c>
    </row>
    <row r="271" spans="2:65" s="1" customFormat="1" ht="16.5" customHeight="1">
      <c r="B271" s="33"/>
      <c r="C271" s="227" t="s">
        <v>497</v>
      </c>
      <c r="D271" s="227" t="s">
        <v>338</v>
      </c>
      <c r="E271" s="228" t="s">
        <v>1353</v>
      </c>
      <c r="F271" s="229" t="s">
        <v>1354</v>
      </c>
      <c r="G271" s="230" t="s">
        <v>268</v>
      </c>
      <c r="H271" s="231">
        <v>57.9</v>
      </c>
      <c r="I271" s="232"/>
      <c r="J271" s="231">
        <f>ROUND(I271*H271,2)</f>
        <v>0</v>
      </c>
      <c r="K271" s="229" t="s">
        <v>261</v>
      </c>
      <c r="L271" s="233"/>
      <c r="M271" s="234" t="s">
        <v>21</v>
      </c>
      <c r="N271" s="235" t="s">
        <v>48</v>
      </c>
      <c r="O271" s="59"/>
      <c r="P271" s="189">
        <f>O271*H271</f>
        <v>0</v>
      </c>
      <c r="Q271" s="189">
        <v>5.2999999999999999E-2</v>
      </c>
      <c r="R271" s="189">
        <f>Q271*H271</f>
        <v>3.0686999999999998</v>
      </c>
      <c r="S271" s="189">
        <v>0</v>
      </c>
      <c r="T271" s="190">
        <f>S271*H271</f>
        <v>0</v>
      </c>
      <c r="AR271" s="16" t="s">
        <v>298</v>
      </c>
      <c r="AT271" s="16" t="s">
        <v>338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2453</v>
      </c>
    </row>
    <row r="272" spans="2:65" s="12" customFormat="1" ht="11.25">
      <c r="B272" s="192"/>
      <c r="C272" s="193"/>
      <c r="D272" s="194" t="s">
        <v>264</v>
      </c>
      <c r="E272" s="195" t="s">
        <v>21</v>
      </c>
      <c r="F272" s="196" t="s">
        <v>2454</v>
      </c>
      <c r="G272" s="193"/>
      <c r="H272" s="197">
        <v>57.9</v>
      </c>
      <c r="I272" s="198"/>
      <c r="J272" s="193"/>
      <c r="K272" s="193"/>
      <c r="L272" s="199"/>
      <c r="M272" s="200"/>
      <c r="N272" s="201"/>
      <c r="O272" s="201"/>
      <c r="P272" s="201"/>
      <c r="Q272" s="201"/>
      <c r="R272" s="201"/>
      <c r="S272" s="201"/>
      <c r="T272" s="202"/>
      <c r="AT272" s="203" t="s">
        <v>264</v>
      </c>
      <c r="AU272" s="203" t="s">
        <v>86</v>
      </c>
      <c r="AV272" s="12" t="s">
        <v>86</v>
      </c>
      <c r="AW272" s="12" t="s">
        <v>38</v>
      </c>
      <c r="AX272" s="12" t="s">
        <v>84</v>
      </c>
      <c r="AY272" s="203" t="s">
        <v>255</v>
      </c>
    </row>
    <row r="273" spans="2:65" s="1" customFormat="1" ht="16.5" customHeight="1">
      <c r="B273" s="33"/>
      <c r="C273" s="227" t="s">
        <v>504</v>
      </c>
      <c r="D273" s="227" t="s">
        <v>338</v>
      </c>
      <c r="E273" s="228" t="s">
        <v>1357</v>
      </c>
      <c r="F273" s="229" t="s">
        <v>1358</v>
      </c>
      <c r="G273" s="230" t="s">
        <v>268</v>
      </c>
      <c r="H273" s="231">
        <v>1.2</v>
      </c>
      <c r="I273" s="232"/>
      <c r="J273" s="231">
        <f>ROUND(I273*H273,2)</f>
        <v>0</v>
      </c>
      <c r="K273" s="229" t="s">
        <v>261</v>
      </c>
      <c r="L273" s="233"/>
      <c r="M273" s="234" t="s">
        <v>21</v>
      </c>
      <c r="N273" s="235" t="s">
        <v>48</v>
      </c>
      <c r="O273" s="59"/>
      <c r="P273" s="189">
        <f>O273*H273</f>
        <v>0</v>
      </c>
      <c r="Q273" s="189">
        <v>5.6680000000000001E-2</v>
      </c>
      <c r="R273" s="189">
        <f>Q273*H273</f>
        <v>6.8015999999999993E-2</v>
      </c>
      <c r="S273" s="189">
        <v>0</v>
      </c>
      <c r="T273" s="190">
        <f>S273*H273</f>
        <v>0</v>
      </c>
      <c r="AR273" s="16" t="s">
        <v>298</v>
      </c>
      <c r="AT273" s="16" t="s">
        <v>338</v>
      </c>
      <c r="AU273" s="16" t="s">
        <v>86</v>
      </c>
      <c r="AY273" s="16" t="s">
        <v>255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84</v>
      </c>
      <c r="BK273" s="191">
        <f>ROUND(I273*H273,2)</f>
        <v>0</v>
      </c>
      <c r="BL273" s="16" t="s">
        <v>262</v>
      </c>
      <c r="BM273" s="16" t="s">
        <v>2455</v>
      </c>
    </row>
    <row r="274" spans="2:65" s="12" customFormat="1" ht="11.25">
      <c r="B274" s="192"/>
      <c r="C274" s="193"/>
      <c r="D274" s="194" t="s">
        <v>264</v>
      </c>
      <c r="E274" s="195" t="s">
        <v>21</v>
      </c>
      <c r="F274" s="196" t="s">
        <v>2329</v>
      </c>
      <c r="G274" s="193"/>
      <c r="H274" s="197">
        <v>1.2</v>
      </c>
      <c r="I274" s="198"/>
      <c r="J274" s="193"/>
      <c r="K274" s="193"/>
      <c r="L274" s="199"/>
      <c r="M274" s="200"/>
      <c r="N274" s="201"/>
      <c r="O274" s="201"/>
      <c r="P274" s="201"/>
      <c r="Q274" s="201"/>
      <c r="R274" s="201"/>
      <c r="S274" s="201"/>
      <c r="T274" s="202"/>
      <c r="AT274" s="203" t="s">
        <v>264</v>
      </c>
      <c r="AU274" s="203" t="s">
        <v>86</v>
      </c>
      <c r="AV274" s="12" t="s">
        <v>86</v>
      </c>
      <c r="AW274" s="12" t="s">
        <v>38</v>
      </c>
      <c r="AX274" s="12" t="s">
        <v>84</v>
      </c>
      <c r="AY274" s="203" t="s">
        <v>255</v>
      </c>
    </row>
    <row r="275" spans="2:65" s="1" customFormat="1" ht="16.5" customHeight="1">
      <c r="B275" s="33"/>
      <c r="C275" s="227" t="s">
        <v>696</v>
      </c>
      <c r="D275" s="227" t="s">
        <v>338</v>
      </c>
      <c r="E275" s="228" t="s">
        <v>1361</v>
      </c>
      <c r="F275" s="229" t="s">
        <v>1362</v>
      </c>
      <c r="G275" s="230" t="s">
        <v>268</v>
      </c>
      <c r="H275" s="231">
        <v>1.2</v>
      </c>
      <c r="I275" s="232"/>
      <c r="J275" s="231">
        <f>ROUND(I275*H275,2)</f>
        <v>0</v>
      </c>
      <c r="K275" s="229" t="s">
        <v>261</v>
      </c>
      <c r="L275" s="233"/>
      <c r="M275" s="234" t="s">
        <v>21</v>
      </c>
      <c r="N275" s="235" t="s">
        <v>48</v>
      </c>
      <c r="O275" s="59"/>
      <c r="P275" s="189">
        <f>O275*H275</f>
        <v>0</v>
      </c>
      <c r="Q275" s="189">
        <v>6.8349999999999994E-2</v>
      </c>
      <c r="R275" s="189">
        <f>Q275*H275</f>
        <v>8.2019999999999996E-2</v>
      </c>
      <c r="S275" s="189">
        <v>0</v>
      </c>
      <c r="T275" s="190">
        <f>S275*H275</f>
        <v>0</v>
      </c>
      <c r="AR275" s="16" t="s">
        <v>298</v>
      </c>
      <c r="AT275" s="16" t="s">
        <v>338</v>
      </c>
      <c r="AU275" s="16" t="s">
        <v>86</v>
      </c>
      <c r="AY275" s="16" t="s">
        <v>255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84</v>
      </c>
      <c r="BK275" s="191">
        <f>ROUND(I275*H275,2)</f>
        <v>0</v>
      </c>
      <c r="BL275" s="16" t="s">
        <v>262</v>
      </c>
      <c r="BM275" s="16" t="s">
        <v>2456</v>
      </c>
    </row>
    <row r="276" spans="2:65" s="12" customFormat="1" ht="11.25">
      <c r="B276" s="192"/>
      <c r="C276" s="193"/>
      <c r="D276" s="194" t="s">
        <v>264</v>
      </c>
      <c r="E276" s="195" t="s">
        <v>21</v>
      </c>
      <c r="F276" s="196" t="s">
        <v>2329</v>
      </c>
      <c r="G276" s="193"/>
      <c r="H276" s="197">
        <v>1.2</v>
      </c>
      <c r="I276" s="198"/>
      <c r="J276" s="193"/>
      <c r="K276" s="193"/>
      <c r="L276" s="199"/>
      <c r="M276" s="200"/>
      <c r="N276" s="201"/>
      <c r="O276" s="201"/>
      <c r="P276" s="201"/>
      <c r="Q276" s="201"/>
      <c r="R276" s="201"/>
      <c r="S276" s="201"/>
      <c r="T276" s="202"/>
      <c r="AT276" s="203" t="s">
        <v>264</v>
      </c>
      <c r="AU276" s="203" t="s">
        <v>86</v>
      </c>
      <c r="AV276" s="12" t="s">
        <v>86</v>
      </c>
      <c r="AW276" s="12" t="s">
        <v>38</v>
      </c>
      <c r="AX276" s="12" t="s">
        <v>84</v>
      </c>
      <c r="AY276" s="203" t="s">
        <v>255</v>
      </c>
    </row>
    <row r="277" spans="2:65" s="1" customFormat="1" ht="22.5" customHeight="1">
      <c r="B277" s="33"/>
      <c r="C277" s="181" t="s">
        <v>707</v>
      </c>
      <c r="D277" s="181" t="s">
        <v>257</v>
      </c>
      <c r="E277" s="182" t="s">
        <v>1364</v>
      </c>
      <c r="F277" s="183" t="s">
        <v>1365</v>
      </c>
      <c r="G277" s="184" t="s">
        <v>319</v>
      </c>
      <c r="H277" s="185">
        <v>2</v>
      </c>
      <c r="I277" s="186"/>
      <c r="J277" s="185">
        <f>ROUND(I277*H277,2)</f>
        <v>0</v>
      </c>
      <c r="K277" s="183" t="s">
        <v>261</v>
      </c>
      <c r="L277" s="37"/>
      <c r="M277" s="187" t="s">
        <v>21</v>
      </c>
      <c r="N277" s="188" t="s">
        <v>48</v>
      </c>
      <c r="O277" s="59"/>
      <c r="P277" s="189">
        <f>O277*H277</f>
        <v>0</v>
      </c>
      <c r="Q277" s="189">
        <v>1.4999999999999999E-4</v>
      </c>
      <c r="R277" s="189">
        <f>Q277*H277</f>
        <v>2.9999999999999997E-4</v>
      </c>
      <c r="S277" s="189">
        <v>0</v>
      </c>
      <c r="T277" s="190">
        <f>S277*H277</f>
        <v>0</v>
      </c>
      <c r="AR277" s="16" t="s">
        <v>262</v>
      </c>
      <c r="AT277" s="16" t="s">
        <v>257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262</v>
      </c>
      <c r="BM277" s="16" t="s">
        <v>2457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2251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2" customFormat="1" ht="11.25">
      <c r="B279" s="192"/>
      <c r="C279" s="193"/>
      <c r="D279" s="194" t="s">
        <v>264</v>
      </c>
      <c r="E279" s="195" t="s">
        <v>21</v>
      </c>
      <c r="F279" s="196" t="s">
        <v>86</v>
      </c>
      <c r="G279" s="193"/>
      <c r="H279" s="197">
        <v>2</v>
      </c>
      <c r="I279" s="198"/>
      <c r="J279" s="193"/>
      <c r="K279" s="193"/>
      <c r="L279" s="199"/>
      <c r="M279" s="200"/>
      <c r="N279" s="201"/>
      <c r="O279" s="201"/>
      <c r="P279" s="201"/>
      <c r="Q279" s="201"/>
      <c r="R279" s="201"/>
      <c r="S279" s="201"/>
      <c r="T279" s="202"/>
      <c r="AT279" s="203" t="s">
        <v>264</v>
      </c>
      <c r="AU279" s="203" t="s">
        <v>86</v>
      </c>
      <c r="AV279" s="12" t="s">
        <v>86</v>
      </c>
      <c r="AW279" s="12" t="s">
        <v>38</v>
      </c>
      <c r="AX279" s="12" t="s">
        <v>84</v>
      </c>
      <c r="AY279" s="203" t="s">
        <v>255</v>
      </c>
    </row>
    <row r="280" spans="2:65" s="1" customFormat="1" ht="16.5" customHeight="1">
      <c r="B280" s="33"/>
      <c r="C280" s="227" t="s">
        <v>712</v>
      </c>
      <c r="D280" s="227" t="s">
        <v>338</v>
      </c>
      <c r="E280" s="228" t="s">
        <v>1367</v>
      </c>
      <c r="F280" s="229" t="s">
        <v>1368</v>
      </c>
      <c r="G280" s="230" t="s">
        <v>319</v>
      </c>
      <c r="H280" s="231">
        <v>2</v>
      </c>
      <c r="I280" s="232"/>
      <c r="J280" s="231">
        <f>ROUND(I280*H280,2)</f>
        <v>0</v>
      </c>
      <c r="K280" s="229" t="s">
        <v>261</v>
      </c>
      <c r="L280" s="233"/>
      <c r="M280" s="234" t="s">
        <v>21</v>
      </c>
      <c r="N280" s="235" t="s">
        <v>48</v>
      </c>
      <c r="O280" s="59"/>
      <c r="P280" s="189">
        <f>O280*H280</f>
        <v>0</v>
      </c>
      <c r="Q280" s="189">
        <v>4.2000000000000003E-2</v>
      </c>
      <c r="R280" s="189">
        <f>Q280*H280</f>
        <v>8.4000000000000005E-2</v>
      </c>
      <c r="S280" s="189">
        <v>0</v>
      </c>
      <c r="T280" s="190">
        <f>S280*H280</f>
        <v>0</v>
      </c>
      <c r="AR280" s="16" t="s">
        <v>298</v>
      </c>
      <c r="AT280" s="16" t="s">
        <v>338</v>
      </c>
      <c r="AU280" s="16" t="s">
        <v>86</v>
      </c>
      <c r="AY280" s="16" t="s">
        <v>255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84</v>
      </c>
      <c r="BK280" s="191">
        <f>ROUND(I280*H280,2)</f>
        <v>0</v>
      </c>
      <c r="BL280" s="16" t="s">
        <v>262</v>
      </c>
      <c r="BM280" s="16" t="s">
        <v>2458</v>
      </c>
    </row>
    <row r="281" spans="2:65" s="1" customFormat="1" ht="16.5" customHeight="1">
      <c r="B281" s="33"/>
      <c r="C281" s="181" t="s">
        <v>717</v>
      </c>
      <c r="D281" s="181" t="s">
        <v>257</v>
      </c>
      <c r="E281" s="182" t="s">
        <v>1390</v>
      </c>
      <c r="F281" s="183" t="s">
        <v>1391</v>
      </c>
      <c r="G281" s="184" t="s">
        <v>1388</v>
      </c>
      <c r="H281" s="185">
        <v>2</v>
      </c>
      <c r="I281" s="186"/>
      <c r="J281" s="185">
        <f>ROUND(I281*H281,2)</f>
        <v>0</v>
      </c>
      <c r="K281" s="183" t="s">
        <v>261</v>
      </c>
      <c r="L281" s="37"/>
      <c r="M281" s="187" t="s">
        <v>21</v>
      </c>
      <c r="N281" s="188" t="s">
        <v>48</v>
      </c>
      <c r="O281" s="59"/>
      <c r="P281" s="189">
        <f>O281*H281</f>
        <v>0</v>
      </c>
      <c r="Q281" s="189">
        <v>3.1E-4</v>
      </c>
      <c r="R281" s="189">
        <f>Q281*H281</f>
        <v>6.2E-4</v>
      </c>
      <c r="S281" s="189">
        <v>0</v>
      </c>
      <c r="T281" s="190">
        <f>S281*H281</f>
        <v>0</v>
      </c>
      <c r="AR281" s="16" t="s">
        <v>262</v>
      </c>
      <c r="AT281" s="16" t="s">
        <v>257</v>
      </c>
      <c r="AU281" s="16" t="s">
        <v>86</v>
      </c>
      <c r="AY281" s="16" t="s">
        <v>255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84</v>
      </c>
      <c r="BK281" s="191">
        <f>ROUND(I281*H281,2)</f>
        <v>0</v>
      </c>
      <c r="BL281" s="16" t="s">
        <v>262</v>
      </c>
      <c r="BM281" s="16" t="s">
        <v>2459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2251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2" customFormat="1" ht="11.25">
      <c r="B283" s="192"/>
      <c r="C283" s="193"/>
      <c r="D283" s="194" t="s">
        <v>264</v>
      </c>
      <c r="E283" s="195" t="s">
        <v>21</v>
      </c>
      <c r="F283" s="196" t="s">
        <v>86</v>
      </c>
      <c r="G283" s="193"/>
      <c r="H283" s="197">
        <v>2</v>
      </c>
      <c r="I283" s="198"/>
      <c r="J283" s="193"/>
      <c r="K283" s="193"/>
      <c r="L283" s="199"/>
      <c r="M283" s="200"/>
      <c r="N283" s="201"/>
      <c r="O283" s="201"/>
      <c r="P283" s="201"/>
      <c r="Q283" s="201"/>
      <c r="R283" s="201"/>
      <c r="S283" s="201"/>
      <c r="T283" s="202"/>
      <c r="AT283" s="203" t="s">
        <v>264</v>
      </c>
      <c r="AU283" s="203" t="s">
        <v>86</v>
      </c>
      <c r="AV283" s="12" t="s">
        <v>86</v>
      </c>
      <c r="AW283" s="12" t="s">
        <v>38</v>
      </c>
      <c r="AX283" s="12" t="s">
        <v>84</v>
      </c>
      <c r="AY283" s="203" t="s">
        <v>255</v>
      </c>
    </row>
    <row r="284" spans="2:65" s="1" customFormat="1" ht="16.5" customHeight="1">
      <c r="B284" s="33"/>
      <c r="C284" s="181" t="s">
        <v>721</v>
      </c>
      <c r="D284" s="181" t="s">
        <v>257</v>
      </c>
      <c r="E284" s="182" t="s">
        <v>1393</v>
      </c>
      <c r="F284" s="183" t="s">
        <v>1394</v>
      </c>
      <c r="G284" s="184" t="s">
        <v>319</v>
      </c>
      <c r="H284" s="185">
        <v>2</v>
      </c>
      <c r="I284" s="186"/>
      <c r="J284" s="185">
        <f>ROUND(I284*H284,2)</f>
        <v>0</v>
      </c>
      <c r="K284" s="183" t="s">
        <v>21</v>
      </c>
      <c r="L284" s="37"/>
      <c r="M284" s="187" t="s">
        <v>21</v>
      </c>
      <c r="N284" s="188" t="s">
        <v>48</v>
      </c>
      <c r="O284" s="59"/>
      <c r="P284" s="189">
        <f>O284*H284</f>
        <v>0</v>
      </c>
      <c r="Q284" s="189">
        <v>1.2199999999999999E-3</v>
      </c>
      <c r="R284" s="189">
        <f>Q284*H284</f>
        <v>2.4399999999999999E-3</v>
      </c>
      <c r="S284" s="189">
        <v>0</v>
      </c>
      <c r="T284" s="190">
        <f>S284*H284</f>
        <v>0</v>
      </c>
      <c r="AR284" s="16" t="s">
        <v>262</v>
      </c>
      <c r="AT284" s="16" t="s">
        <v>257</v>
      </c>
      <c r="AU284" s="16" t="s">
        <v>86</v>
      </c>
      <c r="AY284" s="16" t="s">
        <v>255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84</v>
      </c>
      <c r="BK284" s="191">
        <f>ROUND(I284*H284,2)</f>
        <v>0</v>
      </c>
      <c r="BL284" s="16" t="s">
        <v>262</v>
      </c>
      <c r="BM284" s="16" t="s">
        <v>2460</v>
      </c>
    </row>
    <row r="285" spans="2:65" s="1" customFormat="1" ht="16.5" customHeight="1">
      <c r="B285" s="33"/>
      <c r="C285" s="181" t="s">
        <v>725</v>
      </c>
      <c r="D285" s="181" t="s">
        <v>257</v>
      </c>
      <c r="E285" s="182" t="s">
        <v>473</v>
      </c>
      <c r="F285" s="183" t="s">
        <v>474</v>
      </c>
      <c r="G285" s="184" t="s">
        <v>319</v>
      </c>
      <c r="H285" s="185">
        <v>3</v>
      </c>
      <c r="I285" s="186"/>
      <c r="J285" s="185">
        <f>ROUND(I285*H285,2)</f>
        <v>0</v>
      </c>
      <c r="K285" s="183" t="s">
        <v>261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9.1800000000000007E-3</v>
      </c>
      <c r="R285" s="189">
        <f>Q285*H285</f>
        <v>2.7540000000000002E-2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2461</v>
      </c>
    </row>
    <row r="286" spans="2:65" s="13" customFormat="1" ht="11.25">
      <c r="B286" s="204"/>
      <c r="C286" s="205"/>
      <c r="D286" s="194" t="s">
        <v>264</v>
      </c>
      <c r="E286" s="206" t="s">
        <v>21</v>
      </c>
      <c r="F286" s="207" t="s">
        <v>681</v>
      </c>
      <c r="G286" s="205"/>
      <c r="H286" s="206" t="s">
        <v>21</v>
      </c>
      <c r="I286" s="208"/>
      <c r="J286" s="205"/>
      <c r="K286" s="205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264</v>
      </c>
      <c r="AU286" s="213" t="s">
        <v>86</v>
      </c>
      <c r="AV286" s="13" t="s">
        <v>84</v>
      </c>
      <c r="AW286" s="13" t="s">
        <v>38</v>
      </c>
      <c r="AX286" s="13" t="s">
        <v>77</v>
      </c>
      <c r="AY286" s="213" t="s">
        <v>255</v>
      </c>
    </row>
    <row r="287" spans="2:65" s="12" customFormat="1" ht="11.25">
      <c r="B287" s="192"/>
      <c r="C287" s="193"/>
      <c r="D287" s="194" t="s">
        <v>264</v>
      </c>
      <c r="E287" s="195" t="s">
        <v>21</v>
      </c>
      <c r="F287" s="196" t="s">
        <v>2462</v>
      </c>
      <c r="G287" s="193"/>
      <c r="H287" s="197">
        <v>3</v>
      </c>
      <c r="I287" s="198"/>
      <c r="J287" s="193"/>
      <c r="K287" s="193"/>
      <c r="L287" s="199"/>
      <c r="M287" s="200"/>
      <c r="N287" s="201"/>
      <c r="O287" s="201"/>
      <c r="P287" s="201"/>
      <c r="Q287" s="201"/>
      <c r="R287" s="201"/>
      <c r="S287" s="201"/>
      <c r="T287" s="202"/>
      <c r="AT287" s="203" t="s">
        <v>264</v>
      </c>
      <c r="AU287" s="203" t="s">
        <v>86</v>
      </c>
      <c r="AV287" s="12" t="s">
        <v>86</v>
      </c>
      <c r="AW287" s="12" t="s">
        <v>38</v>
      </c>
      <c r="AX287" s="12" t="s">
        <v>84</v>
      </c>
      <c r="AY287" s="203" t="s">
        <v>255</v>
      </c>
    </row>
    <row r="288" spans="2:65" s="1" customFormat="1" ht="16.5" customHeight="1">
      <c r="B288" s="33"/>
      <c r="C288" s="227" t="s">
        <v>729</v>
      </c>
      <c r="D288" s="227" t="s">
        <v>338</v>
      </c>
      <c r="E288" s="228" t="s">
        <v>957</v>
      </c>
      <c r="F288" s="229" t="s">
        <v>958</v>
      </c>
      <c r="G288" s="230" t="s">
        <v>319</v>
      </c>
      <c r="H288" s="231">
        <v>1</v>
      </c>
      <c r="I288" s="232"/>
      <c r="J288" s="231">
        <f>ROUND(I288*H288,2)</f>
        <v>0</v>
      </c>
      <c r="K288" s="229" t="s">
        <v>261</v>
      </c>
      <c r="L288" s="233"/>
      <c r="M288" s="234" t="s">
        <v>21</v>
      </c>
      <c r="N288" s="235" t="s">
        <v>48</v>
      </c>
      <c r="O288" s="59"/>
      <c r="P288" s="189">
        <f>O288*H288</f>
        <v>0</v>
      </c>
      <c r="Q288" s="189">
        <v>0.254</v>
      </c>
      <c r="R288" s="189">
        <f>Q288*H288</f>
        <v>0.254</v>
      </c>
      <c r="S288" s="189">
        <v>0</v>
      </c>
      <c r="T288" s="190">
        <f>S288*H288</f>
        <v>0</v>
      </c>
      <c r="AR288" s="16" t="s">
        <v>298</v>
      </c>
      <c r="AT288" s="16" t="s">
        <v>338</v>
      </c>
      <c r="AU288" s="16" t="s">
        <v>86</v>
      </c>
      <c r="AY288" s="16" t="s">
        <v>255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84</v>
      </c>
      <c r="BK288" s="191">
        <f>ROUND(I288*H288,2)</f>
        <v>0</v>
      </c>
      <c r="BL288" s="16" t="s">
        <v>262</v>
      </c>
      <c r="BM288" s="16" t="s">
        <v>2463</v>
      </c>
    </row>
    <row r="289" spans="2:65" s="1" customFormat="1" ht="16.5" customHeight="1">
      <c r="B289" s="33"/>
      <c r="C289" s="227" t="s">
        <v>733</v>
      </c>
      <c r="D289" s="227" t="s">
        <v>338</v>
      </c>
      <c r="E289" s="228" t="s">
        <v>1399</v>
      </c>
      <c r="F289" s="229" t="s">
        <v>1400</v>
      </c>
      <c r="G289" s="230" t="s">
        <v>319</v>
      </c>
      <c r="H289" s="231">
        <v>1</v>
      </c>
      <c r="I289" s="232"/>
      <c r="J289" s="231">
        <f>ROUND(I289*H289,2)</f>
        <v>0</v>
      </c>
      <c r="K289" s="229" t="s">
        <v>261</v>
      </c>
      <c r="L289" s="233"/>
      <c r="M289" s="234" t="s">
        <v>21</v>
      </c>
      <c r="N289" s="235" t="s">
        <v>48</v>
      </c>
      <c r="O289" s="59"/>
      <c r="P289" s="189">
        <f>O289*H289</f>
        <v>0</v>
      </c>
      <c r="Q289" s="189">
        <v>0.50600000000000001</v>
      </c>
      <c r="R289" s="189">
        <f>Q289*H289</f>
        <v>0.50600000000000001</v>
      </c>
      <c r="S289" s="189">
        <v>0</v>
      </c>
      <c r="T289" s="190">
        <f>S289*H289</f>
        <v>0</v>
      </c>
      <c r="AR289" s="16" t="s">
        <v>298</v>
      </c>
      <c r="AT289" s="16" t="s">
        <v>338</v>
      </c>
      <c r="AU289" s="16" t="s">
        <v>86</v>
      </c>
      <c r="AY289" s="16" t="s">
        <v>255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84</v>
      </c>
      <c r="BK289" s="191">
        <f>ROUND(I289*H289,2)</f>
        <v>0</v>
      </c>
      <c r="BL289" s="16" t="s">
        <v>262</v>
      </c>
      <c r="BM289" s="16" t="s">
        <v>2464</v>
      </c>
    </row>
    <row r="290" spans="2:65" s="1" customFormat="1" ht="16.5" customHeight="1">
      <c r="B290" s="33"/>
      <c r="C290" s="227" t="s">
        <v>737</v>
      </c>
      <c r="D290" s="227" t="s">
        <v>338</v>
      </c>
      <c r="E290" s="228" t="s">
        <v>961</v>
      </c>
      <c r="F290" s="229" t="s">
        <v>962</v>
      </c>
      <c r="G290" s="230" t="s">
        <v>319</v>
      </c>
      <c r="H290" s="231">
        <v>1</v>
      </c>
      <c r="I290" s="232"/>
      <c r="J290" s="231">
        <f>ROUND(I290*H290,2)</f>
        <v>0</v>
      </c>
      <c r="K290" s="229" t="s">
        <v>261</v>
      </c>
      <c r="L290" s="233"/>
      <c r="M290" s="234" t="s">
        <v>21</v>
      </c>
      <c r="N290" s="235" t="s">
        <v>48</v>
      </c>
      <c r="O290" s="59"/>
      <c r="P290" s="189">
        <f>O290*H290</f>
        <v>0</v>
      </c>
      <c r="Q290" s="189">
        <v>1.0129999999999999</v>
      </c>
      <c r="R290" s="189">
        <f>Q290*H290</f>
        <v>1.0129999999999999</v>
      </c>
      <c r="S290" s="189">
        <v>0</v>
      </c>
      <c r="T290" s="190">
        <f>S290*H290</f>
        <v>0</v>
      </c>
      <c r="AR290" s="16" t="s">
        <v>298</v>
      </c>
      <c r="AT290" s="16" t="s">
        <v>338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2465</v>
      </c>
    </row>
    <row r="291" spans="2:65" s="1" customFormat="1" ht="16.5" customHeight="1">
      <c r="B291" s="33"/>
      <c r="C291" s="181" t="s">
        <v>742</v>
      </c>
      <c r="D291" s="181" t="s">
        <v>257</v>
      </c>
      <c r="E291" s="182" t="s">
        <v>965</v>
      </c>
      <c r="F291" s="183" t="s">
        <v>966</v>
      </c>
      <c r="G291" s="184" t="s">
        <v>319</v>
      </c>
      <c r="H291" s="185">
        <v>2</v>
      </c>
      <c r="I291" s="186"/>
      <c r="J291" s="185">
        <f>ROUND(I291*H291,2)</f>
        <v>0</v>
      </c>
      <c r="K291" s="183" t="s">
        <v>261</v>
      </c>
      <c r="L291" s="37"/>
      <c r="M291" s="187" t="s">
        <v>21</v>
      </c>
      <c r="N291" s="188" t="s">
        <v>48</v>
      </c>
      <c r="O291" s="59"/>
      <c r="P291" s="189">
        <f>O291*H291</f>
        <v>0</v>
      </c>
      <c r="Q291" s="189">
        <v>1.1469999999999999E-2</v>
      </c>
      <c r="R291" s="189">
        <f>Q291*H291</f>
        <v>2.2939999999999999E-2</v>
      </c>
      <c r="S291" s="189">
        <v>0</v>
      </c>
      <c r="T291" s="190">
        <f>S291*H291</f>
        <v>0</v>
      </c>
      <c r="AR291" s="16" t="s">
        <v>262</v>
      </c>
      <c r="AT291" s="16" t="s">
        <v>257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2466</v>
      </c>
    </row>
    <row r="292" spans="2:65" s="13" customFormat="1" ht="11.25">
      <c r="B292" s="204"/>
      <c r="C292" s="205"/>
      <c r="D292" s="194" t="s">
        <v>264</v>
      </c>
      <c r="E292" s="206" t="s">
        <v>21</v>
      </c>
      <c r="F292" s="207" t="s">
        <v>681</v>
      </c>
      <c r="G292" s="205"/>
      <c r="H292" s="206" t="s">
        <v>21</v>
      </c>
      <c r="I292" s="208"/>
      <c r="J292" s="205"/>
      <c r="K292" s="205"/>
      <c r="L292" s="209"/>
      <c r="M292" s="210"/>
      <c r="N292" s="211"/>
      <c r="O292" s="211"/>
      <c r="P292" s="211"/>
      <c r="Q292" s="211"/>
      <c r="R292" s="211"/>
      <c r="S292" s="211"/>
      <c r="T292" s="212"/>
      <c r="AT292" s="213" t="s">
        <v>264</v>
      </c>
      <c r="AU292" s="213" t="s">
        <v>86</v>
      </c>
      <c r="AV292" s="13" t="s">
        <v>84</v>
      </c>
      <c r="AW292" s="13" t="s">
        <v>38</v>
      </c>
      <c r="AX292" s="13" t="s">
        <v>77</v>
      </c>
      <c r="AY292" s="213" t="s">
        <v>255</v>
      </c>
    </row>
    <row r="293" spans="2:65" s="12" customFormat="1" ht="11.25">
      <c r="B293" s="192"/>
      <c r="C293" s="193"/>
      <c r="D293" s="194" t="s">
        <v>264</v>
      </c>
      <c r="E293" s="195" t="s">
        <v>21</v>
      </c>
      <c r="F293" s="196" t="s">
        <v>86</v>
      </c>
      <c r="G293" s="193"/>
      <c r="H293" s="197">
        <v>2</v>
      </c>
      <c r="I293" s="198"/>
      <c r="J293" s="193"/>
      <c r="K293" s="193"/>
      <c r="L293" s="199"/>
      <c r="M293" s="200"/>
      <c r="N293" s="201"/>
      <c r="O293" s="201"/>
      <c r="P293" s="201"/>
      <c r="Q293" s="201"/>
      <c r="R293" s="201"/>
      <c r="S293" s="201"/>
      <c r="T293" s="202"/>
      <c r="AT293" s="203" t="s">
        <v>264</v>
      </c>
      <c r="AU293" s="203" t="s">
        <v>86</v>
      </c>
      <c r="AV293" s="12" t="s">
        <v>86</v>
      </c>
      <c r="AW293" s="12" t="s">
        <v>38</v>
      </c>
      <c r="AX293" s="12" t="s">
        <v>84</v>
      </c>
      <c r="AY293" s="203" t="s">
        <v>255</v>
      </c>
    </row>
    <row r="294" spans="2:65" s="1" customFormat="1" ht="16.5" customHeight="1">
      <c r="B294" s="33"/>
      <c r="C294" s="227" t="s">
        <v>746</v>
      </c>
      <c r="D294" s="227" t="s">
        <v>338</v>
      </c>
      <c r="E294" s="228" t="s">
        <v>970</v>
      </c>
      <c r="F294" s="229" t="s">
        <v>971</v>
      </c>
      <c r="G294" s="230" t="s">
        <v>319</v>
      </c>
      <c r="H294" s="231">
        <v>2</v>
      </c>
      <c r="I294" s="232"/>
      <c r="J294" s="231">
        <f>ROUND(I294*H294,2)</f>
        <v>0</v>
      </c>
      <c r="K294" s="229" t="s">
        <v>261</v>
      </c>
      <c r="L294" s="233"/>
      <c r="M294" s="234" t="s">
        <v>21</v>
      </c>
      <c r="N294" s="235" t="s">
        <v>48</v>
      </c>
      <c r="O294" s="59"/>
      <c r="P294" s="189">
        <f>O294*H294</f>
        <v>0</v>
      </c>
      <c r="Q294" s="189">
        <v>0.58499999999999996</v>
      </c>
      <c r="R294" s="189">
        <f>Q294*H294</f>
        <v>1.17</v>
      </c>
      <c r="S294" s="189">
        <v>0</v>
      </c>
      <c r="T294" s="190">
        <f>S294*H294</f>
        <v>0</v>
      </c>
      <c r="AR294" s="16" t="s">
        <v>298</v>
      </c>
      <c r="AT294" s="16" t="s">
        <v>338</v>
      </c>
      <c r="AU294" s="16" t="s">
        <v>86</v>
      </c>
      <c r="AY294" s="16" t="s">
        <v>255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84</v>
      </c>
      <c r="BK294" s="191">
        <f>ROUND(I294*H294,2)</f>
        <v>0</v>
      </c>
      <c r="BL294" s="16" t="s">
        <v>262</v>
      </c>
      <c r="BM294" s="16" t="s">
        <v>2467</v>
      </c>
    </row>
    <row r="295" spans="2:65" s="1" customFormat="1" ht="16.5" customHeight="1">
      <c r="B295" s="33"/>
      <c r="C295" s="181" t="s">
        <v>753</v>
      </c>
      <c r="D295" s="181" t="s">
        <v>257</v>
      </c>
      <c r="E295" s="182" t="s">
        <v>978</v>
      </c>
      <c r="F295" s="183" t="s">
        <v>979</v>
      </c>
      <c r="G295" s="184" t="s">
        <v>319</v>
      </c>
      <c r="H295" s="185">
        <v>2</v>
      </c>
      <c r="I295" s="186"/>
      <c r="J295" s="185">
        <f>ROUND(I295*H295,2)</f>
        <v>0</v>
      </c>
      <c r="K295" s="183" t="s">
        <v>261</v>
      </c>
      <c r="L295" s="37"/>
      <c r="M295" s="187" t="s">
        <v>21</v>
      </c>
      <c r="N295" s="188" t="s">
        <v>48</v>
      </c>
      <c r="O295" s="59"/>
      <c r="P295" s="189">
        <f>O295*H295</f>
        <v>0</v>
      </c>
      <c r="Q295" s="189">
        <v>2.7529999999999999E-2</v>
      </c>
      <c r="R295" s="189">
        <f>Q295*H295</f>
        <v>5.5059999999999998E-2</v>
      </c>
      <c r="S295" s="189">
        <v>0</v>
      </c>
      <c r="T295" s="190">
        <f>S295*H295</f>
        <v>0</v>
      </c>
      <c r="AR295" s="16" t="s">
        <v>262</v>
      </c>
      <c r="AT295" s="16" t="s">
        <v>257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2468</v>
      </c>
    </row>
    <row r="296" spans="2:65" s="13" customFormat="1" ht="11.25">
      <c r="B296" s="204"/>
      <c r="C296" s="205"/>
      <c r="D296" s="194" t="s">
        <v>264</v>
      </c>
      <c r="E296" s="206" t="s">
        <v>21</v>
      </c>
      <c r="F296" s="207" t="s">
        <v>681</v>
      </c>
      <c r="G296" s="205"/>
      <c r="H296" s="206" t="s">
        <v>21</v>
      </c>
      <c r="I296" s="208"/>
      <c r="J296" s="205"/>
      <c r="K296" s="205"/>
      <c r="L296" s="209"/>
      <c r="M296" s="210"/>
      <c r="N296" s="211"/>
      <c r="O296" s="211"/>
      <c r="P296" s="211"/>
      <c r="Q296" s="211"/>
      <c r="R296" s="211"/>
      <c r="S296" s="211"/>
      <c r="T296" s="212"/>
      <c r="AT296" s="213" t="s">
        <v>264</v>
      </c>
      <c r="AU296" s="213" t="s">
        <v>86</v>
      </c>
      <c r="AV296" s="13" t="s">
        <v>84</v>
      </c>
      <c r="AW296" s="13" t="s">
        <v>38</v>
      </c>
      <c r="AX296" s="13" t="s">
        <v>77</v>
      </c>
      <c r="AY296" s="213" t="s">
        <v>255</v>
      </c>
    </row>
    <row r="297" spans="2:65" s="12" customFormat="1" ht="11.25">
      <c r="B297" s="192"/>
      <c r="C297" s="193"/>
      <c r="D297" s="194" t="s">
        <v>264</v>
      </c>
      <c r="E297" s="195" t="s">
        <v>21</v>
      </c>
      <c r="F297" s="196" t="s">
        <v>1547</v>
      </c>
      <c r="G297" s="193"/>
      <c r="H297" s="197">
        <v>2</v>
      </c>
      <c r="I297" s="198"/>
      <c r="J297" s="193"/>
      <c r="K297" s="193"/>
      <c r="L297" s="199"/>
      <c r="M297" s="200"/>
      <c r="N297" s="201"/>
      <c r="O297" s="201"/>
      <c r="P297" s="201"/>
      <c r="Q297" s="201"/>
      <c r="R297" s="201"/>
      <c r="S297" s="201"/>
      <c r="T297" s="202"/>
      <c r="AT297" s="203" t="s">
        <v>264</v>
      </c>
      <c r="AU297" s="203" t="s">
        <v>86</v>
      </c>
      <c r="AV297" s="12" t="s">
        <v>86</v>
      </c>
      <c r="AW297" s="12" t="s">
        <v>38</v>
      </c>
      <c r="AX297" s="12" t="s">
        <v>84</v>
      </c>
      <c r="AY297" s="203" t="s">
        <v>255</v>
      </c>
    </row>
    <row r="298" spans="2:65" s="1" customFormat="1" ht="16.5" customHeight="1">
      <c r="B298" s="33"/>
      <c r="C298" s="227" t="s">
        <v>757</v>
      </c>
      <c r="D298" s="227" t="s">
        <v>338</v>
      </c>
      <c r="E298" s="228" t="s">
        <v>1407</v>
      </c>
      <c r="F298" s="229" t="s">
        <v>1408</v>
      </c>
      <c r="G298" s="230" t="s">
        <v>319</v>
      </c>
      <c r="H298" s="231">
        <v>2</v>
      </c>
      <c r="I298" s="232"/>
      <c r="J298" s="231">
        <f>ROUND(I298*H298,2)</f>
        <v>0</v>
      </c>
      <c r="K298" s="229" t="s">
        <v>21</v>
      </c>
      <c r="L298" s="233"/>
      <c r="M298" s="234" t="s">
        <v>21</v>
      </c>
      <c r="N298" s="235" t="s">
        <v>48</v>
      </c>
      <c r="O298" s="59"/>
      <c r="P298" s="189">
        <f>O298*H298</f>
        <v>0</v>
      </c>
      <c r="Q298" s="189">
        <v>2.1</v>
      </c>
      <c r="R298" s="189">
        <f>Q298*H298</f>
        <v>4.2</v>
      </c>
      <c r="S298" s="189">
        <v>0</v>
      </c>
      <c r="T298" s="190">
        <f>S298*H298</f>
        <v>0</v>
      </c>
      <c r="AR298" s="16" t="s">
        <v>298</v>
      </c>
      <c r="AT298" s="16" t="s">
        <v>338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2469</v>
      </c>
    </row>
    <row r="299" spans="2:65" s="1" customFormat="1" ht="16.5" customHeight="1">
      <c r="B299" s="33"/>
      <c r="C299" s="227" t="s">
        <v>762</v>
      </c>
      <c r="D299" s="227" t="s">
        <v>338</v>
      </c>
      <c r="E299" s="228" t="s">
        <v>986</v>
      </c>
      <c r="F299" s="229" t="s">
        <v>987</v>
      </c>
      <c r="G299" s="230" t="s">
        <v>319</v>
      </c>
      <c r="H299" s="231">
        <v>5</v>
      </c>
      <c r="I299" s="232"/>
      <c r="J299" s="231">
        <f>ROUND(I299*H299,2)</f>
        <v>0</v>
      </c>
      <c r="K299" s="229" t="s">
        <v>261</v>
      </c>
      <c r="L299" s="233"/>
      <c r="M299" s="234" t="s">
        <v>21</v>
      </c>
      <c r="N299" s="235" t="s">
        <v>48</v>
      </c>
      <c r="O299" s="59"/>
      <c r="P299" s="189">
        <f>O299*H299</f>
        <v>0</v>
      </c>
      <c r="Q299" s="189">
        <v>2E-3</v>
      </c>
      <c r="R299" s="189">
        <f>Q299*H299</f>
        <v>0.01</v>
      </c>
      <c r="S299" s="189">
        <v>0</v>
      </c>
      <c r="T299" s="190">
        <f>S299*H299</f>
        <v>0</v>
      </c>
      <c r="AR299" s="16" t="s">
        <v>298</v>
      </c>
      <c r="AT299" s="16" t="s">
        <v>338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2470</v>
      </c>
    </row>
    <row r="300" spans="2:65" s="1" customFormat="1" ht="16.5" customHeight="1">
      <c r="B300" s="33"/>
      <c r="C300" s="181" t="s">
        <v>767</v>
      </c>
      <c r="D300" s="181" t="s">
        <v>257</v>
      </c>
      <c r="E300" s="182" t="s">
        <v>1002</v>
      </c>
      <c r="F300" s="183" t="s">
        <v>1003</v>
      </c>
      <c r="G300" s="184" t="s">
        <v>319</v>
      </c>
      <c r="H300" s="185">
        <v>2</v>
      </c>
      <c r="I300" s="186"/>
      <c r="J300" s="185">
        <f>ROUND(I300*H300,2)</f>
        <v>0</v>
      </c>
      <c r="K300" s="183" t="s">
        <v>261</v>
      </c>
      <c r="L300" s="37"/>
      <c r="M300" s="187" t="s">
        <v>21</v>
      </c>
      <c r="N300" s="188" t="s">
        <v>48</v>
      </c>
      <c r="O300" s="59"/>
      <c r="P300" s="189">
        <f>O300*H300</f>
        <v>0</v>
      </c>
      <c r="Q300" s="189">
        <v>0.217338</v>
      </c>
      <c r="R300" s="189">
        <f>Q300*H300</f>
        <v>0.43467600000000001</v>
      </c>
      <c r="S300" s="189">
        <v>0</v>
      </c>
      <c r="T300" s="190">
        <f>S300*H300</f>
        <v>0</v>
      </c>
      <c r="AR300" s="16" t="s">
        <v>262</v>
      </c>
      <c r="AT300" s="16" t="s">
        <v>257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2471</v>
      </c>
    </row>
    <row r="301" spans="2:65" s="13" customFormat="1" ht="11.25">
      <c r="B301" s="204"/>
      <c r="C301" s="205"/>
      <c r="D301" s="194" t="s">
        <v>264</v>
      </c>
      <c r="E301" s="206" t="s">
        <v>21</v>
      </c>
      <c r="F301" s="207" t="s">
        <v>681</v>
      </c>
      <c r="G301" s="205"/>
      <c r="H301" s="206" t="s">
        <v>21</v>
      </c>
      <c r="I301" s="208"/>
      <c r="J301" s="205"/>
      <c r="K301" s="205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264</v>
      </c>
      <c r="AU301" s="213" t="s">
        <v>86</v>
      </c>
      <c r="AV301" s="13" t="s">
        <v>84</v>
      </c>
      <c r="AW301" s="13" t="s">
        <v>38</v>
      </c>
      <c r="AX301" s="13" t="s">
        <v>77</v>
      </c>
      <c r="AY301" s="213" t="s">
        <v>255</v>
      </c>
    </row>
    <row r="302" spans="2:65" s="12" customFormat="1" ht="11.25">
      <c r="B302" s="192"/>
      <c r="C302" s="193"/>
      <c r="D302" s="194" t="s">
        <v>264</v>
      </c>
      <c r="E302" s="195" t="s">
        <v>21</v>
      </c>
      <c r="F302" s="196" t="s">
        <v>1547</v>
      </c>
      <c r="G302" s="193"/>
      <c r="H302" s="197">
        <v>2</v>
      </c>
      <c r="I302" s="198"/>
      <c r="J302" s="193"/>
      <c r="K302" s="193"/>
      <c r="L302" s="199"/>
      <c r="M302" s="200"/>
      <c r="N302" s="201"/>
      <c r="O302" s="201"/>
      <c r="P302" s="201"/>
      <c r="Q302" s="201"/>
      <c r="R302" s="201"/>
      <c r="S302" s="201"/>
      <c r="T302" s="202"/>
      <c r="AT302" s="203" t="s">
        <v>264</v>
      </c>
      <c r="AU302" s="203" t="s">
        <v>86</v>
      </c>
      <c r="AV302" s="12" t="s">
        <v>86</v>
      </c>
      <c r="AW302" s="12" t="s">
        <v>38</v>
      </c>
      <c r="AX302" s="12" t="s">
        <v>84</v>
      </c>
      <c r="AY302" s="203" t="s">
        <v>255</v>
      </c>
    </row>
    <row r="303" spans="2:65" s="1" customFormat="1" ht="16.5" customHeight="1">
      <c r="B303" s="33"/>
      <c r="C303" s="227" t="s">
        <v>772</v>
      </c>
      <c r="D303" s="227" t="s">
        <v>338</v>
      </c>
      <c r="E303" s="228" t="s">
        <v>1679</v>
      </c>
      <c r="F303" s="229" t="s">
        <v>1680</v>
      </c>
      <c r="G303" s="230" t="s">
        <v>319</v>
      </c>
      <c r="H303" s="231">
        <v>1</v>
      </c>
      <c r="I303" s="232"/>
      <c r="J303" s="231">
        <f>ROUND(I303*H303,2)</f>
        <v>0</v>
      </c>
      <c r="K303" s="229" t="s">
        <v>21</v>
      </c>
      <c r="L303" s="233"/>
      <c r="M303" s="234" t="s">
        <v>21</v>
      </c>
      <c r="N303" s="235" t="s">
        <v>48</v>
      </c>
      <c r="O303" s="59"/>
      <c r="P303" s="189">
        <f>O303*H303</f>
        <v>0</v>
      </c>
      <c r="Q303" s="189">
        <v>8.1000000000000003E-2</v>
      </c>
      <c r="R303" s="189">
        <f>Q303*H303</f>
        <v>8.1000000000000003E-2</v>
      </c>
      <c r="S303" s="189">
        <v>0</v>
      </c>
      <c r="T303" s="190">
        <f>S303*H303</f>
        <v>0</v>
      </c>
      <c r="AR303" s="16" t="s">
        <v>298</v>
      </c>
      <c r="AT303" s="16" t="s">
        <v>338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2472</v>
      </c>
    </row>
    <row r="304" spans="2:65" s="1" customFormat="1" ht="16.5" customHeight="1">
      <c r="B304" s="33"/>
      <c r="C304" s="227" t="s">
        <v>776</v>
      </c>
      <c r="D304" s="227" t="s">
        <v>338</v>
      </c>
      <c r="E304" s="228" t="s">
        <v>1006</v>
      </c>
      <c r="F304" s="229" t="s">
        <v>1007</v>
      </c>
      <c r="G304" s="230" t="s">
        <v>319</v>
      </c>
      <c r="H304" s="231">
        <v>1</v>
      </c>
      <c r="I304" s="232"/>
      <c r="J304" s="231">
        <f>ROUND(I304*H304,2)</f>
        <v>0</v>
      </c>
      <c r="K304" s="229" t="s">
        <v>21</v>
      </c>
      <c r="L304" s="233"/>
      <c r="M304" s="234" t="s">
        <v>21</v>
      </c>
      <c r="N304" s="235" t="s">
        <v>48</v>
      </c>
      <c r="O304" s="59"/>
      <c r="P304" s="189">
        <f>O304*H304</f>
        <v>0</v>
      </c>
      <c r="Q304" s="189">
        <v>7.9000000000000001E-2</v>
      </c>
      <c r="R304" s="189">
        <f>Q304*H304</f>
        <v>7.9000000000000001E-2</v>
      </c>
      <c r="S304" s="189">
        <v>0</v>
      </c>
      <c r="T304" s="190">
        <f>S304*H304</f>
        <v>0</v>
      </c>
      <c r="AR304" s="16" t="s">
        <v>298</v>
      </c>
      <c r="AT304" s="16" t="s">
        <v>338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2473</v>
      </c>
    </row>
    <row r="305" spans="2:65" s="1" customFormat="1" ht="16.5" customHeight="1">
      <c r="B305" s="33"/>
      <c r="C305" s="181" t="s">
        <v>782</v>
      </c>
      <c r="D305" s="181" t="s">
        <v>257</v>
      </c>
      <c r="E305" s="182" t="s">
        <v>1024</v>
      </c>
      <c r="F305" s="183" t="s">
        <v>1025</v>
      </c>
      <c r="G305" s="184" t="s">
        <v>268</v>
      </c>
      <c r="H305" s="185">
        <v>62.3</v>
      </c>
      <c r="I305" s="186"/>
      <c r="J305" s="185">
        <f>ROUND(I305*H305,2)</f>
        <v>0</v>
      </c>
      <c r="K305" s="183" t="s">
        <v>261</v>
      </c>
      <c r="L305" s="37"/>
      <c r="M305" s="187" t="s">
        <v>21</v>
      </c>
      <c r="N305" s="188" t="s">
        <v>48</v>
      </c>
      <c r="O305" s="59"/>
      <c r="P305" s="189">
        <f>O305*H305</f>
        <v>0</v>
      </c>
      <c r="Q305" s="189">
        <v>9.0000000000000006E-5</v>
      </c>
      <c r="R305" s="189">
        <f>Q305*H305</f>
        <v>5.607E-3</v>
      </c>
      <c r="S305" s="189">
        <v>0</v>
      </c>
      <c r="T305" s="190">
        <f>S305*H305</f>
        <v>0</v>
      </c>
      <c r="AR305" s="16" t="s">
        <v>262</v>
      </c>
      <c r="AT305" s="16" t="s">
        <v>257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2474</v>
      </c>
    </row>
    <row r="306" spans="2:65" s="11" customFormat="1" ht="22.9" customHeight="1">
      <c r="B306" s="165"/>
      <c r="C306" s="166"/>
      <c r="D306" s="167" t="s">
        <v>76</v>
      </c>
      <c r="E306" s="179" t="s">
        <v>305</v>
      </c>
      <c r="F306" s="179" t="s">
        <v>481</v>
      </c>
      <c r="G306" s="166"/>
      <c r="H306" s="166"/>
      <c r="I306" s="169"/>
      <c r="J306" s="180">
        <f>BK306</f>
        <v>0</v>
      </c>
      <c r="K306" s="166"/>
      <c r="L306" s="171"/>
      <c r="M306" s="172"/>
      <c r="N306" s="173"/>
      <c r="O306" s="173"/>
      <c r="P306" s="174">
        <f>SUM(P307:P333)</f>
        <v>0</v>
      </c>
      <c r="Q306" s="173"/>
      <c r="R306" s="174">
        <f>SUM(R307:R333)</f>
        <v>0.26228999999999997</v>
      </c>
      <c r="S306" s="173"/>
      <c r="T306" s="175">
        <f>SUM(T307:T333)</f>
        <v>0</v>
      </c>
      <c r="AR306" s="176" t="s">
        <v>84</v>
      </c>
      <c r="AT306" s="177" t="s">
        <v>76</v>
      </c>
      <c r="AU306" s="177" t="s">
        <v>84</v>
      </c>
      <c r="AY306" s="176" t="s">
        <v>255</v>
      </c>
      <c r="BK306" s="178">
        <f>SUM(BK307:BK333)</f>
        <v>0</v>
      </c>
    </row>
    <row r="307" spans="2:65" s="1" customFormat="1" ht="22.5" customHeight="1">
      <c r="B307" s="33"/>
      <c r="C307" s="181" t="s">
        <v>788</v>
      </c>
      <c r="D307" s="181" t="s">
        <v>257</v>
      </c>
      <c r="E307" s="182" t="s">
        <v>2347</v>
      </c>
      <c r="F307" s="183" t="s">
        <v>2348</v>
      </c>
      <c r="G307" s="184" t="s">
        <v>268</v>
      </c>
      <c r="H307" s="185">
        <v>2</v>
      </c>
      <c r="I307" s="186"/>
      <c r="J307" s="185">
        <f>ROUND(I307*H307,2)</f>
        <v>0</v>
      </c>
      <c r="K307" s="183" t="s">
        <v>21</v>
      </c>
      <c r="L307" s="37"/>
      <c r="M307" s="187" t="s">
        <v>21</v>
      </c>
      <c r="N307" s="188" t="s">
        <v>48</v>
      </c>
      <c r="O307" s="59"/>
      <c r="P307" s="189">
        <f>O307*H307</f>
        <v>0</v>
      </c>
      <c r="Q307" s="189">
        <v>0.1295</v>
      </c>
      <c r="R307" s="189">
        <f>Q307*H307</f>
        <v>0.25900000000000001</v>
      </c>
      <c r="S307" s="189">
        <v>0</v>
      </c>
      <c r="T307" s="190">
        <f>S307*H307</f>
        <v>0</v>
      </c>
      <c r="AR307" s="16" t="s">
        <v>262</v>
      </c>
      <c r="AT307" s="16" t="s">
        <v>257</v>
      </c>
      <c r="AU307" s="16" t="s">
        <v>86</v>
      </c>
      <c r="AY307" s="16" t="s">
        <v>255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84</v>
      </c>
      <c r="BK307" s="191">
        <f>ROUND(I307*H307,2)</f>
        <v>0</v>
      </c>
      <c r="BL307" s="16" t="s">
        <v>262</v>
      </c>
      <c r="BM307" s="16" t="s">
        <v>2475</v>
      </c>
    </row>
    <row r="308" spans="2:65" s="13" customFormat="1" ht="11.25">
      <c r="B308" s="204"/>
      <c r="C308" s="205"/>
      <c r="D308" s="194" t="s">
        <v>264</v>
      </c>
      <c r="E308" s="206" t="s">
        <v>21</v>
      </c>
      <c r="F308" s="207" t="s">
        <v>2350</v>
      </c>
      <c r="G308" s="205"/>
      <c r="H308" s="206" t="s">
        <v>21</v>
      </c>
      <c r="I308" s="208"/>
      <c r="J308" s="205"/>
      <c r="K308" s="205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264</v>
      </c>
      <c r="AU308" s="213" t="s">
        <v>86</v>
      </c>
      <c r="AV308" s="13" t="s">
        <v>84</v>
      </c>
      <c r="AW308" s="13" t="s">
        <v>38</v>
      </c>
      <c r="AX308" s="13" t="s">
        <v>77</v>
      </c>
      <c r="AY308" s="213" t="s">
        <v>255</v>
      </c>
    </row>
    <row r="309" spans="2:65" s="12" customFormat="1" ht="11.25">
      <c r="B309" s="192"/>
      <c r="C309" s="193"/>
      <c r="D309" s="194" t="s">
        <v>264</v>
      </c>
      <c r="E309" s="195" t="s">
        <v>21</v>
      </c>
      <c r="F309" s="196" t="s">
        <v>2252</v>
      </c>
      <c r="G309" s="193"/>
      <c r="H309" s="197">
        <v>2</v>
      </c>
      <c r="I309" s="198"/>
      <c r="J309" s="193"/>
      <c r="K309" s="193"/>
      <c r="L309" s="199"/>
      <c r="M309" s="200"/>
      <c r="N309" s="201"/>
      <c r="O309" s="201"/>
      <c r="P309" s="201"/>
      <c r="Q309" s="201"/>
      <c r="R309" s="201"/>
      <c r="S309" s="201"/>
      <c r="T309" s="202"/>
      <c r="AT309" s="203" t="s">
        <v>264</v>
      </c>
      <c r="AU309" s="203" t="s">
        <v>86</v>
      </c>
      <c r="AV309" s="12" t="s">
        <v>86</v>
      </c>
      <c r="AW309" s="12" t="s">
        <v>38</v>
      </c>
      <c r="AX309" s="12" t="s">
        <v>84</v>
      </c>
      <c r="AY309" s="203" t="s">
        <v>255</v>
      </c>
    </row>
    <row r="310" spans="2:65" s="1" customFormat="1" ht="16.5" customHeight="1">
      <c r="B310" s="33"/>
      <c r="C310" s="181" t="s">
        <v>793</v>
      </c>
      <c r="D310" s="181" t="s">
        <v>257</v>
      </c>
      <c r="E310" s="182" t="s">
        <v>1028</v>
      </c>
      <c r="F310" s="183" t="s">
        <v>1029</v>
      </c>
      <c r="G310" s="184" t="s">
        <v>268</v>
      </c>
      <c r="H310" s="185">
        <v>9.4</v>
      </c>
      <c r="I310" s="186"/>
      <c r="J310" s="185">
        <f>ROUND(I310*H310,2)</f>
        <v>0</v>
      </c>
      <c r="K310" s="183" t="s">
        <v>261</v>
      </c>
      <c r="L310" s="37"/>
      <c r="M310" s="187" t="s">
        <v>21</v>
      </c>
      <c r="N310" s="188" t="s">
        <v>48</v>
      </c>
      <c r="O310" s="59"/>
      <c r="P310" s="189">
        <f>O310*H310</f>
        <v>0</v>
      </c>
      <c r="Q310" s="189">
        <v>1.0000000000000001E-5</v>
      </c>
      <c r="R310" s="189">
        <f>Q310*H310</f>
        <v>9.4000000000000008E-5</v>
      </c>
      <c r="S310" s="189">
        <v>0</v>
      </c>
      <c r="T310" s="190">
        <f>S310*H310</f>
        <v>0</v>
      </c>
      <c r="AR310" s="16" t="s">
        <v>262</v>
      </c>
      <c r="AT310" s="16" t="s">
        <v>257</v>
      </c>
      <c r="AU310" s="16" t="s">
        <v>86</v>
      </c>
      <c r="AY310" s="16" t="s">
        <v>255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84</v>
      </c>
      <c r="BK310" s="191">
        <f>ROUND(I310*H310,2)</f>
        <v>0</v>
      </c>
      <c r="BL310" s="16" t="s">
        <v>262</v>
      </c>
      <c r="BM310" s="16" t="s">
        <v>2476</v>
      </c>
    </row>
    <row r="311" spans="2:65" s="13" customFormat="1" ht="11.25">
      <c r="B311" s="204"/>
      <c r="C311" s="205"/>
      <c r="D311" s="194" t="s">
        <v>264</v>
      </c>
      <c r="E311" s="206" t="s">
        <v>21</v>
      </c>
      <c r="F311" s="207" t="s">
        <v>1238</v>
      </c>
      <c r="G311" s="205"/>
      <c r="H311" s="206" t="s">
        <v>21</v>
      </c>
      <c r="I311" s="208"/>
      <c r="J311" s="205"/>
      <c r="K311" s="205"/>
      <c r="L311" s="209"/>
      <c r="M311" s="210"/>
      <c r="N311" s="211"/>
      <c r="O311" s="211"/>
      <c r="P311" s="211"/>
      <c r="Q311" s="211"/>
      <c r="R311" s="211"/>
      <c r="S311" s="211"/>
      <c r="T311" s="212"/>
      <c r="AT311" s="213" t="s">
        <v>264</v>
      </c>
      <c r="AU311" s="213" t="s">
        <v>86</v>
      </c>
      <c r="AV311" s="13" t="s">
        <v>84</v>
      </c>
      <c r="AW311" s="13" t="s">
        <v>38</v>
      </c>
      <c r="AX311" s="13" t="s">
        <v>77</v>
      </c>
      <c r="AY311" s="213" t="s">
        <v>255</v>
      </c>
    </row>
    <row r="312" spans="2:65" s="13" customFormat="1" ht="11.25">
      <c r="B312" s="204"/>
      <c r="C312" s="205"/>
      <c r="D312" s="194" t="s">
        <v>264</v>
      </c>
      <c r="E312" s="206" t="s">
        <v>21</v>
      </c>
      <c r="F312" s="207" t="s">
        <v>518</v>
      </c>
      <c r="G312" s="205"/>
      <c r="H312" s="206" t="s">
        <v>21</v>
      </c>
      <c r="I312" s="208"/>
      <c r="J312" s="205"/>
      <c r="K312" s="205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264</v>
      </c>
      <c r="AU312" s="213" t="s">
        <v>86</v>
      </c>
      <c r="AV312" s="13" t="s">
        <v>84</v>
      </c>
      <c r="AW312" s="13" t="s">
        <v>38</v>
      </c>
      <c r="AX312" s="13" t="s">
        <v>77</v>
      </c>
      <c r="AY312" s="213" t="s">
        <v>255</v>
      </c>
    </row>
    <row r="313" spans="2:65" s="12" customFormat="1" ht="11.25">
      <c r="B313" s="192"/>
      <c r="C313" s="193"/>
      <c r="D313" s="194" t="s">
        <v>264</v>
      </c>
      <c r="E313" s="195" t="s">
        <v>21</v>
      </c>
      <c r="F313" s="196" t="s">
        <v>2477</v>
      </c>
      <c r="G313" s="193"/>
      <c r="H313" s="197">
        <v>9.4</v>
      </c>
      <c r="I313" s="198"/>
      <c r="J313" s="193"/>
      <c r="K313" s="193"/>
      <c r="L313" s="199"/>
      <c r="M313" s="200"/>
      <c r="N313" s="201"/>
      <c r="O313" s="201"/>
      <c r="P313" s="201"/>
      <c r="Q313" s="201"/>
      <c r="R313" s="201"/>
      <c r="S313" s="201"/>
      <c r="T313" s="202"/>
      <c r="AT313" s="203" t="s">
        <v>264</v>
      </c>
      <c r="AU313" s="203" t="s">
        <v>86</v>
      </c>
      <c r="AV313" s="12" t="s">
        <v>86</v>
      </c>
      <c r="AW313" s="12" t="s">
        <v>38</v>
      </c>
      <c r="AX313" s="12" t="s">
        <v>84</v>
      </c>
      <c r="AY313" s="203" t="s">
        <v>255</v>
      </c>
    </row>
    <row r="314" spans="2:65" s="1" customFormat="1" ht="22.5" customHeight="1">
      <c r="B314" s="33"/>
      <c r="C314" s="181" t="s">
        <v>797</v>
      </c>
      <c r="D314" s="181" t="s">
        <v>257</v>
      </c>
      <c r="E314" s="182" t="s">
        <v>1034</v>
      </c>
      <c r="F314" s="183" t="s">
        <v>1035</v>
      </c>
      <c r="G314" s="184" t="s">
        <v>268</v>
      </c>
      <c r="H314" s="185">
        <v>9.4</v>
      </c>
      <c r="I314" s="186"/>
      <c r="J314" s="185">
        <f>ROUND(I314*H314,2)</f>
        <v>0</v>
      </c>
      <c r="K314" s="183" t="s">
        <v>261</v>
      </c>
      <c r="L314" s="37"/>
      <c r="M314" s="187" t="s">
        <v>21</v>
      </c>
      <c r="N314" s="188" t="s">
        <v>48</v>
      </c>
      <c r="O314" s="59"/>
      <c r="P314" s="189">
        <f>O314*H314</f>
        <v>0</v>
      </c>
      <c r="Q314" s="189">
        <v>3.4000000000000002E-4</v>
      </c>
      <c r="R314" s="189">
        <f>Q314*H314</f>
        <v>3.1960000000000005E-3</v>
      </c>
      <c r="S314" s="189">
        <v>0</v>
      </c>
      <c r="T314" s="190">
        <f>S314*H314</f>
        <v>0</v>
      </c>
      <c r="AR314" s="16" t="s">
        <v>262</v>
      </c>
      <c r="AT314" s="16" t="s">
        <v>257</v>
      </c>
      <c r="AU314" s="16" t="s">
        <v>86</v>
      </c>
      <c r="AY314" s="16" t="s">
        <v>255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84</v>
      </c>
      <c r="BK314" s="191">
        <f>ROUND(I314*H314,2)</f>
        <v>0</v>
      </c>
      <c r="BL314" s="16" t="s">
        <v>262</v>
      </c>
      <c r="BM314" s="16" t="s">
        <v>2478</v>
      </c>
    </row>
    <row r="315" spans="2:65" s="13" customFormat="1" ht="11.25">
      <c r="B315" s="204"/>
      <c r="C315" s="205"/>
      <c r="D315" s="194" t="s">
        <v>264</v>
      </c>
      <c r="E315" s="206" t="s">
        <v>21</v>
      </c>
      <c r="F315" s="207" t="s">
        <v>1238</v>
      </c>
      <c r="G315" s="205"/>
      <c r="H315" s="206" t="s">
        <v>21</v>
      </c>
      <c r="I315" s="208"/>
      <c r="J315" s="205"/>
      <c r="K315" s="205"/>
      <c r="L315" s="209"/>
      <c r="M315" s="210"/>
      <c r="N315" s="211"/>
      <c r="O315" s="211"/>
      <c r="P315" s="211"/>
      <c r="Q315" s="211"/>
      <c r="R315" s="211"/>
      <c r="S315" s="211"/>
      <c r="T315" s="212"/>
      <c r="AT315" s="213" t="s">
        <v>264</v>
      </c>
      <c r="AU315" s="213" t="s">
        <v>86</v>
      </c>
      <c r="AV315" s="13" t="s">
        <v>84</v>
      </c>
      <c r="AW315" s="13" t="s">
        <v>38</v>
      </c>
      <c r="AX315" s="13" t="s">
        <v>77</v>
      </c>
      <c r="AY315" s="213" t="s">
        <v>255</v>
      </c>
    </row>
    <row r="316" spans="2:65" s="13" customFormat="1" ht="11.25">
      <c r="B316" s="204"/>
      <c r="C316" s="205"/>
      <c r="D316" s="194" t="s">
        <v>264</v>
      </c>
      <c r="E316" s="206" t="s">
        <v>21</v>
      </c>
      <c r="F316" s="207" t="s">
        <v>518</v>
      </c>
      <c r="G316" s="205"/>
      <c r="H316" s="206" t="s">
        <v>21</v>
      </c>
      <c r="I316" s="208"/>
      <c r="J316" s="205"/>
      <c r="K316" s="205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264</v>
      </c>
      <c r="AU316" s="213" t="s">
        <v>86</v>
      </c>
      <c r="AV316" s="13" t="s">
        <v>84</v>
      </c>
      <c r="AW316" s="13" t="s">
        <v>38</v>
      </c>
      <c r="AX316" s="13" t="s">
        <v>77</v>
      </c>
      <c r="AY316" s="213" t="s">
        <v>255</v>
      </c>
    </row>
    <row r="317" spans="2:65" s="12" customFormat="1" ht="11.25">
      <c r="B317" s="192"/>
      <c r="C317" s="193"/>
      <c r="D317" s="194" t="s">
        <v>264</v>
      </c>
      <c r="E317" s="195" t="s">
        <v>21</v>
      </c>
      <c r="F317" s="196" t="s">
        <v>2479</v>
      </c>
      <c r="G317" s="193"/>
      <c r="H317" s="197">
        <v>9.4</v>
      </c>
      <c r="I317" s="198"/>
      <c r="J317" s="193"/>
      <c r="K317" s="193"/>
      <c r="L317" s="199"/>
      <c r="M317" s="200"/>
      <c r="N317" s="201"/>
      <c r="O317" s="201"/>
      <c r="P317" s="201"/>
      <c r="Q317" s="201"/>
      <c r="R317" s="201"/>
      <c r="S317" s="201"/>
      <c r="T317" s="202"/>
      <c r="AT317" s="203" t="s">
        <v>264</v>
      </c>
      <c r="AU317" s="203" t="s">
        <v>86</v>
      </c>
      <c r="AV317" s="12" t="s">
        <v>86</v>
      </c>
      <c r="AW317" s="12" t="s">
        <v>38</v>
      </c>
      <c r="AX317" s="12" t="s">
        <v>84</v>
      </c>
      <c r="AY317" s="203" t="s">
        <v>255</v>
      </c>
    </row>
    <row r="318" spans="2:65" s="1" customFormat="1" ht="16.5" customHeight="1">
      <c r="B318" s="33"/>
      <c r="C318" s="181" t="s">
        <v>802</v>
      </c>
      <c r="D318" s="181" t="s">
        <v>257</v>
      </c>
      <c r="E318" s="182" t="s">
        <v>1038</v>
      </c>
      <c r="F318" s="183" t="s">
        <v>1039</v>
      </c>
      <c r="G318" s="184" t="s">
        <v>268</v>
      </c>
      <c r="H318" s="185">
        <v>9.4</v>
      </c>
      <c r="I318" s="186"/>
      <c r="J318" s="185">
        <f>ROUND(I318*H318,2)</f>
        <v>0</v>
      </c>
      <c r="K318" s="183" t="s">
        <v>261</v>
      </c>
      <c r="L318" s="37"/>
      <c r="M318" s="187" t="s">
        <v>21</v>
      </c>
      <c r="N318" s="188" t="s">
        <v>48</v>
      </c>
      <c r="O318" s="59"/>
      <c r="P318" s="189">
        <f>O318*H318</f>
        <v>0</v>
      </c>
      <c r="Q318" s="189">
        <v>0</v>
      </c>
      <c r="R318" s="189">
        <f>Q318*H318</f>
        <v>0</v>
      </c>
      <c r="S318" s="189">
        <v>0</v>
      </c>
      <c r="T318" s="190">
        <f>S318*H318</f>
        <v>0</v>
      </c>
      <c r="AR318" s="16" t="s">
        <v>262</v>
      </c>
      <c r="AT318" s="16" t="s">
        <v>257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2480</v>
      </c>
    </row>
    <row r="319" spans="2:65" s="13" customFormat="1" ht="11.25">
      <c r="B319" s="204"/>
      <c r="C319" s="205"/>
      <c r="D319" s="194" t="s">
        <v>264</v>
      </c>
      <c r="E319" s="206" t="s">
        <v>21</v>
      </c>
      <c r="F319" s="207" t="s">
        <v>1238</v>
      </c>
      <c r="G319" s="205"/>
      <c r="H319" s="206" t="s">
        <v>21</v>
      </c>
      <c r="I319" s="208"/>
      <c r="J319" s="205"/>
      <c r="K319" s="205"/>
      <c r="L319" s="209"/>
      <c r="M319" s="210"/>
      <c r="N319" s="211"/>
      <c r="O319" s="211"/>
      <c r="P319" s="211"/>
      <c r="Q319" s="211"/>
      <c r="R319" s="211"/>
      <c r="S319" s="211"/>
      <c r="T319" s="212"/>
      <c r="AT319" s="213" t="s">
        <v>264</v>
      </c>
      <c r="AU319" s="213" t="s">
        <v>86</v>
      </c>
      <c r="AV319" s="13" t="s">
        <v>84</v>
      </c>
      <c r="AW319" s="13" t="s">
        <v>38</v>
      </c>
      <c r="AX319" s="13" t="s">
        <v>77</v>
      </c>
      <c r="AY319" s="213" t="s">
        <v>255</v>
      </c>
    </row>
    <row r="320" spans="2:65" s="13" customFormat="1" ht="11.25">
      <c r="B320" s="204"/>
      <c r="C320" s="205"/>
      <c r="D320" s="194" t="s">
        <v>264</v>
      </c>
      <c r="E320" s="206" t="s">
        <v>21</v>
      </c>
      <c r="F320" s="207" t="s">
        <v>518</v>
      </c>
      <c r="G320" s="205"/>
      <c r="H320" s="206" t="s">
        <v>21</v>
      </c>
      <c r="I320" s="208"/>
      <c r="J320" s="205"/>
      <c r="K320" s="205"/>
      <c r="L320" s="209"/>
      <c r="M320" s="210"/>
      <c r="N320" s="211"/>
      <c r="O320" s="211"/>
      <c r="P320" s="211"/>
      <c r="Q320" s="211"/>
      <c r="R320" s="211"/>
      <c r="S320" s="211"/>
      <c r="T320" s="212"/>
      <c r="AT320" s="213" t="s">
        <v>264</v>
      </c>
      <c r="AU320" s="213" t="s">
        <v>86</v>
      </c>
      <c r="AV320" s="13" t="s">
        <v>84</v>
      </c>
      <c r="AW320" s="13" t="s">
        <v>38</v>
      </c>
      <c r="AX320" s="13" t="s">
        <v>77</v>
      </c>
      <c r="AY320" s="213" t="s">
        <v>255</v>
      </c>
    </row>
    <row r="321" spans="2:65" s="12" customFormat="1" ht="11.25">
      <c r="B321" s="192"/>
      <c r="C321" s="193"/>
      <c r="D321" s="194" t="s">
        <v>264</v>
      </c>
      <c r="E321" s="195" t="s">
        <v>21</v>
      </c>
      <c r="F321" s="196" t="s">
        <v>2479</v>
      </c>
      <c r="G321" s="193"/>
      <c r="H321" s="197">
        <v>9.4</v>
      </c>
      <c r="I321" s="198"/>
      <c r="J321" s="193"/>
      <c r="K321" s="193"/>
      <c r="L321" s="199"/>
      <c r="M321" s="200"/>
      <c r="N321" s="201"/>
      <c r="O321" s="201"/>
      <c r="P321" s="201"/>
      <c r="Q321" s="201"/>
      <c r="R321" s="201"/>
      <c r="S321" s="201"/>
      <c r="T321" s="202"/>
      <c r="AT321" s="203" t="s">
        <v>264</v>
      </c>
      <c r="AU321" s="203" t="s">
        <v>86</v>
      </c>
      <c r="AV321" s="12" t="s">
        <v>86</v>
      </c>
      <c r="AW321" s="12" t="s">
        <v>38</v>
      </c>
      <c r="AX321" s="12" t="s">
        <v>84</v>
      </c>
      <c r="AY321" s="203" t="s">
        <v>255</v>
      </c>
    </row>
    <row r="322" spans="2:65" s="1" customFormat="1" ht="16.5" customHeight="1">
      <c r="B322" s="33"/>
      <c r="C322" s="181" t="s">
        <v>806</v>
      </c>
      <c r="D322" s="181" t="s">
        <v>257</v>
      </c>
      <c r="E322" s="182" t="s">
        <v>1043</v>
      </c>
      <c r="F322" s="183" t="s">
        <v>1044</v>
      </c>
      <c r="G322" s="184" t="s">
        <v>268</v>
      </c>
      <c r="H322" s="185">
        <v>9.4</v>
      </c>
      <c r="I322" s="186"/>
      <c r="J322" s="185">
        <f>ROUND(I322*H322,2)</f>
        <v>0</v>
      </c>
      <c r="K322" s="183" t="s">
        <v>261</v>
      </c>
      <c r="L322" s="37"/>
      <c r="M322" s="187" t="s">
        <v>21</v>
      </c>
      <c r="N322" s="188" t="s">
        <v>48</v>
      </c>
      <c r="O322" s="59"/>
      <c r="P322" s="189">
        <f>O322*H322</f>
        <v>0</v>
      </c>
      <c r="Q322" s="189">
        <v>0</v>
      </c>
      <c r="R322" s="189">
        <f>Q322*H322</f>
        <v>0</v>
      </c>
      <c r="S322" s="189">
        <v>0</v>
      </c>
      <c r="T322" s="190">
        <f>S322*H322</f>
        <v>0</v>
      </c>
      <c r="AR322" s="16" t="s">
        <v>262</v>
      </c>
      <c r="AT322" s="16" t="s">
        <v>257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2481</v>
      </c>
    </row>
    <row r="323" spans="2:65" s="13" customFormat="1" ht="11.25">
      <c r="B323" s="204"/>
      <c r="C323" s="205"/>
      <c r="D323" s="194" t="s">
        <v>264</v>
      </c>
      <c r="E323" s="206" t="s">
        <v>21</v>
      </c>
      <c r="F323" s="207" t="s">
        <v>1238</v>
      </c>
      <c r="G323" s="205"/>
      <c r="H323" s="206" t="s">
        <v>21</v>
      </c>
      <c r="I323" s="208"/>
      <c r="J323" s="205"/>
      <c r="K323" s="205"/>
      <c r="L323" s="209"/>
      <c r="M323" s="210"/>
      <c r="N323" s="211"/>
      <c r="O323" s="211"/>
      <c r="P323" s="211"/>
      <c r="Q323" s="211"/>
      <c r="R323" s="211"/>
      <c r="S323" s="211"/>
      <c r="T323" s="212"/>
      <c r="AT323" s="213" t="s">
        <v>264</v>
      </c>
      <c r="AU323" s="213" t="s">
        <v>86</v>
      </c>
      <c r="AV323" s="13" t="s">
        <v>84</v>
      </c>
      <c r="AW323" s="13" t="s">
        <v>38</v>
      </c>
      <c r="AX323" s="13" t="s">
        <v>77</v>
      </c>
      <c r="AY323" s="213" t="s">
        <v>255</v>
      </c>
    </row>
    <row r="324" spans="2:65" s="13" customFormat="1" ht="11.25">
      <c r="B324" s="204"/>
      <c r="C324" s="205"/>
      <c r="D324" s="194" t="s">
        <v>264</v>
      </c>
      <c r="E324" s="206" t="s">
        <v>21</v>
      </c>
      <c r="F324" s="207" t="s">
        <v>518</v>
      </c>
      <c r="G324" s="205"/>
      <c r="H324" s="206" t="s">
        <v>21</v>
      </c>
      <c r="I324" s="208"/>
      <c r="J324" s="205"/>
      <c r="K324" s="205"/>
      <c r="L324" s="209"/>
      <c r="M324" s="210"/>
      <c r="N324" s="211"/>
      <c r="O324" s="211"/>
      <c r="P324" s="211"/>
      <c r="Q324" s="211"/>
      <c r="R324" s="211"/>
      <c r="S324" s="211"/>
      <c r="T324" s="212"/>
      <c r="AT324" s="213" t="s">
        <v>264</v>
      </c>
      <c r="AU324" s="213" t="s">
        <v>86</v>
      </c>
      <c r="AV324" s="13" t="s">
        <v>84</v>
      </c>
      <c r="AW324" s="13" t="s">
        <v>38</v>
      </c>
      <c r="AX324" s="13" t="s">
        <v>77</v>
      </c>
      <c r="AY324" s="213" t="s">
        <v>255</v>
      </c>
    </row>
    <row r="325" spans="2:65" s="12" customFormat="1" ht="11.25">
      <c r="B325" s="192"/>
      <c r="C325" s="193"/>
      <c r="D325" s="194" t="s">
        <v>264</v>
      </c>
      <c r="E325" s="195" t="s">
        <v>21</v>
      </c>
      <c r="F325" s="196" t="s">
        <v>2479</v>
      </c>
      <c r="G325" s="193"/>
      <c r="H325" s="197">
        <v>9.4</v>
      </c>
      <c r="I325" s="198"/>
      <c r="J325" s="193"/>
      <c r="K325" s="193"/>
      <c r="L325" s="199"/>
      <c r="M325" s="200"/>
      <c r="N325" s="201"/>
      <c r="O325" s="201"/>
      <c r="P325" s="201"/>
      <c r="Q325" s="201"/>
      <c r="R325" s="201"/>
      <c r="S325" s="201"/>
      <c r="T325" s="202"/>
      <c r="AT325" s="203" t="s">
        <v>264</v>
      </c>
      <c r="AU325" s="203" t="s">
        <v>86</v>
      </c>
      <c r="AV325" s="12" t="s">
        <v>86</v>
      </c>
      <c r="AW325" s="12" t="s">
        <v>38</v>
      </c>
      <c r="AX325" s="12" t="s">
        <v>84</v>
      </c>
      <c r="AY325" s="203" t="s">
        <v>255</v>
      </c>
    </row>
    <row r="326" spans="2:65" s="1" customFormat="1" ht="33.75" customHeight="1">
      <c r="B326" s="33"/>
      <c r="C326" s="181" t="s">
        <v>810</v>
      </c>
      <c r="D326" s="181" t="s">
        <v>257</v>
      </c>
      <c r="E326" s="182" t="s">
        <v>2357</v>
      </c>
      <c r="F326" s="183" t="s">
        <v>2358</v>
      </c>
      <c r="G326" s="184" t="s">
        <v>268</v>
      </c>
      <c r="H326" s="185">
        <v>2</v>
      </c>
      <c r="I326" s="186"/>
      <c r="J326" s="185">
        <f>ROUND(I326*H326,2)</f>
        <v>0</v>
      </c>
      <c r="K326" s="183" t="s">
        <v>261</v>
      </c>
      <c r="L326" s="37"/>
      <c r="M326" s="187" t="s">
        <v>21</v>
      </c>
      <c r="N326" s="188" t="s">
        <v>48</v>
      </c>
      <c r="O326" s="59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AR326" s="16" t="s">
        <v>262</v>
      </c>
      <c r="AT326" s="16" t="s">
        <v>257</v>
      </c>
      <c r="AU326" s="16" t="s">
        <v>86</v>
      </c>
      <c r="AY326" s="16" t="s">
        <v>255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84</v>
      </c>
      <c r="BK326" s="191">
        <f>ROUND(I326*H326,2)</f>
        <v>0</v>
      </c>
      <c r="BL326" s="16" t="s">
        <v>262</v>
      </c>
      <c r="BM326" s="16" t="s">
        <v>2482</v>
      </c>
    </row>
    <row r="327" spans="2:65" s="13" customFormat="1" ht="11.25">
      <c r="B327" s="204"/>
      <c r="C327" s="205"/>
      <c r="D327" s="194" t="s">
        <v>264</v>
      </c>
      <c r="E327" s="206" t="s">
        <v>21</v>
      </c>
      <c r="F327" s="207" t="s">
        <v>2360</v>
      </c>
      <c r="G327" s="205"/>
      <c r="H327" s="206" t="s">
        <v>21</v>
      </c>
      <c r="I327" s="208"/>
      <c r="J327" s="205"/>
      <c r="K327" s="205"/>
      <c r="L327" s="209"/>
      <c r="M327" s="210"/>
      <c r="N327" s="211"/>
      <c r="O327" s="211"/>
      <c r="P327" s="211"/>
      <c r="Q327" s="211"/>
      <c r="R327" s="211"/>
      <c r="S327" s="211"/>
      <c r="T327" s="212"/>
      <c r="AT327" s="213" t="s">
        <v>264</v>
      </c>
      <c r="AU327" s="213" t="s">
        <v>86</v>
      </c>
      <c r="AV327" s="13" t="s">
        <v>84</v>
      </c>
      <c r="AW327" s="13" t="s">
        <v>38</v>
      </c>
      <c r="AX327" s="13" t="s">
        <v>77</v>
      </c>
      <c r="AY327" s="213" t="s">
        <v>255</v>
      </c>
    </row>
    <row r="328" spans="2:65" s="12" customFormat="1" ht="11.25">
      <c r="B328" s="192"/>
      <c r="C328" s="193"/>
      <c r="D328" s="194" t="s">
        <v>264</v>
      </c>
      <c r="E328" s="195" t="s">
        <v>21</v>
      </c>
      <c r="F328" s="196" t="s">
        <v>2252</v>
      </c>
      <c r="G328" s="193"/>
      <c r="H328" s="197">
        <v>2</v>
      </c>
      <c r="I328" s="198"/>
      <c r="J328" s="193"/>
      <c r="K328" s="193"/>
      <c r="L328" s="199"/>
      <c r="M328" s="200"/>
      <c r="N328" s="201"/>
      <c r="O328" s="201"/>
      <c r="P328" s="201"/>
      <c r="Q328" s="201"/>
      <c r="R328" s="201"/>
      <c r="S328" s="201"/>
      <c r="T328" s="202"/>
      <c r="AT328" s="203" t="s">
        <v>264</v>
      </c>
      <c r="AU328" s="203" t="s">
        <v>86</v>
      </c>
      <c r="AV328" s="12" t="s">
        <v>86</v>
      </c>
      <c r="AW328" s="12" t="s">
        <v>38</v>
      </c>
      <c r="AX328" s="12" t="s">
        <v>84</v>
      </c>
      <c r="AY328" s="203" t="s">
        <v>255</v>
      </c>
    </row>
    <row r="329" spans="2:65" s="1" customFormat="1" ht="22.5" customHeight="1">
      <c r="B329" s="33"/>
      <c r="C329" s="181" t="s">
        <v>815</v>
      </c>
      <c r="D329" s="181" t="s">
        <v>257</v>
      </c>
      <c r="E329" s="182" t="s">
        <v>2361</v>
      </c>
      <c r="F329" s="183" t="s">
        <v>2362</v>
      </c>
      <c r="G329" s="184" t="s">
        <v>329</v>
      </c>
      <c r="H329" s="185">
        <v>7.14</v>
      </c>
      <c r="I329" s="186"/>
      <c r="J329" s="185">
        <f>ROUND(I329*H329,2)</f>
        <v>0</v>
      </c>
      <c r="K329" s="183" t="s">
        <v>261</v>
      </c>
      <c r="L329" s="37"/>
      <c r="M329" s="187" t="s">
        <v>21</v>
      </c>
      <c r="N329" s="188" t="s">
        <v>48</v>
      </c>
      <c r="O329" s="59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AR329" s="16" t="s">
        <v>262</v>
      </c>
      <c r="AT329" s="16" t="s">
        <v>257</v>
      </c>
      <c r="AU329" s="16" t="s">
        <v>86</v>
      </c>
      <c r="AY329" s="16" t="s">
        <v>255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84</v>
      </c>
      <c r="BK329" s="191">
        <f>ROUND(I329*H329,2)</f>
        <v>0</v>
      </c>
      <c r="BL329" s="16" t="s">
        <v>262</v>
      </c>
      <c r="BM329" s="16" t="s">
        <v>2483</v>
      </c>
    </row>
    <row r="330" spans="2:65" s="13" customFormat="1" ht="11.25">
      <c r="B330" s="204"/>
      <c r="C330" s="205"/>
      <c r="D330" s="194" t="s">
        <v>264</v>
      </c>
      <c r="E330" s="206" t="s">
        <v>21</v>
      </c>
      <c r="F330" s="207" t="s">
        <v>2364</v>
      </c>
      <c r="G330" s="205"/>
      <c r="H330" s="206" t="s">
        <v>21</v>
      </c>
      <c r="I330" s="208"/>
      <c r="J330" s="205"/>
      <c r="K330" s="205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264</v>
      </c>
      <c r="AU330" s="213" t="s">
        <v>86</v>
      </c>
      <c r="AV330" s="13" t="s">
        <v>84</v>
      </c>
      <c r="AW330" s="13" t="s">
        <v>38</v>
      </c>
      <c r="AX330" s="13" t="s">
        <v>77</v>
      </c>
      <c r="AY330" s="213" t="s">
        <v>255</v>
      </c>
    </row>
    <row r="331" spans="2:65" s="12" customFormat="1" ht="11.25">
      <c r="B331" s="192"/>
      <c r="C331" s="193"/>
      <c r="D331" s="194" t="s">
        <v>264</v>
      </c>
      <c r="E331" s="195" t="s">
        <v>21</v>
      </c>
      <c r="F331" s="196" t="s">
        <v>2484</v>
      </c>
      <c r="G331" s="193"/>
      <c r="H331" s="197">
        <v>7.14</v>
      </c>
      <c r="I331" s="198"/>
      <c r="J331" s="193"/>
      <c r="K331" s="193"/>
      <c r="L331" s="199"/>
      <c r="M331" s="200"/>
      <c r="N331" s="201"/>
      <c r="O331" s="201"/>
      <c r="P331" s="201"/>
      <c r="Q331" s="201"/>
      <c r="R331" s="201"/>
      <c r="S331" s="201"/>
      <c r="T331" s="202"/>
      <c r="AT331" s="203" t="s">
        <v>264</v>
      </c>
      <c r="AU331" s="203" t="s">
        <v>86</v>
      </c>
      <c r="AV331" s="12" t="s">
        <v>86</v>
      </c>
      <c r="AW331" s="12" t="s">
        <v>38</v>
      </c>
      <c r="AX331" s="12" t="s">
        <v>84</v>
      </c>
      <c r="AY331" s="203" t="s">
        <v>255</v>
      </c>
    </row>
    <row r="332" spans="2:65" s="1" customFormat="1" ht="22.5" customHeight="1">
      <c r="B332" s="33"/>
      <c r="C332" s="181" t="s">
        <v>822</v>
      </c>
      <c r="D332" s="181" t="s">
        <v>257</v>
      </c>
      <c r="E332" s="182" t="s">
        <v>2366</v>
      </c>
      <c r="F332" s="183" t="s">
        <v>2367</v>
      </c>
      <c r="G332" s="184" t="s">
        <v>329</v>
      </c>
      <c r="H332" s="185">
        <v>162.6</v>
      </c>
      <c r="I332" s="186"/>
      <c r="J332" s="185">
        <f>ROUND(I332*H332,2)</f>
        <v>0</v>
      </c>
      <c r="K332" s="183" t="s">
        <v>261</v>
      </c>
      <c r="L332" s="37"/>
      <c r="M332" s="187" t="s">
        <v>21</v>
      </c>
      <c r="N332" s="188" t="s">
        <v>48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262</v>
      </c>
      <c r="AT332" s="16" t="s">
        <v>257</v>
      </c>
      <c r="AU332" s="16" t="s">
        <v>86</v>
      </c>
      <c r="AY332" s="16" t="s">
        <v>255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84</v>
      </c>
      <c r="BK332" s="191">
        <f>ROUND(I332*H332,2)</f>
        <v>0</v>
      </c>
      <c r="BL332" s="16" t="s">
        <v>262</v>
      </c>
      <c r="BM332" s="16" t="s">
        <v>2485</v>
      </c>
    </row>
    <row r="333" spans="2:65" s="12" customFormat="1" ht="11.25">
      <c r="B333" s="192"/>
      <c r="C333" s="193"/>
      <c r="D333" s="194" t="s">
        <v>264</v>
      </c>
      <c r="E333" s="195" t="s">
        <v>21</v>
      </c>
      <c r="F333" s="196" t="s">
        <v>2380</v>
      </c>
      <c r="G333" s="193"/>
      <c r="H333" s="197">
        <v>162.6</v>
      </c>
      <c r="I333" s="198"/>
      <c r="J333" s="193"/>
      <c r="K333" s="193"/>
      <c r="L333" s="199"/>
      <c r="M333" s="200"/>
      <c r="N333" s="201"/>
      <c r="O333" s="201"/>
      <c r="P333" s="201"/>
      <c r="Q333" s="201"/>
      <c r="R333" s="201"/>
      <c r="S333" s="201"/>
      <c r="T333" s="202"/>
      <c r="AT333" s="203" t="s">
        <v>264</v>
      </c>
      <c r="AU333" s="203" t="s">
        <v>86</v>
      </c>
      <c r="AV333" s="12" t="s">
        <v>86</v>
      </c>
      <c r="AW333" s="12" t="s">
        <v>38</v>
      </c>
      <c r="AX333" s="12" t="s">
        <v>84</v>
      </c>
      <c r="AY333" s="203" t="s">
        <v>255</v>
      </c>
    </row>
    <row r="334" spans="2:65" s="11" customFormat="1" ht="22.9" customHeight="1">
      <c r="B334" s="165"/>
      <c r="C334" s="166"/>
      <c r="D334" s="167" t="s">
        <v>76</v>
      </c>
      <c r="E334" s="179" t="s">
        <v>1059</v>
      </c>
      <c r="F334" s="179" t="s">
        <v>1060</v>
      </c>
      <c r="G334" s="166"/>
      <c r="H334" s="166"/>
      <c r="I334" s="169"/>
      <c r="J334" s="180">
        <f>BK334</f>
        <v>0</v>
      </c>
      <c r="K334" s="166"/>
      <c r="L334" s="171"/>
      <c r="M334" s="172"/>
      <c r="N334" s="173"/>
      <c r="O334" s="173"/>
      <c r="P334" s="174">
        <f>SUM(P335:P342)</f>
        <v>0</v>
      </c>
      <c r="Q334" s="173"/>
      <c r="R334" s="174">
        <f>SUM(R335:R342)</f>
        <v>0</v>
      </c>
      <c r="S334" s="173"/>
      <c r="T334" s="175">
        <f>SUM(T335:T342)</f>
        <v>0</v>
      </c>
      <c r="AR334" s="176" t="s">
        <v>84</v>
      </c>
      <c r="AT334" s="177" t="s">
        <v>76</v>
      </c>
      <c r="AU334" s="177" t="s">
        <v>84</v>
      </c>
      <c r="AY334" s="176" t="s">
        <v>255</v>
      </c>
      <c r="BK334" s="178">
        <f>SUM(BK335:BK342)</f>
        <v>0</v>
      </c>
    </row>
    <row r="335" spans="2:65" s="1" customFormat="1" ht="16.5" customHeight="1">
      <c r="B335" s="33"/>
      <c r="C335" s="181" t="s">
        <v>828</v>
      </c>
      <c r="D335" s="181" t="s">
        <v>257</v>
      </c>
      <c r="E335" s="182" t="s">
        <v>1062</v>
      </c>
      <c r="F335" s="183" t="s">
        <v>1063</v>
      </c>
      <c r="G335" s="184" t="s">
        <v>341</v>
      </c>
      <c r="H335" s="185">
        <v>8.1999999999999993</v>
      </c>
      <c r="I335" s="186"/>
      <c r="J335" s="185">
        <f>ROUND(I335*H335,2)</f>
        <v>0</v>
      </c>
      <c r="K335" s="183" t="s">
        <v>21</v>
      </c>
      <c r="L335" s="37"/>
      <c r="M335" s="187" t="s">
        <v>21</v>
      </c>
      <c r="N335" s="188" t="s">
        <v>48</v>
      </c>
      <c r="O335" s="59"/>
      <c r="P335" s="189">
        <f>O335*H335</f>
        <v>0</v>
      </c>
      <c r="Q335" s="189">
        <v>0</v>
      </c>
      <c r="R335" s="189">
        <f>Q335*H335</f>
        <v>0</v>
      </c>
      <c r="S335" s="189">
        <v>0</v>
      </c>
      <c r="T335" s="190">
        <f>S335*H335</f>
        <v>0</v>
      </c>
      <c r="AR335" s="16" t="s">
        <v>262</v>
      </c>
      <c r="AT335" s="16" t="s">
        <v>257</v>
      </c>
      <c r="AU335" s="16" t="s">
        <v>86</v>
      </c>
      <c r="AY335" s="16" t="s">
        <v>255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84</v>
      </c>
      <c r="BK335" s="191">
        <f>ROUND(I335*H335,2)</f>
        <v>0</v>
      </c>
      <c r="BL335" s="16" t="s">
        <v>262</v>
      </c>
      <c r="BM335" s="16" t="s">
        <v>2486</v>
      </c>
    </row>
    <row r="336" spans="2:65" s="13" customFormat="1" ht="11.25">
      <c r="B336" s="204"/>
      <c r="C336" s="205"/>
      <c r="D336" s="194" t="s">
        <v>264</v>
      </c>
      <c r="E336" s="206" t="s">
        <v>21</v>
      </c>
      <c r="F336" s="207" t="s">
        <v>1425</v>
      </c>
      <c r="G336" s="205"/>
      <c r="H336" s="206" t="s">
        <v>21</v>
      </c>
      <c r="I336" s="208"/>
      <c r="J336" s="205"/>
      <c r="K336" s="205"/>
      <c r="L336" s="209"/>
      <c r="M336" s="210"/>
      <c r="N336" s="211"/>
      <c r="O336" s="211"/>
      <c r="P336" s="211"/>
      <c r="Q336" s="211"/>
      <c r="R336" s="211"/>
      <c r="S336" s="211"/>
      <c r="T336" s="212"/>
      <c r="AT336" s="213" t="s">
        <v>264</v>
      </c>
      <c r="AU336" s="213" t="s">
        <v>86</v>
      </c>
      <c r="AV336" s="13" t="s">
        <v>84</v>
      </c>
      <c r="AW336" s="13" t="s">
        <v>38</v>
      </c>
      <c r="AX336" s="13" t="s">
        <v>77</v>
      </c>
      <c r="AY336" s="213" t="s">
        <v>255</v>
      </c>
    </row>
    <row r="337" spans="2:65" s="13" customFormat="1" ht="11.25">
      <c r="B337" s="204"/>
      <c r="C337" s="205"/>
      <c r="D337" s="194" t="s">
        <v>264</v>
      </c>
      <c r="E337" s="206" t="s">
        <v>21</v>
      </c>
      <c r="F337" s="207" t="s">
        <v>367</v>
      </c>
      <c r="G337" s="205"/>
      <c r="H337" s="206" t="s">
        <v>21</v>
      </c>
      <c r="I337" s="208"/>
      <c r="J337" s="205"/>
      <c r="K337" s="205"/>
      <c r="L337" s="209"/>
      <c r="M337" s="210"/>
      <c r="N337" s="211"/>
      <c r="O337" s="211"/>
      <c r="P337" s="211"/>
      <c r="Q337" s="211"/>
      <c r="R337" s="211"/>
      <c r="S337" s="211"/>
      <c r="T337" s="212"/>
      <c r="AT337" s="213" t="s">
        <v>264</v>
      </c>
      <c r="AU337" s="213" t="s">
        <v>86</v>
      </c>
      <c r="AV337" s="13" t="s">
        <v>84</v>
      </c>
      <c r="AW337" s="13" t="s">
        <v>38</v>
      </c>
      <c r="AX337" s="13" t="s">
        <v>77</v>
      </c>
      <c r="AY337" s="213" t="s">
        <v>255</v>
      </c>
    </row>
    <row r="338" spans="2:65" s="12" customFormat="1" ht="11.25">
      <c r="B338" s="192"/>
      <c r="C338" s="193"/>
      <c r="D338" s="194" t="s">
        <v>264</v>
      </c>
      <c r="E338" s="195" t="s">
        <v>21</v>
      </c>
      <c r="F338" s="196" t="s">
        <v>2487</v>
      </c>
      <c r="G338" s="193"/>
      <c r="H338" s="197">
        <v>2.58</v>
      </c>
      <c r="I338" s="198"/>
      <c r="J338" s="193"/>
      <c r="K338" s="193"/>
      <c r="L338" s="199"/>
      <c r="M338" s="200"/>
      <c r="N338" s="201"/>
      <c r="O338" s="201"/>
      <c r="P338" s="201"/>
      <c r="Q338" s="201"/>
      <c r="R338" s="201"/>
      <c r="S338" s="201"/>
      <c r="T338" s="202"/>
      <c r="AT338" s="203" t="s">
        <v>264</v>
      </c>
      <c r="AU338" s="203" t="s">
        <v>86</v>
      </c>
      <c r="AV338" s="12" t="s">
        <v>86</v>
      </c>
      <c r="AW338" s="12" t="s">
        <v>38</v>
      </c>
      <c r="AX338" s="12" t="s">
        <v>77</v>
      </c>
      <c r="AY338" s="203" t="s">
        <v>255</v>
      </c>
    </row>
    <row r="339" spans="2:65" s="12" customFormat="1" ht="11.25">
      <c r="B339" s="192"/>
      <c r="C339" s="193"/>
      <c r="D339" s="194" t="s">
        <v>264</v>
      </c>
      <c r="E339" s="195" t="s">
        <v>21</v>
      </c>
      <c r="F339" s="196" t="s">
        <v>2488</v>
      </c>
      <c r="G339" s="193"/>
      <c r="H339" s="197">
        <v>3.02</v>
      </c>
      <c r="I339" s="198"/>
      <c r="J339" s="193"/>
      <c r="K339" s="193"/>
      <c r="L339" s="199"/>
      <c r="M339" s="200"/>
      <c r="N339" s="201"/>
      <c r="O339" s="201"/>
      <c r="P339" s="201"/>
      <c r="Q339" s="201"/>
      <c r="R339" s="201"/>
      <c r="S339" s="201"/>
      <c r="T339" s="202"/>
      <c r="AT339" s="203" t="s">
        <v>264</v>
      </c>
      <c r="AU339" s="203" t="s">
        <v>86</v>
      </c>
      <c r="AV339" s="12" t="s">
        <v>86</v>
      </c>
      <c r="AW339" s="12" t="s">
        <v>38</v>
      </c>
      <c r="AX339" s="12" t="s">
        <v>77</v>
      </c>
      <c r="AY339" s="203" t="s">
        <v>255</v>
      </c>
    </row>
    <row r="340" spans="2:65" s="12" customFormat="1" ht="11.25">
      <c r="B340" s="192"/>
      <c r="C340" s="193"/>
      <c r="D340" s="194" t="s">
        <v>264</v>
      </c>
      <c r="E340" s="195" t="s">
        <v>21</v>
      </c>
      <c r="F340" s="196" t="s">
        <v>2489</v>
      </c>
      <c r="G340" s="193"/>
      <c r="H340" s="197">
        <v>0.6</v>
      </c>
      <c r="I340" s="198"/>
      <c r="J340" s="193"/>
      <c r="K340" s="193"/>
      <c r="L340" s="199"/>
      <c r="M340" s="200"/>
      <c r="N340" s="201"/>
      <c r="O340" s="201"/>
      <c r="P340" s="201"/>
      <c r="Q340" s="201"/>
      <c r="R340" s="201"/>
      <c r="S340" s="201"/>
      <c r="T340" s="202"/>
      <c r="AT340" s="203" t="s">
        <v>264</v>
      </c>
      <c r="AU340" s="203" t="s">
        <v>86</v>
      </c>
      <c r="AV340" s="12" t="s">
        <v>86</v>
      </c>
      <c r="AW340" s="12" t="s">
        <v>38</v>
      </c>
      <c r="AX340" s="12" t="s">
        <v>77</v>
      </c>
      <c r="AY340" s="203" t="s">
        <v>255</v>
      </c>
    </row>
    <row r="341" spans="2:65" s="12" customFormat="1" ht="11.25">
      <c r="B341" s="192"/>
      <c r="C341" s="193"/>
      <c r="D341" s="194" t="s">
        <v>264</v>
      </c>
      <c r="E341" s="195" t="s">
        <v>21</v>
      </c>
      <c r="F341" s="196" t="s">
        <v>2490</v>
      </c>
      <c r="G341" s="193"/>
      <c r="H341" s="197">
        <v>2</v>
      </c>
      <c r="I341" s="198"/>
      <c r="J341" s="193"/>
      <c r="K341" s="193"/>
      <c r="L341" s="199"/>
      <c r="M341" s="200"/>
      <c r="N341" s="201"/>
      <c r="O341" s="201"/>
      <c r="P341" s="201"/>
      <c r="Q341" s="201"/>
      <c r="R341" s="201"/>
      <c r="S341" s="201"/>
      <c r="T341" s="202"/>
      <c r="AT341" s="203" t="s">
        <v>264</v>
      </c>
      <c r="AU341" s="203" t="s">
        <v>86</v>
      </c>
      <c r="AV341" s="12" t="s">
        <v>86</v>
      </c>
      <c r="AW341" s="12" t="s">
        <v>38</v>
      </c>
      <c r="AX341" s="12" t="s">
        <v>77</v>
      </c>
      <c r="AY341" s="203" t="s">
        <v>255</v>
      </c>
    </row>
    <row r="342" spans="2:65" s="14" customFormat="1" ht="11.25">
      <c r="B342" s="216"/>
      <c r="C342" s="217"/>
      <c r="D342" s="194" t="s">
        <v>264</v>
      </c>
      <c r="E342" s="218" t="s">
        <v>21</v>
      </c>
      <c r="F342" s="219" t="s">
        <v>304</v>
      </c>
      <c r="G342" s="217"/>
      <c r="H342" s="220">
        <v>8.1999999999999993</v>
      </c>
      <c r="I342" s="221"/>
      <c r="J342" s="217"/>
      <c r="K342" s="217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264</v>
      </c>
      <c r="AU342" s="226" t="s">
        <v>86</v>
      </c>
      <c r="AV342" s="14" t="s">
        <v>262</v>
      </c>
      <c r="AW342" s="14" t="s">
        <v>38</v>
      </c>
      <c r="AX342" s="14" t="s">
        <v>84</v>
      </c>
      <c r="AY342" s="226" t="s">
        <v>255</v>
      </c>
    </row>
    <row r="343" spans="2:65" s="11" customFormat="1" ht="22.9" customHeight="1">
      <c r="B343" s="165"/>
      <c r="C343" s="166"/>
      <c r="D343" s="167" t="s">
        <v>76</v>
      </c>
      <c r="E343" s="179" t="s">
        <v>502</v>
      </c>
      <c r="F343" s="179" t="s">
        <v>503</v>
      </c>
      <c r="G343" s="166"/>
      <c r="H343" s="166"/>
      <c r="I343" s="169"/>
      <c r="J343" s="180">
        <f>BK343</f>
        <v>0</v>
      </c>
      <c r="K343" s="166"/>
      <c r="L343" s="171"/>
      <c r="M343" s="172"/>
      <c r="N343" s="173"/>
      <c r="O343" s="173"/>
      <c r="P343" s="174">
        <f>P344</f>
        <v>0</v>
      </c>
      <c r="Q343" s="173"/>
      <c r="R343" s="174">
        <f>R344</f>
        <v>0</v>
      </c>
      <c r="S343" s="173"/>
      <c r="T343" s="175">
        <f>T344</f>
        <v>0</v>
      </c>
      <c r="AR343" s="176" t="s">
        <v>84</v>
      </c>
      <c r="AT343" s="177" t="s">
        <v>76</v>
      </c>
      <c r="AU343" s="177" t="s">
        <v>84</v>
      </c>
      <c r="AY343" s="176" t="s">
        <v>255</v>
      </c>
      <c r="BK343" s="178">
        <f>BK344</f>
        <v>0</v>
      </c>
    </row>
    <row r="344" spans="2:65" s="1" customFormat="1" ht="22.5" customHeight="1">
      <c r="B344" s="33"/>
      <c r="C344" s="181" t="s">
        <v>832</v>
      </c>
      <c r="D344" s="181" t="s">
        <v>257</v>
      </c>
      <c r="E344" s="182" t="s">
        <v>1430</v>
      </c>
      <c r="F344" s="183" t="s">
        <v>1431</v>
      </c>
      <c r="G344" s="184" t="s">
        <v>341</v>
      </c>
      <c r="H344" s="185">
        <v>100.61</v>
      </c>
      <c r="I344" s="186"/>
      <c r="J344" s="185">
        <f>ROUND(I344*H344,2)</f>
        <v>0</v>
      </c>
      <c r="K344" s="183" t="s">
        <v>261</v>
      </c>
      <c r="L344" s="37"/>
      <c r="M344" s="187" t="s">
        <v>21</v>
      </c>
      <c r="N344" s="188" t="s">
        <v>48</v>
      </c>
      <c r="O344" s="59"/>
      <c r="P344" s="189">
        <f>O344*H344</f>
        <v>0</v>
      </c>
      <c r="Q344" s="189">
        <v>0</v>
      </c>
      <c r="R344" s="189">
        <f>Q344*H344</f>
        <v>0</v>
      </c>
      <c r="S344" s="189">
        <v>0</v>
      </c>
      <c r="T344" s="190">
        <f>S344*H344</f>
        <v>0</v>
      </c>
      <c r="AR344" s="16" t="s">
        <v>262</v>
      </c>
      <c r="AT344" s="16" t="s">
        <v>257</v>
      </c>
      <c r="AU344" s="16" t="s">
        <v>86</v>
      </c>
      <c r="AY344" s="16" t="s">
        <v>255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6" t="s">
        <v>84</v>
      </c>
      <c r="BK344" s="191">
        <f>ROUND(I344*H344,2)</f>
        <v>0</v>
      </c>
      <c r="BL344" s="16" t="s">
        <v>262</v>
      </c>
      <c r="BM344" s="16" t="s">
        <v>2491</v>
      </c>
    </row>
    <row r="345" spans="2:65" s="11" customFormat="1" ht="25.9" customHeight="1">
      <c r="B345" s="165"/>
      <c r="C345" s="166"/>
      <c r="D345" s="167" t="s">
        <v>76</v>
      </c>
      <c r="E345" s="168" t="s">
        <v>1075</v>
      </c>
      <c r="F345" s="168" t="s">
        <v>1076</v>
      </c>
      <c r="G345" s="166"/>
      <c r="H345" s="166"/>
      <c r="I345" s="169"/>
      <c r="J345" s="170">
        <f>BK345</f>
        <v>0</v>
      </c>
      <c r="K345" s="166"/>
      <c r="L345" s="171"/>
      <c r="M345" s="172"/>
      <c r="N345" s="173"/>
      <c r="O345" s="173"/>
      <c r="P345" s="174">
        <f>P346</f>
        <v>0</v>
      </c>
      <c r="Q345" s="173"/>
      <c r="R345" s="174">
        <f>R346</f>
        <v>0</v>
      </c>
      <c r="S345" s="173"/>
      <c r="T345" s="175">
        <f>T346</f>
        <v>0</v>
      </c>
      <c r="AR345" s="176" t="s">
        <v>262</v>
      </c>
      <c r="AT345" s="177" t="s">
        <v>76</v>
      </c>
      <c r="AU345" s="177" t="s">
        <v>77</v>
      </c>
      <c r="AY345" s="176" t="s">
        <v>255</v>
      </c>
      <c r="BK345" s="178">
        <f>BK346</f>
        <v>0</v>
      </c>
    </row>
    <row r="346" spans="2:65" s="1" customFormat="1" ht="16.5" customHeight="1">
      <c r="B346" s="33"/>
      <c r="C346" s="181" t="s">
        <v>837</v>
      </c>
      <c r="D346" s="181" t="s">
        <v>257</v>
      </c>
      <c r="E346" s="182" t="s">
        <v>1433</v>
      </c>
      <c r="F346" s="183" t="s">
        <v>1434</v>
      </c>
      <c r="G346" s="184" t="s">
        <v>268</v>
      </c>
      <c r="H346" s="185">
        <v>62.3</v>
      </c>
      <c r="I346" s="186"/>
      <c r="J346" s="185">
        <f>ROUND(I346*H346,2)</f>
        <v>0</v>
      </c>
      <c r="K346" s="183" t="s">
        <v>21</v>
      </c>
      <c r="L346" s="37"/>
      <c r="M346" s="236" t="s">
        <v>21</v>
      </c>
      <c r="N346" s="237" t="s">
        <v>48</v>
      </c>
      <c r="O346" s="238"/>
      <c r="P346" s="239">
        <f>O346*H346</f>
        <v>0</v>
      </c>
      <c r="Q346" s="239">
        <v>0</v>
      </c>
      <c r="R346" s="239">
        <f>Q346*H346</f>
        <v>0</v>
      </c>
      <c r="S346" s="239">
        <v>0</v>
      </c>
      <c r="T346" s="240">
        <f>S346*H346</f>
        <v>0</v>
      </c>
      <c r="AR346" s="16" t="s">
        <v>345</v>
      </c>
      <c r="AT346" s="16" t="s">
        <v>257</v>
      </c>
      <c r="AU346" s="16" t="s">
        <v>84</v>
      </c>
      <c r="AY346" s="16" t="s">
        <v>255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84</v>
      </c>
      <c r="BK346" s="191">
        <f>ROUND(I346*H346,2)</f>
        <v>0</v>
      </c>
      <c r="BL346" s="16" t="s">
        <v>345</v>
      </c>
      <c r="BM346" s="16" t="s">
        <v>2492</v>
      </c>
    </row>
    <row r="347" spans="2:65" s="1" customFormat="1" ht="6.95" customHeight="1">
      <c r="B347" s="45"/>
      <c r="C347" s="46"/>
      <c r="D347" s="46"/>
      <c r="E347" s="46"/>
      <c r="F347" s="46"/>
      <c r="G347" s="46"/>
      <c r="H347" s="46"/>
      <c r="I347" s="133"/>
      <c r="J347" s="46"/>
      <c r="K347" s="46"/>
      <c r="L347" s="37"/>
    </row>
  </sheetData>
  <sheetProtection algorithmName="SHA-512" hashValue="Lx9amMoXxVZWSRTXcX4BKSccd1NgSBmqJ9Ps0WTDBAedhD/NTYBgNDH62rdjLPMxi+yb3K8kzuO54rpeIgPxEg==" saltValue="MoHJ9NUi7MhduggZh7lRCjChinfkHLJIFXIrhHX5b4U5S/g0Wt6Xw3lHF4/USVLVX9gbl++xHg7HSi2fNj047Q==" spinCount="100000" sheet="1" objects="1" scenarios="1" formatColumns="0" formatRows="0" autoFilter="0"/>
  <autoFilter ref="C99:K346" xr:uid="{00000000-0009-0000-0000-000010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32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146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2493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ROUND((SUM(BE100:BE328)),  2)</f>
        <v>0</v>
      </c>
      <c r="I37" s="122">
        <v>0.21</v>
      </c>
      <c r="J37" s="121">
        <f>ROUND(((SUM(BE100:BE328))*I37),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ROUND((SUM(BF100:BF328)),  2)</f>
        <v>0</v>
      </c>
      <c r="I38" s="122">
        <v>0.15</v>
      </c>
      <c r="J38" s="121">
        <f>ROUND(((SUM(BF100:BF328))*I38),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ROUND((SUM(BG100:BG328)),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ROUND((SUM(BH100:BH328)),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ROUND((SUM(BI100:BI328)),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01.10. - Stoka BA-1-3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J198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J223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J259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J299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J316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J325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J327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1235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01.10. - Stoka BA-1-3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P101+P327</f>
        <v>0</v>
      </c>
      <c r="Q100" s="67"/>
      <c r="R100" s="162">
        <f>R101+R327</f>
        <v>106.687619</v>
      </c>
      <c r="S100" s="67"/>
      <c r="T100" s="163">
        <f>T101+T327</f>
        <v>28.823919999999998</v>
      </c>
      <c r="AT100" s="16" t="s">
        <v>76</v>
      </c>
      <c r="AU100" s="16" t="s">
        <v>231</v>
      </c>
      <c r="BK100" s="164">
        <f>BK101+BK327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P102+P198+P223+P259+P299+P316+P325</f>
        <v>0</v>
      </c>
      <c r="Q101" s="173"/>
      <c r="R101" s="174">
        <f>R102+R198+R223+R259+R299+R316+R325</f>
        <v>106.687619</v>
      </c>
      <c r="S101" s="173"/>
      <c r="T101" s="175">
        <f>T102+T198+T223+T259+T299+T316+T325</f>
        <v>28.823919999999998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BK102+BK198+BK223+BK259+BK299+BK316+BK325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SUM(P103:P197)</f>
        <v>0</v>
      </c>
      <c r="Q102" s="173"/>
      <c r="R102" s="174">
        <f>SUM(R103:R197)</f>
        <v>94.849332000000004</v>
      </c>
      <c r="S102" s="173"/>
      <c r="T102" s="175">
        <f>SUM(T103:T197)</f>
        <v>28.823919999999998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SUM(BK103:BK197)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521</v>
      </c>
      <c r="F103" s="183" t="s">
        <v>522</v>
      </c>
      <c r="G103" s="184" t="s">
        <v>329</v>
      </c>
      <c r="H103" s="185">
        <v>81.96</v>
      </c>
      <c r="I103" s="186"/>
      <c r="J103" s="185">
        <f>ROUND(I103*H103,2)</f>
        <v>0</v>
      </c>
      <c r="K103" s="183" t="s">
        <v>21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23.768399999999996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2494</v>
      </c>
    </row>
    <row r="104" spans="2:65" s="1" customFormat="1" ht="19.5">
      <c r="B104" s="33"/>
      <c r="C104" s="34"/>
      <c r="D104" s="194" t="s">
        <v>295</v>
      </c>
      <c r="E104" s="34"/>
      <c r="F104" s="214" t="s">
        <v>524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1238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2495</v>
      </c>
      <c r="G107" s="193"/>
      <c r="H107" s="197">
        <v>77.28</v>
      </c>
      <c r="I107" s="198"/>
      <c r="J107" s="193"/>
      <c r="K107" s="193"/>
      <c r="L107" s="199"/>
      <c r="M107" s="200"/>
      <c r="N107" s="201"/>
      <c r="O107" s="201"/>
      <c r="P107" s="201"/>
      <c r="Q107" s="201"/>
      <c r="R107" s="201"/>
      <c r="S107" s="201"/>
      <c r="T107" s="202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77</v>
      </c>
      <c r="AY107" s="20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2496</v>
      </c>
      <c r="G109" s="193"/>
      <c r="H109" s="197">
        <v>4.68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77</v>
      </c>
      <c r="AY109" s="203" t="s">
        <v>255</v>
      </c>
    </row>
    <row r="110" spans="2:65" s="14" customFormat="1" ht="11.25">
      <c r="B110" s="216"/>
      <c r="C110" s="217"/>
      <c r="D110" s="194" t="s">
        <v>264</v>
      </c>
      <c r="E110" s="218" t="s">
        <v>21</v>
      </c>
      <c r="F110" s="219" t="s">
        <v>304</v>
      </c>
      <c r="G110" s="217"/>
      <c r="H110" s="220">
        <v>81.96</v>
      </c>
      <c r="I110" s="221"/>
      <c r="J110" s="217"/>
      <c r="K110" s="217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264</v>
      </c>
      <c r="AU110" s="226" t="s">
        <v>86</v>
      </c>
      <c r="AV110" s="14" t="s">
        <v>262</v>
      </c>
      <c r="AW110" s="14" t="s">
        <v>38</v>
      </c>
      <c r="AX110" s="14" t="s">
        <v>84</v>
      </c>
      <c r="AY110" s="226" t="s">
        <v>255</v>
      </c>
    </row>
    <row r="111" spans="2:65" s="1" customFormat="1" ht="22.5" customHeight="1">
      <c r="B111" s="33"/>
      <c r="C111" s="181" t="s">
        <v>86</v>
      </c>
      <c r="D111" s="181" t="s">
        <v>257</v>
      </c>
      <c r="E111" s="182" t="s">
        <v>529</v>
      </c>
      <c r="F111" s="183" t="s">
        <v>530</v>
      </c>
      <c r="G111" s="184" t="s">
        <v>329</v>
      </c>
      <c r="H111" s="185">
        <v>4.68</v>
      </c>
      <c r="I111" s="186"/>
      <c r="J111" s="185">
        <f>ROUND(I111*H111,2)</f>
        <v>0</v>
      </c>
      <c r="K111" s="183" t="s">
        <v>261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0.57999999999999996</v>
      </c>
      <c r="T111" s="190">
        <f>S111*H111</f>
        <v>2.7143999999999995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2497</v>
      </c>
    </row>
    <row r="112" spans="2:65" s="1" customFormat="1" ht="19.5">
      <c r="B112" s="33"/>
      <c r="C112" s="34"/>
      <c r="D112" s="194" t="s">
        <v>295</v>
      </c>
      <c r="E112" s="34"/>
      <c r="F112" s="214" t="s">
        <v>532</v>
      </c>
      <c r="G112" s="34"/>
      <c r="H112" s="34"/>
      <c r="I112" s="111"/>
      <c r="J112" s="34"/>
      <c r="K112" s="34"/>
      <c r="L112" s="37"/>
      <c r="M112" s="215"/>
      <c r="N112" s="59"/>
      <c r="O112" s="59"/>
      <c r="P112" s="59"/>
      <c r="Q112" s="59"/>
      <c r="R112" s="59"/>
      <c r="S112" s="59"/>
      <c r="T112" s="60"/>
      <c r="AT112" s="16" t="s">
        <v>295</v>
      </c>
      <c r="AU112" s="16" t="s">
        <v>86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1238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518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2" customFormat="1" ht="11.25">
      <c r="B115" s="192"/>
      <c r="C115" s="193"/>
      <c r="D115" s="194" t="s">
        <v>264</v>
      </c>
      <c r="E115" s="195" t="s">
        <v>21</v>
      </c>
      <c r="F115" s="196" t="s">
        <v>2496</v>
      </c>
      <c r="G115" s="193"/>
      <c r="H115" s="197">
        <v>4.68</v>
      </c>
      <c r="I115" s="198"/>
      <c r="J115" s="193"/>
      <c r="K115" s="193"/>
      <c r="L115" s="199"/>
      <c r="M115" s="200"/>
      <c r="N115" s="201"/>
      <c r="O115" s="201"/>
      <c r="P115" s="201"/>
      <c r="Q115" s="201"/>
      <c r="R115" s="201"/>
      <c r="S115" s="201"/>
      <c r="T115" s="202"/>
      <c r="AT115" s="203" t="s">
        <v>264</v>
      </c>
      <c r="AU115" s="203" t="s">
        <v>86</v>
      </c>
      <c r="AV115" s="12" t="s">
        <v>86</v>
      </c>
      <c r="AW115" s="12" t="s">
        <v>38</v>
      </c>
      <c r="AX115" s="12" t="s">
        <v>84</v>
      </c>
      <c r="AY115" s="203" t="s">
        <v>255</v>
      </c>
    </row>
    <row r="116" spans="2:65" s="1" customFormat="1" ht="22.5" customHeight="1">
      <c r="B116" s="33"/>
      <c r="C116" s="181" t="s">
        <v>92</v>
      </c>
      <c r="D116" s="181" t="s">
        <v>257</v>
      </c>
      <c r="E116" s="182" t="s">
        <v>533</v>
      </c>
      <c r="F116" s="183" t="s">
        <v>534</v>
      </c>
      <c r="G116" s="184" t="s">
        <v>329</v>
      </c>
      <c r="H116" s="185">
        <v>4.25</v>
      </c>
      <c r="I116" s="186"/>
      <c r="J116" s="185">
        <f>ROUND(I116*H116,2)</f>
        <v>0</v>
      </c>
      <c r="K116" s="183" t="s">
        <v>261</v>
      </c>
      <c r="L116" s="37"/>
      <c r="M116" s="187" t="s">
        <v>21</v>
      </c>
      <c r="N116" s="188" t="s">
        <v>48</v>
      </c>
      <c r="O116" s="59"/>
      <c r="P116" s="189">
        <f>O116*H116</f>
        <v>0</v>
      </c>
      <c r="Q116" s="189">
        <v>6.0000000000000002E-5</v>
      </c>
      <c r="R116" s="189">
        <f>Q116*H116</f>
        <v>2.5500000000000002E-4</v>
      </c>
      <c r="S116" s="189">
        <v>0.128</v>
      </c>
      <c r="T116" s="190">
        <f>S116*H116</f>
        <v>0.54400000000000004</v>
      </c>
      <c r="AR116" s="16" t="s">
        <v>262</v>
      </c>
      <c r="AT116" s="16" t="s">
        <v>257</v>
      </c>
      <c r="AU116" s="16" t="s">
        <v>86</v>
      </c>
      <c r="AY116" s="16" t="s">
        <v>255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84</v>
      </c>
      <c r="BK116" s="191">
        <f>ROUND(I116*H116,2)</f>
        <v>0</v>
      </c>
      <c r="BL116" s="16" t="s">
        <v>262</v>
      </c>
      <c r="BM116" s="16" t="s">
        <v>2498</v>
      </c>
    </row>
    <row r="117" spans="2:65" s="1" customFormat="1" ht="19.5">
      <c r="B117" s="33"/>
      <c r="C117" s="34"/>
      <c r="D117" s="194" t="s">
        <v>295</v>
      </c>
      <c r="E117" s="34"/>
      <c r="F117" s="214" t="s">
        <v>536</v>
      </c>
      <c r="G117" s="34"/>
      <c r="H117" s="34"/>
      <c r="I117" s="111"/>
      <c r="J117" s="34"/>
      <c r="K117" s="34"/>
      <c r="L117" s="37"/>
      <c r="M117" s="215"/>
      <c r="N117" s="59"/>
      <c r="O117" s="59"/>
      <c r="P117" s="59"/>
      <c r="Q117" s="59"/>
      <c r="R117" s="59"/>
      <c r="S117" s="59"/>
      <c r="T117" s="60"/>
      <c r="AT117" s="16" t="s">
        <v>295</v>
      </c>
      <c r="AU117" s="16" t="s">
        <v>86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1238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3" customFormat="1" ht="11.25">
      <c r="B119" s="204"/>
      <c r="C119" s="205"/>
      <c r="D119" s="194" t="s">
        <v>264</v>
      </c>
      <c r="E119" s="206" t="s">
        <v>21</v>
      </c>
      <c r="F119" s="207" t="s">
        <v>518</v>
      </c>
      <c r="G119" s="205"/>
      <c r="H119" s="206" t="s">
        <v>21</v>
      </c>
      <c r="I119" s="208"/>
      <c r="J119" s="205"/>
      <c r="K119" s="205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264</v>
      </c>
      <c r="AU119" s="213" t="s">
        <v>86</v>
      </c>
      <c r="AV119" s="13" t="s">
        <v>84</v>
      </c>
      <c r="AW119" s="13" t="s">
        <v>38</v>
      </c>
      <c r="AX119" s="13" t="s">
        <v>77</v>
      </c>
      <c r="AY119" s="213" t="s">
        <v>255</v>
      </c>
    </row>
    <row r="120" spans="2:65" s="12" customFormat="1" ht="11.25">
      <c r="B120" s="192"/>
      <c r="C120" s="193"/>
      <c r="D120" s="194" t="s">
        <v>264</v>
      </c>
      <c r="E120" s="195" t="s">
        <v>21</v>
      </c>
      <c r="F120" s="196" t="s">
        <v>2499</v>
      </c>
      <c r="G120" s="193"/>
      <c r="H120" s="197">
        <v>4.25</v>
      </c>
      <c r="I120" s="198"/>
      <c r="J120" s="193"/>
      <c r="K120" s="193"/>
      <c r="L120" s="199"/>
      <c r="M120" s="200"/>
      <c r="N120" s="201"/>
      <c r="O120" s="201"/>
      <c r="P120" s="201"/>
      <c r="Q120" s="201"/>
      <c r="R120" s="201"/>
      <c r="S120" s="201"/>
      <c r="T120" s="202"/>
      <c r="AT120" s="203" t="s">
        <v>264</v>
      </c>
      <c r="AU120" s="203" t="s">
        <v>86</v>
      </c>
      <c r="AV120" s="12" t="s">
        <v>86</v>
      </c>
      <c r="AW120" s="12" t="s">
        <v>38</v>
      </c>
      <c r="AX120" s="12" t="s">
        <v>84</v>
      </c>
      <c r="AY120" s="203" t="s">
        <v>255</v>
      </c>
    </row>
    <row r="121" spans="2:65" s="1" customFormat="1" ht="22.5" customHeight="1">
      <c r="B121" s="33"/>
      <c r="C121" s="181" t="s">
        <v>262</v>
      </c>
      <c r="D121" s="181" t="s">
        <v>257</v>
      </c>
      <c r="E121" s="182" t="s">
        <v>540</v>
      </c>
      <c r="F121" s="183" t="s">
        <v>541</v>
      </c>
      <c r="G121" s="184" t="s">
        <v>329</v>
      </c>
      <c r="H121" s="185">
        <v>4.68</v>
      </c>
      <c r="I121" s="186"/>
      <c r="J121" s="185">
        <f>ROUND(I121*H121,2)</f>
        <v>0</v>
      </c>
      <c r="K121" s="183" t="s">
        <v>21</v>
      </c>
      <c r="L121" s="37"/>
      <c r="M121" s="187" t="s">
        <v>21</v>
      </c>
      <c r="N121" s="188" t="s">
        <v>48</v>
      </c>
      <c r="O121" s="59"/>
      <c r="P121" s="189">
        <f>O121*H121</f>
        <v>0</v>
      </c>
      <c r="Q121" s="189">
        <v>2.9999999999999997E-4</v>
      </c>
      <c r="R121" s="189">
        <f>Q121*H121</f>
        <v>1.4039999999999999E-3</v>
      </c>
      <c r="S121" s="189">
        <v>0.38400000000000001</v>
      </c>
      <c r="T121" s="190">
        <f>S121*H121</f>
        <v>1.7971199999999998</v>
      </c>
      <c r="AR121" s="16" t="s">
        <v>262</v>
      </c>
      <c r="AT121" s="16" t="s">
        <v>257</v>
      </c>
      <c r="AU121" s="16" t="s">
        <v>86</v>
      </c>
      <c r="AY121" s="16" t="s">
        <v>255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84</v>
      </c>
      <c r="BK121" s="191">
        <f>ROUND(I121*H121,2)</f>
        <v>0</v>
      </c>
      <c r="BL121" s="16" t="s">
        <v>262</v>
      </c>
      <c r="BM121" s="16" t="s">
        <v>2500</v>
      </c>
    </row>
    <row r="122" spans="2:65" s="1" customFormat="1" ht="19.5">
      <c r="B122" s="33"/>
      <c r="C122" s="34"/>
      <c r="D122" s="194" t="s">
        <v>295</v>
      </c>
      <c r="E122" s="34"/>
      <c r="F122" s="214" t="s">
        <v>543</v>
      </c>
      <c r="G122" s="34"/>
      <c r="H122" s="34"/>
      <c r="I122" s="111"/>
      <c r="J122" s="34"/>
      <c r="K122" s="34"/>
      <c r="L122" s="37"/>
      <c r="M122" s="215"/>
      <c r="N122" s="59"/>
      <c r="O122" s="59"/>
      <c r="P122" s="59"/>
      <c r="Q122" s="59"/>
      <c r="R122" s="59"/>
      <c r="S122" s="59"/>
      <c r="T122" s="60"/>
      <c r="AT122" s="16" t="s">
        <v>295</v>
      </c>
      <c r="AU122" s="16" t="s">
        <v>86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1238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518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2" customFormat="1" ht="11.25">
      <c r="B125" s="192"/>
      <c r="C125" s="193"/>
      <c r="D125" s="194" t="s">
        <v>264</v>
      </c>
      <c r="E125" s="195" t="s">
        <v>21</v>
      </c>
      <c r="F125" s="196" t="s">
        <v>2501</v>
      </c>
      <c r="G125" s="193"/>
      <c r="H125" s="197">
        <v>4.68</v>
      </c>
      <c r="I125" s="198"/>
      <c r="J125" s="193"/>
      <c r="K125" s="193"/>
      <c r="L125" s="199"/>
      <c r="M125" s="200"/>
      <c r="N125" s="201"/>
      <c r="O125" s="201"/>
      <c r="P125" s="201"/>
      <c r="Q125" s="201"/>
      <c r="R125" s="201"/>
      <c r="S125" s="201"/>
      <c r="T125" s="202"/>
      <c r="AT125" s="203" t="s">
        <v>264</v>
      </c>
      <c r="AU125" s="203" t="s">
        <v>86</v>
      </c>
      <c r="AV125" s="12" t="s">
        <v>86</v>
      </c>
      <c r="AW125" s="12" t="s">
        <v>38</v>
      </c>
      <c r="AX125" s="12" t="s">
        <v>84</v>
      </c>
      <c r="AY125" s="203" t="s">
        <v>255</v>
      </c>
    </row>
    <row r="126" spans="2:65" s="1" customFormat="1" ht="33.75" customHeight="1">
      <c r="B126" s="33"/>
      <c r="C126" s="181" t="s">
        <v>280</v>
      </c>
      <c r="D126" s="181" t="s">
        <v>257</v>
      </c>
      <c r="E126" s="182" t="s">
        <v>550</v>
      </c>
      <c r="F126" s="183" t="s">
        <v>551</v>
      </c>
      <c r="G126" s="184" t="s">
        <v>268</v>
      </c>
      <c r="H126" s="185">
        <v>3.3</v>
      </c>
      <c r="I126" s="186"/>
      <c r="J126" s="185">
        <f>ROUND(I126*H126,2)</f>
        <v>0</v>
      </c>
      <c r="K126" s="183" t="s">
        <v>261</v>
      </c>
      <c r="L126" s="37"/>
      <c r="M126" s="187" t="s">
        <v>21</v>
      </c>
      <c r="N126" s="188" t="s">
        <v>48</v>
      </c>
      <c r="O126" s="59"/>
      <c r="P126" s="189">
        <f>O126*H126</f>
        <v>0</v>
      </c>
      <c r="Q126" s="189">
        <v>8.6800000000000002E-3</v>
      </c>
      <c r="R126" s="189">
        <f>Q126*H126</f>
        <v>2.8643999999999999E-2</v>
      </c>
      <c r="S126" s="189">
        <v>0</v>
      </c>
      <c r="T126" s="190">
        <f>S126*H126</f>
        <v>0</v>
      </c>
      <c r="AR126" s="16" t="s">
        <v>262</v>
      </c>
      <c r="AT126" s="16" t="s">
        <v>257</v>
      </c>
      <c r="AU126" s="16" t="s">
        <v>86</v>
      </c>
      <c r="AY126" s="16" t="s">
        <v>255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84</v>
      </c>
      <c r="BK126" s="191">
        <f>ROUND(I126*H126,2)</f>
        <v>0</v>
      </c>
      <c r="BL126" s="16" t="s">
        <v>262</v>
      </c>
      <c r="BM126" s="16" t="s">
        <v>2502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2503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2" customFormat="1" ht="11.25">
      <c r="B128" s="192"/>
      <c r="C128" s="193"/>
      <c r="D128" s="194" t="s">
        <v>264</v>
      </c>
      <c r="E128" s="195" t="s">
        <v>21</v>
      </c>
      <c r="F128" s="196" t="s">
        <v>1251</v>
      </c>
      <c r="G128" s="193"/>
      <c r="H128" s="197">
        <v>3.3</v>
      </c>
      <c r="I128" s="198"/>
      <c r="J128" s="193"/>
      <c r="K128" s="193"/>
      <c r="L128" s="199"/>
      <c r="M128" s="200"/>
      <c r="N128" s="201"/>
      <c r="O128" s="201"/>
      <c r="P128" s="201"/>
      <c r="Q128" s="201"/>
      <c r="R128" s="201"/>
      <c r="S128" s="201"/>
      <c r="T128" s="202"/>
      <c r="AT128" s="203" t="s">
        <v>264</v>
      </c>
      <c r="AU128" s="203" t="s">
        <v>86</v>
      </c>
      <c r="AV128" s="12" t="s">
        <v>86</v>
      </c>
      <c r="AW128" s="12" t="s">
        <v>38</v>
      </c>
      <c r="AX128" s="12" t="s">
        <v>84</v>
      </c>
      <c r="AY128" s="203" t="s">
        <v>255</v>
      </c>
    </row>
    <row r="129" spans="2:65" s="1" customFormat="1" ht="33.75" customHeight="1">
      <c r="B129" s="33"/>
      <c r="C129" s="181" t="s">
        <v>287</v>
      </c>
      <c r="D129" s="181" t="s">
        <v>257</v>
      </c>
      <c r="E129" s="182" t="s">
        <v>555</v>
      </c>
      <c r="F129" s="183" t="s">
        <v>556</v>
      </c>
      <c r="G129" s="184" t="s">
        <v>268</v>
      </c>
      <c r="H129" s="185">
        <v>1.1000000000000001</v>
      </c>
      <c r="I129" s="186"/>
      <c r="J129" s="185">
        <f>ROUND(I129*H129,2)</f>
        <v>0</v>
      </c>
      <c r="K129" s="183" t="s">
        <v>261</v>
      </c>
      <c r="L129" s="37"/>
      <c r="M129" s="187" t="s">
        <v>21</v>
      </c>
      <c r="N129" s="188" t="s">
        <v>48</v>
      </c>
      <c r="O129" s="59"/>
      <c r="P129" s="189">
        <f>O129*H129</f>
        <v>0</v>
      </c>
      <c r="Q129" s="189">
        <v>1.269E-2</v>
      </c>
      <c r="R129" s="189">
        <f>Q129*H129</f>
        <v>1.3959000000000001E-2</v>
      </c>
      <c r="S129" s="189">
        <v>0</v>
      </c>
      <c r="T129" s="190">
        <f>S129*H129</f>
        <v>0</v>
      </c>
      <c r="AR129" s="16" t="s">
        <v>262</v>
      </c>
      <c r="AT129" s="16" t="s">
        <v>257</v>
      </c>
      <c r="AU129" s="16" t="s">
        <v>86</v>
      </c>
      <c r="AY129" s="16" t="s">
        <v>255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84</v>
      </c>
      <c r="BK129" s="191">
        <f>ROUND(I129*H129,2)</f>
        <v>0</v>
      </c>
      <c r="BL129" s="16" t="s">
        <v>262</v>
      </c>
      <c r="BM129" s="16" t="s">
        <v>2504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2503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2393</v>
      </c>
      <c r="G131" s="193"/>
      <c r="H131" s="197">
        <v>1.1000000000000001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84</v>
      </c>
      <c r="AY131" s="203" t="s">
        <v>255</v>
      </c>
    </row>
    <row r="132" spans="2:65" s="1" customFormat="1" ht="33.75" customHeight="1">
      <c r="B132" s="33"/>
      <c r="C132" s="181" t="s">
        <v>291</v>
      </c>
      <c r="D132" s="181" t="s">
        <v>257</v>
      </c>
      <c r="E132" s="182" t="s">
        <v>266</v>
      </c>
      <c r="F132" s="183" t="s">
        <v>267</v>
      </c>
      <c r="G132" s="184" t="s">
        <v>268</v>
      </c>
      <c r="H132" s="185">
        <v>3.3</v>
      </c>
      <c r="I132" s="186"/>
      <c r="J132" s="185">
        <f>ROUND(I132*H132,2)</f>
        <v>0</v>
      </c>
      <c r="K132" s="183" t="s">
        <v>261</v>
      </c>
      <c r="L132" s="37"/>
      <c r="M132" s="187" t="s">
        <v>21</v>
      </c>
      <c r="N132" s="188" t="s">
        <v>48</v>
      </c>
      <c r="O132" s="59"/>
      <c r="P132" s="189">
        <f>O132*H132</f>
        <v>0</v>
      </c>
      <c r="Q132" s="189">
        <v>3.6900000000000002E-2</v>
      </c>
      <c r="R132" s="189">
        <f>Q132*H132</f>
        <v>0.12177</v>
      </c>
      <c r="S132" s="189">
        <v>0</v>
      </c>
      <c r="T132" s="190">
        <f>S132*H132</f>
        <v>0</v>
      </c>
      <c r="AR132" s="16" t="s">
        <v>262</v>
      </c>
      <c r="AT132" s="16" t="s">
        <v>257</v>
      </c>
      <c r="AU132" s="16" t="s">
        <v>86</v>
      </c>
      <c r="AY132" s="16" t="s">
        <v>255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84</v>
      </c>
      <c r="BK132" s="191">
        <f>ROUND(I132*H132,2)</f>
        <v>0</v>
      </c>
      <c r="BL132" s="16" t="s">
        <v>262</v>
      </c>
      <c r="BM132" s="16" t="s">
        <v>2505</v>
      </c>
    </row>
    <row r="133" spans="2:65" s="13" customFormat="1" ht="11.25">
      <c r="B133" s="204"/>
      <c r="C133" s="205"/>
      <c r="D133" s="194" t="s">
        <v>264</v>
      </c>
      <c r="E133" s="206" t="s">
        <v>21</v>
      </c>
      <c r="F133" s="207" t="s">
        <v>2503</v>
      </c>
      <c r="G133" s="205"/>
      <c r="H133" s="206" t="s">
        <v>21</v>
      </c>
      <c r="I133" s="208"/>
      <c r="J133" s="205"/>
      <c r="K133" s="205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264</v>
      </c>
      <c r="AU133" s="213" t="s">
        <v>86</v>
      </c>
      <c r="AV133" s="13" t="s">
        <v>84</v>
      </c>
      <c r="AW133" s="13" t="s">
        <v>38</v>
      </c>
      <c r="AX133" s="13" t="s">
        <v>77</v>
      </c>
      <c r="AY133" s="213" t="s">
        <v>255</v>
      </c>
    </row>
    <row r="134" spans="2:65" s="12" customFormat="1" ht="11.25">
      <c r="B134" s="192"/>
      <c r="C134" s="193"/>
      <c r="D134" s="194" t="s">
        <v>264</v>
      </c>
      <c r="E134" s="195" t="s">
        <v>21</v>
      </c>
      <c r="F134" s="196" t="s">
        <v>1251</v>
      </c>
      <c r="G134" s="193"/>
      <c r="H134" s="197">
        <v>3.3</v>
      </c>
      <c r="I134" s="198"/>
      <c r="J134" s="193"/>
      <c r="K134" s="193"/>
      <c r="L134" s="199"/>
      <c r="M134" s="200"/>
      <c r="N134" s="201"/>
      <c r="O134" s="201"/>
      <c r="P134" s="201"/>
      <c r="Q134" s="201"/>
      <c r="R134" s="201"/>
      <c r="S134" s="201"/>
      <c r="T134" s="202"/>
      <c r="AT134" s="203" t="s">
        <v>264</v>
      </c>
      <c r="AU134" s="203" t="s">
        <v>86</v>
      </c>
      <c r="AV134" s="12" t="s">
        <v>86</v>
      </c>
      <c r="AW134" s="12" t="s">
        <v>38</v>
      </c>
      <c r="AX134" s="12" t="s">
        <v>84</v>
      </c>
      <c r="AY134" s="203" t="s">
        <v>255</v>
      </c>
    </row>
    <row r="135" spans="2:65" s="1" customFormat="1" ht="22.5" customHeight="1">
      <c r="B135" s="33"/>
      <c r="C135" s="181" t="s">
        <v>298</v>
      </c>
      <c r="D135" s="181" t="s">
        <v>257</v>
      </c>
      <c r="E135" s="182" t="s">
        <v>567</v>
      </c>
      <c r="F135" s="183" t="s">
        <v>568</v>
      </c>
      <c r="G135" s="184" t="s">
        <v>283</v>
      </c>
      <c r="H135" s="185">
        <v>19.87</v>
      </c>
      <c r="I135" s="186"/>
      <c r="J135" s="185">
        <f>ROUND(I135*H135,2)</f>
        <v>0</v>
      </c>
      <c r="K135" s="183" t="s">
        <v>261</v>
      </c>
      <c r="L135" s="37"/>
      <c r="M135" s="187" t="s">
        <v>21</v>
      </c>
      <c r="N135" s="188" t="s">
        <v>48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262</v>
      </c>
      <c r="AT135" s="16" t="s">
        <v>257</v>
      </c>
      <c r="AU135" s="16" t="s">
        <v>86</v>
      </c>
      <c r="AY135" s="16" t="s">
        <v>255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84</v>
      </c>
      <c r="BK135" s="191">
        <f>ROUND(I135*H135,2)</f>
        <v>0</v>
      </c>
      <c r="BL135" s="16" t="s">
        <v>262</v>
      </c>
      <c r="BM135" s="16" t="s">
        <v>2506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2507</v>
      </c>
      <c r="G136" s="193"/>
      <c r="H136" s="197">
        <v>19.87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22.5" customHeight="1">
      <c r="B137" s="33"/>
      <c r="C137" s="181" t="s">
        <v>305</v>
      </c>
      <c r="D137" s="181" t="s">
        <v>257</v>
      </c>
      <c r="E137" s="182" t="s">
        <v>571</v>
      </c>
      <c r="F137" s="183" t="s">
        <v>572</v>
      </c>
      <c r="G137" s="184" t="s">
        <v>283</v>
      </c>
      <c r="H137" s="185">
        <v>75.58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2508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2259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3" customFormat="1" ht="11.25">
      <c r="B139" s="204"/>
      <c r="C139" s="205"/>
      <c r="D139" s="194" t="s">
        <v>264</v>
      </c>
      <c r="E139" s="206" t="s">
        <v>21</v>
      </c>
      <c r="F139" s="207" t="s">
        <v>574</v>
      </c>
      <c r="G139" s="205"/>
      <c r="H139" s="206" t="s">
        <v>21</v>
      </c>
      <c r="I139" s="208"/>
      <c r="J139" s="205"/>
      <c r="K139" s="205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264</v>
      </c>
      <c r="AU139" s="213" t="s">
        <v>86</v>
      </c>
      <c r="AV139" s="13" t="s">
        <v>84</v>
      </c>
      <c r="AW139" s="13" t="s">
        <v>38</v>
      </c>
      <c r="AX139" s="13" t="s">
        <v>77</v>
      </c>
      <c r="AY139" s="213" t="s">
        <v>255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1590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2509</v>
      </c>
      <c r="G141" s="193"/>
      <c r="H141" s="197">
        <v>75.58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22.5" customHeight="1">
      <c r="B142" s="33"/>
      <c r="C142" s="181" t="s">
        <v>310</v>
      </c>
      <c r="D142" s="181" t="s">
        <v>257</v>
      </c>
      <c r="E142" s="182" t="s">
        <v>577</v>
      </c>
      <c r="F142" s="183" t="s">
        <v>578</v>
      </c>
      <c r="G142" s="184" t="s">
        <v>283</v>
      </c>
      <c r="H142" s="185">
        <v>75.58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2510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2259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574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1590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2" customFormat="1" ht="11.25">
      <c r="B146" s="192"/>
      <c r="C146" s="193"/>
      <c r="D146" s="194" t="s">
        <v>264</v>
      </c>
      <c r="E146" s="195" t="s">
        <v>21</v>
      </c>
      <c r="F146" s="196" t="s">
        <v>2509</v>
      </c>
      <c r="G146" s="193"/>
      <c r="H146" s="197">
        <v>75.58</v>
      </c>
      <c r="I146" s="198"/>
      <c r="J146" s="193"/>
      <c r="K146" s="193"/>
      <c r="L146" s="199"/>
      <c r="M146" s="200"/>
      <c r="N146" s="201"/>
      <c r="O146" s="201"/>
      <c r="P146" s="201"/>
      <c r="Q146" s="201"/>
      <c r="R146" s="201"/>
      <c r="S146" s="201"/>
      <c r="T146" s="202"/>
      <c r="AT146" s="203" t="s">
        <v>264</v>
      </c>
      <c r="AU146" s="203" t="s">
        <v>86</v>
      </c>
      <c r="AV146" s="12" t="s">
        <v>86</v>
      </c>
      <c r="AW146" s="12" t="s">
        <v>38</v>
      </c>
      <c r="AX146" s="12" t="s">
        <v>84</v>
      </c>
      <c r="AY146" s="203" t="s">
        <v>255</v>
      </c>
    </row>
    <row r="147" spans="2:65" s="1" customFormat="1" ht="22.5" customHeight="1">
      <c r="B147" s="33"/>
      <c r="C147" s="181" t="s">
        <v>316</v>
      </c>
      <c r="D147" s="181" t="s">
        <v>257</v>
      </c>
      <c r="E147" s="182" t="s">
        <v>584</v>
      </c>
      <c r="F147" s="183" t="s">
        <v>585</v>
      </c>
      <c r="G147" s="184" t="s">
        <v>283</v>
      </c>
      <c r="H147" s="185">
        <v>22.67</v>
      </c>
      <c r="I147" s="186"/>
      <c r="J147" s="185">
        <f>ROUND(I147*H147,2)</f>
        <v>0</v>
      </c>
      <c r="K147" s="183" t="s">
        <v>261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2511</v>
      </c>
    </row>
    <row r="148" spans="2:65" s="1" customFormat="1" ht="19.5">
      <c r="B148" s="33"/>
      <c r="C148" s="34"/>
      <c r="D148" s="194" t="s">
        <v>295</v>
      </c>
      <c r="E148" s="34"/>
      <c r="F148" s="214" t="s">
        <v>296</v>
      </c>
      <c r="G148" s="34"/>
      <c r="H148" s="34"/>
      <c r="I148" s="111"/>
      <c r="J148" s="34"/>
      <c r="K148" s="34"/>
      <c r="L148" s="37"/>
      <c r="M148" s="215"/>
      <c r="N148" s="59"/>
      <c r="O148" s="59"/>
      <c r="P148" s="59"/>
      <c r="Q148" s="59"/>
      <c r="R148" s="59"/>
      <c r="S148" s="59"/>
      <c r="T148" s="60"/>
      <c r="AT148" s="16" t="s">
        <v>295</v>
      </c>
      <c r="AU148" s="16" t="s">
        <v>86</v>
      </c>
    </row>
    <row r="149" spans="2:65" s="12" customFormat="1" ht="11.25">
      <c r="B149" s="192"/>
      <c r="C149" s="193"/>
      <c r="D149" s="194" t="s">
        <v>264</v>
      </c>
      <c r="E149" s="193"/>
      <c r="F149" s="196" t="s">
        <v>2512</v>
      </c>
      <c r="G149" s="193"/>
      <c r="H149" s="197">
        <v>22.67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4</v>
      </c>
      <c r="AX149" s="12" t="s">
        <v>84</v>
      </c>
      <c r="AY149" s="203" t="s">
        <v>255</v>
      </c>
    </row>
    <row r="150" spans="2:65" s="1" customFormat="1" ht="22.5" customHeight="1">
      <c r="B150" s="33"/>
      <c r="C150" s="181" t="s">
        <v>322</v>
      </c>
      <c r="D150" s="181" t="s">
        <v>257</v>
      </c>
      <c r="E150" s="182" t="s">
        <v>2266</v>
      </c>
      <c r="F150" s="183" t="s">
        <v>2267</v>
      </c>
      <c r="G150" s="184" t="s">
        <v>283</v>
      </c>
      <c r="H150" s="185">
        <v>42.64</v>
      </c>
      <c r="I150" s="186"/>
      <c r="J150" s="185">
        <f>ROUND(I150*H150,2)</f>
        <v>0</v>
      </c>
      <c r="K150" s="183" t="s">
        <v>261</v>
      </c>
      <c r="L150" s="37"/>
      <c r="M150" s="187" t="s">
        <v>21</v>
      </c>
      <c r="N150" s="188" t="s">
        <v>48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262</v>
      </c>
      <c r="AT150" s="16" t="s">
        <v>257</v>
      </c>
      <c r="AU150" s="16" t="s">
        <v>86</v>
      </c>
      <c r="AY150" s="16" t="s">
        <v>255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84</v>
      </c>
      <c r="BK150" s="191">
        <f>ROUND(I150*H150,2)</f>
        <v>0</v>
      </c>
      <c r="BL150" s="16" t="s">
        <v>262</v>
      </c>
      <c r="BM150" s="16" t="s">
        <v>2513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2259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574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2514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2" customFormat="1" ht="11.25">
      <c r="B154" s="192"/>
      <c r="C154" s="193"/>
      <c r="D154" s="194" t="s">
        <v>264</v>
      </c>
      <c r="E154" s="195" t="s">
        <v>21</v>
      </c>
      <c r="F154" s="196" t="s">
        <v>2515</v>
      </c>
      <c r="G154" s="193"/>
      <c r="H154" s="197">
        <v>42.64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38</v>
      </c>
      <c r="AX154" s="12" t="s">
        <v>84</v>
      </c>
      <c r="AY154" s="203" t="s">
        <v>255</v>
      </c>
    </row>
    <row r="155" spans="2:65" s="1" customFormat="1" ht="22.5" customHeight="1">
      <c r="B155" s="33"/>
      <c r="C155" s="181" t="s">
        <v>326</v>
      </c>
      <c r="D155" s="181" t="s">
        <v>257</v>
      </c>
      <c r="E155" s="182" t="s">
        <v>593</v>
      </c>
      <c r="F155" s="183" t="s">
        <v>594</v>
      </c>
      <c r="G155" s="184" t="s">
        <v>283</v>
      </c>
      <c r="H155" s="185">
        <v>12.79</v>
      </c>
      <c r="I155" s="186"/>
      <c r="J155" s="185">
        <f>ROUND(I155*H155,2)</f>
        <v>0</v>
      </c>
      <c r="K155" s="183" t="s">
        <v>261</v>
      </c>
      <c r="L155" s="37"/>
      <c r="M155" s="187" t="s">
        <v>21</v>
      </c>
      <c r="N155" s="188" t="s">
        <v>48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262</v>
      </c>
      <c r="AT155" s="16" t="s">
        <v>257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2516</v>
      </c>
    </row>
    <row r="156" spans="2:65" s="1" customFormat="1" ht="19.5">
      <c r="B156" s="33"/>
      <c r="C156" s="34"/>
      <c r="D156" s="194" t="s">
        <v>295</v>
      </c>
      <c r="E156" s="34"/>
      <c r="F156" s="214" t="s">
        <v>296</v>
      </c>
      <c r="G156" s="34"/>
      <c r="H156" s="34"/>
      <c r="I156" s="111"/>
      <c r="J156" s="34"/>
      <c r="K156" s="34"/>
      <c r="L156" s="37"/>
      <c r="M156" s="215"/>
      <c r="N156" s="59"/>
      <c r="O156" s="59"/>
      <c r="P156" s="59"/>
      <c r="Q156" s="59"/>
      <c r="R156" s="59"/>
      <c r="S156" s="59"/>
      <c r="T156" s="60"/>
      <c r="AT156" s="16" t="s">
        <v>295</v>
      </c>
      <c r="AU156" s="16" t="s">
        <v>86</v>
      </c>
    </row>
    <row r="157" spans="2:65" s="12" customFormat="1" ht="11.25">
      <c r="B157" s="192"/>
      <c r="C157" s="193"/>
      <c r="D157" s="194" t="s">
        <v>264</v>
      </c>
      <c r="E157" s="193"/>
      <c r="F157" s="196" t="s">
        <v>2517</v>
      </c>
      <c r="G157" s="193"/>
      <c r="H157" s="197">
        <v>12.79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4</v>
      </c>
      <c r="AX157" s="12" t="s">
        <v>84</v>
      </c>
      <c r="AY157" s="203" t="s">
        <v>255</v>
      </c>
    </row>
    <row r="158" spans="2:65" s="1" customFormat="1" ht="16.5" customHeight="1">
      <c r="B158" s="33"/>
      <c r="C158" s="181" t="s">
        <v>332</v>
      </c>
      <c r="D158" s="181" t="s">
        <v>257</v>
      </c>
      <c r="E158" s="182" t="s">
        <v>605</v>
      </c>
      <c r="F158" s="183" t="s">
        <v>606</v>
      </c>
      <c r="G158" s="184" t="s">
        <v>329</v>
      </c>
      <c r="H158" s="185">
        <v>385</v>
      </c>
      <c r="I158" s="186"/>
      <c r="J158" s="185">
        <f>ROUND(I158*H158,2)</f>
        <v>0</v>
      </c>
      <c r="K158" s="183" t="s">
        <v>261</v>
      </c>
      <c r="L158" s="37"/>
      <c r="M158" s="187" t="s">
        <v>21</v>
      </c>
      <c r="N158" s="188" t="s">
        <v>48</v>
      </c>
      <c r="O158" s="59"/>
      <c r="P158" s="189">
        <f>O158*H158</f>
        <v>0</v>
      </c>
      <c r="Q158" s="189">
        <v>5.8E-4</v>
      </c>
      <c r="R158" s="189">
        <f>Q158*H158</f>
        <v>0.2233</v>
      </c>
      <c r="S158" s="189">
        <v>0</v>
      </c>
      <c r="T158" s="190">
        <f>S158*H158</f>
        <v>0</v>
      </c>
      <c r="AR158" s="16" t="s">
        <v>262</v>
      </c>
      <c r="AT158" s="16" t="s">
        <v>257</v>
      </c>
      <c r="AU158" s="16" t="s">
        <v>86</v>
      </c>
      <c r="AY158" s="16" t="s">
        <v>255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84</v>
      </c>
      <c r="BK158" s="191">
        <f>ROUND(I158*H158,2)</f>
        <v>0</v>
      </c>
      <c r="BL158" s="16" t="s">
        <v>262</v>
      </c>
      <c r="BM158" s="16" t="s">
        <v>2518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1238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574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2" customFormat="1" ht="11.25">
      <c r="B161" s="192"/>
      <c r="C161" s="193"/>
      <c r="D161" s="194" t="s">
        <v>264</v>
      </c>
      <c r="E161" s="195" t="s">
        <v>21</v>
      </c>
      <c r="F161" s="196" t="s">
        <v>2519</v>
      </c>
      <c r="G161" s="193"/>
      <c r="H161" s="197">
        <v>385</v>
      </c>
      <c r="I161" s="198"/>
      <c r="J161" s="193"/>
      <c r="K161" s="193"/>
      <c r="L161" s="199"/>
      <c r="M161" s="200"/>
      <c r="N161" s="201"/>
      <c r="O161" s="201"/>
      <c r="P161" s="201"/>
      <c r="Q161" s="201"/>
      <c r="R161" s="201"/>
      <c r="S161" s="201"/>
      <c r="T161" s="202"/>
      <c r="AT161" s="203" t="s">
        <v>264</v>
      </c>
      <c r="AU161" s="203" t="s">
        <v>86</v>
      </c>
      <c r="AV161" s="12" t="s">
        <v>86</v>
      </c>
      <c r="AW161" s="12" t="s">
        <v>38</v>
      </c>
      <c r="AX161" s="12" t="s">
        <v>84</v>
      </c>
      <c r="AY161" s="203" t="s">
        <v>255</v>
      </c>
    </row>
    <row r="162" spans="2:65" s="1" customFormat="1" ht="16.5" customHeight="1">
      <c r="B162" s="33"/>
      <c r="C162" s="181" t="s">
        <v>9</v>
      </c>
      <c r="D162" s="181" t="s">
        <v>257</v>
      </c>
      <c r="E162" s="182" t="s">
        <v>609</v>
      </c>
      <c r="F162" s="183" t="s">
        <v>610</v>
      </c>
      <c r="G162" s="184" t="s">
        <v>329</v>
      </c>
      <c r="H162" s="185">
        <v>385</v>
      </c>
      <c r="I162" s="186"/>
      <c r="J162" s="185">
        <f>ROUND(I162*H162,2)</f>
        <v>0</v>
      </c>
      <c r="K162" s="183" t="s">
        <v>261</v>
      </c>
      <c r="L162" s="37"/>
      <c r="M162" s="187" t="s">
        <v>21</v>
      </c>
      <c r="N162" s="188" t="s">
        <v>48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262</v>
      </c>
      <c r="AT162" s="16" t="s">
        <v>257</v>
      </c>
      <c r="AU162" s="16" t="s">
        <v>86</v>
      </c>
      <c r="AY162" s="16" t="s">
        <v>255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84</v>
      </c>
      <c r="BK162" s="191">
        <f>ROUND(I162*H162,2)</f>
        <v>0</v>
      </c>
      <c r="BL162" s="16" t="s">
        <v>262</v>
      </c>
      <c r="BM162" s="16" t="s">
        <v>2520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279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2" customFormat="1" ht="11.25">
      <c r="B164" s="192"/>
      <c r="C164" s="193"/>
      <c r="D164" s="194" t="s">
        <v>264</v>
      </c>
      <c r="E164" s="195" t="s">
        <v>21</v>
      </c>
      <c r="F164" s="196" t="s">
        <v>2519</v>
      </c>
      <c r="G164" s="193"/>
      <c r="H164" s="197">
        <v>385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38</v>
      </c>
      <c r="AX164" s="12" t="s">
        <v>84</v>
      </c>
      <c r="AY164" s="203" t="s">
        <v>255</v>
      </c>
    </row>
    <row r="165" spans="2:65" s="1" customFormat="1" ht="22.5" customHeight="1">
      <c r="B165" s="33"/>
      <c r="C165" s="181" t="s">
        <v>345</v>
      </c>
      <c r="D165" s="181" t="s">
        <v>257</v>
      </c>
      <c r="E165" s="182" t="s">
        <v>1283</v>
      </c>
      <c r="F165" s="183" t="s">
        <v>1284</v>
      </c>
      <c r="G165" s="184" t="s">
        <v>283</v>
      </c>
      <c r="H165" s="185">
        <v>106.59</v>
      </c>
      <c r="I165" s="186"/>
      <c r="J165" s="185">
        <f>ROUND(I165*H165,2)</f>
        <v>0</v>
      </c>
      <c r="K165" s="183" t="s">
        <v>261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2521</v>
      </c>
    </row>
    <row r="166" spans="2:65" s="1" customFormat="1" ht="29.25">
      <c r="B166" s="33"/>
      <c r="C166" s="34"/>
      <c r="D166" s="194" t="s">
        <v>295</v>
      </c>
      <c r="E166" s="34"/>
      <c r="F166" s="214" t="s">
        <v>1286</v>
      </c>
      <c r="G166" s="34"/>
      <c r="H166" s="34"/>
      <c r="I166" s="111"/>
      <c r="J166" s="34"/>
      <c r="K166" s="34"/>
      <c r="L166" s="37"/>
      <c r="M166" s="215"/>
      <c r="N166" s="59"/>
      <c r="O166" s="59"/>
      <c r="P166" s="59"/>
      <c r="Q166" s="59"/>
      <c r="R166" s="59"/>
      <c r="S166" s="59"/>
      <c r="T166" s="60"/>
      <c r="AT166" s="16" t="s">
        <v>295</v>
      </c>
      <c r="AU166" s="16" t="s">
        <v>86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616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2522</v>
      </c>
      <c r="G168" s="193"/>
      <c r="H168" s="197">
        <v>106.59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181" t="s">
        <v>351</v>
      </c>
      <c r="D169" s="181" t="s">
        <v>257</v>
      </c>
      <c r="E169" s="182" t="s">
        <v>356</v>
      </c>
      <c r="F169" s="183" t="s">
        <v>357</v>
      </c>
      <c r="G169" s="184" t="s">
        <v>283</v>
      </c>
      <c r="H169" s="185">
        <v>123.3</v>
      </c>
      <c r="I169" s="186"/>
      <c r="J169" s="185">
        <f>ROUND(I169*H169,2)</f>
        <v>0</v>
      </c>
      <c r="K169" s="183" t="s">
        <v>21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2523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359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360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2279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2" customFormat="1" ht="11.25">
      <c r="B173" s="192"/>
      <c r="C173" s="193"/>
      <c r="D173" s="194" t="s">
        <v>264</v>
      </c>
      <c r="E173" s="195" t="s">
        <v>21</v>
      </c>
      <c r="F173" s="196" t="s">
        <v>2524</v>
      </c>
      <c r="G173" s="193"/>
      <c r="H173" s="197">
        <v>123.3</v>
      </c>
      <c r="I173" s="198"/>
      <c r="J173" s="193"/>
      <c r="K173" s="193"/>
      <c r="L173" s="199"/>
      <c r="M173" s="200"/>
      <c r="N173" s="201"/>
      <c r="O173" s="201"/>
      <c r="P173" s="201"/>
      <c r="Q173" s="201"/>
      <c r="R173" s="201"/>
      <c r="S173" s="201"/>
      <c r="T173" s="202"/>
      <c r="AT173" s="203" t="s">
        <v>264</v>
      </c>
      <c r="AU173" s="203" t="s">
        <v>86</v>
      </c>
      <c r="AV173" s="12" t="s">
        <v>86</v>
      </c>
      <c r="AW173" s="12" t="s">
        <v>38</v>
      </c>
      <c r="AX173" s="12" t="s">
        <v>84</v>
      </c>
      <c r="AY173" s="203" t="s">
        <v>255</v>
      </c>
    </row>
    <row r="174" spans="2:65" s="1" customFormat="1" ht="16.5" customHeight="1">
      <c r="B174" s="33"/>
      <c r="C174" s="181" t="s">
        <v>355</v>
      </c>
      <c r="D174" s="181" t="s">
        <v>257</v>
      </c>
      <c r="E174" s="182" t="s">
        <v>363</v>
      </c>
      <c r="F174" s="183" t="s">
        <v>364</v>
      </c>
      <c r="G174" s="184" t="s">
        <v>283</v>
      </c>
      <c r="H174" s="185">
        <v>70.5</v>
      </c>
      <c r="I174" s="186"/>
      <c r="J174" s="185">
        <f>ROUND(I174*H174,2)</f>
        <v>0</v>
      </c>
      <c r="K174" s="183" t="s">
        <v>21</v>
      </c>
      <c r="L174" s="37"/>
      <c r="M174" s="187" t="s">
        <v>21</v>
      </c>
      <c r="N174" s="188" t="s">
        <v>48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262</v>
      </c>
      <c r="AT174" s="16" t="s">
        <v>257</v>
      </c>
      <c r="AU174" s="16" t="s">
        <v>86</v>
      </c>
      <c r="AY174" s="16" t="s">
        <v>255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84</v>
      </c>
      <c r="BK174" s="191">
        <f>ROUND(I174*H174,2)</f>
        <v>0</v>
      </c>
      <c r="BL174" s="16" t="s">
        <v>262</v>
      </c>
      <c r="BM174" s="16" t="s">
        <v>2525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1293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367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2282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2526</v>
      </c>
      <c r="G178" s="193"/>
      <c r="H178" s="197">
        <v>70.5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22.5" customHeight="1">
      <c r="B179" s="33"/>
      <c r="C179" s="181" t="s">
        <v>362</v>
      </c>
      <c r="D179" s="181" t="s">
        <v>257</v>
      </c>
      <c r="E179" s="182" t="s">
        <v>371</v>
      </c>
      <c r="F179" s="183" t="s">
        <v>372</v>
      </c>
      <c r="G179" s="184" t="s">
        <v>283</v>
      </c>
      <c r="H179" s="185">
        <v>131.6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2527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1238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574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2528</v>
      </c>
      <c r="G182" s="193"/>
      <c r="H182" s="197">
        <v>123.3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77</v>
      </c>
      <c r="AY182" s="203" t="s">
        <v>255</v>
      </c>
    </row>
    <row r="183" spans="2:65" s="12" customFormat="1" ht="11.25">
      <c r="B183" s="192"/>
      <c r="C183" s="193"/>
      <c r="D183" s="194" t="s">
        <v>264</v>
      </c>
      <c r="E183" s="195" t="s">
        <v>21</v>
      </c>
      <c r="F183" s="196" t="s">
        <v>2529</v>
      </c>
      <c r="G183" s="193"/>
      <c r="H183" s="197">
        <v>8.3000000000000007</v>
      </c>
      <c r="I183" s="198"/>
      <c r="J183" s="193"/>
      <c r="K183" s="193"/>
      <c r="L183" s="199"/>
      <c r="M183" s="200"/>
      <c r="N183" s="201"/>
      <c r="O183" s="201"/>
      <c r="P183" s="201"/>
      <c r="Q183" s="201"/>
      <c r="R183" s="201"/>
      <c r="S183" s="201"/>
      <c r="T183" s="202"/>
      <c r="AT183" s="203" t="s">
        <v>264</v>
      </c>
      <c r="AU183" s="203" t="s">
        <v>86</v>
      </c>
      <c r="AV183" s="12" t="s">
        <v>86</v>
      </c>
      <c r="AW183" s="12" t="s">
        <v>38</v>
      </c>
      <c r="AX183" s="12" t="s">
        <v>77</v>
      </c>
      <c r="AY183" s="203" t="s">
        <v>255</v>
      </c>
    </row>
    <row r="184" spans="2:65" s="14" customFormat="1" ht="11.25">
      <c r="B184" s="216"/>
      <c r="C184" s="217"/>
      <c r="D184" s="194" t="s">
        <v>264</v>
      </c>
      <c r="E184" s="218" t="s">
        <v>21</v>
      </c>
      <c r="F184" s="219" t="s">
        <v>304</v>
      </c>
      <c r="G184" s="217"/>
      <c r="H184" s="220">
        <v>131.6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264</v>
      </c>
      <c r="AU184" s="226" t="s">
        <v>86</v>
      </c>
      <c r="AV184" s="14" t="s">
        <v>262</v>
      </c>
      <c r="AW184" s="14" t="s">
        <v>38</v>
      </c>
      <c r="AX184" s="14" t="s">
        <v>84</v>
      </c>
      <c r="AY184" s="226" t="s">
        <v>255</v>
      </c>
    </row>
    <row r="185" spans="2:65" s="1" customFormat="1" ht="16.5" customHeight="1">
      <c r="B185" s="33"/>
      <c r="C185" s="227" t="s">
        <v>370</v>
      </c>
      <c r="D185" s="227" t="s">
        <v>338</v>
      </c>
      <c r="E185" s="228" t="s">
        <v>627</v>
      </c>
      <c r="F185" s="229" t="s">
        <v>628</v>
      </c>
      <c r="G185" s="230" t="s">
        <v>341</v>
      </c>
      <c r="H185" s="231">
        <v>16.600000000000001</v>
      </c>
      <c r="I185" s="232"/>
      <c r="J185" s="231">
        <f>ROUND(I185*H185,2)</f>
        <v>0</v>
      </c>
      <c r="K185" s="229" t="s">
        <v>261</v>
      </c>
      <c r="L185" s="233"/>
      <c r="M185" s="234" t="s">
        <v>21</v>
      </c>
      <c r="N185" s="235" t="s">
        <v>48</v>
      </c>
      <c r="O185" s="59"/>
      <c r="P185" s="189">
        <f>O185*H185</f>
        <v>0</v>
      </c>
      <c r="Q185" s="189">
        <v>1</v>
      </c>
      <c r="R185" s="189">
        <f>Q185*H185</f>
        <v>16.600000000000001</v>
      </c>
      <c r="S185" s="189">
        <v>0</v>
      </c>
      <c r="T185" s="190">
        <f>S185*H185</f>
        <v>0</v>
      </c>
      <c r="AR185" s="16" t="s">
        <v>298</v>
      </c>
      <c r="AT185" s="16" t="s">
        <v>338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2530</v>
      </c>
    </row>
    <row r="186" spans="2:65" s="1" customFormat="1" ht="19.5">
      <c r="B186" s="33"/>
      <c r="C186" s="34"/>
      <c r="D186" s="194" t="s">
        <v>295</v>
      </c>
      <c r="E186" s="34"/>
      <c r="F186" s="214" t="s">
        <v>630</v>
      </c>
      <c r="G186" s="34"/>
      <c r="H186" s="34"/>
      <c r="I186" s="111"/>
      <c r="J186" s="34"/>
      <c r="K186" s="34"/>
      <c r="L186" s="37"/>
      <c r="M186" s="215"/>
      <c r="N186" s="59"/>
      <c r="O186" s="59"/>
      <c r="P186" s="59"/>
      <c r="Q186" s="59"/>
      <c r="R186" s="59"/>
      <c r="S186" s="59"/>
      <c r="T186" s="60"/>
      <c r="AT186" s="16" t="s">
        <v>295</v>
      </c>
      <c r="AU186" s="16" t="s">
        <v>86</v>
      </c>
    </row>
    <row r="187" spans="2:65" s="12" customFormat="1" ht="11.25">
      <c r="B187" s="192"/>
      <c r="C187" s="193"/>
      <c r="D187" s="194" t="s">
        <v>264</v>
      </c>
      <c r="E187" s="195" t="s">
        <v>21</v>
      </c>
      <c r="F187" s="196" t="s">
        <v>2531</v>
      </c>
      <c r="G187" s="193"/>
      <c r="H187" s="197">
        <v>16.600000000000001</v>
      </c>
      <c r="I187" s="198"/>
      <c r="J187" s="193"/>
      <c r="K187" s="193"/>
      <c r="L187" s="199"/>
      <c r="M187" s="200"/>
      <c r="N187" s="201"/>
      <c r="O187" s="201"/>
      <c r="P187" s="201"/>
      <c r="Q187" s="201"/>
      <c r="R187" s="201"/>
      <c r="S187" s="201"/>
      <c r="T187" s="202"/>
      <c r="AT187" s="203" t="s">
        <v>264</v>
      </c>
      <c r="AU187" s="203" t="s">
        <v>86</v>
      </c>
      <c r="AV187" s="12" t="s">
        <v>86</v>
      </c>
      <c r="AW187" s="12" t="s">
        <v>38</v>
      </c>
      <c r="AX187" s="12" t="s">
        <v>84</v>
      </c>
      <c r="AY187" s="203" t="s">
        <v>255</v>
      </c>
    </row>
    <row r="188" spans="2:65" s="1" customFormat="1" ht="22.5" customHeight="1">
      <c r="B188" s="33"/>
      <c r="C188" s="181" t="s">
        <v>7</v>
      </c>
      <c r="D188" s="181" t="s">
        <v>257</v>
      </c>
      <c r="E188" s="182" t="s">
        <v>632</v>
      </c>
      <c r="F188" s="183" t="s">
        <v>633</v>
      </c>
      <c r="G188" s="184" t="s">
        <v>283</v>
      </c>
      <c r="H188" s="185">
        <v>123.3</v>
      </c>
      <c r="I188" s="186"/>
      <c r="J188" s="185">
        <f>ROUND(I188*H188,2)</f>
        <v>0</v>
      </c>
      <c r="K188" s="183" t="s">
        <v>21</v>
      </c>
      <c r="L188" s="37"/>
      <c r="M188" s="187" t="s">
        <v>21</v>
      </c>
      <c r="N188" s="188" t="s">
        <v>48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262</v>
      </c>
      <c r="AT188" s="16" t="s">
        <v>257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2532</v>
      </c>
    </row>
    <row r="189" spans="2:65" s="1" customFormat="1" ht="22.5" customHeight="1">
      <c r="B189" s="33"/>
      <c r="C189" s="181" t="s">
        <v>385</v>
      </c>
      <c r="D189" s="181" t="s">
        <v>257</v>
      </c>
      <c r="E189" s="182" t="s">
        <v>635</v>
      </c>
      <c r="F189" s="183" t="s">
        <v>636</v>
      </c>
      <c r="G189" s="184" t="s">
        <v>283</v>
      </c>
      <c r="H189" s="185">
        <v>38.93</v>
      </c>
      <c r="I189" s="186"/>
      <c r="J189" s="185">
        <f>ROUND(I189*H189,2)</f>
        <v>0</v>
      </c>
      <c r="K189" s="183" t="s">
        <v>261</v>
      </c>
      <c r="L189" s="37"/>
      <c r="M189" s="187" t="s">
        <v>21</v>
      </c>
      <c r="N189" s="188" t="s">
        <v>48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262</v>
      </c>
      <c r="AT189" s="16" t="s">
        <v>257</v>
      </c>
      <c r="AU189" s="16" t="s">
        <v>86</v>
      </c>
      <c r="AY189" s="16" t="s">
        <v>255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84</v>
      </c>
      <c r="BK189" s="191">
        <f>ROUND(I189*H189,2)</f>
        <v>0</v>
      </c>
      <c r="BL189" s="16" t="s">
        <v>262</v>
      </c>
      <c r="BM189" s="16" t="s">
        <v>2533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2259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574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2" customFormat="1" ht="11.25">
      <c r="B192" s="192"/>
      <c r="C192" s="193"/>
      <c r="D192" s="194" t="s">
        <v>264</v>
      </c>
      <c r="E192" s="195" t="s">
        <v>21</v>
      </c>
      <c r="F192" s="196" t="s">
        <v>2534</v>
      </c>
      <c r="G192" s="193"/>
      <c r="H192" s="197">
        <v>42.8</v>
      </c>
      <c r="I192" s="198"/>
      <c r="J192" s="193"/>
      <c r="K192" s="193"/>
      <c r="L192" s="199"/>
      <c r="M192" s="200"/>
      <c r="N192" s="201"/>
      <c r="O192" s="201"/>
      <c r="P192" s="201"/>
      <c r="Q192" s="201"/>
      <c r="R192" s="201"/>
      <c r="S192" s="201"/>
      <c r="T192" s="202"/>
      <c r="AT192" s="203" t="s">
        <v>264</v>
      </c>
      <c r="AU192" s="203" t="s">
        <v>86</v>
      </c>
      <c r="AV192" s="12" t="s">
        <v>86</v>
      </c>
      <c r="AW192" s="12" t="s">
        <v>38</v>
      </c>
      <c r="AX192" s="12" t="s">
        <v>77</v>
      </c>
      <c r="AY192" s="203" t="s">
        <v>255</v>
      </c>
    </row>
    <row r="193" spans="2:65" s="12" customFormat="1" ht="11.25">
      <c r="B193" s="192"/>
      <c r="C193" s="193"/>
      <c r="D193" s="194" t="s">
        <v>264</v>
      </c>
      <c r="E193" s="195" t="s">
        <v>21</v>
      </c>
      <c r="F193" s="196" t="s">
        <v>2535</v>
      </c>
      <c r="G193" s="193"/>
      <c r="H193" s="197">
        <v>-3.87</v>
      </c>
      <c r="I193" s="198"/>
      <c r="J193" s="193"/>
      <c r="K193" s="193"/>
      <c r="L193" s="199"/>
      <c r="M193" s="200"/>
      <c r="N193" s="201"/>
      <c r="O193" s="201"/>
      <c r="P193" s="201"/>
      <c r="Q193" s="201"/>
      <c r="R193" s="201"/>
      <c r="S193" s="201"/>
      <c r="T193" s="202"/>
      <c r="AT193" s="203" t="s">
        <v>264</v>
      </c>
      <c r="AU193" s="203" t="s">
        <v>86</v>
      </c>
      <c r="AV193" s="12" t="s">
        <v>86</v>
      </c>
      <c r="AW193" s="12" t="s">
        <v>38</v>
      </c>
      <c r="AX193" s="12" t="s">
        <v>77</v>
      </c>
      <c r="AY193" s="203" t="s">
        <v>255</v>
      </c>
    </row>
    <row r="194" spans="2:65" s="14" customFormat="1" ht="11.25">
      <c r="B194" s="216"/>
      <c r="C194" s="217"/>
      <c r="D194" s="194" t="s">
        <v>264</v>
      </c>
      <c r="E194" s="218" t="s">
        <v>21</v>
      </c>
      <c r="F194" s="219" t="s">
        <v>304</v>
      </c>
      <c r="G194" s="217"/>
      <c r="H194" s="220">
        <v>38.93</v>
      </c>
      <c r="I194" s="221"/>
      <c r="J194" s="217"/>
      <c r="K194" s="217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264</v>
      </c>
      <c r="AU194" s="226" t="s">
        <v>86</v>
      </c>
      <c r="AV194" s="14" t="s">
        <v>262</v>
      </c>
      <c r="AW194" s="14" t="s">
        <v>38</v>
      </c>
      <c r="AX194" s="14" t="s">
        <v>84</v>
      </c>
      <c r="AY194" s="226" t="s">
        <v>255</v>
      </c>
    </row>
    <row r="195" spans="2:65" s="1" customFormat="1" ht="16.5" customHeight="1">
      <c r="B195" s="33"/>
      <c r="C195" s="227" t="s">
        <v>392</v>
      </c>
      <c r="D195" s="227" t="s">
        <v>338</v>
      </c>
      <c r="E195" s="228" t="s">
        <v>639</v>
      </c>
      <c r="F195" s="229" t="s">
        <v>640</v>
      </c>
      <c r="G195" s="230" t="s">
        <v>341</v>
      </c>
      <c r="H195" s="231">
        <v>77.86</v>
      </c>
      <c r="I195" s="232"/>
      <c r="J195" s="231">
        <f>ROUND(I195*H195,2)</f>
        <v>0</v>
      </c>
      <c r="K195" s="229" t="s">
        <v>261</v>
      </c>
      <c r="L195" s="233"/>
      <c r="M195" s="234" t="s">
        <v>21</v>
      </c>
      <c r="N195" s="235" t="s">
        <v>48</v>
      </c>
      <c r="O195" s="59"/>
      <c r="P195" s="189">
        <f>O195*H195</f>
        <v>0</v>
      </c>
      <c r="Q195" s="189">
        <v>1</v>
      </c>
      <c r="R195" s="189">
        <f>Q195*H195</f>
        <v>77.86</v>
      </c>
      <c r="S195" s="189">
        <v>0</v>
      </c>
      <c r="T195" s="190">
        <f>S195*H195</f>
        <v>0</v>
      </c>
      <c r="AR195" s="16" t="s">
        <v>298</v>
      </c>
      <c r="AT195" s="16" t="s">
        <v>338</v>
      </c>
      <c r="AU195" s="16" t="s">
        <v>86</v>
      </c>
      <c r="AY195" s="16" t="s">
        <v>255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84</v>
      </c>
      <c r="BK195" s="191">
        <f>ROUND(I195*H195,2)</f>
        <v>0</v>
      </c>
      <c r="BL195" s="16" t="s">
        <v>262</v>
      </c>
      <c r="BM195" s="16" t="s">
        <v>2536</v>
      </c>
    </row>
    <row r="196" spans="2:65" s="1" customFormat="1" ht="19.5">
      <c r="B196" s="33"/>
      <c r="C196" s="34"/>
      <c r="D196" s="194" t="s">
        <v>295</v>
      </c>
      <c r="E196" s="34"/>
      <c r="F196" s="214" t="s">
        <v>630</v>
      </c>
      <c r="G196" s="34"/>
      <c r="H196" s="34"/>
      <c r="I196" s="111"/>
      <c r="J196" s="34"/>
      <c r="K196" s="34"/>
      <c r="L196" s="37"/>
      <c r="M196" s="215"/>
      <c r="N196" s="59"/>
      <c r="O196" s="59"/>
      <c r="P196" s="59"/>
      <c r="Q196" s="59"/>
      <c r="R196" s="59"/>
      <c r="S196" s="59"/>
      <c r="T196" s="60"/>
      <c r="AT196" s="16" t="s">
        <v>295</v>
      </c>
      <c r="AU196" s="16" t="s">
        <v>86</v>
      </c>
    </row>
    <row r="197" spans="2:65" s="12" customFormat="1" ht="11.25">
      <c r="B197" s="192"/>
      <c r="C197" s="193"/>
      <c r="D197" s="194" t="s">
        <v>264</v>
      </c>
      <c r="E197" s="193"/>
      <c r="F197" s="196" t="s">
        <v>2537</v>
      </c>
      <c r="G197" s="193"/>
      <c r="H197" s="197">
        <v>77.86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4</v>
      </c>
      <c r="AX197" s="12" t="s">
        <v>84</v>
      </c>
      <c r="AY197" s="203" t="s">
        <v>255</v>
      </c>
    </row>
    <row r="198" spans="2:65" s="11" customFormat="1" ht="22.9" customHeight="1">
      <c r="B198" s="165"/>
      <c r="C198" s="166"/>
      <c r="D198" s="167" t="s">
        <v>76</v>
      </c>
      <c r="E198" s="179" t="s">
        <v>262</v>
      </c>
      <c r="F198" s="179" t="s">
        <v>414</v>
      </c>
      <c r="G198" s="166"/>
      <c r="H198" s="166"/>
      <c r="I198" s="169"/>
      <c r="J198" s="180">
        <f>BK198</f>
        <v>0</v>
      </c>
      <c r="K198" s="166"/>
      <c r="L198" s="171"/>
      <c r="M198" s="172"/>
      <c r="N198" s="173"/>
      <c r="O198" s="173"/>
      <c r="P198" s="174">
        <f>SUM(P199:P222)</f>
        <v>0</v>
      </c>
      <c r="Q198" s="173"/>
      <c r="R198" s="174">
        <f>SUM(R199:R222)</f>
        <v>0.1578</v>
      </c>
      <c r="S198" s="173"/>
      <c r="T198" s="175">
        <f>SUM(T199:T222)</f>
        <v>0</v>
      </c>
      <c r="AR198" s="176" t="s">
        <v>84</v>
      </c>
      <c r="AT198" s="177" t="s">
        <v>76</v>
      </c>
      <c r="AU198" s="177" t="s">
        <v>84</v>
      </c>
      <c r="AY198" s="176" t="s">
        <v>255</v>
      </c>
      <c r="BK198" s="178">
        <f>SUM(BK199:BK222)</f>
        <v>0</v>
      </c>
    </row>
    <row r="199" spans="2:65" s="1" customFormat="1" ht="16.5" customHeight="1">
      <c r="B199" s="33"/>
      <c r="C199" s="181" t="s">
        <v>401</v>
      </c>
      <c r="D199" s="181" t="s">
        <v>257</v>
      </c>
      <c r="E199" s="182" t="s">
        <v>674</v>
      </c>
      <c r="F199" s="183" t="s">
        <v>675</v>
      </c>
      <c r="G199" s="184" t="s">
        <v>283</v>
      </c>
      <c r="H199" s="185">
        <v>0.26</v>
      </c>
      <c r="I199" s="186"/>
      <c r="J199" s="185">
        <f>ROUND(I199*H199,2)</f>
        <v>0</v>
      </c>
      <c r="K199" s="183" t="s">
        <v>261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2538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1316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2008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2296</v>
      </c>
      <c r="G202" s="193"/>
      <c r="H202" s="197">
        <v>0.26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84</v>
      </c>
      <c r="AY202" s="203" t="s">
        <v>255</v>
      </c>
    </row>
    <row r="203" spans="2:65" s="1" customFormat="1" ht="16.5" customHeight="1">
      <c r="B203" s="33"/>
      <c r="C203" s="181" t="s">
        <v>408</v>
      </c>
      <c r="D203" s="181" t="s">
        <v>257</v>
      </c>
      <c r="E203" s="182" t="s">
        <v>678</v>
      </c>
      <c r="F203" s="183" t="s">
        <v>679</v>
      </c>
      <c r="G203" s="184" t="s">
        <v>319</v>
      </c>
      <c r="H203" s="185">
        <v>2</v>
      </c>
      <c r="I203" s="186"/>
      <c r="J203" s="185">
        <f>ROUND(I203*H203,2)</f>
        <v>0</v>
      </c>
      <c r="K203" s="183" t="s">
        <v>261</v>
      </c>
      <c r="L203" s="37"/>
      <c r="M203" s="187" t="s">
        <v>21</v>
      </c>
      <c r="N203" s="188" t="s">
        <v>48</v>
      </c>
      <c r="O203" s="59"/>
      <c r="P203" s="189">
        <f>O203*H203</f>
        <v>0</v>
      </c>
      <c r="Q203" s="189">
        <v>6.6E-3</v>
      </c>
      <c r="R203" s="189">
        <f>Q203*H203</f>
        <v>1.32E-2</v>
      </c>
      <c r="S203" s="189">
        <v>0</v>
      </c>
      <c r="T203" s="190">
        <f>S203*H203</f>
        <v>0</v>
      </c>
      <c r="AR203" s="16" t="s">
        <v>262</v>
      </c>
      <c r="AT203" s="16" t="s">
        <v>257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2539</v>
      </c>
    </row>
    <row r="204" spans="2:65" s="13" customFormat="1" ht="11.25">
      <c r="B204" s="204"/>
      <c r="C204" s="205"/>
      <c r="D204" s="194" t="s">
        <v>264</v>
      </c>
      <c r="E204" s="206" t="s">
        <v>21</v>
      </c>
      <c r="F204" s="207" t="s">
        <v>681</v>
      </c>
      <c r="G204" s="205"/>
      <c r="H204" s="206" t="s">
        <v>21</v>
      </c>
      <c r="I204" s="208"/>
      <c r="J204" s="205"/>
      <c r="K204" s="205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264</v>
      </c>
      <c r="AU204" s="213" t="s">
        <v>86</v>
      </c>
      <c r="AV204" s="13" t="s">
        <v>84</v>
      </c>
      <c r="AW204" s="13" t="s">
        <v>38</v>
      </c>
      <c r="AX204" s="13" t="s">
        <v>77</v>
      </c>
      <c r="AY204" s="213" t="s">
        <v>255</v>
      </c>
    </row>
    <row r="205" spans="2:65" s="12" customFormat="1" ht="11.25">
      <c r="B205" s="192"/>
      <c r="C205" s="193"/>
      <c r="D205" s="194" t="s">
        <v>264</v>
      </c>
      <c r="E205" s="195" t="s">
        <v>21</v>
      </c>
      <c r="F205" s="196" t="s">
        <v>1547</v>
      </c>
      <c r="G205" s="193"/>
      <c r="H205" s="197">
        <v>2</v>
      </c>
      <c r="I205" s="198"/>
      <c r="J205" s="193"/>
      <c r="K205" s="193"/>
      <c r="L205" s="199"/>
      <c r="M205" s="200"/>
      <c r="N205" s="201"/>
      <c r="O205" s="201"/>
      <c r="P205" s="201"/>
      <c r="Q205" s="201"/>
      <c r="R205" s="201"/>
      <c r="S205" s="201"/>
      <c r="T205" s="202"/>
      <c r="AT205" s="203" t="s">
        <v>264</v>
      </c>
      <c r="AU205" s="203" t="s">
        <v>86</v>
      </c>
      <c r="AV205" s="12" t="s">
        <v>86</v>
      </c>
      <c r="AW205" s="12" t="s">
        <v>38</v>
      </c>
      <c r="AX205" s="12" t="s">
        <v>84</v>
      </c>
      <c r="AY205" s="203" t="s">
        <v>255</v>
      </c>
    </row>
    <row r="206" spans="2:65" s="1" customFormat="1" ht="16.5" customHeight="1">
      <c r="B206" s="33"/>
      <c r="C206" s="227" t="s">
        <v>415</v>
      </c>
      <c r="D206" s="227" t="s">
        <v>338</v>
      </c>
      <c r="E206" s="228" t="s">
        <v>689</v>
      </c>
      <c r="F206" s="229" t="s">
        <v>690</v>
      </c>
      <c r="G206" s="230" t="s">
        <v>319</v>
      </c>
      <c r="H206" s="231">
        <v>1</v>
      </c>
      <c r="I206" s="232"/>
      <c r="J206" s="231">
        <f>ROUND(I206*H206,2)</f>
        <v>0</v>
      </c>
      <c r="K206" s="229" t="s">
        <v>261</v>
      </c>
      <c r="L206" s="233"/>
      <c r="M206" s="234" t="s">
        <v>21</v>
      </c>
      <c r="N206" s="235" t="s">
        <v>48</v>
      </c>
      <c r="O206" s="59"/>
      <c r="P206" s="189">
        <f>O206*H206</f>
        <v>0</v>
      </c>
      <c r="Q206" s="189">
        <v>5.2999999999999999E-2</v>
      </c>
      <c r="R206" s="189">
        <f>Q206*H206</f>
        <v>5.2999999999999999E-2</v>
      </c>
      <c r="S206" s="189">
        <v>0</v>
      </c>
      <c r="T206" s="190">
        <f>S206*H206</f>
        <v>0</v>
      </c>
      <c r="AR206" s="16" t="s">
        <v>298</v>
      </c>
      <c r="AT206" s="16" t="s">
        <v>338</v>
      </c>
      <c r="AU206" s="16" t="s">
        <v>86</v>
      </c>
      <c r="AY206" s="16" t="s">
        <v>255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84</v>
      </c>
      <c r="BK206" s="191">
        <f>ROUND(I206*H206,2)</f>
        <v>0</v>
      </c>
      <c r="BL206" s="16" t="s">
        <v>262</v>
      </c>
      <c r="BM206" s="16" t="s">
        <v>2540</v>
      </c>
    </row>
    <row r="207" spans="2:65" s="1" customFormat="1" ht="16.5" customHeight="1">
      <c r="B207" s="33"/>
      <c r="C207" s="227" t="s">
        <v>422</v>
      </c>
      <c r="D207" s="227" t="s">
        <v>338</v>
      </c>
      <c r="E207" s="228" t="s">
        <v>2431</v>
      </c>
      <c r="F207" s="229" t="s">
        <v>2432</v>
      </c>
      <c r="G207" s="230" t="s">
        <v>319</v>
      </c>
      <c r="H207" s="231">
        <v>1</v>
      </c>
      <c r="I207" s="232"/>
      <c r="J207" s="231">
        <f>ROUND(I207*H207,2)</f>
        <v>0</v>
      </c>
      <c r="K207" s="229" t="s">
        <v>261</v>
      </c>
      <c r="L207" s="233"/>
      <c r="M207" s="234" t="s">
        <v>21</v>
      </c>
      <c r="N207" s="235" t="s">
        <v>48</v>
      </c>
      <c r="O207" s="59"/>
      <c r="P207" s="189">
        <f>O207*H207</f>
        <v>0</v>
      </c>
      <c r="Q207" s="189">
        <v>3.2000000000000001E-2</v>
      </c>
      <c r="R207" s="189">
        <f>Q207*H207</f>
        <v>3.2000000000000001E-2</v>
      </c>
      <c r="S207" s="189">
        <v>0</v>
      </c>
      <c r="T207" s="190">
        <f>S207*H207</f>
        <v>0</v>
      </c>
      <c r="AR207" s="16" t="s">
        <v>298</v>
      </c>
      <c r="AT207" s="16" t="s">
        <v>338</v>
      </c>
      <c r="AU207" s="16" t="s">
        <v>86</v>
      </c>
      <c r="AY207" s="16" t="s">
        <v>255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84</v>
      </c>
      <c r="BK207" s="191">
        <f>ROUND(I207*H207,2)</f>
        <v>0</v>
      </c>
      <c r="BL207" s="16" t="s">
        <v>262</v>
      </c>
      <c r="BM207" s="16" t="s">
        <v>2541</v>
      </c>
    </row>
    <row r="208" spans="2:65" s="1" customFormat="1" ht="16.5" customHeight="1">
      <c r="B208" s="33"/>
      <c r="C208" s="181" t="s">
        <v>429</v>
      </c>
      <c r="D208" s="181" t="s">
        <v>257</v>
      </c>
      <c r="E208" s="182" t="s">
        <v>1325</v>
      </c>
      <c r="F208" s="183" t="s">
        <v>1326</v>
      </c>
      <c r="G208" s="184" t="s">
        <v>319</v>
      </c>
      <c r="H208" s="185">
        <v>1</v>
      </c>
      <c r="I208" s="186"/>
      <c r="J208" s="185">
        <f>ROUND(I208*H208,2)</f>
        <v>0</v>
      </c>
      <c r="K208" s="183" t="s">
        <v>261</v>
      </c>
      <c r="L208" s="37"/>
      <c r="M208" s="187" t="s">
        <v>21</v>
      </c>
      <c r="N208" s="188" t="s">
        <v>48</v>
      </c>
      <c r="O208" s="59"/>
      <c r="P208" s="189">
        <f>O208*H208</f>
        <v>0</v>
      </c>
      <c r="Q208" s="189">
        <v>6.6E-3</v>
      </c>
      <c r="R208" s="189">
        <f>Q208*H208</f>
        <v>6.6E-3</v>
      </c>
      <c r="S208" s="189">
        <v>0</v>
      </c>
      <c r="T208" s="190">
        <f>S208*H208</f>
        <v>0</v>
      </c>
      <c r="AR208" s="16" t="s">
        <v>262</v>
      </c>
      <c r="AT208" s="16" t="s">
        <v>257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2542</v>
      </c>
    </row>
    <row r="209" spans="2:65" s="13" customFormat="1" ht="11.25">
      <c r="B209" s="204"/>
      <c r="C209" s="205"/>
      <c r="D209" s="194" t="s">
        <v>264</v>
      </c>
      <c r="E209" s="206" t="s">
        <v>21</v>
      </c>
      <c r="F209" s="207" t="s">
        <v>681</v>
      </c>
      <c r="G209" s="205"/>
      <c r="H209" s="206" t="s">
        <v>21</v>
      </c>
      <c r="I209" s="208"/>
      <c r="J209" s="205"/>
      <c r="K209" s="205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264</v>
      </c>
      <c r="AU209" s="213" t="s">
        <v>86</v>
      </c>
      <c r="AV209" s="13" t="s">
        <v>84</v>
      </c>
      <c r="AW209" s="13" t="s">
        <v>38</v>
      </c>
      <c r="AX209" s="13" t="s">
        <v>77</v>
      </c>
      <c r="AY209" s="213" t="s">
        <v>255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84</v>
      </c>
      <c r="G210" s="193"/>
      <c r="H210" s="197">
        <v>1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84</v>
      </c>
      <c r="AY210" s="203" t="s">
        <v>255</v>
      </c>
    </row>
    <row r="211" spans="2:65" s="1" customFormat="1" ht="16.5" customHeight="1">
      <c r="B211" s="33"/>
      <c r="C211" s="227" t="s">
        <v>435</v>
      </c>
      <c r="D211" s="227" t="s">
        <v>338</v>
      </c>
      <c r="E211" s="228" t="s">
        <v>1328</v>
      </c>
      <c r="F211" s="229" t="s">
        <v>1329</v>
      </c>
      <c r="G211" s="230" t="s">
        <v>319</v>
      </c>
      <c r="H211" s="231">
        <v>1</v>
      </c>
      <c r="I211" s="232"/>
      <c r="J211" s="231">
        <f>ROUND(I211*H211,2)</f>
        <v>0</v>
      </c>
      <c r="K211" s="229" t="s">
        <v>21</v>
      </c>
      <c r="L211" s="233"/>
      <c r="M211" s="234" t="s">
        <v>21</v>
      </c>
      <c r="N211" s="235" t="s">
        <v>48</v>
      </c>
      <c r="O211" s="59"/>
      <c r="P211" s="189">
        <f>O211*H211</f>
        <v>0</v>
      </c>
      <c r="Q211" s="189">
        <v>5.2999999999999999E-2</v>
      </c>
      <c r="R211" s="189">
        <f>Q211*H211</f>
        <v>5.2999999999999999E-2</v>
      </c>
      <c r="S211" s="189">
        <v>0</v>
      </c>
      <c r="T211" s="190">
        <f>S211*H211</f>
        <v>0</v>
      </c>
      <c r="AR211" s="16" t="s">
        <v>298</v>
      </c>
      <c r="AT211" s="16" t="s">
        <v>338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2543</v>
      </c>
    </row>
    <row r="212" spans="2:65" s="1" customFormat="1" ht="22.5" customHeight="1">
      <c r="B212" s="33"/>
      <c r="C212" s="181" t="s">
        <v>442</v>
      </c>
      <c r="D212" s="181" t="s">
        <v>257</v>
      </c>
      <c r="E212" s="182" t="s">
        <v>416</v>
      </c>
      <c r="F212" s="183" t="s">
        <v>417</v>
      </c>
      <c r="G212" s="184" t="s">
        <v>283</v>
      </c>
      <c r="H212" s="185">
        <v>8.4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2544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1238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574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2545</v>
      </c>
      <c r="G215" s="193"/>
      <c r="H215" s="197">
        <v>8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77</v>
      </c>
      <c r="AY215" s="203" t="s">
        <v>255</v>
      </c>
    </row>
    <row r="216" spans="2:65" s="13" customFormat="1" ht="11.25">
      <c r="B216" s="204"/>
      <c r="C216" s="205"/>
      <c r="D216" s="194" t="s">
        <v>264</v>
      </c>
      <c r="E216" s="206" t="s">
        <v>21</v>
      </c>
      <c r="F216" s="207" t="s">
        <v>1333</v>
      </c>
      <c r="G216" s="205"/>
      <c r="H216" s="206" t="s">
        <v>21</v>
      </c>
      <c r="I216" s="208"/>
      <c r="J216" s="205"/>
      <c r="K216" s="205"/>
      <c r="L216" s="209"/>
      <c r="M216" s="210"/>
      <c r="N216" s="211"/>
      <c r="O216" s="211"/>
      <c r="P216" s="211"/>
      <c r="Q216" s="211"/>
      <c r="R216" s="211"/>
      <c r="S216" s="211"/>
      <c r="T216" s="212"/>
      <c r="AT216" s="213" t="s">
        <v>264</v>
      </c>
      <c r="AU216" s="213" t="s">
        <v>86</v>
      </c>
      <c r="AV216" s="13" t="s">
        <v>84</v>
      </c>
      <c r="AW216" s="13" t="s">
        <v>38</v>
      </c>
      <c r="AX216" s="13" t="s">
        <v>77</v>
      </c>
      <c r="AY216" s="213" t="s">
        <v>255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694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2" customFormat="1" ht="11.25">
      <c r="B218" s="192"/>
      <c r="C218" s="193"/>
      <c r="D218" s="194" t="s">
        <v>264</v>
      </c>
      <c r="E218" s="195" t="s">
        <v>21</v>
      </c>
      <c r="F218" s="196" t="s">
        <v>2303</v>
      </c>
      <c r="G218" s="193"/>
      <c r="H218" s="197">
        <v>0.4</v>
      </c>
      <c r="I218" s="198"/>
      <c r="J218" s="193"/>
      <c r="K218" s="193"/>
      <c r="L218" s="199"/>
      <c r="M218" s="200"/>
      <c r="N218" s="201"/>
      <c r="O218" s="201"/>
      <c r="P218" s="201"/>
      <c r="Q218" s="201"/>
      <c r="R218" s="201"/>
      <c r="S218" s="201"/>
      <c r="T218" s="202"/>
      <c r="AT218" s="203" t="s">
        <v>264</v>
      </c>
      <c r="AU218" s="203" t="s">
        <v>86</v>
      </c>
      <c r="AV218" s="12" t="s">
        <v>86</v>
      </c>
      <c r="AW218" s="12" t="s">
        <v>38</v>
      </c>
      <c r="AX218" s="12" t="s">
        <v>77</v>
      </c>
      <c r="AY218" s="203" t="s">
        <v>255</v>
      </c>
    </row>
    <row r="219" spans="2:65" s="14" customFormat="1" ht="11.25">
      <c r="B219" s="216"/>
      <c r="C219" s="217"/>
      <c r="D219" s="194" t="s">
        <v>264</v>
      </c>
      <c r="E219" s="218" t="s">
        <v>21</v>
      </c>
      <c r="F219" s="219" t="s">
        <v>304</v>
      </c>
      <c r="G219" s="217"/>
      <c r="H219" s="220">
        <v>8.4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264</v>
      </c>
      <c r="AU219" s="226" t="s">
        <v>86</v>
      </c>
      <c r="AV219" s="14" t="s">
        <v>262</v>
      </c>
      <c r="AW219" s="14" t="s">
        <v>38</v>
      </c>
      <c r="AX219" s="14" t="s">
        <v>84</v>
      </c>
      <c r="AY219" s="226" t="s">
        <v>255</v>
      </c>
    </row>
    <row r="220" spans="2:65" s="1" customFormat="1" ht="16.5" customHeight="1">
      <c r="B220" s="33"/>
      <c r="C220" s="181" t="s">
        <v>447</v>
      </c>
      <c r="D220" s="181" t="s">
        <v>257</v>
      </c>
      <c r="E220" s="182" t="s">
        <v>1335</v>
      </c>
      <c r="F220" s="183" t="s">
        <v>1336</v>
      </c>
      <c r="G220" s="184" t="s">
        <v>283</v>
      </c>
      <c r="H220" s="185">
        <v>3.87</v>
      </c>
      <c r="I220" s="186"/>
      <c r="J220" s="185">
        <f>ROUND(I220*H220,2)</f>
        <v>0</v>
      </c>
      <c r="K220" s="183" t="s">
        <v>261</v>
      </c>
      <c r="L220" s="37"/>
      <c r="M220" s="187" t="s">
        <v>21</v>
      </c>
      <c r="N220" s="188" t="s">
        <v>48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16" t="s">
        <v>262</v>
      </c>
      <c r="AT220" s="16" t="s">
        <v>257</v>
      </c>
      <c r="AU220" s="16" t="s">
        <v>86</v>
      </c>
      <c r="AY220" s="16" t="s">
        <v>255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84</v>
      </c>
      <c r="BK220" s="191">
        <f>ROUND(I220*H220,2)</f>
        <v>0</v>
      </c>
      <c r="BL220" s="16" t="s">
        <v>262</v>
      </c>
      <c r="BM220" s="16" t="s">
        <v>2546</v>
      </c>
    </row>
    <row r="221" spans="2:65" s="13" customFormat="1" ht="11.25">
      <c r="B221" s="204"/>
      <c r="C221" s="205"/>
      <c r="D221" s="194" t="s">
        <v>264</v>
      </c>
      <c r="E221" s="206" t="s">
        <v>21</v>
      </c>
      <c r="F221" s="207" t="s">
        <v>2259</v>
      </c>
      <c r="G221" s="205"/>
      <c r="H221" s="206" t="s">
        <v>21</v>
      </c>
      <c r="I221" s="208"/>
      <c r="J221" s="205"/>
      <c r="K221" s="205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264</v>
      </c>
      <c r="AU221" s="213" t="s">
        <v>86</v>
      </c>
      <c r="AV221" s="13" t="s">
        <v>84</v>
      </c>
      <c r="AW221" s="13" t="s">
        <v>38</v>
      </c>
      <c r="AX221" s="13" t="s">
        <v>77</v>
      </c>
      <c r="AY221" s="213" t="s">
        <v>255</v>
      </c>
    </row>
    <row r="222" spans="2:65" s="12" customFormat="1" ht="11.25">
      <c r="B222" s="192"/>
      <c r="C222" s="193"/>
      <c r="D222" s="194" t="s">
        <v>264</v>
      </c>
      <c r="E222" s="195" t="s">
        <v>21</v>
      </c>
      <c r="F222" s="196" t="s">
        <v>2547</v>
      </c>
      <c r="G222" s="193"/>
      <c r="H222" s="197">
        <v>3.87</v>
      </c>
      <c r="I222" s="198"/>
      <c r="J222" s="193"/>
      <c r="K222" s="193"/>
      <c r="L222" s="199"/>
      <c r="M222" s="200"/>
      <c r="N222" s="201"/>
      <c r="O222" s="201"/>
      <c r="P222" s="201"/>
      <c r="Q222" s="201"/>
      <c r="R222" s="201"/>
      <c r="S222" s="201"/>
      <c r="T222" s="202"/>
      <c r="AT222" s="203" t="s">
        <v>264</v>
      </c>
      <c r="AU222" s="203" t="s">
        <v>86</v>
      </c>
      <c r="AV222" s="12" t="s">
        <v>86</v>
      </c>
      <c r="AW222" s="12" t="s">
        <v>38</v>
      </c>
      <c r="AX222" s="12" t="s">
        <v>84</v>
      </c>
      <c r="AY222" s="203" t="s">
        <v>255</v>
      </c>
    </row>
    <row r="223" spans="2:65" s="11" customFormat="1" ht="22.9" customHeight="1">
      <c r="B223" s="165"/>
      <c r="C223" s="166"/>
      <c r="D223" s="167" t="s">
        <v>76</v>
      </c>
      <c r="E223" s="179" t="s">
        <v>280</v>
      </c>
      <c r="F223" s="179" t="s">
        <v>706</v>
      </c>
      <c r="G223" s="166"/>
      <c r="H223" s="166"/>
      <c r="I223" s="169"/>
      <c r="J223" s="180">
        <f>BK223</f>
        <v>0</v>
      </c>
      <c r="K223" s="166"/>
      <c r="L223" s="171"/>
      <c r="M223" s="172"/>
      <c r="N223" s="173"/>
      <c r="O223" s="173"/>
      <c r="P223" s="174">
        <f>SUM(P224:P258)</f>
        <v>0</v>
      </c>
      <c r="Q223" s="173"/>
      <c r="R223" s="174">
        <f>SUM(R224:R258)</f>
        <v>0</v>
      </c>
      <c r="S223" s="173"/>
      <c r="T223" s="175">
        <f>SUM(T224:T258)</f>
        <v>0</v>
      </c>
      <c r="AR223" s="176" t="s">
        <v>84</v>
      </c>
      <c r="AT223" s="177" t="s">
        <v>76</v>
      </c>
      <c r="AU223" s="177" t="s">
        <v>84</v>
      </c>
      <c r="AY223" s="176" t="s">
        <v>255</v>
      </c>
      <c r="BK223" s="178">
        <f>SUM(BK224:BK258)</f>
        <v>0</v>
      </c>
    </row>
    <row r="224" spans="2:65" s="1" customFormat="1" ht="16.5" customHeight="1">
      <c r="B224" s="33"/>
      <c r="C224" s="181" t="s">
        <v>321</v>
      </c>
      <c r="D224" s="181" t="s">
        <v>257</v>
      </c>
      <c r="E224" s="182" t="s">
        <v>713</v>
      </c>
      <c r="F224" s="183" t="s">
        <v>714</v>
      </c>
      <c r="G224" s="184" t="s">
        <v>329</v>
      </c>
      <c r="H224" s="185">
        <v>77.28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2548</v>
      </c>
    </row>
    <row r="225" spans="2:65" s="13" customFormat="1" ht="11.25">
      <c r="B225" s="204"/>
      <c r="C225" s="205"/>
      <c r="D225" s="194" t="s">
        <v>264</v>
      </c>
      <c r="E225" s="206" t="s">
        <v>21</v>
      </c>
      <c r="F225" s="207" t="s">
        <v>1238</v>
      </c>
      <c r="G225" s="205"/>
      <c r="H225" s="206" t="s">
        <v>21</v>
      </c>
      <c r="I225" s="208"/>
      <c r="J225" s="205"/>
      <c r="K225" s="205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264</v>
      </c>
      <c r="AU225" s="213" t="s">
        <v>86</v>
      </c>
      <c r="AV225" s="13" t="s">
        <v>84</v>
      </c>
      <c r="AW225" s="13" t="s">
        <v>38</v>
      </c>
      <c r="AX225" s="13" t="s">
        <v>77</v>
      </c>
      <c r="AY225" s="213" t="s">
        <v>255</v>
      </c>
    </row>
    <row r="226" spans="2:65" s="13" customFormat="1" ht="11.25">
      <c r="B226" s="204"/>
      <c r="C226" s="205"/>
      <c r="D226" s="194" t="s">
        <v>264</v>
      </c>
      <c r="E226" s="206" t="s">
        <v>21</v>
      </c>
      <c r="F226" s="207" t="s">
        <v>518</v>
      </c>
      <c r="G226" s="205"/>
      <c r="H226" s="206" t="s">
        <v>21</v>
      </c>
      <c r="I226" s="208"/>
      <c r="J226" s="205"/>
      <c r="K226" s="205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264</v>
      </c>
      <c r="AU226" s="213" t="s">
        <v>86</v>
      </c>
      <c r="AV226" s="13" t="s">
        <v>84</v>
      </c>
      <c r="AW226" s="13" t="s">
        <v>38</v>
      </c>
      <c r="AX226" s="13" t="s">
        <v>77</v>
      </c>
      <c r="AY226" s="213" t="s">
        <v>255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716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2" customFormat="1" ht="11.25">
      <c r="B228" s="192"/>
      <c r="C228" s="193"/>
      <c r="D228" s="194" t="s">
        <v>264</v>
      </c>
      <c r="E228" s="195" t="s">
        <v>21</v>
      </c>
      <c r="F228" s="196" t="s">
        <v>2495</v>
      </c>
      <c r="G228" s="193"/>
      <c r="H228" s="197">
        <v>77.28</v>
      </c>
      <c r="I228" s="198"/>
      <c r="J228" s="193"/>
      <c r="K228" s="193"/>
      <c r="L228" s="199"/>
      <c r="M228" s="200"/>
      <c r="N228" s="201"/>
      <c r="O228" s="201"/>
      <c r="P228" s="201"/>
      <c r="Q228" s="201"/>
      <c r="R228" s="201"/>
      <c r="S228" s="201"/>
      <c r="T228" s="202"/>
      <c r="AT228" s="203" t="s">
        <v>264</v>
      </c>
      <c r="AU228" s="203" t="s">
        <v>86</v>
      </c>
      <c r="AV228" s="12" t="s">
        <v>86</v>
      </c>
      <c r="AW228" s="12" t="s">
        <v>38</v>
      </c>
      <c r="AX228" s="12" t="s">
        <v>84</v>
      </c>
      <c r="AY228" s="203" t="s">
        <v>255</v>
      </c>
    </row>
    <row r="229" spans="2:65" s="1" customFormat="1" ht="16.5" customHeight="1">
      <c r="B229" s="33"/>
      <c r="C229" s="181" t="s">
        <v>455</v>
      </c>
      <c r="D229" s="181" t="s">
        <v>257</v>
      </c>
      <c r="E229" s="182" t="s">
        <v>722</v>
      </c>
      <c r="F229" s="183" t="s">
        <v>723</v>
      </c>
      <c r="G229" s="184" t="s">
        <v>329</v>
      </c>
      <c r="H229" s="185">
        <v>4.68</v>
      </c>
      <c r="I229" s="186"/>
      <c r="J229" s="185">
        <f>ROUND(I229*H229,2)</f>
        <v>0</v>
      </c>
      <c r="K229" s="183" t="s">
        <v>21</v>
      </c>
      <c r="L229" s="37"/>
      <c r="M229" s="187" t="s">
        <v>21</v>
      </c>
      <c r="N229" s="188" t="s">
        <v>48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262</v>
      </c>
      <c r="AT229" s="16" t="s">
        <v>257</v>
      </c>
      <c r="AU229" s="16" t="s">
        <v>86</v>
      </c>
      <c r="AY229" s="16" t="s">
        <v>255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84</v>
      </c>
      <c r="BK229" s="191">
        <f>ROUND(I229*H229,2)</f>
        <v>0</v>
      </c>
      <c r="BL229" s="16" t="s">
        <v>262</v>
      </c>
      <c r="BM229" s="16" t="s">
        <v>2549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1238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518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3" customFormat="1" ht="11.25">
      <c r="B232" s="204"/>
      <c r="C232" s="205"/>
      <c r="D232" s="194" t="s">
        <v>264</v>
      </c>
      <c r="E232" s="206" t="s">
        <v>21</v>
      </c>
      <c r="F232" s="207" t="s">
        <v>716</v>
      </c>
      <c r="G232" s="205"/>
      <c r="H232" s="206" t="s">
        <v>21</v>
      </c>
      <c r="I232" s="208"/>
      <c r="J232" s="205"/>
      <c r="K232" s="205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264</v>
      </c>
      <c r="AU232" s="213" t="s">
        <v>86</v>
      </c>
      <c r="AV232" s="13" t="s">
        <v>84</v>
      </c>
      <c r="AW232" s="13" t="s">
        <v>38</v>
      </c>
      <c r="AX232" s="13" t="s">
        <v>77</v>
      </c>
      <c r="AY232" s="213" t="s">
        <v>255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2501</v>
      </c>
      <c r="G233" s="193"/>
      <c r="H233" s="197">
        <v>4.68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84</v>
      </c>
      <c r="AY233" s="203" t="s">
        <v>255</v>
      </c>
    </row>
    <row r="234" spans="2:65" s="1" customFormat="1" ht="16.5" customHeight="1">
      <c r="B234" s="33"/>
      <c r="C234" s="181" t="s">
        <v>459</v>
      </c>
      <c r="D234" s="181" t="s">
        <v>257</v>
      </c>
      <c r="E234" s="182" t="s">
        <v>730</v>
      </c>
      <c r="F234" s="183" t="s">
        <v>731</v>
      </c>
      <c r="G234" s="184" t="s">
        <v>329</v>
      </c>
      <c r="H234" s="185">
        <v>81.96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2550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1238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518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2495</v>
      </c>
      <c r="G237" s="193"/>
      <c r="H237" s="197">
        <v>77.28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77</v>
      </c>
      <c r="AY237" s="203" t="s">
        <v>255</v>
      </c>
    </row>
    <row r="238" spans="2:65" s="12" customFormat="1" ht="11.25">
      <c r="B238" s="192"/>
      <c r="C238" s="193"/>
      <c r="D238" s="194" t="s">
        <v>264</v>
      </c>
      <c r="E238" s="195" t="s">
        <v>21</v>
      </c>
      <c r="F238" s="196" t="s">
        <v>2501</v>
      </c>
      <c r="G238" s="193"/>
      <c r="H238" s="197">
        <v>4.68</v>
      </c>
      <c r="I238" s="198"/>
      <c r="J238" s="193"/>
      <c r="K238" s="193"/>
      <c r="L238" s="199"/>
      <c r="M238" s="200"/>
      <c r="N238" s="201"/>
      <c r="O238" s="201"/>
      <c r="P238" s="201"/>
      <c r="Q238" s="201"/>
      <c r="R238" s="201"/>
      <c r="S238" s="201"/>
      <c r="T238" s="202"/>
      <c r="AT238" s="203" t="s">
        <v>264</v>
      </c>
      <c r="AU238" s="203" t="s">
        <v>86</v>
      </c>
      <c r="AV238" s="12" t="s">
        <v>86</v>
      </c>
      <c r="AW238" s="12" t="s">
        <v>38</v>
      </c>
      <c r="AX238" s="12" t="s">
        <v>77</v>
      </c>
      <c r="AY238" s="203" t="s">
        <v>255</v>
      </c>
    </row>
    <row r="239" spans="2:65" s="14" customFormat="1" ht="11.25">
      <c r="B239" s="216"/>
      <c r="C239" s="217"/>
      <c r="D239" s="194" t="s">
        <v>264</v>
      </c>
      <c r="E239" s="218" t="s">
        <v>21</v>
      </c>
      <c r="F239" s="219" t="s">
        <v>304</v>
      </c>
      <c r="G239" s="217"/>
      <c r="H239" s="220">
        <v>81.96</v>
      </c>
      <c r="I239" s="221"/>
      <c r="J239" s="217"/>
      <c r="K239" s="217"/>
      <c r="L239" s="222"/>
      <c r="M239" s="223"/>
      <c r="N239" s="224"/>
      <c r="O239" s="224"/>
      <c r="P239" s="224"/>
      <c r="Q239" s="224"/>
      <c r="R239" s="224"/>
      <c r="S239" s="224"/>
      <c r="T239" s="225"/>
      <c r="AT239" s="226" t="s">
        <v>264</v>
      </c>
      <c r="AU239" s="226" t="s">
        <v>86</v>
      </c>
      <c r="AV239" s="14" t="s">
        <v>262</v>
      </c>
      <c r="AW239" s="14" t="s">
        <v>38</v>
      </c>
      <c r="AX239" s="14" t="s">
        <v>84</v>
      </c>
      <c r="AY239" s="226" t="s">
        <v>255</v>
      </c>
    </row>
    <row r="240" spans="2:65" s="1" customFormat="1" ht="16.5" customHeight="1">
      <c r="B240" s="33"/>
      <c r="C240" s="181" t="s">
        <v>464</v>
      </c>
      <c r="D240" s="181" t="s">
        <v>257</v>
      </c>
      <c r="E240" s="182" t="s">
        <v>734</v>
      </c>
      <c r="F240" s="183" t="s">
        <v>735</v>
      </c>
      <c r="G240" s="184" t="s">
        <v>329</v>
      </c>
      <c r="H240" s="185">
        <v>77.28</v>
      </c>
      <c r="I240" s="186"/>
      <c r="J240" s="185">
        <f>ROUND(I240*H240,2)</f>
        <v>0</v>
      </c>
      <c r="K240" s="183" t="s">
        <v>261</v>
      </c>
      <c r="L240" s="37"/>
      <c r="M240" s="187" t="s">
        <v>21</v>
      </c>
      <c r="N240" s="188" t="s">
        <v>48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262</v>
      </c>
      <c r="AT240" s="16" t="s">
        <v>257</v>
      </c>
      <c r="AU240" s="16" t="s">
        <v>86</v>
      </c>
      <c r="AY240" s="16" t="s">
        <v>255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84</v>
      </c>
      <c r="BK240" s="191">
        <f>ROUND(I240*H240,2)</f>
        <v>0</v>
      </c>
      <c r="BL240" s="16" t="s">
        <v>262</v>
      </c>
      <c r="BM240" s="16" t="s">
        <v>2551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1238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3" customFormat="1" ht="11.25">
      <c r="B242" s="204"/>
      <c r="C242" s="205"/>
      <c r="D242" s="194" t="s">
        <v>264</v>
      </c>
      <c r="E242" s="206" t="s">
        <v>21</v>
      </c>
      <c r="F242" s="207" t="s">
        <v>518</v>
      </c>
      <c r="G242" s="205"/>
      <c r="H242" s="206" t="s">
        <v>21</v>
      </c>
      <c r="I242" s="208"/>
      <c r="J242" s="205"/>
      <c r="K242" s="205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264</v>
      </c>
      <c r="AU242" s="213" t="s">
        <v>86</v>
      </c>
      <c r="AV242" s="13" t="s">
        <v>84</v>
      </c>
      <c r="AW242" s="13" t="s">
        <v>38</v>
      </c>
      <c r="AX242" s="13" t="s">
        <v>77</v>
      </c>
      <c r="AY242" s="213" t="s">
        <v>255</v>
      </c>
    </row>
    <row r="243" spans="2:65" s="12" customFormat="1" ht="11.25">
      <c r="B243" s="192"/>
      <c r="C243" s="193"/>
      <c r="D243" s="194" t="s">
        <v>264</v>
      </c>
      <c r="E243" s="195" t="s">
        <v>21</v>
      </c>
      <c r="F243" s="196" t="s">
        <v>2495</v>
      </c>
      <c r="G243" s="193"/>
      <c r="H243" s="197">
        <v>77.28</v>
      </c>
      <c r="I243" s="198"/>
      <c r="J243" s="193"/>
      <c r="K243" s="193"/>
      <c r="L243" s="199"/>
      <c r="M243" s="200"/>
      <c r="N243" s="201"/>
      <c r="O243" s="201"/>
      <c r="P243" s="201"/>
      <c r="Q243" s="201"/>
      <c r="R243" s="201"/>
      <c r="S243" s="201"/>
      <c r="T243" s="202"/>
      <c r="AT243" s="203" t="s">
        <v>264</v>
      </c>
      <c r="AU243" s="203" t="s">
        <v>86</v>
      </c>
      <c r="AV243" s="12" t="s">
        <v>86</v>
      </c>
      <c r="AW243" s="12" t="s">
        <v>38</v>
      </c>
      <c r="AX243" s="12" t="s">
        <v>84</v>
      </c>
      <c r="AY243" s="203" t="s">
        <v>255</v>
      </c>
    </row>
    <row r="244" spans="2:65" s="1" customFormat="1" ht="16.5" customHeight="1">
      <c r="B244" s="33"/>
      <c r="C244" s="181" t="s">
        <v>468</v>
      </c>
      <c r="D244" s="181" t="s">
        <v>257</v>
      </c>
      <c r="E244" s="182" t="s">
        <v>743</v>
      </c>
      <c r="F244" s="183" t="s">
        <v>744</v>
      </c>
      <c r="G244" s="184" t="s">
        <v>329</v>
      </c>
      <c r="H244" s="185">
        <v>4.68</v>
      </c>
      <c r="I244" s="186"/>
      <c r="J244" s="185">
        <f>ROUND(I244*H244,2)</f>
        <v>0</v>
      </c>
      <c r="K244" s="183" t="s">
        <v>261</v>
      </c>
      <c r="L244" s="37"/>
      <c r="M244" s="187" t="s">
        <v>21</v>
      </c>
      <c r="N244" s="188" t="s">
        <v>48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262</v>
      </c>
      <c r="AT244" s="16" t="s">
        <v>257</v>
      </c>
      <c r="AU244" s="16" t="s">
        <v>86</v>
      </c>
      <c r="AY244" s="16" t="s">
        <v>255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84</v>
      </c>
      <c r="BK244" s="191">
        <f>ROUND(I244*H244,2)</f>
        <v>0</v>
      </c>
      <c r="BL244" s="16" t="s">
        <v>262</v>
      </c>
      <c r="BM244" s="16" t="s">
        <v>2552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1238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3" customFormat="1" ht="11.25">
      <c r="B246" s="204"/>
      <c r="C246" s="205"/>
      <c r="D246" s="194" t="s">
        <v>264</v>
      </c>
      <c r="E246" s="206" t="s">
        <v>21</v>
      </c>
      <c r="F246" s="207" t="s">
        <v>518</v>
      </c>
      <c r="G246" s="205"/>
      <c r="H246" s="206" t="s">
        <v>21</v>
      </c>
      <c r="I246" s="208"/>
      <c r="J246" s="205"/>
      <c r="K246" s="205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264</v>
      </c>
      <c r="AU246" s="213" t="s">
        <v>86</v>
      </c>
      <c r="AV246" s="13" t="s">
        <v>84</v>
      </c>
      <c r="AW246" s="13" t="s">
        <v>38</v>
      </c>
      <c r="AX246" s="13" t="s">
        <v>77</v>
      </c>
      <c r="AY246" s="213" t="s">
        <v>255</v>
      </c>
    </row>
    <row r="247" spans="2:65" s="12" customFormat="1" ht="11.25">
      <c r="B247" s="192"/>
      <c r="C247" s="193"/>
      <c r="D247" s="194" t="s">
        <v>264</v>
      </c>
      <c r="E247" s="195" t="s">
        <v>21</v>
      </c>
      <c r="F247" s="196" t="s">
        <v>2501</v>
      </c>
      <c r="G247" s="193"/>
      <c r="H247" s="197">
        <v>4.68</v>
      </c>
      <c r="I247" s="198"/>
      <c r="J247" s="193"/>
      <c r="K247" s="193"/>
      <c r="L247" s="199"/>
      <c r="M247" s="200"/>
      <c r="N247" s="201"/>
      <c r="O247" s="201"/>
      <c r="P247" s="201"/>
      <c r="Q247" s="201"/>
      <c r="R247" s="201"/>
      <c r="S247" s="201"/>
      <c r="T247" s="202"/>
      <c r="AT247" s="203" t="s">
        <v>264</v>
      </c>
      <c r="AU247" s="203" t="s">
        <v>86</v>
      </c>
      <c r="AV247" s="12" t="s">
        <v>86</v>
      </c>
      <c r="AW247" s="12" t="s">
        <v>38</v>
      </c>
      <c r="AX247" s="12" t="s">
        <v>84</v>
      </c>
      <c r="AY247" s="203" t="s">
        <v>255</v>
      </c>
    </row>
    <row r="248" spans="2:65" s="1" customFormat="1" ht="16.5" customHeight="1">
      <c r="B248" s="33"/>
      <c r="C248" s="181" t="s">
        <v>472</v>
      </c>
      <c r="D248" s="181" t="s">
        <v>257</v>
      </c>
      <c r="E248" s="182" t="s">
        <v>747</v>
      </c>
      <c r="F248" s="183" t="s">
        <v>748</v>
      </c>
      <c r="G248" s="184" t="s">
        <v>329</v>
      </c>
      <c r="H248" s="185">
        <v>8.93</v>
      </c>
      <c r="I248" s="186"/>
      <c r="J248" s="185">
        <f>ROUND(I248*H248,2)</f>
        <v>0</v>
      </c>
      <c r="K248" s="183" t="s">
        <v>261</v>
      </c>
      <c r="L248" s="37"/>
      <c r="M248" s="187" t="s">
        <v>21</v>
      </c>
      <c r="N248" s="188" t="s">
        <v>48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262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2553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1238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518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2" customFormat="1" ht="11.25">
      <c r="B251" s="192"/>
      <c r="C251" s="193"/>
      <c r="D251" s="194" t="s">
        <v>264</v>
      </c>
      <c r="E251" s="195" t="s">
        <v>21</v>
      </c>
      <c r="F251" s="196" t="s">
        <v>2554</v>
      </c>
      <c r="G251" s="193"/>
      <c r="H251" s="197">
        <v>8.93</v>
      </c>
      <c r="I251" s="198"/>
      <c r="J251" s="193"/>
      <c r="K251" s="193"/>
      <c r="L251" s="199"/>
      <c r="M251" s="200"/>
      <c r="N251" s="201"/>
      <c r="O251" s="201"/>
      <c r="P251" s="201"/>
      <c r="Q251" s="201"/>
      <c r="R251" s="201"/>
      <c r="S251" s="201"/>
      <c r="T251" s="202"/>
      <c r="AT251" s="203" t="s">
        <v>264</v>
      </c>
      <c r="AU251" s="203" t="s">
        <v>86</v>
      </c>
      <c r="AV251" s="12" t="s">
        <v>86</v>
      </c>
      <c r="AW251" s="12" t="s">
        <v>38</v>
      </c>
      <c r="AX251" s="12" t="s">
        <v>84</v>
      </c>
      <c r="AY251" s="203" t="s">
        <v>255</v>
      </c>
    </row>
    <row r="252" spans="2:65" s="1" customFormat="1" ht="22.5" customHeight="1">
      <c r="B252" s="33"/>
      <c r="C252" s="181" t="s">
        <v>477</v>
      </c>
      <c r="D252" s="181" t="s">
        <v>257</v>
      </c>
      <c r="E252" s="182" t="s">
        <v>754</v>
      </c>
      <c r="F252" s="183" t="s">
        <v>755</v>
      </c>
      <c r="G252" s="184" t="s">
        <v>329</v>
      </c>
      <c r="H252" s="185">
        <v>8.93</v>
      </c>
      <c r="I252" s="186"/>
      <c r="J252" s="185">
        <f>ROUND(I252*H252,2)</f>
        <v>0</v>
      </c>
      <c r="K252" s="183" t="s">
        <v>261</v>
      </c>
      <c r="L252" s="37"/>
      <c r="M252" s="187" t="s">
        <v>21</v>
      </c>
      <c r="N252" s="188" t="s">
        <v>48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262</v>
      </c>
      <c r="AT252" s="16" t="s">
        <v>257</v>
      </c>
      <c r="AU252" s="16" t="s">
        <v>86</v>
      </c>
      <c r="AY252" s="16" t="s">
        <v>255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84</v>
      </c>
      <c r="BK252" s="191">
        <f>ROUND(I252*H252,2)</f>
        <v>0</v>
      </c>
      <c r="BL252" s="16" t="s">
        <v>262</v>
      </c>
      <c r="BM252" s="16" t="s">
        <v>2555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1238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518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2" customFormat="1" ht="11.25">
      <c r="B255" s="192"/>
      <c r="C255" s="193"/>
      <c r="D255" s="194" t="s">
        <v>264</v>
      </c>
      <c r="E255" s="195" t="s">
        <v>21</v>
      </c>
      <c r="F255" s="196" t="s">
        <v>2556</v>
      </c>
      <c r="G255" s="193"/>
      <c r="H255" s="197">
        <v>8.93</v>
      </c>
      <c r="I255" s="198"/>
      <c r="J255" s="193"/>
      <c r="K255" s="193"/>
      <c r="L255" s="199"/>
      <c r="M255" s="200"/>
      <c r="N255" s="201"/>
      <c r="O255" s="201"/>
      <c r="P255" s="201"/>
      <c r="Q255" s="201"/>
      <c r="R255" s="201"/>
      <c r="S255" s="201"/>
      <c r="T255" s="202"/>
      <c r="AT255" s="203" t="s">
        <v>264</v>
      </c>
      <c r="AU255" s="203" t="s">
        <v>86</v>
      </c>
      <c r="AV255" s="12" t="s">
        <v>86</v>
      </c>
      <c r="AW255" s="12" t="s">
        <v>38</v>
      </c>
      <c r="AX255" s="12" t="s">
        <v>84</v>
      </c>
      <c r="AY255" s="203" t="s">
        <v>255</v>
      </c>
    </row>
    <row r="256" spans="2:65" s="1" customFormat="1" ht="22.5" customHeight="1">
      <c r="B256" s="33"/>
      <c r="C256" s="181" t="s">
        <v>482</v>
      </c>
      <c r="D256" s="181" t="s">
        <v>257</v>
      </c>
      <c r="E256" s="182" t="s">
        <v>758</v>
      </c>
      <c r="F256" s="183" t="s">
        <v>759</v>
      </c>
      <c r="G256" s="184" t="s">
        <v>329</v>
      </c>
      <c r="H256" s="185">
        <v>9.35</v>
      </c>
      <c r="I256" s="186"/>
      <c r="J256" s="185">
        <f>ROUND(I256*H256,2)</f>
        <v>0</v>
      </c>
      <c r="K256" s="183" t="s">
        <v>261</v>
      </c>
      <c r="L256" s="37"/>
      <c r="M256" s="187" t="s">
        <v>21</v>
      </c>
      <c r="N256" s="188" t="s">
        <v>48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262</v>
      </c>
      <c r="AT256" s="16" t="s">
        <v>257</v>
      </c>
      <c r="AU256" s="16" t="s">
        <v>86</v>
      </c>
      <c r="AY256" s="16" t="s">
        <v>255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84</v>
      </c>
      <c r="BK256" s="191">
        <f>ROUND(I256*H256,2)</f>
        <v>0</v>
      </c>
      <c r="BL256" s="16" t="s">
        <v>262</v>
      </c>
      <c r="BM256" s="16" t="s">
        <v>2557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518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2558</v>
      </c>
      <c r="G258" s="193"/>
      <c r="H258" s="197">
        <v>9.35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84</v>
      </c>
      <c r="AY258" s="203" t="s">
        <v>255</v>
      </c>
    </row>
    <row r="259" spans="2:65" s="11" customFormat="1" ht="22.9" customHeight="1">
      <c r="B259" s="165"/>
      <c r="C259" s="166"/>
      <c r="D259" s="167" t="s">
        <v>76</v>
      </c>
      <c r="E259" s="179" t="s">
        <v>298</v>
      </c>
      <c r="F259" s="179" t="s">
        <v>441</v>
      </c>
      <c r="G259" s="166"/>
      <c r="H259" s="166"/>
      <c r="I259" s="169"/>
      <c r="J259" s="180">
        <f>BK259</f>
        <v>0</v>
      </c>
      <c r="K259" s="166"/>
      <c r="L259" s="171"/>
      <c r="M259" s="172"/>
      <c r="N259" s="173"/>
      <c r="O259" s="173"/>
      <c r="P259" s="174">
        <f>SUM(P260:P298)</f>
        <v>0</v>
      </c>
      <c r="Q259" s="173"/>
      <c r="R259" s="174">
        <f>SUM(R260:R298)</f>
        <v>11.677512</v>
      </c>
      <c r="S259" s="173"/>
      <c r="T259" s="175">
        <f>SUM(T260:T298)</f>
        <v>0</v>
      </c>
      <c r="AR259" s="176" t="s">
        <v>84</v>
      </c>
      <c r="AT259" s="177" t="s">
        <v>76</v>
      </c>
      <c r="AU259" s="177" t="s">
        <v>84</v>
      </c>
      <c r="AY259" s="176" t="s">
        <v>255</v>
      </c>
      <c r="BK259" s="178">
        <f>SUM(BK260:BK298)</f>
        <v>0</v>
      </c>
    </row>
    <row r="260" spans="2:65" s="1" customFormat="1" ht="16.5" customHeight="1">
      <c r="B260" s="33"/>
      <c r="C260" s="181" t="s">
        <v>487</v>
      </c>
      <c r="D260" s="181" t="s">
        <v>257</v>
      </c>
      <c r="E260" s="182" t="s">
        <v>1347</v>
      </c>
      <c r="F260" s="183" t="s">
        <v>1348</v>
      </c>
      <c r="G260" s="184" t="s">
        <v>268</v>
      </c>
      <c r="H260" s="185">
        <v>72.5</v>
      </c>
      <c r="I260" s="186"/>
      <c r="J260" s="185">
        <f>ROUND(I260*H260,2)</f>
        <v>0</v>
      </c>
      <c r="K260" s="183" t="s">
        <v>261</v>
      </c>
      <c r="L260" s="37"/>
      <c r="M260" s="187" t="s">
        <v>21</v>
      </c>
      <c r="N260" s="188" t="s">
        <v>48</v>
      </c>
      <c r="O260" s="59"/>
      <c r="P260" s="189">
        <f>O260*H260</f>
        <v>0</v>
      </c>
      <c r="Q260" s="189">
        <v>5.0000000000000002E-5</v>
      </c>
      <c r="R260" s="189">
        <f>Q260*H260</f>
        <v>3.6250000000000002E-3</v>
      </c>
      <c r="S260" s="189">
        <v>0</v>
      </c>
      <c r="T260" s="190">
        <f>S260*H260</f>
        <v>0</v>
      </c>
      <c r="AR260" s="16" t="s">
        <v>262</v>
      </c>
      <c r="AT260" s="16" t="s">
        <v>257</v>
      </c>
      <c r="AU260" s="16" t="s">
        <v>86</v>
      </c>
      <c r="AY260" s="16" t="s">
        <v>255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84</v>
      </c>
      <c r="BK260" s="191">
        <f>ROUND(I260*H260,2)</f>
        <v>0</v>
      </c>
      <c r="BL260" s="16" t="s">
        <v>262</v>
      </c>
      <c r="BM260" s="16" t="s">
        <v>2559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826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2" customFormat="1" ht="11.25">
      <c r="B262" s="192"/>
      <c r="C262" s="193"/>
      <c r="D262" s="194" t="s">
        <v>264</v>
      </c>
      <c r="E262" s="195" t="s">
        <v>21</v>
      </c>
      <c r="F262" s="196" t="s">
        <v>2560</v>
      </c>
      <c r="G262" s="193"/>
      <c r="H262" s="197">
        <v>74.5</v>
      </c>
      <c r="I262" s="198"/>
      <c r="J262" s="193"/>
      <c r="K262" s="193"/>
      <c r="L262" s="199"/>
      <c r="M262" s="200"/>
      <c r="N262" s="201"/>
      <c r="O262" s="201"/>
      <c r="P262" s="201"/>
      <c r="Q262" s="201"/>
      <c r="R262" s="201"/>
      <c r="S262" s="201"/>
      <c r="T262" s="202"/>
      <c r="AT262" s="203" t="s">
        <v>264</v>
      </c>
      <c r="AU262" s="203" t="s">
        <v>86</v>
      </c>
      <c r="AV262" s="12" t="s">
        <v>86</v>
      </c>
      <c r="AW262" s="12" t="s">
        <v>38</v>
      </c>
      <c r="AX262" s="12" t="s">
        <v>77</v>
      </c>
      <c r="AY262" s="203" t="s">
        <v>255</v>
      </c>
    </row>
    <row r="263" spans="2:65" s="12" customFormat="1" ht="11.25">
      <c r="B263" s="192"/>
      <c r="C263" s="193"/>
      <c r="D263" s="194" t="s">
        <v>264</v>
      </c>
      <c r="E263" s="195" t="s">
        <v>21</v>
      </c>
      <c r="F263" s="196" t="s">
        <v>2325</v>
      </c>
      <c r="G263" s="193"/>
      <c r="H263" s="197">
        <v>-2</v>
      </c>
      <c r="I263" s="198"/>
      <c r="J263" s="193"/>
      <c r="K263" s="193"/>
      <c r="L263" s="199"/>
      <c r="M263" s="200"/>
      <c r="N263" s="201"/>
      <c r="O263" s="201"/>
      <c r="P263" s="201"/>
      <c r="Q263" s="201"/>
      <c r="R263" s="201"/>
      <c r="S263" s="201"/>
      <c r="T263" s="202"/>
      <c r="AT263" s="203" t="s">
        <v>264</v>
      </c>
      <c r="AU263" s="203" t="s">
        <v>86</v>
      </c>
      <c r="AV263" s="12" t="s">
        <v>86</v>
      </c>
      <c r="AW263" s="12" t="s">
        <v>38</v>
      </c>
      <c r="AX263" s="12" t="s">
        <v>77</v>
      </c>
      <c r="AY263" s="203" t="s">
        <v>255</v>
      </c>
    </row>
    <row r="264" spans="2:65" s="14" customFormat="1" ht="11.25">
      <c r="B264" s="216"/>
      <c r="C264" s="217"/>
      <c r="D264" s="194" t="s">
        <v>264</v>
      </c>
      <c r="E264" s="218" t="s">
        <v>21</v>
      </c>
      <c r="F264" s="219" t="s">
        <v>304</v>
      </c>
      <c r="G264" s="217"/>
      <c r="H264" s="220">
        <v>72.5</v>
      </c>
      <c r="I264" s="221"/>
      <c r="J264" s="217"/>
      <c r="K264" s="217"/>
      <c r="L264" s="222"/>
      <c r="M264" s="223"/>
      <c r="N264" s="224"/>
      <c r="O264" s="224"/>
      <c r="P264" s="224"/>
      <c r="Q264" s="224"/>
      <c r="R264" s="224"/>
      <c r="S264" s="224"/>
      <c r="T264" s="225"/>
      <c r="AT264" s="226" t="s">
        <v>264</v>
      </c>
      <c r="AU264" s="226" t="s">
        <v>86</v>
      </c>
      <c r="AV264" s="14" t="s">
        <v>262</v>
      </c>
      <c r="AW264" s="14" t="s">
        <v>38</v>
      </c>
      <c r="AX264" s="14" t="s">
        <v>84</v>
      </c>
      <c r="AY264" s="226" t="s">
        <v>255</v>
      </c>
    </row>
    <row r="265" spans="2:65" s="1" customFormat="1" ht="16.5" customHeight="1">
      <c r="B265" s="33"/>
      <c r="C265" s="227" t="s">
        <v>492</v>
      </c>
      <c r="D265" s="227" t="s">
        <v>338</v>
      </c>
      <c r="E265" s="228" t="s">
        <v>1353</v>
      </c>
      <c r="F265" s="229" t="s">
        <v>1354</v>
      </c>
      <c r="G265" s="230" t="s">
        <v>268</v>
      </c>
      <c r="H265" s="231">
        <v>70.099999999999994</v>
      </c>
      <c r="I265" s="232"/>
      <c r="J265" s="231">
        <f>ROUND(I265*H265,2)</f>
        <v>0</v>
      </c>
      <c r="K265" s="229" t="s">
        <v>261</v>
      </c>
      <c r="L265" s="233"/>
      <c r="M265" s="234" t="s">
        <v>21</v>
      </c>
      <c r="N265" s="235" t="s">
        <v>48</v>
      </c>
      <c r="O265" s="59"/>
      <c r="P265" s="189">
        <f>O265*H265</f>
        <v>0</v>
      </c>
      <c r="Q265" s="189">
        <v>5.2999999999999999E-2</v>
      </c>
      <c r="R265" s="189">
        <f>Q265*H265</f>
        <v>3.7152999999999996</v>
      </c>
      <c r="S265" s="189">
        <v>0</v>
      </c>
      <c r="T265" s="190">
        <f>S265*H265</f>
        <v>0</v>
      </c>
      <c r="AR265" s="16" t="s">
        <v>298</v>
      </c>
      <c r="AT265" s="16" t="s">
        <v>338</v>
      </c>
      <c r="AU265" s="16" t="s">
        <v>86</v>
      </c>
      <c r="AY265" s="16" t="s">
        <v>255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84</v>
      </c>
      <c r="BK265" s="191">
        <f>ROUND(I265*H265,2)</f>
        <v>0</v>
      </c>
      <c r="BL265" s="16" t="s">
        <v>262</v>
      </c>
      <c r="BM265" s="16" t="s">
        <v>2561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2562</v>
      </c>
      <c r="G266" s="193"/>
      <c r="H266" s="197">
        <v>70.099999999999994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84</v>
      </c>
      <c r="AY266" s="203" t="s">
        <v>255</v>
      </c>
    </row>
    <row r="267" spans="2:65" s="1" customFormat="1" ht="16.5" customHeight="1">
      <c r="B267" s="33"/>
      <c r="C267" s="227" t="s">
        <v>497</v>
      </c>
      <c r="D267" s="227" t="s">
        <v>338</v>
      </c>
      <c r="E267" s="228" t="s">
        <v>1357</v>
      </c>
      <c r="F267" s="229" t="s">
        <v>1358</v>
      </c>
      <c r="G267" s="230" t="s">
        <v>268</v>
      </c>
      <c r="H267" s="231">
        <v>1.2</v>
      </c>
      <c r="I267" s="232"/>
      <c r="J267" s="231">
        <f>ROUND(I267*H267,2)</f>
        <v>0</v>
      </c>
      <c r="K267" s="229" t="s">
        <v>261</v>
      </c>
      <c r="L267" s="233"/>
      <c r="M267" s="234" t="s">
        <v>21</v>
      </c>
      <c r="N267" s="235" t="s">
        <v>48</v>
      </c>
      <c r="O267" s="59"/>
      <c r="P267" s="189">
        <f>O267*H267</f>
        <v>0</v>
      </c>
      <c r="Q267" s="189">
        <v>5.6680000000000001E-2</v>
      </c>
      <c r="R267" s="189">
        <f>Q267*H267</f>
        <v>6.8015999999999993E-2</v>
      </c>
      <c r="S267" s="189">
        <v>0</v>
      </c>
      <c r="T267" s="190">
        <f>S267*H267</f>
        <v>0</v>
      </c>
      <c r="AR267" s="16" t="s">
        <v>298</v>
      </c>
      <c r="AT267" s="16" t="s">
        <v>338</v>
      </c>
      <c r="AU267" s="16" t="s">
        <v>86</v>
      </c>
      <c r="AY267" s="16" t="s">
        <v>255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84</v>
      </c>
      <c r="BK267" s="191">
        <f>ROUND(I267*H267,2)</f>
        <v>0</v>
      </c>
      <c r="BL267" s="16" t="s">
        <v>262</v>
      </c>
      <c r="BM267" s="16" t="s">
        <v>2563</v>
      </c>
    </row>
    <row r="268" spans="2:65" s="12" customFormat="1" ht="11.25">
      <c r="B268" s="192"/>
      <c r="C268" s="193"/>
      <c r="D268" s="194" t="s">
        <v>264</v>
      </c>
      <c r="E268" s="195" t="s">
        <v>21</v>
      </c>
      <c r="F268" s="196" t="s">
        <v>2329</v>
      </c>
      <c r="G268" s="193"/>
      <c r="H268" s="197">
        <v>1.2</v>
      </c>
      <c r="I268" s="198"/>
      <c r="J268" s="193"/>
      <c r="K268" s="193"/>
      <c r="L268" s="199"/>
      <c r="M268" s="200"/>
      <c r="N268" s="201"/>
      <c r="O268" s="201"/>
      <c r="P268" s="201"/>
      <c r="Q268" s="201"/>
      <c r="R268" s="201"/>
      <c r="S268" s="201"/>
      <c r="T268" s="202"/>
      <c r="AT268" s="203" t="s">
        <v>264</v>
      </c>
      <c r="AU268" s="203" t="s">
        <v>86</v>
      </c>
      <c r="AV268" s="12" t="s">
        <v>86</v>
      </c>
      <c r="AW268" s="12" t="s">
        <v>38</v>
      </c>
      <c r="AX268" s="12" t="s">
        <v>84</v>
      </c>
      <c r="AY268" s="203" t="s">
        <v>255</v>
      </c>
    </row>
    <row r="269" spans="2:65" s="1" customFormat="1" ht="16.5" customHeight="1">
      <c r="B269" s="33"/>
      <c r="C269" s="227" t="s">
        <v>504</v>
      </c>
      <c r="D269" s="227" t="s">
        <v>338</v>
      </c>
      <c r="E269" s="228" t="s">
        <v>1361</v>
      </c>
      <c r="F269" s="229" t="s">
        <v>1362</v>
      </c>
      <c r="G269" s="230" t="s">
        <v>268</v>
      </c>
      <c r="H269" s="231">
        <v>1.2</v>
      </c>
      <c r="I269" s="232"/>
      <c r="J269" s="231">
        <f>ROUND(I269*H269,2)</f>
        <v>0</v>
      </c>
      <c r="K269" s="229" t="s">
        <v>261</v>
      </c>
      <c r="L269" s="233"/>
      <c r="M269" s="234" t="s">
        <v>21</v>
      </c>
      <c r="N269" s="235" t="s">
        <v>48</v>
      </c>
      <c r="O269" s="59"/>
      <c r="P269" s="189">
        <f>O269*H269</f>
        <v>0</v>
      </c>
      <c r="Q269" s="189">
        <v>6.8349999999999994E-2</v>
      </c>
      <c r="R269" s="189">
        <f>Q269*H269</f>
        <v>8.2019999999999996E-2</v>
      </c>
      <c r="S269" s="189">
        <v>0</v>
      </c>
      <c r="T269" s="190">
        <f>S269*H269</f>
        <v>0</v>
      </c>
      <c r="AR269" s="16" t="s">
        <v>298</v>
      </c>
      <c r="AT269" s="16" t="s">
        <v>338</v>
      </c>
      <c r="AU269" s="16" t="s">
        <v>86</v>
      </c>
      <c r="AY269" s="16" t="s">
        <v>255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84</v>
      </c>
      <c r="BK269" s="191">
        <f>ROUND(I269*H269,2)</f>
        <v>0</v>
      </c>
      <c r="BL269" s="16" t="s">
        <v>262</v>
      </c>
      <c r="BM269" s="16" t="s">
        <v>2564</v>
      </c>
    </row>
    <row r="270" spans="2:65" s="12" customFormat="1" ht="11.25">
      <c r="B270" s="192"/>
      <c r="C270" s="193"/>
      <c r="D270" s="194" t="s">
        <v>264</v>
      </c>
      <c r="E270" s="195" t="s">
        <v>21</v>
      </c>
      <c r="F270" s="196" t="s">
        <v>2329</v>
      </c>
      <c r="G270" s="193"/>
      <c r="H270" s="197">
        <v>1.2</v>
      </c>
      <c r="I270" s="198"/>
      <c r="J270" s="193"/>
      <c r="K270" s="193"/>
      <c r="L270" s="199"/>
      <c r="M270" s="200"/>
      <c r="N270" s="201"/>
      <c r="O270" s="201"/>
      <c r="P270" s="201"/>
      <c r="Q270" s="201"/>
      <c r="R270" s="201"/>
      <c r="S270" s="201"/>
      <c r="T270" s="202"/>
      <c r="AT270" s="203" t="s">
        <v>264</v>
      </c>
      <c r="AU270" s="203" t="s">
        <v>86</v>
      </c>
      <c r="AV270" s="12" t="s">
        <v>86</v>
      </c>
      <c r="AW270" s="12" t="s">
        <v>38</v>
      </c>
      <c r="AX270" s="12" t="s">
        <v>84</v>
      </c>
      <c r="AY270" s="203" t="s">
        <v>255</v>
      </c>
    </row>
    <row r="271" spans="2:65" s="1" customFormat="1" ht="22.5" customHeight="1">
      <c r="B271" s="33"/>
      <c r="C271" s="181" t="s">
        <v>696</v>
      </c>
      <c r="D271" s="181" t="s">
        <v>257</v>
      </c>
      <c r="E271" s="182" t="s">
        <v>1364</v>
      </c>
      <c r="F271" s="183" t="s">
        <v>1365</v>
      </c>
      <c r="G271" s="184" t="s">
        <v>319</v>
      </c>
      <c r="H271" s="185">
        <v>5</v>
      </c>
      <c r="I271" s="186"/>
      <c r="J271" s="185">
        <f>ROUND(I271*H271,2)</f>
        <v>0</v>
      </c>
      <c r="K271" s="183" t="s">
        <v>261</v>
      </c>
      <c r="L271" s="37"/>
      <c r="M271" s="187" t="s">
        <v>21</v>
      </c>
      <c r="N271" s="188" t="s">
        <v>48</v>
      </c>
      <c r="O271" s="59"/>
      <c r="P271" s="189">
        <f>O271*H271</f>
        <v>0</v>
      </c>
      <c r="Q271" s="189">
        <v>1.4999999999999999E-4</v>
      </c>
      <c r="R271" s="189">
        <f>Q271*H271</f>
        <v>7.4999999999999991E-4</v>
      </c>
      <c r="S271" s="189">
        <v>0</v>
      </c>
      <c r="T271" s="190">
        <f>S271*H271</f>
        <v>0</v>
      </c>
      <c r="AR271" s="16" t="s">
        <v>262</v>
      </c>
      <c r="AT271" s="16" t="s">
        <v>257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2565</v>
      </c>
    </row>
    <row r="272" spans="2:65" s="13" customFormat="1" ht="11.25">
      <c r="B272" s="204"/>
      <c r="C272" s="205"/>
      <c r="D272" s="194" t="s">
        <v>264</v>
      </c>
      <c r="E272" s="206" t="s">
        <v>21</v>
      </c>
      <c r="F272" s="207" t="s">
        <v>2503</v>
      </c>
      <c r="G272" s="205"/>
      <c r="H272" s="206" t="s">
        <v>21</v>
      </c>
      <c r="I272" s="208"/>
      <c r="J272" s="205"/>
      <c r="K272" s="205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264</v>
      </c>
      <c r="AU272" s="213" t="s">
        <v>86</v>
      </c>
      <c r="AV272" s="13" t="s">
        <v>84</v>
      </c>
      <c r="AW272" s="13" t="s">
        <v>38</v>
      </c>
      <c r="AX272" s="13" t="s">
        <v>77</v>
      </c>
      <c r="AY272" s="213" t="s">
        <v>255</v>
      </c>
    </row>
    <row r="273" spans="2:65" s="12" customFormat="1" ht="11.25">
      <c r="B273" s="192"/>
      <c r="C273" s="193"/>
      <c r="D273" s="194" t="s">
        <v>264</v>
      </c>
      <c r="E273" s="195" t="s">
        <v>21</v>
      </c>
      <c r="F273" s="196" t="s">
        <v>280</v>
      </c>
      <c r="G273" s="193"/>
      <c r="H273" s="197">
        <v>5</v>
      </c>
      <c r="I273" s="198"/>
      <c r="J273" s="193"/>
      <c r="K273" s="193"/>
      <c r="L273" s="199"/>
      <c r="M273" s="200"/>
      <c r="N273" s="201"/>
      <c r="O273" s="201"/>
      <c r="P273" s="201"/>
      <c r="Q273" s="201"/>
      <c r="R273" s="201"/>
      <c r="S273" s="201"/>
      <c r="T273" s="202"/>
      <c r="AT273" s="203" t="s">
        <v>264</v>
      </c>
      <c r="AU273" s="203" t="s">
        <v>86</v>
      </c>
      <c r="AV273" s="12" t="s">
        <v>86</v>
      </c>
      <c r="AW273" s="12" t="s">
        <v>38</v>
      </c>
      <c r="AX273" s="12" t="s">
        <v>84</v>
      </c>
      <c r="AY273" s="203" t="s">
        <v>255</v>
      </c>
    </row>
    <row r="274" spans="2:65" s="1" customFormat="1" ht="16.5" customHeight="1">
      <c r="B274" s="33"/>
      <c r="C274" s="227" t="s">
        <v>707</v>
      </c>
      <c r="D274" s="227" t="s">
        <v>338</v>
      </c>
      <c r="E274" s="228" t="s">
        <v>1367</v>
      </c>
      <c r="F274" s="229" t="s">
        <v>1368</v>
      </c>
      <c r="G274" s="230" t="s">
        <v>319</v>
      </c>
      <c r="H274" s="231">
        <v>5</v>
      </c>
      <c r="I274" s="232"/>
      <c r="J274" s="231">
        <f>ROUND(I274*H274,2)</f>
        <v>0</v>
      </c>
      <c r="K274" s="229" t="s">
        <v>261</v>
      </c>
      <c r="L274" s="233"/>
      <c r="M274" s="234" t="s">
        <v>21</v>
      </c>
      <c r="N274" s="235" t="s">
        <v>48</v>
      </c>
      <c r="O274" s="59"/>
      <c r="P274" s="189">
        <f>O274*H274</f>
        <v>0</v>
      </c>
      <c r="Q274" s="189">
        <v>4.2000000000000003E-2</v>
      </c>
      <c r="R274" s="189">
        <f>Q274*H274</f>
        <v>0.21000000000000002</v>
      </c>
      <c r="S274" s="189">
        <v>0</v>
      </c>
      <c r="T274" s="190">
        <f>S274*H274</f>
        <v>0</v>
      </c>
      <c r="AR274" s="16" t="s">
        <v>298</v>
      </c>
      <c r="AT274" s="16" t="s">
        <v>338</v>
      </c>
      <c r="AU274" s="16" t="s">
        <v>86</v>
      </c>
      <c r="AY274" s="16" t="s">
        <v>255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6" t="s">
        <v>84</v>
      </c>
      <c r="BK274" s="191">
        <f>ROUND(I274*H274,2)</f>
        <v>0</v>
      </c>
      <c r="BL274" s="16" t="s">
        <v>262</v>
      </c>
      <c r="BM274" s="16" t="s">
        <v>2566</v>
      </c>
    </row>
    <row r="275" spans="2:65" s="1" customFormat="1" ht="16.5" customHeight="1">
      <c r="B275" s="33"/>
      <c r="C275" s="181" t="s">
        <v>712</v>
      </c>
      <c r="D275" s="181" t="s">
        <v>257</v>
      </c>
      <c r="E275" s="182" t="s">
        <v>1390</v>
      </c>
      <c r="F275" s="183" t="s">
        <v>1391</v>
      </c>
      <c r="G275" s="184" t="s">
        <v>1388</v>
      </c>
      <c r="H275" s="185">
        <v>2</v>
      </c>
      <c r="I275" s="186"/>
      <c r="J275" s="185">
        <f>ROUND(I275*H275,2)</f>
        <v>0</v>
      </c>
      <c r="K275" s="183" t="s">
        <v>261</v>
      </c>
      <c r="L275" s="37"/>
      <c r="M275" s="187" t="s">
        <v>21</v>
      </c>
      <c r="N275" s="188" t="s">
        <v>48</v>
      </c>
      <c r="O275" s="59"/>
      <c r="P275" s="189">
        <f>O275*H275</f>
        <v>0</v>
      </c>
      <c r="Q275" s="189">
        <v>3.1E-4</v>
      </c>
      <c r="R275" s="189">
        <f>Q275*H275</f>
        <v>6.2E-4</v>
      </c>
      <c r="S275" s="189">
        <v>0</v>
      </c>
      <c r="T275" s="190">
        <f>S275*H275</f>
        <v>0</v>
      </c>
      <c r="AR275" s="16" t="s">
        <v>262</v>
      </c>
      <c r="AT275" s="16" t="s">
        <v>257</v>
      </c>
      <c r="AU275" s="16" t="s">
        <v>86</v>
      </c>
      <c r="AY275" s="16" t="s">
        <v>255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84</v>
      </c>
      <c r="BK275" s="191">
        <f>ROUND(I275*H275,2)</f>
        <v>0</v>
      </c>
      <c r="BL275" s="16" t="s">
        <v>262</v>
      </c>
      <c r="BM275" s="16" t="s">
        <v>2567</v>
      </c>
    </row>
    <row r="276" spans="2:65" s="13" customFormat="1" ht="11.25">
      <c r="B276" s="204"/>
      <c r="C276" s="205"/>
      <c r="D276" s="194" t="s">
        <v>264</v>
      </c>
      <c r="E276" s="206" t="s">
        <v>21</v>
      </c>
      <c r="F276" s="207" t="s">
        <v>2251</v>
      </c>
      <c r="G276" s="205"/>
      <c r="H276" s="206" t="s">
        <v>21</v>
      </c>
      <c r="I276" s="208"/>
      <c r="J276" s="205"/>
      <c r="K276" s="205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264</v>
      </c>
      <c r="AU276" s="213" t="s">
        <v>86</v>
      </c>
      <c r="AV276" s="13" t="s">
        <v>84</v>
      </c>
      <c r="AW276" s="13" t="s">
        <v>38</v>
      </c>
      <c r="AX276" s="13" t="s">
        <v>77</v>
      </c>
      <c r="AY276" s="213" t="s">
        <v>255</v>
      </c>
    </row>
    <row r="277" spans="2:65" s="12" customFormat="1" ht="11.25">
      <c r="B277" s="192"/>
      <c r="C277" s="193"/>
      <c r="D277" s="194" t="s">
        <v>264</v>
      </c>
      <c r="E277" s="195" t="s">
        <v>21</v>
      </c>
      <c r="F277" s="196" t="s">
        <v>86</v>
      </c>
      <c r="G277" s="193"/>
      <c r="H277" s="197">
        <v>2</v>
      </c>
      <c r="I277" s="198"/>
      <c r="J277" s="193"/>
      <c r="K277" s="193"/>
      <c r="L277" s="199"/>
      <c r="M277" s="200"/>
      <c r="N277" s="201"/>
      <c r="O277" s="201"/>
      <c r="P277" s="201"/>
      <c r="Q277" s="201"/>
      <c r="R277" s="201"/>
      <c r="S277" s="201"/>
      <c r="T277" s="202"/>
      <c r="AT277" s="203" t="s">
        <v>264</v>
      </c>
      <c r="AU277" s="203" t="s">
        <v>86</v>
      </c>
      <c r="AV277" s="12" t="s">
        <v>86</v>
      </c>
      <c r="AW277" s="12" t="s">
        <v>38</v>
      </c>
      <c r="AX277" s="12" t="s">
        <v>84</v>
      </c>
      <c r="AY277" s="203" t="s">
        <v>255</v>
      </c>
    </row>
    <row r="278" spans="2:65" s="1" customFormat="1" ht="16.5" customHeight="1">
      <c r="B278" s="33"/>
      <c r="C278" s="181" t="s">
        <v>717</v>
      </c>
      <c r="D278" s="181" t="s">
        <v>257</v>
      </c>
      <c r="E278" s="182" t="s">
        <v>1393</v>
      </c>
      <c r="F278" s="183" t="s">
        <v>1394</v>
      </c>
      <c r="G278" s="184" t="s">
        <v>319</v>
      </c>
      <c r="H278" s="185">
        <v>2</v>
      </c>
      <c r="I278" s="186"/>
      <c r="J278" s="185">
        <f>ROUND(I278*H278,2)</f>
        <v>0</v>
      </c>
      <c r="K278" s="183" t="s">
        <v>21</v>
      </c>
      <c r="L278" s="37"/>
      <c r="M278" s="187" t="s">
        <v>21</v>
      </c>
      <c r="N278" s="188" t="s">
        <v>48</v>
      </c>
      <c r="O278" s="59"/>
      <c r="P278" s="189">
        <f>O278*H278</f>
        <v>0</v>
      </c>
      <c r="Q278" s="189">
        <v>1.2199999999999999E-3</v>
      </c>
      <c r="R278" s="189">
        <f>Q278*H278</f>
        <v>2.4399999999999999E-3</v>
      </c>
      <c r="S278" s="189">
        <v>0</v>
      </c>
      <c r="T278" s="190">
        <f>S278*H278</f>
        <v>0</v>
      </c>
      <c r="AR278" s="16" t="s">
        <v>262</v>
      </c>
      <c r="AT278" s="16" t="s">
        <v>257</v>
      </c>
      <c r="AU278" s="16" t="s">
        <v>86</v>
      </c>
      <c r="AY278" s="16" t="s">
        <v>255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84</v>
      </c>
      <c r="BK278" s="191">
        <f>ROUND(I278*H278,2)</f>
        <v>0</v>
      </c>
      <c r="BL278" s="16" t="s">
        <v>262</v>
      </c>
      <c r="BM278" s="16" t="s">
        <v>2568</v>
      </c>
    </row>
    <row r="279" spans="2:65" s="1" customFormat="1" ht="16.5" customHeight="1">
      <c r="B279" s="33"/>
      <c r="C279" s="181" t="s">
        <v>721</v>
      </c>
      <c r="D279" s="181" t="s">
        <v>257</v>
      </c>
      <c r="E279" s="182" t="s">
        <v>473</v>
      </c>
      <c r="F279" s="183" t="s">
        <v>474</v>
      </c>
      <c r="G279" s="184" t="s">
        <v>319</v>
      </c>
      <c r="H279" s="185">
        <v>2</v>
      </c>
      <c r="I279" s="186"/>
      <c r="J279" s="185">
        <f>ROUND(I279*H279,2)</f>
        <v>0</v>
      </c>
      <c r="K279" s="183" t="s">
        <v>261</v>
      </c>
      <c r="L279" s="37"/>
      <c r="M279" s="187" t="s">
        <v>21</v>
      </c>
      <c r="N279" s="188" t="s">
        <v>48</v>
      </c>
      <c r="O279" s="59"/>
      <c r="P279" s="189">
        <f>O279*H279</f>
        <v>0</v>
      </c>
      <c r="Q279" s="189">
        <v>9.1800000000000007E-3</v>
      </c>
      <c r="R279" s="189">
        <f>Q279*H279</f>
        <v>1.8360000000000001E-2</v>
      </c>
      <c r="S279" s="189">
        <v>0</v>
      </c>
      <c r="T279" s="190">
        <f>S279*H279</f>
        <v>0</v>
      </c>
      <c r="AR279" s="16" t="s">
        <v>262</v>
      </c>
      <c r="AT279" s="16" t="s">
        <v>257</v>
      </c>
      <c r="AU279" s="16" t="s">
        <v>86</v>
      </c>
      <c r="AY279" s="16" t="s">
        <v>255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84</v>
      </c>
      <c r="BK279" s="191">
        <f>ROUND(I279*H279,2)</f>
        <v>0</v>
      </c>
      <c r="BL279" s="16" t="s">
        <v>262</v>
      </c>
      <c r="BM279" s="16" t="s">
        <v>2569</v>
      </c>
    </row>
    <row r="280" spans="2:65" s="13" customFormat="1" ht="11.25">
      <c r="B280" s="204"/>
      <c r="C280" s="205"/>
      <c r="D280" s="194" t="s">
        <v>264</v>
      </c>
      <c r="E280" s="206" t="s">
        <v>21</v>
      </c>
      <c r="F280" s="207" t="s">
        <v>681</v>
      </c>
      <c r="G280" s="205"/>
      <c r="H280" s="206" t="s">
        <v>21</v>
      </c>
      <c r="I280" s="208"/>
      <c r="J280" s="205"/>
      <c r="K280" s="205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264</v>
      </c>
      <c r="AU280" s="213" t="s">
        <v>86</v>
      </c>
      <c r="AV280" s="13" t="s">
        <v>84</v>
      </c>
      <c r="AW280" s="13" t="s">
        <v>38</v>
      </c>
      <c r="AX280" s="13" t="s">
        <v>77</v>
      </c>
      <c r="AY280" s="213" t="s">
        <v>255</v>
      </c>
    </row>
    <row r="281" spans="2:65" s="12" customFormat="1" ht="11.25">
      <c r="B281" s="192"/>
      <c r="C281" s="193"/>
      <c r="D281" s="194" t="s">
        <v>264</v>
      </c>
      <c r="E281" s="195" t="s">
        <v>21</v>
      </c>
      <c r="F281" s="196" t="s">
        <v>1547</v>
      </c>
      <c r="G281" s="193"/>
      <c r="H281" s="197">
        <v>2</v>
      </c>
      <c r="I281" s="198"/>
      <c r="J281" s="193"/>
      <c r="K281" s="193"/>
      <c r="L281" s="199"/>
      <c r="M281" s="200"/>
      <c r="N281" s="201"/>
      <c r="O281" s="201"/>
      <c r="P281" s="201"/>
      <c r="Q281" s="201"/>
      <c r="R281" s="201"/>
      <c r="S281" s="201"/>
      <c r="T281" s="202"/>
      <c r="AT281" s="203" t="s">
        <v>264</v>
      </c>
      <c r="AU281" s="203" t="s">
        <v>86</v>
      </c>
      <c r="AV281" s="12" t="s">
        <v>86</v>
      </c>
      <c r="AW281" s="12" t="s">
        <v>38</v>
      </c>
      <c r="AX281" s="12" t="s">
        <v>84</v>
      </c>
      <c r="AY281" s="203" t="s">
        <v>255</v>
      </c>
    </row>
    <row r="282" spans="2:65" s="1" customFormat="1" ht="16.5" customHeight="1">
      <c r="B282" s="33"/>
      <c r="C282" s="227" t="s">
        <v>725</v>
      </c>
      <c r="D282" s="227" t="s">
        <v>338</v>
      </c>
      <c r="E282" s="228" t="s">
        <v>1399</v>
      </c>
      <c r="F282" s="229" t="s">
        <v>1400</v>
      </c>
      <c r="G282" s="230" t="s">
        <v>319</v>
      </c>
      <c r="H282" s="231">
        <v>1</v>
      </c>
      <c r="I282" s="232"/>
      <c r="J282" s="231">
        <f>ROUND(I282*H282,2)</f>
        <v>0</v>
      </c>
      <c r="K282" s="229" t="s">
        <v>261</v>
      </c>
      <c r="L282" s="233"/>
      <c r="M282" s="234" t="s">
        <v>21</v>
      </c>
      <c r="N282" s="235" t="s">
        <v>48</v>
      </c>
      <c r="O282" s="59"/>
      <c r="P282" s="189">
        <f>O282*H282</f>
        <v>0</v>
      </c>
      <c r="Q282" s="189">
        <v>0.50600000000000001</v>
      </c>
      <c r="R282" s="189">
        <f>Q282*H282</f>
        <v>0.50600000000000001</v>
      </c>
      <c r="S282" s="189">
        <v>0</v>
      </c>
      <c r="T282" s="190">
        <f>S282*H282</f>
        <v>0</v>
      </c>
      <c r="AR282" s="16" t="s">
        <v>298</v>
      </c>
      <c r="AT282" s="16" t="s">
        <v>338</v>
      </c>
      <c r="AU282" s="16" t="s">
        <v>86</v>
      </c>
      <c r="AY282" s="16" t="s">
        <v>255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84</v>
      </c>
      <c r="BK282" s="191">
        <f>ROUND(I282*H282,2)</f>
        <v>0</v>
      </c>
      <c r="BL282" s="16" t="s">
        <v>262</v>
      </c>
      <c r="BM282" s="16" t="s">
        <v>2570</v>
      </c>
    </row>
    <row r="283" spans="2:65" s="1" customFormat="1" ht="16.5" customHeight="1">
      <c r="B283" s="33"/>
      <c r="C283" s="227" t="s">
        <v>729</v>
      </c>
      <c r="D283" s="227" t="s">
        <v>338</v>
      </c>
      <c r="E283" s="228" t="s">
        <v>961</v>
      </c>
      <c r="F283" s="229" t="s">
        <v>962</v>
      </c>
      <c r="G283" s="230" t="s">
        <v>319</v>
      </c>
      <c r="H283" s="231">
        <v>1</v>
      </c>
      <c r="I283" s="232"/>
      <c r="J283" s="231">
        <f>ROUND(I283*H283,2)</f>
        <v>0</v>
      </c>
      <c r="K283" s="229" t="s">
        <v>261</v>
      </c>
      <c r="L283" s="233"/>
      <c r="M283" s="234" t="s">
        <v>21</v>
      </c>
      <c r="N283" s="235" t="s">
        <v>48</v>
      </c>
      <c r="O283" s="59"/>
      <c r="P283" s="189">
        <f>O283*H283</f>
        <v>0</v>
      </c>
      <c r="Q283" s="189">
        <v>1.0129999999999999</v>
      </c>
      <c r="R283" s="189">
        <f>Q283*H283</f>
        <v>1.0129999999999999</v>
      </c>
      <c r="S283" s="189">
        <v>0</v>
      </c>
      <c r="T283" s="190">
        <f>S283*H283</f>
        <v>0</v>
      </c>
      <c r="AR283" s="16" t="s">
        <v>298</v>
      </c>
      <c r="AT283" s="16" t="s">
        <v>338</v>
      </c>
      <c r="AU283" s="16" t="s">
        <v>86</v>
      </c>
      <c r="AY283" s="16" t="s">
        <v>255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84</v>
      </c>
      <c r="BK283" s="191">
        <f>ROUND(I283*H283,2)</f>
        <v>0</v>
      </c>
      <c r="BL283" s="16" t="s">
        <v>262</v>
      </c>
      <c r="BM283" s="16" t="s">
        <v>2571</v>
      </c>
    </row>
    <row r="284" spans="2:65" s="1" customFormat="1" ht="16.5" customHeight="1">
      <c r="B284" s="33"/>
      <c r="C284" s="181" t="s">
        <v>733</v>
      </c>
      <c r="D284" s="181" t="s">
        <v>257</v>
      </c>
      <c r="E284" s="182" t="s">
        <v>965</v>
      </c>
      <c r="F284" s="183" t="s">
        <v>966</v>
      </c>
      <c r="G284" s="184" t="s">
        <v>319</v>
      </c>
      <c r="H284" s="185">
        <v>2</v>
      </c>
      <c r="I284" s="186"/>
      <c r="J284" s="185">
        <f>ROUND(I284*H284,2)</f>
        <v>0</v>
      </c>
      <c r="K284" s="183" t="s">
        <v>261</v>
      </c>
      <c r="L284" s="37"/>
      <c r="M284" s="187" t="s">
        <v>21</v>
      </c>
      <c r="N284" s="188" t="s">
        <v>48</v>
      </c>
      <c r="O284" s="59"/>
      <c r="P284" s="189">
        <f>O284*H284</f>
        <v>0</v>
      </c>
      <c r="Q284" s="189">
        <v>1.1469999999999999E-2</v>
      </c>
      <c r="R284" s="189">
        <f>Q284*H284</f>
        <v>2.2939999999999999E-2</v>
      </c>
      <c r="S284" s="189">
        <v>0</v>
      </c>
      <c r="T284" s="190">
        <f>S284*H284</f>
        <v>0</v>
      </c>
      <c r="AR284" s="16" t="s">
        <v>262</v>
      </c>
      <c r="AT284" s="16" t="s">
        <v>257</v>
      </c>
      <c r="AU284" s="16" t="s">
        <v>86</v>
      </c>
      <c r="AY284" s="16" t="s">
        <v>255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84</v>
      </c>
      <c r="BK284" s="191">
        <f>ROUND(I284*H284,2)</f>
        <v>0</v>
      </c>
      <c r="BL284" s="16" t="s">
        <v>262</v>
      </c>
      <c r="BM284" s="16" t="s">
        <v>2572</v>
      </c>
    </row>
    <row r="285" spans="2:65" s="13" customFormat="1" ht="11.25">
      <c r="B285" s="204"/>
      <c r="C285" s="205"/>
      <c r="D285" s="194" t="s">
        <v>264</v>
      </c>
      <c r="E285" s="206" t="s">
        <v>21</v>
      </c>
      <c r="F285" s="207" t="s">
        <v>681</v>
      </c>
      <c r="G285" s="205"/>
      <c r="H285" s="206" t="s">
        <v>21</v>
      </c>
      <c r="I285" s="208"/>
      <c r="J285" s="205"/>
      <c r="K285" s="205"/>
      <c r="L285" s="209"/>
      <c r="M285" s="210"/>
      <c r="N285" s="211"/>
      <c r="O285" s="211"/>
      <c r="P285" s="211"/>
      <c r="Q285" s="211"/>
      <c r="R285" s="211"/>
      <c r="S285" s="211"/>
      <c r="T285" s="212"/>
      <c r="AT285" s="213" t="s">
        <v>264</v>
      </c>
      <c r="AU285" s="213" t="s">
        <v>86</v>
      </c>
      <c r="AV285" s="13" t="s">
        <v>84</v>
      </c>
      <c r="AW285" s="13" t="s">
        <v>38</v>
      </c>
      <c r="AX285" s="13" t="s">
        <v>77</v>
      </c>
      <c r="AY285" s="213" t="s">
        <v>255</v>
      </c>
    </row>
    <row r="286" spans="2:65" s="12" customFormat="1" ht="11.25">
      <c r="B286" s="192"/>
      <c r="C286" s="193"/>
      <c r="D286" s="194" t="s">
        <v>264</v>
      </c>
      <c r="E286" s="195" t="s">
        <v>21</v>
      </c>
      <c r="F286" s="196" t="s">
        <v>86</v>
      </c>
      <c r="G286" s="193"/>
      <c r="H286" s="197">
        <v>2</v>
      </c>
      <c r="I286" s="198"/>
      <c r="J286" s="193"/>
      <c r="K286" s="193"/>
      <c r="L286" s="199"/>
      <c r="M286" s="200"/>
      <c r="N286" s="201"/>
      <c r="O286" s="201"/>
      <c r="P286" s="201"/>
      <c r="Q286" s="201"/>
      <c r="R286" s="201"/>
      <c r="S286" s="201"/>
      <c r="T286" s="202"/>
      <c r="AT286" s="203" t="s">
        <v>264</v>
      </c>
      <c r="AU286" s="203" t="s">
        <v>86</v>
      </c>
      <c r="AV286" s="12" t="s">
        <v>86</v>
      </c>
      <c r="AW286" s="12" t="s">
        <v>38</v>
      </c>
      <c r="AX286" s="12" t="s">
        <v>84</v>
      </c>
      <c r="AY286" s="203" t="s">
        <v>255</v>
      </c>
    </row>
    <row r="287" spans="2:65" s="1" customFormat="1" ht="16.5" customHeight="1">
      <c r="B287" s="33"/>
      <c r="C287" s="227" t="s">
        <v>737</v>
      </c>
      <c r="D287" s="227" t="s">
        <v>338</v>
      </c>
      <c r="E287" s="228" t="s">
        <v>970</v>
      </c>
      <c r="F287" s="229" t="s">
        <v>971</v>
      </c>
      <c r="G287" s="230" t="s">
        <v>319</v>
      </c>
      <c r="H287" s="231">
        <v>2</v>
      </c>
      <c r="I287" s="232"/>
      <c r="J287" s="231">
        <f>ROUND(I287*H287,2)</f>
        <v>0</v>
      </c>
      <c r="K287" s="229" t="s">
        <v>261</v>
      </c>
      <c r="L287" s="233"/>
      <c r="M287" s="234" t="s">
        <v>21</v>
      </c>
      <c r="N287" s="235" t="s">
        <v>48</v>
      </c>
      <c r="O287" s="59"/>
      <c r="P287" s="189">
        <f>O287*H287</f>
        <v>0</v>
      </c>
      <c r="Q287" s="189">
        <v>0.58499999999999996</v>
      </c>
      <c r="R287" s="189">
        <f>Q287*H287</f>
        <v>1.17</v>
      </c>
      <c r="S287" s="189">
        <v>0</v>
      </c>
      <c r="T287" s="190">
        <f>S287*H287</f>
        <v>0</v>
      </c>
      <c r="AR287" s="16" t="s">
        <v>298</v>
      </c>
      <c r="AT287" s="16" t="s">
        <v>338</v>
      </c>
      <c r="AU287" s="16" t="s">
        <v>86</v>
      </c>
      <c r="AY287" s="16" t="s">
        <v>255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84</v>
      </c>
      <c r="BK287" s="191">
        <f>ROUND(I287*H287,2)</f>
        <v>0</v>
      </c>
      <c r="BL287" s="16" t="s">
        <v>262</v>
      </c>
      <c r="BM287" s="16" t="s">
        <v>2573</v>
      </c>
    </row>
    <row r="288" spans="2:65" s="1" customFormat="1" ht="16.5" customHeight="1">
      <c r="B288" s="33"/>
      <c r="C288" s="181" t="s">
        <v>742</v>
      </c>
      <c r="D288" s="181" t="s">
        <v>257</v>
      </c>
      <c r="E288" s="182" t="s">
        <v>978</v>
      </c>
      <c r="F288" s="183" t="s">
        <v>979</v>
      </c>
      <c r="G288" s="184" t="s">
        <v>319</v>
      </c>
      <c r="H288" s="185">
        <v>2</v>
      </c>
      <c r="I288" s="186"/>
      <c r="J288" s="185">
        <f>ROUND(I288*H288,2)</f>
        <v>0</v>
      </c>
      <c r="K288" s="183" t="s">
        <v>261</v>
      </c>
      <c r="L288" s="37"/>
      <c r="M288" s="187" t="s">
        <v>21</v>
      </c>
      <c r="N288" s="188" t="s">
        <v>48</v>
      </c>
      <c r="O288" s="59"/>
      <c r="P288" s="189">
        <f>O288*H288</f>
        <v>0</v>
      </c>
      <c r="Q288" s="189">
        <v>2.7529999999999999E-2</v>
      </c>
      <c r="R288" s="189">
        <f>Q288*H288</f>
        <v>5.5059999999999998E-2</v>
      </c>
      <c r="S288" s="189">
        <v>0</v>
      </c>
      <c r="T288" s="190">
        <f>S288*H288</f>
        <v>0</v>
      </c>
      <c r="AR288" s="16" t="s">
        <v>262</v>
      </c>
      <c r="AT288" s="16" t="s">
        <v>257</v>
      </c>
      <c r="AU288" s="16" t="s">
        <v>86</v>
      </c>
      <c r="AY288" s="16" t="s">
        <v>255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84</v>
      </c>
      <c r="BK288" s="191">
        <f>ROUND(I288*H288,2)</f>
        <v>0</v>
      </c>
      <c r="BL288" s="16" t="s">
        <v>262</v>
      </c>
      <c r="BM288" s="16" t="s">
        <v>2574</v>
      </c>
    </row>
    <row r="289" spans="2:65" s="13" customFormat="1" ht="11.25">
      <c r="B289" s="204"/>
      <c r="C289" s="205"/>
      <c r="D289" s="194" t="s">
        <v>264</v>
      </c>
      <c r="E289" s="206" t="s">
        <v>21</v>
      </c>
      <c r="F289" s="207" t="s">
        <v>681</v>
      </c>
      <c r="G289" s="205"/>
      <c r="H289" s="206" t="s">
        <v>21</v>
      </c>
      <c r="I289" s="208"/>
      <c r="J289" s="205"/>
      <c r="K289" s="205"/>
      <c r="L289" s="209"/>
      <c r="M289" s="210"/>
      <c r="N289" s="211"/>
      <c r="O289" s="211"/>
      <c r="P289" s="211"/>
      <c r="Q289" s="211"/>
      <c r="R289" s="211"/>
      <c r="S289" s="211"/>
      <c r="T289" s="212"/>
      <c r="AT289" s="213" t="s">
        <v>264</v>
      </c>
      <c r="AU289" s="213" t="s">
        <v>86</v>
      </c>
      <c r="AV289" s="13" t="s">
        <v>84</v>
      </c>
      <c r="AW289" s="13" t="s">
        <v>38</v>
      </c>
      <c r="AX289" s="13" t="s">
        <v>77</v>
      </c>
      <c r="AY289" s="213" t="s">
        <v>255</v>
      </c>
    </row>
    <row r="290" spans="2:65" s="12" customFormat="1" ht="11.25">
      <c r="B290" s="192"/>
      <c r="C290" s="193"/>
      <c r="D290" s="194" t="s">
        <v>264</v>
      </c>
      <c r="E290" s="195" t="s">
        <v>21</v>
      </c>
      <c r="F290" s="196" t="s">
        <v>1547</v>
      </c>
      <c r="G290" s="193"/>
      <c r="H290" s="197">
        <v>2</v>
      </c>
      <c r="I290" s="198"/>
      <c r="J290" s="193"/>
      <c r="K290" s="193"/>
      <c r="L290" s="199"/>
      <c r="M290" s="200"/>
      <c r="N290" s="201"/>
      <c r="O290" s="201"/>
      <c r="P290" s="201"/>
      <c r="Q290" s="201"/>
      <c r="R290" s="201"/>
      <c r="S290" s="201"/>
      <c r="T290" s="202"/>
      <c r="AT290" s="203" t="s">
        <v>264</v>
      </c>
      <c r="AU290" s="203" t="s">
        <v>86</v>
      </c>
      <c r="AV290" s="12" t="s">
        <v>86</v>
      </c>
      <c r="AW290" s="12" t="s">
        <v>38</v>
      </c>
      <c r="AX290" s="12" t="s">
        <v>84</v>
      </c>
      <c r="AY290" s="203" t="s">
        <v>255</v>
      </c>
    </row>
    <row r="291" spans="2:65" s="1" customFormat="1" ht="16.5" customHeight="1">
      <c r="B291" s="33"/>
      <c r="C291" s="227" t="s">
        <v>746</v>
      </c>
      <c r="D291" s="227" t="s">
        <v>338</v>
      </c>
      <c r="E291" s="228" t="s">
        <v>1407</v>
      </c>
      <c r="F291" s="229" t="s">
        <v>1408</v>
      </c>
      <c r="G291" s="230" t="s">
        <v>319</v>
      </c>
      <c r="H291" s="231">
        <v>2</v>
      </c>
      <c r="I291" s="232"/>
      <c r="J291" s="231">
        <f>ROUND(I291*H291,2)</f>
        <v>0</v>
      </c>
      <c r="K291" s="229" t="s">
        <v>21</v>
      </c>
      <c r="L291" s="233"/>
      <c r="M291" s="234" t="s">
        <v>21</v>
      </c>
      <c r="N291" s="235" t="s">
        <v>48</v>
      </c>
      <c r="O291" s="59"/>
      <c r="P291" s="189">
        <f>O291*H291</f>
        <v>0</v>
      </c>
      <c r="Q291" s="189">
        <v>2.1</v>
      </c>
      <c r="R291" s="189">
        <f>Q291*H291</f>
        <v>4.2</v>
      </c>
      <c r="S291" s="189">
        <v>0</v>
      </c>
      <c r="T291" s="190">
        <f>S291*H291</f>
        <v>0</v>
      </c>
      <c r="AR291" s="16" t="s">
        <v>298</v>
      </c>
      <c r="AT291" s="16" t="s">
        <v>338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2575</v>
      </c>
    </row>
    <row r="292" spans="2:65" s="1" customFormat="1" ht="16.5" customHeight="1">
      <c r="B292" s="33"/>
      <c r="C292" s="227" t="s">
        <v>753</v>
      </c>
      <c r="D292" s="227" t="s">
        <v>338</v>
      </c>
      <c r="E292" s="228" t="s">
        <v>986</v>
      </c>
      <c r="F292" s="229" t="s">
        <v>987</v>
      </c>
      <c r="G292" s="230" t="s">
        <v>319</v>
      </c>
      <c r="H292" s="231">
        <v>4</v>
      </c>
      <c r="I292" s="232"/>
      <c r="J292" s="231">
        <f>ROUND(I292*H292,2)</f>
        <v>0</v>
      </c>
      <c r="K292" s="229" t="s">
        <v>261</v>
      </c>
      <c r="L292" s="233"/>
      <c r="M292" s="234" t="s">
        <v>21</v>
      </c>
      <c r="N292" s="235" t="s">
        <v>48</v>
      </c>
      <c r="O292" s="59"/>
      <c r="P292" s="189">
        <f>O292*H292</f>
        <v>0</v>
      </c>
      <c r="Q292" s="189">
        <v>2E-3</v>
      </c>
      <c r="R292" s="189">
        <f>Q292*H292</f>
        <v>8.0000000000000002E-3</v>
      </c>
      <c r="S292" s="189">
        <v>0</v>
      </c>
      <c r="T292" s="190">
        <f>S292*H292</f>
        <v>0</v>
      </c>
      <c r="AR292" s="16" t="s">
        <v>298</v>
      </c>
      <c r="AT292" s="16" t="s">
        <v>338</v>
      </c>
      <c r="AU292" s="16" t="s">
        <v>86</v>
      </c>
      <c r="AY292" s="16" t="s">
        <v>255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84</v>
      </c>
      <c r="BK292" s="191">
        <f>ROUND(I292*H292,2)</f>
        <v>0</v>
      </c>
      <c r="BL292" s="16" t="s">
        <v>262</v>
      </c>
      <c r="BM292" s="16" t="s">
        <v>2576</v>
      </c>
    </row>
    <row r="293" spans="2:65" s="1" customFormat="1" ht="16.5" customHeight="1">
      <c r="B293" s="33"/>
      <c r="C293" s="181" t="s">
        <v>757</v>
      </c>
      <c r="D293" s="181" t="s">
        <v>257</v>
      </c>
      <c r="E293" s="182" t="s">
        <v>1002</v>
      </c>
      <c r="F293" s="183" t="s">
        <v>1003</v>
      </c>
      <c r="G293" s="184" t="s">
        <v>319</v>
      </c>
      <c r="H293" s="185">
        <v>2</v>
      </c>
      <c r="I293" s="186"/>
      <c r="J293" s="185">
        <f>ROUND(I293*H293,2)</f>
        <v>0</v>
      </c>
      <c r="K293" s="183" t="s">
        <v>261</v>
      </c>
      <c r="L293" s="37"/>
      <c r="M293" s="187" t="s">
        <v>21</v>
      </c>
      <c r="N293" s="188" t="s">
        <v>48</v>
      </c>
      <c r="O293" s="59"/>
      <c r="P293" s="189">
        <f>O293*H293</f>
        <v>0</v>
      </c>
      <c r="Q293" s="189">
        <v>0.217338</v>
      </c>
      <c r="R293" s="189">
        <f>Q293*H293</f>
        <v>0.43467600000000001</v>
      </c>
      <c r="S293" s="189">
        <v>0</v>
      </c>
      <c r="T293" s="190">
        <f>S293*H293</f>
        <v>0</v>
      </c>
      <c r="AR293" s="16" t="s">
        <v>262</v>
      </c>
      <c r="AT293" s="16" t="s">
        <v>257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2577</v>
      </c>
    </row>
    <row r="294" spans="2:65" s="13" customFormat="1" ht="11.25">
      <c r="B294" s="204"/>
      <c r="C294" s="205"/>
      <c r="D294" s="194" t="s">
        <v>264</v>
      </c>
      <c r="E294" s="206" t="s">
        <v>21</v>
      </c>
      <c r="F294" s="207" t="s">
        <v>681</v>
      </c>
      <c r="G294" s="205"/>
      <c r="H294" s="206" t="s">
        <v>21</v>
      </c>
      <c r="I294" s="208"/>
      <c r="J294" s="205"/>
      <c r="K294" s="205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264</v>
      </c>
      <c r="AU294" s="213" t="s">
        <v>86</v>
      </c>
      <c r="AV294" s="13" t="s">
        <v>84</v>
      </c>
      <c r="AW294" s="13" t="s">
        <v>38</v>
      </c>
      <c r="AX294" s="13" t="s">
        <v>77</v>
      </c>
      <c r="AY294" s="213" t="s">
        <v>255</v>
      </c>
    </row>
    <row r="295" spans="2:65" s="12" customFormat="1" ht="11.25">
      <c r="B295" s="192"/>
      <c r="C295" s="193"/>
      <c r="D295" s="194" t="s">
        <v>264</v>
      </c>
      <c r="E295" s="195" t="s">
        <v>21</v>
      </c>
      <c r="F295" s="196" t="s">
        <v>1547</v>
      </c>
      <c r="G295" s="193"/>
      <c r="H295" s="197">
        <v>2</v>
      </c>
      <c r="I295" s="198"/>
      <c r="J295" s="193"/>
      <c r="K295" s="193"/>
      <c r="L295" s="199"/>
      <c r="M295" s="200"/>
      <c r="N295" s="201"/>
      <c r="O295" s="201"/>
      <c r="P295" s="201"/>
      <c r="Q295" s="201"/>
      <c r="R295" s="201"/>
      <c r="S295" s="201"/>
      <c r="T295" s="202"/>
      <c r="AT295" s="203" t="s">
        <v>264</v>
      </c>
      <c r="AU295" s="203" t="s">
        <v>86</v>
      </c>
      <c r="AV295" s="12" t="s">
        <v>86</v>
      </c>
      <c r="AW295" s="12" t="s">
        <v>38</v>
      </c>
      <c r="AX295" s="12" t="s">
        <v>84</v>
      </c>
      <c r="AY295" s="203" t="s">
        <v>255</v>
      </c>
    </row>
    <row r="296" spans="2:65" s="1" customFormat="1" ht="16.5" customHeight="1">
      <c r="B296" s="33"/>
      <c r="C296" s="227" t="s">
        <v>762</v>
      </c>
      <c r="D296" s="227" t="s">
        <v>338</v>
      </c>
      <c r="E296" s="228" t="s">
        <v>1679</v>
      </c>
      <c r="F296" s="229" t="s">
        <v>1680</v>
      </c>
      <c r="G296" s="230" t="s">
        <v>319</v>
      </c>
      <c r="H296" s="231">
        <v>1</v>
      </c>
      <c r="I296" s="232"/>
      <c r="J296" s="231">
        <f>ROUND(I296*H296,2)</f>
        <v>0</v>
      </c>
      <c r="K296" s="229" t="s">
        <v>21</v>
      </c>
      <c r="L296" s="233"/>
      <c r="M296" s="234" t="s">
        <v>21</v>
      </c>
      <c r="N296" s="235" t="s">
        <v>48</v>
      </c>
      <c r="O296" s="59"/>
      <c r="P296" s="189">
        <f>O296*H296</f>
        <v>0</v>
      </c>
      <c r="Q296" s="189">
        <v>8.1000000000000003E-2</v>
      </c>
      <c r="R296" s="189">
        <f>Q296*H296</f>
        <v>8.1000000000000003E-2</v>
      </c>
      <c r="S296" s="189">
        <v>0</v>
      </c>
      <c r="T296" s="190">
        <f>S296*H296</f>
        <v>0</v>
      </c>
      <c r="AR296" s="16" t="s">
        <v>298</v>
      </c>
      <c r="AT296" s="16" t="s">
        <v>338</v>
      </c>
      <c r="AU296" s="16" t="s">
        <v>86</v>
      </c>
      <c r="AY296" s="16" t="s">
        <v>255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84</v>
      </c>
      <c r="BK296" s="191">
        <f>ROUND(I296*H296,2)</f>
        <v>0</v>
      </c>
      <c r="BL296" s="16" t="s">
        <v>262</v>
      </c>
      <c r="BM296" s="16" t="s">
        <v>2578</v>
      </c>
    </row>
    <row r="297" spans="2:65" s="1" customFormat="1" ht="16.5" customHeight="1">
      <c r="B297" s="33"/>
      <c r="C297" s="227" t="s">
        <v>767</v>
      </c>
      <c r="D297" s="227" t="s">
        <v>338</v>
      </c>
      <c r="E297" s="228" t="s">
        <v>1006</v>
      </c>
      <c r="F297" s="229" t="s">
        <v>1007</v>
      </c>
      <c r="G297" s="230" t="s">
        <v>319</v>
      </c>
      <c r="H297" s="231">
        <v>1</v>
      </c>
      <c r="I297" s="232"/>
      <c r="J297" s="231">
        <f>ROUND(I297*H297,2)</f>
        <v>0</v>
      </c>
      <c r="K297" s="229" t="s">
        <v>21</v>
      </c>
      <c r="L297" s="233"/>
      <c r="M297" s="234" t="s">
        <v>21</v>
      </c>
      <c r="N297" s="235" t="s">
        <v>48</v>
      </c>
      <c r="O297" s="59"/>
      <c r="P297" s="189">
        <f>O297*H297</f>
        <v>0</v>
      </c>
      <c r="Q297" s="189">
        <v>7.9000000000000001E-2</v>
      </c>
      <c r="R297" s="189">
        <f>Q297*H297</f>
        <v>7.9000000000000001E-2</v>
      </c>
      <c r="S297" s="189">
        <v>0</v>
      </c>
      <c r="T297" s="190">
        <f>S297*H297</f>
        <v>0</v>
      </c>
      <c r="AR297" s="16" t="s">
        <v>298</v>
      </c>
      <c r="AT297" s="16" t="s">
        <v>338</v>
      </c>
      <c r="AU297" s="16" t="s">
        <v>86</v>
      </c>
      <c r="AY297" s="16" t="s">
        <v>255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84</v>
      </c>
      <c r="BK297" s="191">
        <f>ROUND(I297*H297,2)</f>
        <v>0</v>
      </c>
      <c r="BL297" s="16" t="s">
        <v>262</v>
      </c>
      <c r="BM297" s="16" t="s">
        <v>2579</v>
      </c>
    </row>
    <row r="298" spans="2:65" s="1" customFormat="1" ht="16.5" customHeight="1">
      <c r="B298" s="33"/>
      <c r="C298" s="181" t="s">
        <v>772</v>
      </c>
      <c r="D298" s="181" t="s">
        <v>257</v>
      </c>
      <c r="E298" s="182" t="s">
        <v>1024</v>
      </c>
      <c r="F298" s="183" t="s">
        <v>1025</v>
      </c>
      <c r="G298" s="184" t="s">
        <v>268</v>
      </c>
      <c r="H298" s="185">
        <v>74.5</v>
      </c>
      <c r="I298" s="186"/>
      <c r="J298" s="185">
        <f>ROUND(I298*H298,2)</f>
        <v>0</v>
      </c>
      <c r="K298" s="183" t="s">
        <v>261</v>
      </c>
      <c r="L298" s="37"/>
      <c r="M298" s="187" t="s">
        <v>21</v>
      </c>
      <c r="N298" s="188" t="s">
        <v>48</v>
      </c>
      <c r="O298" s="59"/>
      <c r="P298" s="189">
        <f>O298*H298</f>
        <v>0</v>
      </c>
      <c r="Q298" s="189">
        <v>9.0000000000000006E-5</v>
      </c>
      <c r="R298" s="189">
        <f>Q298*H298</f>
        <v>6.705E-3</v>
      </c>
      <c r="S298" s="189">
        <v>0</v>
      </c>
      <c r="T298" s="190">
        <f>S298*H298</f>
        <v>0</v>
      </c>
      <c r="AR298" s="16" t="s">
        <v>262</v>
      </c>
      <c r="AT298" s="16" t="s">
        <v>257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2580</v>
      </c>
    </row>
    <row r="299" spans="2:65" s="11" customFormat="1" ht="22.9" customHeight="1">
      <c r="B299" s="165"/>
      <c r="C299" s="166"/>
      <c r="D299" s="167" t="s">
        <v>76</v>
      </c>
      <c r="E299" s="179" t="s">
        <v>305</v>
      </c>
      <c r="F299" s="179" t="s">
        <v>481</v>
      </c>
      <c r="G299" s="166"/>
      <c r="H299" s="166"/>
      <c r="I299" s="169"/>
      <c r="J299" s="180">
        <f>BK299</f>
        <v>0</v>
      </c>
      <c r="K299" s="166"/>
      <c r="L299" s="171"/>
      <c r="M299" s="172"/>
      <c r="N299" s="173"/>
      <c r="O299" s="173"/>
      <c r="P299" s="174">
        <f>SUM(P300:P315)</f>
        <v>0</v>
      </c>
      <c r="Q299" s="173"/>
      <c r="R299" s="174">
        <f>SUM(R300:R315)</f>
        <v>2.9750000000000002E-3</v>
      </c>
      <c r="S299" s="173"/>
      <c r="T299" s="175">
        <f>SUM(T300:T315)</f>
        <v>0</v>
      </c>
      <c r="AR299" s="176" t="s">
        <v>84</v>
      </c>
      <c r="AT299" s="177" t="s">
        <v>76</v>
      </c>
      <c r="AU299" s="177" t="s">
        <v>84</v>
      </c>
      <c r="AY299" s="176" t="s">
        <v>255</v>
      </c>
      <c r="BK299" s="178">
        <f>SUM(BK300:BK315)</f>
        <v>0</v>
      </c>
    </row>
    <row r="300" spans="2:65" s="1" customFormat="1" ht="16.5" customHeight="1">
      <c r="B300" s="33"/>
      <c r="C300" s="181" t="s">
        <v>776</v>
      </c>
      <c r="D300" s="181" t="s">
        <v>257</v>
      </c>
      <c r="E300" s="182" t="s">
        <v>1028</v>
      </c>
      <c r="F300" s="183" t="s">
        <v>1029</v>
      </c>
      <c r="G300" s="184" t="s">
        <v>268</v>
      </c>
      <c r="H300" s="185">
        <v>8.5</v>
      </c>
      <c r="I300" s="186"/>
      <c r="J300" s="185">
        <f>ROUND(I300*H300,2)</f>
        <v>0</v>
      </c>
      <c r="K300" s="183" t="s">
        <v>261</v>
      </c>
      <c r="L300" s="37"/>
      <c r="M300" s="187" t="s">
        <v>21</v>
      </c>
      <c r="N300" s="188" t="s">
        <v>48</v>
      </c>
      <c r="O300" s="59"/>
      <c r="P300" s="189">
        <f>O300*H300</f>
        <v>0</v>
      </c>
      <c r="Q300" s="189">
        <v>1.0000000000000001E-5</v>
      </c>
      <c r="R300" s="189">
        <f>Q300*H300</f>
        <v>8.5000000000000006E-5</v>
      </c>
      <c r="S300" s="189">
        <v>0</v>
      </c>
      <c r="T300" s="190">
        <f>S300*H300</f>
        <v>0</v>
      </c>
      <c r="AR300" s="16" t="s">
        <v>262</v>
      </c>
      <c r="AT300" s="16" t="s">
        <v>257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2581</v>
      </c>
    </row>
    <row r="301" spans="2:65" s="13" customFormat="1" ht="11.25">
      <c r="B301" s="204"/>
      <c r="C301" s="205"/>
      <c r="D301" s="194" t="s">
        <v>264</v>
      </c>
      <c r="E301" s="206" t="s">
        <v>21</v>
      </c>
      <c r="F301" s="207" t="s">
        <v>1238</v>
      </c>
      <c r="G301" s="205"/>
      <c r="H301" s="206" t="s">
        <v>21</v>
      </c>
      <c r="I301" s="208"/>
      <c r="J301" s="205"/>
      <c r="K301" s="205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264</v>
      </c>
      <c r="AU301" s="213" t="s">
        <v>86</v>
      </c>
      <c r="AV301" s="13" t="s">
        <v>84</v>
      </c>
      <c r="AW301" s="13" t="s">
        <v>38</v>
      </c>
      <c r="AX301" s="13" t="s">
        <v>77</v>
      </c>
      <c r="AY301" s="213" t="s">
        <v>255</v>
      </c>
    </row>
    <row r="302" spans="2:65" s="13" customFormat="1" ht="11.25">
      <c r="B302" s="204"/>
      <c r="C302" s="205"/>
      <c r="D302" s="194" t="s">
        <v>264</v>
      </c>
      <c r="E302" s="206" t="s">
        <v>21</v>
      </c>
      <c r="F302" s="207" t="s">
        <v>518</v>
      </c>
      <c r="G302" s="205"/>
      <c r="H302" s="206" t="s">
        <v>21</v>
      </c>
      <c r="I302" s="208"/>
      <c r="J302" s="205"/>
      <c r="K302" s="205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264</v>
      </c>
      <c r="AU302" s="213" t="s">
        <v>86</v>
      </c>
      <c r="AV302" s="13" t="s">
        <v>84</v>
      </c>
      <c r="AW302" s="13" t="s">
        <v>38</v>
      </c>
      <c r="AX302" s="13" t="s">
        <v>77</v>
      </c>
      <c r="AY302" s="213" t="s">
        <v>255</v>
      </c>
    </row>
    <row r="303" spans="2:65" s="12" customFormat="1" ht="11.25">
      <c r="B303" s="192"/>
      <c r="C303" s="193"/>
      <c r="D303" s="194" t="s">
        <v>264</v>
      </c>
      <c r="E303" s="195" t="s">
        <v>21</v>
      </c>
      <c r="F303" s="196" t="s">
        <v>2582</v>
      </c>
      <c r="G303" s="193"/>
      <c r="H303" s="197">
        <v>8.5</v>
      </c>
      <c r="I303" s="198"/>
      <c r="J303" s="193"/>
      <c r="K303" s="193"/>
      <c r="L303" s="199"/>
      <c r="M303" s="200"/>
      <c r="N303" s="201"/>
      <c r="O303" s="201"/>
      <c r="P303" s="201"/>
      <c r="Q303" s="201"/>
      <c r="R303" s="201"/>
      <c r="S303" s="201"/>
      <c r="T303" s="202"/>
      <c r="AT303" s="203" t="s">
        <v>264</v>
      </c>
      <c r="AU303" s="203" t="s">
        <v>86</v>
      </c>
      <c r="AV303" s="12" t="s">
        <v>86</v>
      </c>
      <c r="AW303" s="12" t="s">
        <v>38</v>
      </c>
      <c r="AX303" s="12" t="s">
        <v>84</v>
      </c>
      <c r="AY303" s="203" t="s">
        <v>255</v>
      </c>
    </row>
    <row r="304" spans="2:65" s="1" customFormat="1" ht="22.5" customHeight="1">
      <c r="B304" s="33"/>
      <c r="C304" s="181" t="s">
        <v>782</v>
      </c>
      <c r="D304" s="181" t="s">
        <v>257</v>
      </c>
      <c r="E304" s="182" t="s">
        <v>1034</v>
      </c>
      <c r="F304" s="183" t="s">
        <v>1035</v>
      </c>
      <c r="G304" s="184" t="s">
        <v>268</v>
      </c>
      <c r="H304" s="185">
        <v>8.5</v>
      </c>
      <c r="I304" s="186"/>
      <c r="J304" s="185">
        <f>ROUND(I304*H304,2)</f>
        <v>0</v>
      </c>
      <c r="K304" s="183" t="s">
        <v>261</v>
      </c>
      <c r="L304" s="37"/>
      <c r="M304" s="187" t="s">
        <v>21</v>
      </c>
      <c r="N304" s="188" t="s">
        <v>48</v>
      </c>
      <c r="O304" s="59"/>
      <c r="P304" s="189">
        <f>O304*H304</f>
        <v>0</v>
      </c>
      <c r="Q304" s="189">
        <v>3.4000000000000002E-4</v>
      </c>
      <c r="R304" s="189">
        <f>Q304*H304</f>
        <v>2.8900000000000002E-3</v>
      </c>
      <c r="S304" s="189">
        <v>0</v>
      </c>
      <c r="T304" s="190">
        <f>S304*H304</f>
        <v>0</v>
      </c>
      <c r="AR304" s="16" t="s">
        <v>262</v>
      </c>
      <c r="AT304" s="16" t="s">
        <v>257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2583</v>
      </c>
    </row>
    <row r="305" spans="2:65" s="13" customFormat="1" ht="11.25">
      <c r="B305" s="204"/>
      <c r="C305" s="205"/>
      <c r="D305" s="194" t="s">
        <v>264</v>
      </c>
      <c r="E305" s="206" t="s">
        <v>21</v>
      </c>
      <c r="F305" s="207" t="s">
        <v>1238</v>
      </c>
      <c r="G305" s="205"/>
      <c r="H305" s="206" t="s">
        <v>21</v>
      </c>
      <c r="I305" s="208"/>
      <c r="J305" s="205"/>
      <c r="K305" s="205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264</v>
      </c>
      <c r="AU305" s="213" t="s">
        <v>86</v>
      </c>
      <c r="AV305" s="13" t="s">
        <v>84</v>
      </c>
      <c r="AW305" s="13" t="s">
        <v>38</v>
      </c>
      <c r="AX305" s="13" t="s">
        <v>77</v>
      </c>
      <c r="AY305" s="213" t="s">
        <v>255</v>
      </c>
    </row>
    <row r="306" spans="2:65" s="13" customFormat="1" ht="11.25">
      <c r="B306" s="204"/>
      <c r="C306" s="205"/>
      <c r="D306" s="194" t="s">
        <v>264</v>
      </c>
      <c r="E306" s="206" t="s">
        <v>21</v>
      </c>
      <c r="F306" s="207" t="s">
        <v>518</v>
      </c>
      <c r="G306" s="205"/>
      <c r="H306" s="206" t="s">
        <v>21</v>
      </c>
      <c r="I306" s="208"/>
      <c r="J306" s="205"/>
      <c r="K306" s="205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264</v>
      </c>
      <c r="AU306" s="213" t="s">
        <v>86</v>
      </c>
      <c r="AV306" s="13" t="s">
        <v>84</v>
      </c>
      <c r="AW306" s="13" t="s">
        <v>38</v>
      </c>
      <c r="AX306" s="13" t="s">
        <v>77</v>
      </c>
      <c r="AY306" s="213" t="s">
        <v>255</v>
      </c>
    </row>
    <row r="307" spans="2:65" s="12" customFormat="1" ht="11.25">
      <c r="B307" s="192"/>
      <c r="C307" s="193"/>
      <c r="D307" s="194" t="s">
        <v>264</v>
      </c>
      <c r="E307" s="195" t="s">
        <v>21</v>
      </c>
      <c r="F307" s="196" t="s">
        <v>2582</v>
      </c>
      <c r="G307" s="193"/>
      <c r="H307" s="197">
        <v>8.5</v>
      </c>
      <c r="I307" s="198"/>
      <c r="J307" s="193"/>
      <c r="K307" s="193"/>
      <c r="L307" s="199"/>
      <c r="M307" s="200"/>
      <c r="N307" s="201"/>
      <c r="O307" s="201"/>
      <c r="P307" s="201"/>
      <c r="Q307" s="201"/>
      <c r="R307" s="201"/>
      <c r="S307" s="201"/>
      <c r="T307" s="202"/>
      <c r="AT307" s="203" t="s">
        <v>264</v>
      </c>
      <c r="AU307" s="203" t="s">
        <v>86</v>
      </c>
      <c r="AV307" s="12" t="s">
        <v>86</v>
      </c>
      <c r="AW307" s="12" t="s">
        <v>38</v>
      </c>
      <c r="AX307" s="12" t="s">
        <v>84</v>
      </c>
      <c r="AY307" s="203" t="s">
        <v>255</v>
      </c>
    </row>
    <row r="308" spans="2:65" s="1" customFormat="1" ht="16.5" customHeight="1">
      <c r="B308" s="33"/>
      <c r="C308" s="181" t="s">
        <v>788</v>
      </c>
      <c r="D308" s="181" t="s">
        <v>257</v>
      </c>
      <c r="E308" s="182" t="s">
        <v>1038</v>
      </c>
      <c r="F308" s="183" t="s">
        <v>1039</v>
      </c>
      <c r="G308" s="184" t="s">
        <v>268</v>
      </c>
      <c r="H308" s="185">
        <v>8.5</v>
      </c>
      <c r="I308" s="186"/>
      <c r="J308" s="185">
        <f>ROUND(I308*H308,2)</f>
        <v>0</v>
      </c>
      <c r="K308" s="183" t="s">
        <v>261</v>
      </c>
      <c r="L308" s="37"/>
      <c r="M308" s="187" t="s">
        <v>21</v>
      </c>
      <c r="N308" s="188" t="s">
        <v>48</v>
      </c>
      <c r="O308" s="59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AR308" s="16" t="s">
        <v>262</v>
      </c>
      <c r="AT308" s="16" t="s">
        <v>257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2584</v>
      </c>
    </row>
    <row r="309" spans="2:65" s="13" customFormat="1" ht="11.25">
      <c r="B309" s="204"/>
      <c r="C309" s="205"/>
      <c r="D309" s="194" t="s">
        <v>264</v>
      </c>
      <c r="E309" s="206" t="s">
        <v>21</v>
      </c>
      <c r="F309" s="207" t="s">
        <v>1238</v>
      </c>
      <c r="G309" s="205"/>
      <c r="H309" s="206" t="s">
        <v>21</v>
      </c>
      <c r="I309" s="208"/>
      <c r="J309" s="205"/>
      <c r="K309" s="205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264</v>
      </c>
      <c r="AU309" s="213" t="s">
        <v>86</v>
      </c>
      <c r="AV309" s="13" t="s">
        <v>84</v>
      </c>
      <c r="AW309" s="13" t="s">
        <v>38</v>
      </c>
      <c r="AX309" s="13" t="s">
        <v>77</v>
      </c>
      <c r="AY309" s="213" t="s">
        <v>255</v>
      </c>
    </row>
    <row r="310" spans="2:65" s="13" customFormat="1" ht="11.25">
      <c r="B310" s="204"/>
      <c r="C310" s="205"/>
      <c r="D310" s="194" t="s">
        <v>264</v>
      </c>
      <c r="E310" s="206" t="s">
        <v>21</v>
      </c>
      <c r="F310" s="207" t="s">
        <v>518</v>
      </c>
      <c r="G310" s="205"/>
      <c r="H310" s="206" t="s">
        <v>21</v>
      </c>
      <c r="I310" s="208"/>
      <c r="J310" s="205"/>
      <c r="K310" s="205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264</v>
      </c>
      <c r="AU310" s="213" t="s">
        <v>86</v>
      </c>
      <c r="AV310" s="13" t="s">
        <v>84</v>
      </c>
      <c r="AW310" s="13" t="s">
        <v>38</v>
      </c>
      <c r="AX310" s="13" t="s">
        <v>77</v>
      </c>
      <c r="AY310" s="213" t="s">
        <v>255</v>
      </c>
    </row>
    <row r="311" spans="2:65" s="12" customFormat="1" ht="11.25">
      <c r="B311" s="192"/>
      <c r="C311" s="193"/>
      <c r="D311" s="194" t="s">
        <v>264</v>
      </c>
      <c r="E311" s="195" t="s">
        <v>21</v>
      </c>
      <c r="F311" s="196" t="s">
        <v>2582</v>
      </c>
      <c r="G311" s="193"/>
      <c r="H311" s="197">
        <v>8.5</v>
      </c>
      <c r="I311" s="198"/>
      <c r="J311" s="193"/>
      <c r="K311" s="193"/>
      <c r="L311" s="199"/>
      <c r="M311" s="200"/>
      <c r="N311" s="201"/>
      <c r="O311" s="201"/>
      <c r="P311" s="201"/>
      <c r="Q311" s="201"/>
      <c r="R311" s="201"/>
      <c r="S311" s="201"/>
      <c r="T311" s="202"/>
      <c r="AT311" s="203" t="s">
        <v>264</v>
      </c>
      <c r="AU311" s="203" t="s">
        <v>86</v>
      </c>
      <c r="AV311" s="12" t="s">
        <v>86</v>
      </c>
      <c r="AW311" s="12" t="s">
        <v>38</v>
      </c>
      <c r="AX311" s="12" t="s">
        <v>84</v>
      </c>
      <c r="AY311" s="203" t="s">
        <v>255</v>
      </c>
    </row>
    <row r="312" spans="2:65" s="1" customFormat="1" ht="16.5" customHeight="1">
      <c r="B312" s="33"/>
      <c r="C312" s="181" t="s">
        <v>793</v>
      </c>
      <c r="D312" s="181" t="s">
        <v>257</v>
      </c>
      <c r="E312" s="182" t="s">
        <v>1043</v>
      </c>
      <c r="F312" s="183" t="s">
        <v>1044</v>
      </c>
      <c r="G312" s="184" t="s">
        <v>268</v>
      </c>
      <c r="H312" s="185">
        <v>8.5</v>
      </c>
      <c r="I312" s="186"/>
      <c r="J312" s="185">
        <f>ROUND(I312*H312,2)</f>
        <v>0</v>
      </c>
      <c r="K312" s="183" t="s">
        <v>261</v>
      </c>
      <c r="L312" s="37"/>
      <c r="M312" s="187" t="s">
        <v>21</v>
      </c>
      <c r="N312" s="188" t="s">
        <v>48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262</v>
      </c>
      <c r="AT312" s="16" t="s">
        <v>257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2585</v>
      </c>
    </row>
    <row r="313" spans="2:65" s="13" customFormat="1" ht="11.25">
      <c r="B313" s="204"/>
      <c r="C313" s="205"/>
      <c r="D313" s="194" t="s">
        <v>264</v>
      </c>
      <c r="E313" s="206" t="s">
        <v>21</v>
      </c>
      <c r="F313" s="207" t="s">
        <v>1238</v>
      </c>
      <c r="G313" s="205"/>
      <c r="H313" s="206" t="s">
        <v>21</v>
      </c>
      <c r="I313" s="208"/>
      <c r="J313" s="205"/>
      <c r="K313" s="205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264</v>
      </c>
      <c r="AU313" s="213" t="s">
        <v>86</v>
      </c>
      <c r="AV313" s="13" t="s">
        <v>84</v>
      </c>
      <c r="AW313" s="13" t="s">
        <v>38</v>
      </c>
      <c r="AX313" s="13" t="s">
        <v>77</v>
      </c>
      <c r="AY313" s="213" t="s">
        <v>255</v>
      </c>
    </row>
    <row r="314" spans="2:65" s="13" customFormat="1" ht="11.25">
      <c r="B314" s="204"/>
      <c r="C314" s="205"/>
      <c r="D314" s="194" t="s">
        <v>264</v>
      </c>
      <c r="E314" s="206" t="s">
        <v>21</v>
      </c>
      <c r="F314" s="207" t="s">
        <v>518</v>
      </c>
      <c r="G314" s="205"/>
      <c r="H314" s="206" t="s">
        <v>21</v>
      </c>
      <c r="I314" s="208"/>
      <c r="J314" s="205"/>
      <c r="K314" s="205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264</v>
      </c>
      <c r="AU314" s="213" t="s">
        <v>86</v>
      </c>
      <c r="AV314" s="13" t="s">
        <v>84</v>
      </c>
      <c r="AW314" s="13" t="s">
        <v>38</v>
      </c>
      <c r="AX314" s="13" t="s">
        <v>77</v>
      </c>
      <c r="AY314" s="213" t="s">
        <v>255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2582</v>
      </c>
      <c r="G315" s="193"/>
      <c r="H315" s="197">
        <v>8.5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1" customFormat="1" ht="22.9" customHeight="1">
      <c r="B316" s="165"/>
      <c r="C316" s="166"/>
      <c r="D316" s="167" t="s">
        <v>76</v>
      </c>
      <c r="E316" s="179" t="s">
        <v>1059</v>
      </c>
      <c r="F316" s="179" t="s">
        <v>1060</v>
      </c>
      <c r="G316" s="166"/>
      <c r="H316" s="166"/>
      <c r="I316" s="169"/>
      <c r="J316" s="180">
        <f>BK316</f>
        <v>0</v>
      </c>
      <c r="K316" s="166"/>
      <c r="L316" s="171"/>
      <c r="M316" s="172"/>
      <c r="N316" s="173"/>
      <c r="O316" s="173"/>
      <c r="P316" s="174">
        <f>SUM(P317:P324)</f>
        <v>0</v>
      </c>
      <c r="Q316" s="173"/>
      <c r="R316" s="174">
        <f>SUM(R317:R324)</f>
        <v>0</v>
      </c>
      <c r="S316" s="173"/>
      <c r="T316" s="175">
        <f>SUM(T317:T324)</f>
        <v>0</v>
      </c>
      <c r="AR316" s="176" t="s">
        <v>84</v>
      </c>
      <c r="AT316" s="177" t="s">
        <v>76</v>
      </c>
      <c r="AU316" s="177" t="s">
        <v>84</v>
      </c>
      <c r="AY316" s="176" t="s">
        <v>255</v>
      </c>
      <c r="BK316" s="178">
        <f>SUM(BK317:BK324)</f>
        <v>0</v>
      </c>
    </row>
    <row r="317" spans="2:65" s="1" customFormat="1" ht="16.5" customHeight="1">
      <c r="B317" s="33"/>
      <c r="C317" s="181" t="s">
        <v>797</v>
      </c>
      <c r="D317" s="181" t="s">
        <v>257</v>
      </c>
      <c r="E317" s="182" t="s">
        <v>1062</v>
      </c>
      <c r="F317" s="183" t="s">
        <v>1063</v>
      </c>
      <c r="G317" s="184" t="s">
        <v>341</v>
      </c>
      <c r="H317" s="185">
        <v>28.86</v>
      </c>
      <c r="I317" s="186"/>
      <c r="J317" s="185">
        <f>ROUND(I317*H317,2)</f>
        <v>0</v>
      </c>
      <c r="K317" s="183" t="s">
        <v>21</v>
      </c>
      <c r="L317" s="37"/>
      <c r="M317" s="187" t="s">
        <v>21</v>
      </c>
      <c r="N317" s="188" t="s">
        <v>48</v>
      </c>
      <c r="O317" s="59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AR317" s="16" t="s">
        <v>262</v>
      </c>
      <c r="AT317" s="16" t="s">
        <v>257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2586</v>
      </c>
    </row>
    <row r="318" spans="2:65" s="13" customFormat="1" ht="11.25">
      <c r="B318" s="204"/>
      <c r="C318" s="205"/>
      <c r="D318" s="194" t="s">
        <v>264</v>
      </c>
      <c r="E318" s="206" t="s">
        <v>21</v>
      </c>
      <c r="F318" s="207" t="s">
        <v>1425</v>
      </c>
      <c r="G318" s="205"/>
      <c r="H318" s="206" t="s">
        <v>21</v>
      </c>
      <c r="I318" s="208"/>
      <c r="J318" s="205"/>
      <c r="K318" s="205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264</v>
      </c>
      <c r="AU318" s="213" t="s">
        <v>86</v>
      </c>
      <c r="AV318" s="13" t="s">
        <v>84</v>
      </c>
      <c r="AW318" s="13" t="s">
        <v>38</v>
      </c>
      <c r="AX318" s="13" t="s">
        <v>77</v>
      </c>
      <c r="AY318" s="213" t="s">
        <v>255</v>
      </c>
    </row>
    <row r="319" spans="2:65" s="13" customFormat="1" ht="11.25">
      <c r="B319" s="204"/>
      <c r="C319" s="205"/>
      <c r="D319" s="194" t="s">
        <v>264</v>
      </c>
      <c r="E319" s="206" t="s">
        <v>21</v>
      </c>
      <c r="F319" s="207" t="s">
        <v>367</v>
      </c>
      <c r="G319" s="205"/>
      <c r="H319" s="206" t="s">
        <v>21</v>
      </c>
      <c r="I319" s="208"/>
      <c r="J319" s="205"/>
      <c r="K319" s="205"/>
      <c r="L319" s="209"/>
      <c r="M319" s="210"/>
      <c r="N319" s="211"/>
      <c r="O319" s="211"/>
      <c r="P319" s="211"/>
      <c r="Q319" s="211"/>
      <c r="R319" s="211"/>
      <c r="S319" s="211"/>
      <c r="T319" s="212"/>
      <c r="AT319" s="213" t="s">
        <v>264</v>
      </c>
      <c r="AU319" s="213" t="s">
        <v>86</v>
      </c>
      <c r="AV319" s="13" t="s">
        <v>84</v>
      </c>
      <c r="AW319" s="13" t="s">
        <v>38</v>
      </c>
      <c r="AX319" s="13" t="s">
        <v>77</v>
      </c>
      <c r="AY319" s="213" t="s">
        <v>255</v>
      </c>
    </row>
    <row r="320" spans="2:65" s="12" customFormat="1" ht="11.25">
      <c r="B320" s="192"/>
      <c r="C320" s="193"/>
      <c r="D320" s="194" t="s">
        <v>264</v>
      </c>
      <c r="E320" s="195" t="s">
        <v>21</v>
      </c>
      <c r="F320" s="196" t="s">
        <v>2587</v>
      </c>
      <c r="G320" s="193"/>
      <c r="H320" s="197">
        <v>23.78</v>
      </c>
      <c r="I320" s="198"/>
      <c r="J320" s="193"/>
      <c r="K320" s="193"/>
      <c r="L320" s="199"/>
      <c r="M320" s="200"/>
      <c r="N320" s="201"/>
      <c r="O320" s="201"/>
      <c r="P320" s="201"/>
      <c r="Q320" s="201"/>
      <c r="R320" s="201"/>
      <c r="S320" s="201"/>
      <c r="T320" s="202"/>
      <c r="AT320" s="203" t="s">
        <v>264</v>
      </c>
      <c r="AU320" s="203" t="s">
        <v>86</v>
      </c>
      <c r="AV320" s="12" t="s">
        <v>86</v>
      </c>
      <c r="AW320" s="12" t="s">
        <v>38</v>
      </c>
      <c r="AX320" s="12" t="s">
        <v>77</v>
      </c>
      <c r="AY320" s="203" t="s">
        <v>255</v>
      </c>
    </row>
    <row r="321" spans="2:65" s="12" customFormat="1" ht="11.25">
      <c r="B321" s="192"/>
      <c r="C321" s="193"/>
      <c r="D321" s="194" t="s">
        <v>264</v>
      </c>
      <c r="E321" s="195" t="s">
        <v>21</v>
      </c>
      <c r="F321" s="196" t="s">
        <v>2588</v>
      </c>
      <c r="G321" s="193"/>
      <c r="H321" s="197">
        <v>2.73</v>
      </c>
      <c r="I321" s="198"/>
      <c r="J321" s="193"/>
      <c r="K321" s="193"/>
      <c r="L321" s="199"/>
      <c r="M321" s="200"/>
      <c r="N321" s="201"/>
      <c r="O321" s="201"/>
      <c r="P321" s="201"/>
      <c r="Q321" s="201"/>
      <c r="R321" s="201"/>
      <c r="S321" s="201"/>
      <c r="T321" s="202"/>
      <c r="AT321" s="203" t="s">
        <v>264</v>
      </c>
      <c r="AU321" s="203" t="s">
        <v>86</v>
      </c>
      <c r="AV321" s="12" t="s">
        <v>86</v>
      </c>
      <c r="AW321" s="12" t="s">
        <v>38</v>
      </c>
      <c r="AX321" s="12" t="s">
        <v>77</v>
      </c>
      <c r="AY321" s="203" t="s">
        <v>255</v>
      </c>
    </row>
    <row r="322" spans="2:65" s="12" customFormat="1" ht="11.25">
      <c r="B322" s="192"/>
      <c r="C322" s="193"/>
      <c r="D322" s="194" t="s">
        <v>264</v>
      </c>
      <c r="E322" s="195" t="s">
        <v>21</v>
      </c>
      <c r="F322" s="196" t="s">
        <v>2589</v>
      </c>
      <c r="G322" s="193"/>
      <c r="H322" s="197">
        <v>0.55000000000000004</v>
      </c>
      <c r="I322" s="198"/>
      <c r="J322" s="193"/>
      <c r="K322" s="193"/>
      <c r="L322" s="199"/>
      <c r="M322" s="200"/>
      <c r="N322" s="201"/>
      <c r="O322" s="201"/>
      <c r="P322" s="201"/>
      <c r="Q322" s="201"/>
      <c r="R322" s="201"/>
      <c r="S322" s="201"/>
      <c r="T322" s="202"/>
      <c r="AT322" s="203" t="s">
        <v>264</v>
      </c>
      <c r="AU322" s="203" t="s">
        <v>86</v>
      </c>
      <c r="AV322" s="12" t="s">
        <v>86</v>
      </c>
      <c r="AW322" s="12" t="s">
        <v>38</v>
      </c>
      <c r="AX322" s="12" t="s">
        <v>77</v>
      </c>
      <c r="AY322" s="20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2590</v>
      </c>
      <c r="G323" s="193"/>
      <c r="H323" s="197">
        <v>1.8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77</v>
      </c>
      <c r="AY323" s="203" t="s">
        <v>255</v>
      </c>
    </row>
    <row r="324" spans="2:65" s="14" customFormat="1" ht="11.25">
      <c r="B324" s="216"/>
      <c r="C324" s="217"/>
      <c r="D324" s="194" t="s">
        <v>264</v>
      </c>
      <c r="E324" s="218" t="s">
        <v>21</v>
      </c>
      <c r="F324" s="219" t="s">
        <v>304</v>
      </c>
      <c r="G324" s="217"/>
      <c r="H324" s="220">
        <v>28.86</v>
      </c>
      <c r="I324" s="221"/>
      <c r="J324" s="217"/>
      <c r="K324" s="217"/>
      <c r="L324" s="222"/>
      <c r="M324" s="223"/>
      <c r="N324" s="224"/>
      <c r="O324" s="224"/>
      <c r="P324" s="224"/>
      <c r="Q324" s="224"/>
      <c r="R324" s="224"/>
      <c r="S324" s="224"/>
      <c r="T324" s="225"/>
      <c r="AT324" s="226" t="s">
        <v>264</v>
      </c>
      <c r="AU324" s="226" t="s">
        <v>86</v>
      </c>
      <c r="AV324" s="14" t="s">
        <v>262</v>
      </c>
      <c r="AW324" s="14" t="s">
        <v>38</v>
      </c>
      <c r="AX324" s="14" t="s">
        <v>84</v>
      </c>
      <c r="AY324" s="226" t="s">
        <v>255</v>
      </c>
    </row>
    <row r="325" spans="2:65" s="11" customFormat="1" ht="22.9" customHeight="1">
      <c r="B325" s="165"/>
      <c r="C325" s="166"/>
      <c r="D325" s="167" t="s">
        <v>76</v>
      </c>
      <c r="E325" s="179" t="s">
        <v>502</v>
      </c>
      <c r="F325" s="179" t="s">
        <v>503</v>
      </c>
      <c r="G325" s="166"/>
      <c r="H325" s="166"/>
      <c r="I325" s="169"/>
      <c r="J325" s="180">
        <f>BK325</f>
        <v>0</v>
      </c>
      <c r="K325" s="166"/>
      <c r="L325" s="171"/>
      <c r="M325" s="172"/>
      <c r="N325" s="173"/>
      <c r="O325" s="173"/>
      <c r="P325" s="174">
        <f>P326</f>
        <v>0</v>
      </c>
      <c r="Q325" s="173"/>
      <c r="R325" s="174">
        <f>R326</f>
        <v>0</v>
      </c>
      <c r="S325" s="173"/>
      <c r="T325" s="175">
        <f>T326</f>
        <v>0</v>
      </c>
      <c r="AR325" s="176" t="s">
        <v>84</v>
      </c>
      <c r="AT325" s="177" t="s">
        <v>76</v>
      </c>
      <c r="AU325" s="177" t="s">
        <v>84</v>
      </c>
      <c r="AY325" s="176" t="s">
        <v>255</v>
      </c>
      <c r="BK325" s="178">
        <f>BK326</f>
        <v>0</v>
      </c>
    </row>
    <row r="326" spans="2:65" s="1" customFormat="1" ht="22.5" customHeight="1">
      <c r="B326" s="33"/>
      <c r="C326" s="181" t="s">
        <v>802</v>
      </c>
      <c r="D326" s="181" t="s">
        <v>257</v>
      </c>
      <c r="E326" s="182" t="s">
        <v>1430</v>
      </c>
      <c r="F326" s="183" t="s">
        <v>1431</v>
      </c>
      <c r="G326" s="184" t="s">
        <v>341</v>
      </c>
      <c r="H326" s="185">
        <v>106.69</v>
      </c>
      <c r="I326" s="186"/>
      <c r="J326" s="185">
        <f>ROUND(I326*H326,2)</f>
        <v>0</v>
      </c>
      <c r="K326" s="183" t="s">
        <v>261</v>
      </c>
      <c r="L326" s="37"/>
      <c r="M326" s="187" t="s">
        <v>21</v>
      </c>
      <c r="N326" s="188" t="s">
        <v>48</v>
      </c>
      <c r="O326" s="59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AR326" s="16" t="s">
        <v>262</v>
      </c>
      <c r="AT326" s="16" t="s">
        <v>257</v>
      </c>
      <c r="AU326" s="16" t="s">
        <v>86</v>
      </c>
      <c r="AY326" s="16" t="s">
        <v>255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84</v>
      </c>
      <c r="BK326" s="191">
        <f>ROUND(I326*H326,2)</f>
        <v>0</v>
      </c>
      <c r="BL326" s="16" t="s">
        <v>262</v>
      </c>
      <c r="BM326" s="16" t="s">
        <v>2591</v>
      </c>
    </row>
    <row r="327" spans="2:65" s="11" customFormat="1" ht="25.9" customHeight="1">
      <c r="B327" s="165"/>
      <c r="C327" s="166"/>
      <c r="D327" s="167" t="s">
        <v>76</v>
      </c>
      <c r="E327" s="168" t="s">
        <v>1075</v>
      </c>
      <c r="F327" s="168" t="s">
        <v>1076</v>
      </c>
      <c r="G327" s="166"/>
      <c r="H327" s="166"/>
      <c r="I327" s="169"/>
      <c r="J327" s="170">
        <f>BK327</f>
        <v>0</v>
      </c>
      <c r="K327" s="166"/>
      <c r="L327" s="171"/>
      <c r="M327" s="172"/>
      <c r="N327" s="173"/>
      <c r="O327" s="173"/>
      <c r="P327" s="174">
        <f>P328</f>
        <v>0</v>
      </c>
      <c r="Q327" s="173"/>
      <c r="R327" s="174">
        <f>R328</f>
        <v>0</v>
      </c>
      <c r="S327" s="173"/>
      <c r="T327" s="175">
        <f>T328</f>
        <v>0</v>
      </c>
      <c r="AR327" s="176" t="s">
        <v>262</v>
      </c>
      <c r="AT327" s="177" t="s">
        <v>76</v>
      </c>
      <c r="AU327" s="177" t="s">
        <v>77</v>
      </c>
      <c r="AY327" s="176" t="s">
        <v>255</v>
      </c>
      <c r="BK327" s="178">
        <f>BK328</f>
        <v>0</v>
      </c>
    </row>
    <row r="328" spans="2:65" s="1" customFormat="1" ht="16.5" customHeight="1">
      <c r="B328" s="33"/>
      <c r="C328" s="181" t="s">
        <v>806</v>
      </c>
      <c r="D328" s="181" t="s">
        <v>257</v>
      </c>
      <c r="E328" s="182" t="s">
        <v>1433</v>
      </c>
      <c r="F328" s="183" t="s">
        <v>1434</v>
      </c>
      <c r="G328" s="184" t="s">
        <v>268</v>
      </c>
      <c r="H328" s="185">
        <v>74.5</v>
      </c>
      <c r="I328" s="186"/>
      <c r="J328" s="185">
        <f>ROUND(I328*H328,2)</f>
        <v>0</v>
      </c>
      <c r="K328" s="183" t="s">
        <v>21</v>
      </c>
      <c r="L328" s="37"/>
      <c r="M328" s="236" t="s">
        <v>21</v>
      </c>
      <c r="N328" s="237" t="s">
        <v>48</v>
      </c>
      <c r="O328" s="238"/>
      <c r="P328" s="239">
        <f>O328*H328</f>
        <v>0</v>
      </c>
      <c r="Q328" s="239">
        <v>0</v>
      </c>
      <c r="R328" s="239">
        <f>Q328*H328</f>
        <v>0</v>
      </c>
      <c r="S328" s="239">
        <v>0</v>
      </c>
      <c r="T328" s="240">
        <f>S328*H328</f>
        <v>0</v>
      </c>
      <c r="AR328" s="16" t="s">
        <v>345</v>
      </c>
      <c r="AT328" s="16" t="s">
        <v>257</v>
      </c>
      <c r="AU328" s="16" t="s">
        <v>84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345</v>
      </c>
      <c r="BM328" s="16" t="s">
        <v>2592</v>
      </c>
    </row>
    <row r="329" spans="2:65" s="1" customFormat="1" ht="6.95" customHeight="1">
      <c r="B329" s="45"/>
      <c r="C329" s="46"/>
      <c r="D329" s="46"/>
      <c r="E329" s="46"/>
      <c r="F329" s="46"/>
      <c r="G329" s="46"/>
      <c r="H329" s="46"/>
      <c r="I329" s="133"/>
      <c r="J329" s="46"/>
      <c r="K329" s="46"/>
      <c r="L329" s="37"/>
    </row>
  </sheetData>
  <sheetProtection algorithmName="SHA-512" hashValue="X/ksCN1aV/tjTFs1agNqHnFEPSFkddbOpc8GX48UmRrAhB6AscsFObJT2vQIVyz/z5v6m7qJPUvxUmzHb+cRXg==" saltValue="1f6mOLw1/CdR5C3aP/29VkuVMfESOwp4fRuN0ToEw85f6++efWGAWHCEF6LnDoFtZcKbOf/Ss6cbgUg9cOWQVw==" spinCount="100000" sheet="1" objects="1" scenarios="1" formatColumns="0" formatRows="0" autoFilter="0"/>
  <autoFilter ref="C99:K328" xr:uid="{00000000-0009-0000-0000-00001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37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149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2593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ROUND((SUM(BE100:BE369)),  2)</f>
        <v>0</v>
      </c>
      <c r="I37" s="122">
        <v>0.21</v>
      </c>
      <c r="J37" s="121">
        <f>ROUND(((SUM(BE100:BE369))*I37),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ROUND((SUM(BF100:BF369)),  2)</f>
        <v>0</v>
      </c>
      <c r="I38" s="122">
        <v>0.15</v>
      </c>
      <c r="J38" s="121">
        <f>ROUND(((SUM(BF100:BF369))*I38),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ROUND((SUM(BG100:BG369)),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ROUND((SUM(BH100:BH369)),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ROUND((SUM(BI100:BI369)),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01.11. - Stoka C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J211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J241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J284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J340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J357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J366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J368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1235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01.11. - Stoka C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P101+P368</f>
        <v>0</v>
      </c>
      <c r="Q100" s="67"/>
      <c r="R100" s="162">
        <f>R101+R368</f>
        <v>567.0680971992</v>
      </c>
      <c r="S100" s="67"/>
      <c r="T100" s="163">
        <f>T101+T368</f>
        <v>607.95862</v>
      </c>
      <c r="AT100" s="16" t="s">
        <v>76</v>
      </c>
      <c r="AU100" s="16" t="s">
        <v>231</v>
      </c>
      <c r="BK100" s="164">
        <f>BK101+BK368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P102+P211+P241+P284+P340+P357+P366</f>
        <v>0</v>
      </c>
      <c r="Q101" s="173"/>
      <c r="R101" s="174">
        <f>R102+R211+R241+R284+R340+R357+R366</f>
        <v>567.0680971992</v>
      </c>
      <c r="S101" s="173"/>
      <c r="T101" s="175">
        <f>T102+T211+T241+T284+T340+T357+T366</f>
        <v>607.95862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BK102+BK211+BK241+BK284+BK340+BK357+BK366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SUM(P103:P210)</f>
        <v>0</v>
      </c>
      <c r="Q102" s="173"/>
      <c r="R102" s="174">
        <f>SUM(R103:R210)</f>
        <v>475.37056919920002</v>
      </c>
      <c r="S102" s="173"/>
      <c r="T102" s="175">
        <f>SUM(T103:T210)</f>
        <v>607.95862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SUM(BK103:BK210)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521</v>
      </c>
      <c r="F103" s="183" t="s">
        <v>522</v>
      </c>
      <c r="G103" s="184" t="s">
        <v>329</v>
      </c>
      <c r="H103" s="185">
        <v>502.81</v>
      </c>
      <c r="I103" s="186"/>
      <c r="J103" s="185">
        <f>ROUND(I103*H103,2)</f>
        <v>0</v>
      </c>
      <c r="K103" s="183" t="s">
        <v>21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145.81489999999999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2594</v>
      </c>
    </row>
    <row r="104" spans="2:65" s="1" customFormat="1" ht="19.5">
      <c r="B104" s="33"/>
      <c r="C104" s="34"/>
      <c r="D104" s="194" t="s">
        <v>295</v>
      </c>
      <c r="E104" s="34"/>
      <c r="F104" s="214" t="s">
        <v>524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1238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2595</v>
      </c>
      <c r="G107" s="193"/>
      <c r="H107" s="197">
        <v>162.03</v>
      </c>
      <c r="I107" s="198"/>
      <c r="J107" s="193"/>
      <c r="K107" s="193"/>
      <c r="L107" s="199"/>
      <c r="M107" s="200"/>
      <c r="N107" s="201"/>
      <c r="O107" s="201"/>
      <c r="P107" s="201"/>
      <c r="Q107" s="201"/>
      <c r="R107" s="201"/>
      <c r="S107" s="201"/>
      <c r="T107" s="202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77</v>
      </c>
      <c r="AY107" s="20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2596</v>
      </c>
      <c r="G109" s="193"/>
      <c r="H109" s="197">
        <v>340.78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77</v>
      </c>
      <c r="AY109" s="203" t="s">
        <v>255</v>
      </c>
    </row>
    <row r="110" spans="2:65" s="14" customFormat="1" ht="11.25">
      <c r="B110" s="216"/>
      <c r="C110" s="217"/>
      <c r="D110" s="194" t="s">
        <v>264</v>
      </c>
      <c r="E110" s="218" t="s">
        <v>21</v>
      </c>
      <c r="F110" s="219" t="s">
        <v>304</v>
      </c>
      <c r="G110" s="217"/>
      <c r="H110" s="220">
        <v>502.81</v>
      </c>
      <c r="I110" s="221"/>
      <c r="J110" s="217"/>
      <c r="K110" s="217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264</v>
      </c>
      <c r="AU110" s="226" t="s">
        <v>86</v>
      </c>
      <c r="AV110" s="14" t="s">
        <v>262</v>
      </c>
      <c r="AW110" s="14" t="s">
        <v>38</v>
      </c>
      <c r="AX110" s="14" t="s">
        <v>84</v>
      </c>
      <c r="AY110" s="226" t="s">
        <v>255</v>
      </c>
    </row>
    <row r="111" spans="2:65" s="1" customFormat="1" ht="22.5" customHeight="1">
      <c r="B111" s="33"/>
      <c r="C111" s="181" t="s">
        <v>86</v>
      </c>
      <c r="D111" s="181" t="s">
        <v>257</v>
      </c>
      <c r="E111" s="182" t="s">
        <v>529</v>
      </c>
      <c r="F111" s="183" t="s">
        <v>530</v>
      </c>
      <c r="G111" s="184" t="s">
        <v>329</v>
      </c>
      <c r="H111" s="185">
        <v>502.81</v>
      </c>
      <c r="I111" s="186"/>
      <c r="J111" s="185">
        <f>ROUND(I111*H111,2)</f>
        <v>0</v>
      </c>
      <c r="K111" s="183" t="s">
        <v>261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0.57999999999999996</v>
      </c>
      <c r="T111" s="190">
        <f>S111*H111</f>
        <v>291.62979999999999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2597</v>
      </c>
    </row>
    <row r="112" spans="2:65" s="1" customFormat="1" ht="19.5">
      <c r="B112" s="33"/>
      <c r="C112" s="34"/>
      <c r="D112" s="194" t="s">
        <v>295</v>
      </c>
      <c r="E112" s="34"/>
      <c r="F112" s="214" t="s">
        <v>532</v>
      </c>
      <c r="G112" s="34"/>
      <c r="H112" s="34"/>
      <c r="I112" s="111"/>
      <c r="J112" s="34"/>
      <c r="K112" s="34"/>
      <c r="L112" s="37"/>
      <c r="M112" s="215"/>
      <c r="N112" s="59"/>
      <c r="O112" s="59"/>
      <c r="P112" s="59"/>
      <c r="Q112" s="59"/>
      <c r="R112" s="59"/>
      <c r="S112" s="59"/>
      <c r="T112" s="60"/>
      <c r="AT112" s="16" t="s">
        <v>295</v>
      </c>
      <c r="AU112" s="16" t="s">
        <v>86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1238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518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2" customFormat="1" ht="11.25">
      <c r="B115" s="192"/>
      <c r="C115" s="193"/>
      <c r="D115" s="194" t="s">
        <v>264</v>
      </c>
      <c r="E115" s="195" t="s">
        <v>21</v>
      </c>
      <c r="F115" s="196" t="s">
        <v>2595</v>
      </c>
      <c r="G115" s="193"/>
      <c r="H115" s="197">
        <v>162.03</v>
      </c>
      <c r="I115" s="198"/>
      <c r="J115" s="193"/>
      <c r="K115" s="193"/>
      <c r="L115" s="199"/>
      <c r="M115" s="200"/>
      <c r="N115" s="201"/>
      <c r="O115" s="201"/>
      <c r="P115" s="201"/>
      <c r="Q115" s="201"/>
      <c r="R115" s="201"/>
      <c r="S115" s="201"/>
      <c r="T115" s="202"/>
      <c r="AT115" s="203" t="s">
        <v>264</v>
      </c>
      <c r="AU115" s="203" t="s">
        <v>86</v>
      </c>
      <c r="AV115" s="12" t="s">
        <v>86</v>
      </c>
      <c r="AW115" s="12" t="s">
        <v>38</v>
      </c>
      <c r="AX115" s="12" t="s">
        <v>77</v>
      </c>
      <c r="AY115" s="203" t="s">
        <v>255</v>
      </c>
    </row>
    <row r="116" spans="2:65" s="12" customFormat="1" ht="11.25">
      <c r="B116" s="192"/>
      <c r="C116" s="193"/>
      <c r="D116" s="194" t="s">
        <v>264</v>
      </c>
      <c r="E116" s="195" t="s">
        <v>21</v>
      </c>
      <c r="F116" s="196" t="s">
        <v>2596</v>
      </c>
      <c r="G116" s="193"/>
      <c r="H116" s="197">
        <v>340.78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38</v>
      </c>
      <c r="AX116" s="12" t="s">
        <v>77</v>
      </c>
      <c r="AY116" s="203" t="s">
        <v>255</v>
      </c>
    </row>
    <row r="117" spans="2:65" s="14" customFormat="1" ht="11.25">
      <c r="B117" s="216"/>
      <c r="C117" s="217"/>
      <c r="D117" s="194" t="s">
        <v>264</v>
      </c>
      <c r="E117" s="218" t="s">
        <v>21</v>
      </c>
      <c r="F117" s="219" t="s">
        <v>304</v>
      </c>
      <c r="G117" s="217"/>
      <c r="H117" s="220">
        <v>502.81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264</v>
      </c>
      <c r="AU117" s="226" t="s">
        <v>86</v>
      </c>
      <c r="AV117" s="14" t="s">
        <v>262</v>
      </c>
      <c r="AW117" s="14" t="s">
        <v>38</v>
      </c>
      <c r="AX117" s="14" t="s">
        <v>84</v>
      </c>
      <c r="AY117" s="226" t="s">
        <v>255</v>
      </c>
    </row>
    <row r="118" spans="2:65" s="1" customFormat="1" ht="22.5" customHeight="1">
      <c r="B118" s="33"/>
      <c r="C118" s="181" t="s">
        <v>92</v>
      </c>
      <c r="D118" s="181" t="s">
        <v>257</v>
      </c>
      <c r="E118" s="182" t="s">
        <v>533</v>
      </c>
      <c r="F118" s="183" t="s">
        <v>534</v>
      </c>
      <c r="G118" s="184" t="s">
        <v>329</v>
      </c>
      <c r="H118" s="185">
        <v>309.8</v>
      </c>
      <c r="I118" s="186"/>
      <c r="J118" s="185">
        <f>ROUND(I118*H118,2)</f>
        <v>0</v>
      </c>
      <c r="K118" s="183" t="s">
        <v>261</v>
      </c>
      <c r="L118" s="37"/>
      <c r="M118" s="187" t="s">
        <v>21</v>
      </c>
      <c r="N118" s="188" t="s">
        <v>48</v>
      </c>
      <c r="O118" s="59"/>
      <c r="P118" s="189">
        <f>O118*H118</f>
        <v>0</v>
      </c>
      <c r="Q118" s="189">
        <v>6.0000000000000002E-5</v>
      </c>
      <c r="R118" s="189">
        <f>Q118*H118</f>
        <v>1.8588E-2</v>
      </c>
      <c r="S118" s="189">
        <v>0.128</v>
      </c>
      <c r="T118" s="190">
        <f>S118*H118</f>
        <v>39.654400000000003</v>
      </c>
      <c r="AR118" s="16" t="s">
        <v>262</v>
      </c>
      <c r="AT118" s="16" t="s">
        <v>257</v>
      </c>
      <c r="AU118" s="16" t="s">
        <v>86</v>
      </c>
      <c r="AY118" s="16" t="s">
        <v>255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84</v>
      </c>
      <c r="BK118" s="191">
        <f>ROUND(I118*H118,2)</f>
        <v>0</v>
      </c>
      <c r="BL118" s="16" t="s">
        <v>262</v>
      </c>
      <c r="BM118" s="16" t="s">
        <v>2598</v>
      </c>
    </row>
    <row r="119" spans="2:65" s="1" customFormat="1" ht="19.5">
      <c r="B119" s="33"/>
      <c r="C119" s="34"/>
      <c r="D119" s="194" t="s">
        <v>295</v>
      </c>
      <c r="E119" s="34"/>
      <c r="F119" s="214" t="s">
        <v>536</v>
      </c>
      <c r="G119" s="34"/>
      <c r="H119" s="34"/>
      <c r="I119" s="111"/>
      <c r="J119" s="34"/>
      <c r="K119" s="34"/>
      <c r="L119" s="37"/>
      <c r="M119" s="215"/>
      <c r="N119" s="59"/>
      <c r="O119" s="59"/>
      <c r="P119" s="59"/>
      <c r="Q119" s="59"/>
      <c r="R119" s="59"/>
      <c r="S119" s="59"/>
      <c r="T119" s="60"/>
      <c r="AT119" s="16" t="s">
        <v>295</v>
      </c>
      <c r="AU119" s="16" t="s">
        <v>86</v>
      </c>
    </row>
    <row r="120" spans="2:65" s="13" customFormat="1" ht="11.25">
      <c r="B120" s="204"/>
      <c r="C120" s="205"/>
      <c r="D120" s="194" t="s">
        <v>264</v>
      </c>
      <c r="E120" s="206" t="s">
        <v>21</v>
      </c>
      <c r="F120" s="207" t="s">
        <v>1238</v>
      </c>
      <c r="G120" s="205"/>
      <c r="H120" s="206" t="s">
        <v>21</v>
      </c>
      <c r="I120" s="208"/>
      <c r="J120" s="205"/>
      <c r="K120" s="205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264</v>
      </c>
      <c r="AU120" s="213" t="s">
        <v>86</v>
      </c>
      <c r="AV120" s="13" t="s">
        <v>84</v>
      </c>
      <c r="AW120" s="13" t="s">
        <v>38</v>
      </c>
      <c r="AX120" s="13" t="s">
        <v>77</v>
      </c>
      <c r="AY120" s="213" t="s">
        <v>255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518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2" customFormat="1" ht="11.25">
      <c r="B122" s="192"/>
      <c r="C122" s="193"/>
      <c r="D122" s="194" t="s">
        <v>264</v>
      </c>
      <c r="E122" s="195" t="s">
        <v>21</v>
      </c>
      <c r="F122" s="196" t="s">
        <v>2599</v>
      </c>
      <c r="G122" s="193"/>
      <c r="H122" s="197">
        <v>309.8</v>
      </c>
      <c r="I122" s="198"/>
      <c r="J122" s="193"/>
      <c r="K122" s="193"/>
      <c r="L122" s="199"/>
      <c r="M122" s="200"/>
      <c r="N122" s="201"/>
      <c r="O122" s="201"/>
      <c r="P122" s="201"/>
      <c r="Q122" s="201"/>
      <c r="R122" s="201"/>
      <c r="S122" s="201"/>
      <c r="T122" s="202"/>
      <c r="AT122" s="203" t="s">
        <v>264</v>
      </c>
      <c r="AU122" s="203" t="s">
        <v>86</v>
      </c>
      <c r="AV122" s="12" t="s">
        <v>86</v>
      </c>
      <c r="AW122" s="12" t="s">
        <v>38</v>
      </c>
      <c r="AX122" s="12" t="s">
        <v>84</v>
      </c>
      <c r="AY122" s="203" t="s">
        <v>255</v>
      </c>
    </row>
    <row r="123" spans="2:65" s="1" customFormat="1" ht="22.5" customHeight="1">
      <c r="B123" s="33"/>
      <c r="C123" s="181" t="s">
        <v>262</v>
      </c>
      <c r="D123" s="181" t="s">
        <v>257</v>
      </c>
      <c r="E123" s="182" t="s">
        <v>540</v>
      </c>
      <c r="F123" s="183" t="s">
        <v>541</v>
      </c>
      <c r="G123" s="184" t="s">
        <v>329</v>
      </c>
      <c r="H123" s="185">
        <v>340.78</v>
      </c>
      <c r="I123" s="186"/>
      <c r="J123" s="185">
        <f>ROUND(I123*H123,2)</f>
        <v>0</v>
      </c>
      <c r="K123" s="183" t="s">
        <v>21</v>
      </c>
      <c r="L123" s="37"/>
      <c r="M123" s="187" t="s">
        <v>21</v>
      </c>
      <c r="N123" s="188" t="s">
        <v>48</v>
      </c>
      <c r="O123" s="59"/>
      <c r="P123" s="189">
        <f>O123*H123</f>
        <v>0</v>
      </c>
      <c r="Q123" s="189">
        <v>2.9999999999999997E-4</v>
      </c>
      <c r="R123" s="189">
        <f>Q123*H123</f>
        <v>0.10223399999999998</v>
      </c>
      <c r="S123" s="189">
        <v>0.38400000000000001</v>
      </c>
      <c r="T123" s="190">
        <f>S123*H123</f>
        <v>130.85952</v>
      </c>
      <c r="AR123" s="16" t="s">
        <v>262</v>
      </c>
      <c r="AT123" s="16" t="s">
        <v>257</v>
      </c>
      <c r="AU123" s="16" t="s">
        <v>86</v>
      </c>
      <c r="AY123" s="16" t="s">
        <v>255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84</v>
      </c>
      <c r="BK123" s="191">
        <f>ROUND(I123*H123,2)</f>
        <v>0</v>
      </c>
      <c r="BL123" s="16" t="s">
        <v>262</v>
      </c>
      <c r="BM123" s="16" t="s">
        <v>2600</v>
      </c>
    </row>
    <row r="124" spans="2:65" s="1" customFormat="1" ht="19.5">
      <c r="B124" s="33"/>
      <c r="C124" s="34"/>
      <c r="D124" s="194" t="s">
        <v>295</v>
      </c>
      <c r="E124" s="34"/>
      <c r="F124" s="214" t="s">
        <v>543</v>
      </c>
      <c r="G124" s="34"/>
      <c r="H124" s="34"/>
      <c r="I124" s="111"/>
      <c r="J124" s="34"/>
      <c r="K124" s="34"/>
      <c r="L124" s="37"/>
      <c r="M124" s="215"/>
      <c r="N124" s="59"/>
      <c r="O124" s="59"/>
      <c r="P124" s="59"/>
      <c r="Q124" s="59"/>
      <c r="R124" s="59"/>
      <c r="S124" s="59"/>
      <c r="T124" s="60"/>
      <c r="AT124" s="16" t="s">
        <v>295</v>
      </c>
      <c r="AU124" s="16" t="s">
        <v>86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1238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3" customFormat="1" ht="11.25">
      <c r="B126" s="204"/>
      <c r="C126" s="205"/>
      <c r="D126" s="194" t="s">
        <v>264</v>
      </c>
      <c r="E126" s="206" t="s">
        <v>21</v>
      </c>
      <c r="F126" s="207" t="s">
        <v>518</v>
      </c>
      <c r="G126" s="205"/>
      <c r="H126" s="206" t="s">
        <v>21</v>
      </c>
      <c r="I126" s="208"/>
      <c r="J126" s="205"/>
      <c r="K126" s="205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264</v>
      </c>
      <c r="AU126" s="213" t="s">
        <v>86</v>
      </c>
      <c r="AV126" s="13" t="s">
        <v>84</v>
      </c>
      <c r="AW126" s="13" t="s">
        <v>38</v>
      </c>
      <c r="AX126" s="13" t="s">
        <v>77</v>
      </c>
      <c r="AY126" s="213" t="s">
        <v>255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2596</v>
      </c>
      <c r="G127" s="193"/>
      <c r="H127" s="197">
        <v>340.78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84</v>
      </c>
      <c r="AY127" s="203" t="s">
        <v>255</v>
      </c>
    </row>
    <row r="128" spans="2:65" s="1" customFormat="1" ht="33.75" customHeight="1">
      <c r="B128" s="33"/>
      <c r="C128" s="181" t="s">
        <v>280</v>
      </c>
      <c r="D128" s="181" t="s">
        <v>257</v>
      </c>
      <c r="E128" s="182" t="s">
        <v>550</v>
      </c>
      <c r="F128" s="183" t="s">
        <v>551</v>
      </c>
      <c r="G128" s="184" t="s">
        <v>268</v>
      </c>
      <c r="H128" s="185">
        <v>14.3</v>
      </c>
      <c r="I128" s="186"/>
      <c r="J128" s="185">
        <f>ROUND(I128*H128,2)</f>
        <v>0</v>
      </c>
      <c r="K128" s="183" t="s">
        <v>261</v>
      </c>
      <c r="L128" s="37"/>
      <c r="M128" s="187" t="s">
        <v>21</v>
      </c>
      <c r="N128" s="188" t="s">
        <v>48</v>
      </c>
      <c r="O128" s="59"/>
      <c r="P128" s="189">
        <f>O128*H128</f>
        <v>0</v>
      </c>
      <c r="Q128" s="189">
        <v>8.6800000000000002E-3</v>
      </c>
      <c r="R128" s="189">
        <f>Q128*H128</f>
        <v>0.12412400000000001</v>
      </c>
      <c r="S128" s="189">
        <v>0</v>
      </c>
      <c r="T128" s="190">
        <f>S128*H128</f>
        <v>0</v>
      </c>
      <c r="AR128" s="16" t="s">
        <v>262</v>
      </c>
      <c r="AT128" s="16" t="s">
        <v>257</v>
      </c>
      <c r="AU128" s="16" t="s">
        <v>86</v>
      </c>
      <c r="AY128" s="16" t="s">
        <v>255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84</v>
      </c>
      <c r="BK128" s="191">
        <f>ROUND(I128*H128,2)</f>
        <v>0</v>
      </c>
      <c r="BL128" s="16" t="s">
        <v>262</v>
      </c>
      <c r="BM128" s="16" t="s">
        <v>2601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2602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2603</v>
      </c>
      <c r="G130" s="193"/>
      <c r="H130" s="197">
        <v>14.3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84</v>
      </c>
      <c r="AY130" s="203" t="s">
        <v>255</v>
      </c>
    </row>
    <row r="131" spans="2:65" s="1" customFormat="1" ht="33.75" customHeight="1">
      <c r="B131" s="33"/>
      <c r="C131" s="181" t="s">
        <v>287</v>
      </c>
      <c r="D131" s="181" t="s">
        <v>257</v>
      </c>
      <c r="E131" s="182" t="s">
        <v>555</v>
      </c>
      <c r="F131" s="183" t="s">
        <v>556</v>
      </c>
      <c r="G131" s="184" t="s">
        <v>268</v>
      </c>
      <c r="H131" s="185">
        <v>2.2000000000000002</v>
      </c>
      <c r="I131" s="186"/>
      <c r="J131" s="185">
        <f>ROUND(I131*H131,2)</f>
        <v>0</v>
      </c>
      <c r="K131" s="183" t="s">
        <v>261</v>
      </c>
      <c r="L131" s="37"/>
      <c r="M131" s="187" t="s">
        <v>21</v>
      </c>
      <c r="N131" s="188" t="s">
        <v>48</v>
      </c>
      <c r="O131" s="59"/>
      <c r="P131" s="189">
        <f>O131*H131</f>
        <v>0</v>
      </c>
      <c r="Q131" s="189">
        <v>1.269E-2</v>
      </c>
      <c r="R131" s="189">
        <f>Q131*H131</f>
        <v>2.7918000000000002E-2</v>
      </c>
      <c r="S131" s="189">
        <v>0</v>
      </c>
      <c r="T131" s="190">
        <f>S131*H131</f>
        <v>0</v>
      </c>
      <c r="AR131" s="16" t="s">
        <v>262</v>
      </c>
      <c r="AT131" s="16" t="s">
        <v>257</v>
      </c>
      <c r="AU131" s="16" t="s">
        <v>86</v>
      </c>
      <c r="AY131" s="16" t="s">
        <v>255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84</v>
      </c>
      <c r="BK131" s="191">
        <f>ROUND(I131*H131,2)</f>
        <v>0</v>
      </c>
      <c r="BL131" s="16" t="s">
        <v>262</v>
      </c>
      <c r="BM131" s="16" t="s">
        <v>2604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2602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1451</v>
      </c>
      <c r="G133" s="193"/>
      <c r="H133" s="197">
        <v>2.2000000000000002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84</v>
      </c>
      <c r="AY133" s="203" t="s">
        <v>255</v>
      </c>
    </row>
    <row r="134" spans="2:65" s="1" customFormat="1" ht="33.75" customHeight="1">
      <c r="B134" s="33"/>
      <c r="C134" s="181" t="s">
        <v>291</v>
      </c>
      <c r="D134" s="181" t="s">
        <v>257</v>
      </c>
      <c r="E134" s="182" t="s">
        <v>266</v>
      </c>
      <c r="F134" s="183" t="s">
        <v>267</v>
      </c>
      <c r="G134" s="184" t="s">
        <v>268</v>
      </c>
      <c r="H134" s="185">
        <v>15.4</v>
      </c>
      <c r="I134" s="186"/>
      <c r="J134" s="185">
        <f>ROUND(I134*H134,2)</f>
        <v>0</v>
      </c>
      <c r="K134" s="183" t="s">
        <v>261</v>
      </c>
      <c r="L134" s="37"/>
      <c r="M134" s="187" t="s">
        <v>21</v>
      </c>
      <c r="N134" s="188" t="s">
        <v>48</v>
      </c>
      <c r="O134" s="59"/>
      <c r="P134" s="189">
        <f>O134*H134</f>
        <v>0</v>
      </c>
      <c r="Q134" s="189">
        <v>3.6900000000000002E-2</v>
      </c>
      <c r="R134" s="189">
        <f>Q134*H134</f>
        <v>0.5682600000000001</v>
      </c>
      <c r="S134" s="189">
        <v>0</v>
      </c>
      <c r="T134" s="190">
        <f>S134*H134</f>
        <v>0</v>
      </c>
      <c r="AR134" s="16" t="s">
        <v>262</v>
      </c>
      <c r="AT134" s="16" t="s">
        <v>257</v>
      </c>
      <c r="AU134" s="16" t="s">
        <v>86</v>
      </c>
      <c r="AY134" s="16" t="s">
        <v>255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84</v>
      </c>
      <c r="BK134" s="191">
        <f>ROUND(I134*H134,2)</f>
        <v>0</v>
      </c>
      <c r="BL134" s="16" t="s">
        <v>262</v>
      </c>
      <c r="BM134" s="16" t="s">
        <v>2605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2602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2606</v>
      </c>
      <c r="G136" s="193"/>
      <c r="H136" s="197">
        <v>15.4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22.5" customHeight="1">
      <c r="B137" s="33"/>
      <c r="C137" s="181" t="s">
        <v>298</v>
      </c>
      <c r="D137" s="181" t="s">
        <v>257</v>
      </c>
      <c r="E137" s="182" t="s">
        <v>567</v>
      </c>
      <c r="F137" s="183" t="s">
        <v>568</v>
      </c>
      <c r="G137" s="184" t="s">
        <v>283</v>
      </c>
      <c r="H137" s="185">
        <v>103.36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2607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2608</v>
      </c>
      <c r="G138" s="193"/>
      <c r="H138" s="197">
        <v>103.36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22.5" customHeight="1">
      <c r="B139" s="33"/>
      <c r="C139" s="181" t="s">
        <v>305</v>
      </c>
      <c r="D139" s="181" t="s">
        <v>257</v>
      </c>
      <c r="E139" s="182" t="s">
        <v>571</v>
      </c>
      <c r="F139" s="183" t="s">
        <v>572</v>
      </c>
      <c r="G139" s="184" t="s">
        <v>283</v>
      </c>
      <c r="H139" s="185">
        <v>488.38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2609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2259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574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2610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2" customFormat="1" ht="11.25">
      <c r="B143" s="192"/>
      <c r="C143" s="193"/>
      <c r="D143" s="194" t="s">
        <v>264</v>
      </c>
      <c r="E143" s="195" t="s">
        <v>21</v>
      </c>
      <c r="F143" s="196" t="s">
        <v>2611</v>
      </c>
      <c r="G143" s="193"/>
      <c r="H143" s="197">
        <v>488.38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38</v>
      </c>
      <c r="AX143" s="12" t="s">
        <v>84</v>
      </c>
      <c r="AY143" s="203" t="s">
        <v>255</v>
      </c>
    </row>
    <row r="144" spans="2:65" s="1" customFormat="1" ht="22.5" customHeight="1">
      <c r="B144" s="33"/>
      <c r="C144" s="181" t="s">
        <v>310</v>
      </c>
      <c r="D144" s="181" t="s">
        <v>257</v>
      </c>
      <c r="E144" s="182" t="s">
        <v>577</v>
      </c>
      <c r="F144" s="183" t="s">
        <v>578</v>
      </c>
      <c r="G144" s="184" t="s">
        <v>283</v>
      </c>
      <c r="H144" s="185">
        <v>442.6</v>
      </c>
      <c r="I144" s="186"/>
      <c r="J144" s="185">
        <f>ROUND(I144*H144,2)</f>
        <v>0</v>
      </c>
      <c r="K144" s="183" t="s">
        <v>261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2612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2259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574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2613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2614</v>
      </c>
      <c r="G148" s="193"/>
      <c r="H148" s="197">
        <v>442.6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316</v>
      </c>
      <c r="D149" s="181" t="s">
        <v>257</v>
      </c>
      <c r="E149" s="182" t="s">
        <v>584</v>
      </c>
      <c r="F149" s="183" t="s">
        <v>585</v>
      </c>
      <c r="G149" s="184" t="s">
        <v>283</v>
      </c>
      <c r="H149" s="185">
        <v>132.78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2615</v>
      </c>
    </row>
    <row r="150" spans="2:65" s="1" customFormat="1" ht="19.5">
      <c r="B150" s="33"/>
      <c r="C150" s="34"/>
      <c r="D150" s="194" t="s">
        <v>295</v>
      </c>
      <c r="E150" s="34"/>
      <c r="F150" s="214" t="s">
        <v>296</v>
      </c>
      <c r="G150" s="34"/>
      <c r="H150" s="34"/>
      <c r="I150" s="111"/>
      <c r="J150" s="34"/>
      <c r="K150" s="34"/>
      <c r="L150" s="37"/>
      <c r="M150" s="215"/>
      <c r="N150" s="59"/>
      <c r="O150" s="59"/>
      <c r="P150" s="59"/>
      <c r="Q150" s="59"/>
      <c r="R150" s="59"/>
      <c r="S150" s="59"/>
      <c r="T150" s="60"/>
      <c r="AT150" s="16" t="s">
        <v>295</v>
      </c>
      <c r="AU150" s="16" t="s">
        <v>86</v>
      </c>
    </row>
    <row r="151" spans="2:65" s="12" customFormat="1" ht="11.25">
      <c r="B151" s="192"/>
      <c r="C151" s="193"/>
      <c r="D151" s="194" t="s">
        <v>264</v>
      </c>
      <c r="E151" s="193"/>
      <c r="F151" s="196" t="s">
        <v>2616</v>
      </c>
      <c r="G151" s="193"/>
      <c r="H151" s="197">
        <v>132.78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4</v>
      </c>
      <c r="AX151" s="12" t="s">
        <v>84</v>
      </c>
      <c r="AY151" s="203" t="s">
        <v>255</v>
      </c>
    </row>
    <row r="152" spans="2:65" s="1" customFormat="1" ht="22.5" customHeight="1">
      <c r="B152" s="33"/>
      <c r="C152" s="181" t="s">
        <v>322</v>
      </c>
      <c r="D152" s="181" t="s">
        <v>257</v>
      </c>
      <c r="E152" s="182" t="s">
        <v>2266</v>
      </c>
      <c r="F152" s="183" t="s">
        <v>2267</v>
      </c>
      <c r="G152" s="184" t="s">
        <v>283</v>
      </c>
      <c r="H152" s="185">
        <v>259.45</v>
      </c>
      <c r="I152" s="186"/>
      <c r="J152" s="185">
        <f>ROUND(I152*H152,2)</f>
        <v>0</v>
      </c>
      <c r="K152" s="183" t="s">
        <v>261</v>
      </c>
      <c r="L152" s="37"/>
      <c r="M152" s="187" t="s">
        <v>21</v>
      </c>
      <c r="N152" s="188" t="s">
        <v>48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262</v>
      </c>
      <c r="AT152" s="16" t="s">
        <v>257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2617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2259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574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2618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2619</v>
      </c>
      <c r="G156" s="193"/>
      <c r="H156" s="197">
        <v>259.45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84</v>
      </c>
      <c r="AY156" s="203" t="s">
        <v>255</v>
      </c>
    </row>
    <row r="157" spans="2:65" s="1" customFormat="1" ht="22.5" customHeight="1">
      <c r="B157" s="33"/>
      <c r="C157" s="181" t="s">
        <v>326</v>
      </c>
      <c r="D157" s="181" t="s">
        <v>257</v>
      </c>
      <c r="E157" s="182" t="s">
        <v>593</v>
      </c>
      <c r="F157" s="183" t="s">
        <v>594</v>
      </c>
      <c r="G157" s="184" t="s">
        <v>283</v>
      </c>
      <c r="H157" s="185">
        <v>77.84</v>
      </c>
      <c r="I157" s="186"/>
      <c r="J157" s="185">
        <f>ROUND(I157*H157,2)</f>
        <v>0</v>
      </c>
      <c r="K157" s="183" t="s">
        <v>261</v>
      </c>
      <c r="L157" s="37"/>
      <c r="M157" s="187" t="s">
        <v>21</v>
      </c>
      <c r="N157" s="188" t="s">
        <v>48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262</v>
      </c>
      <c r="AT157" s="16" t="s">
        <v>257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2620</v>
      </c>
    </row>
    <row r="158" spans="2:65" s="1" customFormat="1" ht="19.5">
      <c r="B158" s="33"/>
      <c r="C158" s="34"/>
      <c r="D158" s="194" t="s">
        <v>295</v>
      </c>
      <c r="E158" s="34"/>
      <c r="F158" s="214" t="s">
        <v>296</v>
      </c>
      <c r="G158" s="34"/>
      <c r="H158" s="34"/>
      <c r="I158" s="111"/>
      <c r="J158" s="34"/>
      <c r="K158" s="34"/>
      <c r="L158" s="37"/>
      <c r="M158" s="215"/>
      <c r="N158" s="59"/>
      <c r="O158" s="59"/>
      <c r="P158" s="59"/>
      <c r="Q158" s="59"/>
      <c r="R158" s="59"/>
      <c r="S158" s="59"/>
      <c r="T158" s="60"/>
      <c r="AT158" s="16" t="s">
        <v>295</v>
      </c>
      <c r="AU158" s="16" t="s">
        <v>86</v>
      </c>
    </row>
    <row r="159" spans="2:65" s="12" customFormat="1" ht="11.25">
      <c r="B159" s="192"/>
      <c r="C159" s="193"/>
      <c r="D159" s="194" t="s">
        <v>264</v>
      </c>
      <c r="E159" s="193"/>
      <c r="F159" s="196" t="s">
        <v>2621</v>
      </c>
      <c r="G159" s="193"/>
      <c r="H159" s="197">
        <v>77.84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4</v>
      </c>
      <c r="AX159" s="12" t="s">
        <v>84</v>
      </c>
      <c r="AY159" s="203" t="s">
        <v>255</v>
      </c>
    </row>
    <row r="160" spans="2:65" s="1" customFormat="1" ht="22.5" customHeight="1">
      <c r="B160" s="33"/>
      <c r="C160" s="181" t="s">
        <v>332</v>
      </c>
      <c r="D160" s="181" t="s">
        <v>257</v>
      </c>
      <c r="E160" s="182" t="s">
        <v>2622</v>
      </c>
      <c r="F160" s="183" t="s">
        <v>2623</v>
      </c>
      <c r="G160" s="184" t="s">
        <v>283</v>
      </c>
      <c r="H160" s="185">
        <v>335.76</v>
      </c>
      <c r="I160" s="186"/>
      <c r="J160" s="185">
        <f>ROUND(I160*H160,2)</f>
        <v>0</v>
      </c>
      <c r="K160" s="183" t="s">
        <v>21</v>
      </c>
      <c r="L160" s="37"/>
      <c r="M160" s="187" t="s">
        <v>21</v>
      </c>
      <c r="N160" s="188" t="s">
        <v>48</v>
      </c>
      <c r="O160" s="59"/>
      <c r="P160" s="189">
        <f>O160*H160</f>
        <v>0</v>
      </c>
      <c r="Q160" s="189">
        <v>4.9669999999999997E-5</v>
      </c>
      <c r="R160" s="189">
        <f>Q160*H160</f>
        <v>1.6677199199999999E-2</v>
      </c>
      <c r="S160" s="189">
        <v>0</v>
      </c>
      <c r="T160" s="190">
        <f>S160*H160</f>
        <v>0</v>
      </c>
      <c r="AR160" s="16" t="s">
        <v>262</v>
      </c>
      <c r="AT160" s="16" t="s">
        <v>257</v>
      </c>
      <c r="AU160" s="16" t="s">
        <v>86</v>
      </c>
      <c r="AY160" s="16" t="s">
        <v>255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84</v>
      </c>
      <c r="BK160" s="191">
        <f>ROUND(I160*H160,2)</f>
        <v>0</v>
      </c>
      <c r="BL160" s="16" t="s">
        <v>262</v>
      </c>
      <c r="BM160" s="16" t="s">
        <v>2624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2259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574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2514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2" customFormat="1" ht="11.25">
      <c r="B164" s="192"/>
      <c r="C164" s="193"/>
      <c r="D164" s="194" t="s">
        <v>264</v>
      </c>
      <c r="E164" s="195" t="s">
        <v>21</v>
      </c>
      <c r="F164" s="196" t="s">
        <v>2625</v>
      </c>
      <c r="G164" s="193"/>
      <c r="H164" s="197">
        <v>335.76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38</v>
      </c>
      <c r="AX164" s="12" t="s">
        <v>84</v>
      </c>
      <c r="AY164" s="203" t="s">
        <v>255</v>
      </c>
    </row>
    <row r="165" spans="2:65" s="1" customFormat="1" ht="16.5" customHeight="1">
      <c r="B165" s="33"/>
      <c r="C165" s="181" t="s">
        <v>9</v>
      </c>
      <c r="D165" s="181" t="s">
        <v>257</v>
      </c>
      <c r="E165" s="182" t="s">
        <v>605</v>
      </c>
      <c r="F165" s="183" t="s">
        <v>606</v>
      </c>
      <c r="G165" s="184" t="s">
        <v>329</v>
      </c>
      <c r="H165" s="185">
        <v>1641.4</v>
      </c>
      <c r="I165" s="186"/>
      <c r="J165" s="185">
        <f>ROUND(I165*H165,2)</f>
        <v>0</v>
      </c>
      <c r="K165" s="183" t="s">
        <v>261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5.8E-4</v>
      </c>
      <c r="R165" s="189">
        <f>Q165*H165</f>
        <v>0.95201200000000008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2626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1238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574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2627</v>
      </c>
      <c r="G168" s="193"/>
      <c r="H168" s="197">
        <v>1641.4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181" t="s">
        <v>345</v>
      </c>
      <c r="D169" s="181" t="s">
        <v>257</v>
      </c>
      <c r="E169" s="182" t="s">
        <v>1275</v>
      </c>
      <c r="F169" s="183" t="s">
        <v>1276</v>
      </c>
      <c r="G169" s="184" t="s">
        <v>329</v>
      </c>
      <c r="H169" s="185">
        <v>1323.8</v>
      </c>
      <c r="I169" s="186"/>
      <c r="J169" s="185">
        <f>ROUND(I169*H169,2)</f>
        <v>0</v>
      </c>
      <c r="K169" s="183" t="s">
        <v>261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6.2E-4</v>
      </c>
      <c r="R169" s="189">
        <f>Q169*H169</f>
        <v>0.82075599999999993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2628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1238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574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2" customFormat="1" ht="11.25">
      <c r="B172" s="192"/>
      <c r="C172" s="193"/>
      <c r="D172" s="194" t="s">
        <v>264</v>
      </c>
      <c r="E172" s="195" t="s">
        <v>21</v>
      </c>
      <c r="F172" s="196" t="s">
        <v>2629</v>
      </c>
      <c r="G172" s="193"/>
      <c r="H172" s="197">
        <v>1323.8</v>
      </c>
      <c r="I172" s="198"/>
      <c r="J172" s="193"/>
      <c r="K172" s="193"/>
      <c r="L172" s="199"/>
      <c r="M172" s="200"/>
      <c r="N172" s="201"/>
      <c r="O172" s="201"/>
      <c r="P172" s="201"/>
      <c r="Q172" s="201"/>
      <c r="R172" s="201"/>
      <c r="S172" s="201"/>
      <c r="T172" s="202"/>
      <c r="AT172" s="203" t="s">
        <v>264</v>
      </c>
      <c r="AU172" s="203" t="s">
        <v>86</v>
      </c>
      <c r="AV172" s="12" t="s">
        <v>86</v>
      </c>
      <c r="AW172" s="12" t="s">
        <v>38</v>
      </c>
      <c r="AX172" s="12" t="s">
        <v>84</v>
      </c>
      <c r="AY172" s="203" t="s">
        <v>255</v>
      </c>
    </row>
    <row r="173" spans="2:65" s="1" customFormat="1" ht="16.5" customHeight="1">
      <c r="B173" s="33"/>
      <c r="C173" s="181" t="s">
        <v>351</v>
      </c>
      <c r="D173" s="181" t="s">
        <v>257</v>
      </c>
      <c r="E173" s="182" t="s">
        <v>609</v>
      </c>
      <c r="F173" s="183" t="s">
        <v>610</v>
      </c>
      <c r="G173" s="184" t="s">
        <v>329</v>
      </c>
      <c r="H173" s="185">
        <v>1641.4</v>
      </c>
      <c r="I173" s="186"/>
      <c r="J173" s="185">
        <f>ROUND(I173*H173,2)</f>
        <v>0</v>
      </c>
      <c r="K173" s="183" t="s">
        <v>261</v>
      </c>
      <c r="L173" s="37"/>
      <c r="M173" s="187" t="s">
        <v>21</v>
      </c>
      <c r="N173" s="188" t="s">
        <v>48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262</v>
      </c>
      <c r="AT173" s="16" t="s">
        <v>257</v>
      </c>
      <c r="AU173" s="16" t="s">
        <v>86</v>
      </c>
      <c r="AY173" s="16" t="s">
        <v>255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84</v>
      </c>
      <c r="BK173" s="191">
        <f>ROUND(I173*H173,2)</f>
        <v>0</v>
      </c>
      <c r="BL173" s="16" t="s">
        <v>262</v>
      </c>
      <c r="BM173" s="16" t="s">
        <v>2630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279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2" customFormat="1" ht="11.25">
      <c r="B175" s="192"/>
      <c r="C175" s="193"/>
      <c r="D175" s="194" t="s">
        <v>264</v>
      </c>
      <c r="E175" s="195" t="s">
        <v>21</v>
      </c>
      <c r="F175" s="196" t="s">
        <v>2627</v>
      </c>
      <c r="G175" s="193"/>
      <c r="H175" s="197">
        <v>1641.4</v>
      </c>
      <c r="I175" s="198"/>
      <c r="J175" s="193"/>
      <c r="K175" s="193"/>
      <c r="L175" s="199"/>
      <c r="M175" s="200"/>
      <c r="N175" s="201"/>
      <c r="O175" s="201"/>
      <c r="P175" s="201"/>
      <c r="Q175" s="201"/>
      <c r="R175" s="201"/>
      <c r="S175" s="201"/>
      <c r="T175" s="202"/>
      <c r="AT175" s="203" t="s">
        <v>264</v>
      </c>
      <c r="AU175" s="203" t="s">
        <v>86</v>
      </c>
      <c r="AV175" s="12" t="s">
        <v>86</v>
      </c>
      <c r="AW175" s="12" t="s">
        <v>38</v>
      </c>
      <c r="AX175" s="12" t="s">
        <v>84</v>
      </c>
      <c r="AY175" s="203" t="s">
        <v>255</v>
      </c>
    </row>
    <row r="176" spans="2:65" s="1" customFormat="1" ht="16.5" customHeight="1">
      <c r="B176" s="33"/>
      <c r="C176" s="181" t="s">
        <v>355</v>
      </c>
      <c r="D176" s="181" t="s">
        <v>257</v>
      </c>
      <c r="E176" s="182" t="s">
        <v>1280</v>
      </c>
      <c r="F176" s="183" t="s">
        <v>1281</v>
      </c>
      <c r="G176" s="184" t="s">
        <v>329</v>
      </c>
      <c r="H176" s="185">
        <v>1323.8</v>
      </c>
      <c r="I176" s="186"/>
      <c r="J176" s="185">
        <f>ROUND(I176*H176,2)</f>
        <v>0</v>
      </c>
      <c r="K176" s="183" t="s">
        <v>261</v>
      </c>
      <c r="L176" s="37"/>
      <c r="M176" s="187" t="s">
        <v>21</v>
      </c>
      <c r="N176" s="188" t="s">
        <v>48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262</v>
      </c>
      <c r="AT176" s="16" t="s">
        <v>257</v>
      </c>
      <c r="AU176" s="16" t="s">
        <v>86</v>
      </c>
      <c r="AY176" s="16" t="s">
        <v>255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84</v>
      </c>
      <c r="BK176" s="191">
        <f>ROUND(I176*H176,2)</f>
        <v>0</v>
      </c>
      <c r="BL176" s="16" t="s">
        <v>262</v>
      </c>
      <c r="BM176" s="16" t="s">
        <v>2631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279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2629</v>
      </c>
      <c r="G178" s="193"/>
      <c r="H178" s="197">
        <v>1323.8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22.5" customHeight="1">
      <c r="B179" s="33"/>
      <c r="C179" s="181" t="s">
        <v>362</v>
      </c>
      <c r="D179" s="181" t="s">
        <v>257</v>
      </c>
      <c r="E179" s="182" t="s">
        <v>1283</v>
      </c>
      <c r="F179" s="183" t="s">
        <v>1284</v>
      </c>
      <c r="G179" s="184" t="s">
        <v>283</v>
      </c>
      <c r="H179" s="185">
        <v>654.74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2632</v>
      </c>
    </row>
    <row r="180" spans="2:65" s="1" customFormat="1" ht="29.25">
      <c r="B180" s="33"/>
      <c r="C180" s="34"/>
      <c r="D180" s="194" t="s">
        <v>295</v>
      </c>
      <c r="E180" s="34"/>
      <c r="F180" s="214" t="s">
        <v>1286</v>
      </c>
      <c r="G180" s="34"/>
      <c r="H180" s="34"/>
      <c r="I180" s="111"/>
      <c r="J180" s="34"/>
      <c r="K180" s="34"/>
      <c r="L180" s="37"/>
      <c r="M180" s="215"/>
      <c r="N180" s="59"/>
      <c r="O180" s="59"/>
      <c r="P180" s="59"/>
      <c r="Q180" s="59"/>
      <c r="R180" s="59"/>
      <c r="S180" s="59"/>
      <c r="T180" s="60"/>
      <c r="AT180" s="16" t="s">
        <v>295</v>
      </c>
      <c r="AU180" s="16" t="s">
        <v>86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616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2633</v>
      </c>
      <c r="G182" s="193"/>
      <c r="H182" s="197">
        <v>654.74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84</v>
      </c>
      <c r="AY182" s="203" t="s">
        <v>255</v>
      </c>
    </row>
    <row r="183" spans="2:65" s="1" customFormat="1" ht="22.5" customHeight="1">
      <c r="B183" s="33"/>
      <c r="C183" s="181" t="s">
        <v>370</v>
      </c>
      <c r="D183" s="181" t="s">
        <v>257</v>
      </c>
      <c r="E183" s="182" t="s">
        <v>2634</v>
      </c>
      <c r="F183" s="183" t="s">
        <v>2635</v>
      </c>
      <c r="G183" s="184" t="s">
        <v>283</v>
      </c>
      <c r="H183" s="185">
        <v>184.67</v>
      </c>
      <c r="I183" s="186"/>
      <c r="J183" s="185">
        <f>ROUND(I183*H183,2)</f>
        <v>0</v>
      </c>
      <c r="K183" s="183" t="s">
        <v>261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2636</v>
      </c>
    </row>
    <row r="184" spans="2:65" s="1" customFormat="1" ht="29.25">
      <c r="B184" s="33"/>
      <c r="C184" s="34"/>
      <c r="D184" s="194" t="s">
        <v>295</v>
      </c>
      <c r="E184" s="34"/>
      <c r="F184" s="214" t="s">
        <v>1286</v>
      </c>
      <c r="G184" s="34"/>
      <c r="H184" s="34"/>
      <c r="I184" s="111"/>
      <c r="J184" s="34"/>
      <c r="K184" s="34"/>
      <c r="L184" s="37"/>
      <c r="M184" s="215"/>
      <c r="N184" s="59"/>
      <c r="O184" s="59"/>
      <c r="P184" s="59"/>
      <c r="Q184" s="59"/>
      <c r="R184" s="59"/>
      <c r="S184" s="59"/>
      <c r="T184" s="60"/>
      <c r="AT184" s="16" t="s">
        <v>295</v>
      </c>
      <c r="AU184" s="16" t="s">
        <v>86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2637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2638</v>
      </c>
      <c r="G186" s="193"/>
      <c r="H186" s="197">
        <v>184.67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84</v>
      </c>
      <c r="AY186" s="203" t="s">
        <v>255</v>
      </c>
    </row>
    <row r="187" spans="2:65" s="1" customFormat="1" ht="16.5" customHeight="1">
      <c r="B187" s="33"/>
      <c r="C187" s="181" t="s">
        <v>7</v>
      </c>
      <c r="D187" s="181" t="s">
        <v>257</v>
      </c>
      <c r="E187" s="182" t="s">
        <v>356</v>
      </c>
      <c r="F187" s="183" t="s">
        <v>357</v>
      </c>
      <c r="G187" s="184" t="s">
        <v>283</v>
      </c>
      <c r="H187" s="185">
        <v>1128.3</v>
      </c>
      <c r="I187" s="186"/>
      <c r="J187" s="185">
        <f>ROUND(I187*H187,2)</f>
        <v>0</v>
      </c>
      <c r="K187" s="183" t="s">
        <v>21</v>
      </c>
      <c r="L187" s="37"/>
      <c r="M187" s="187" t="s">
        <v>21</v>
      </c>
      <c r="N187" s="188" t="s">
        <v>48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262</v>
      </c>
      <c r="AT187" s="16" t="s">
        <v>257</v>
      </c>
      <c r="AU187" s="16" t="s">
        <v>86</v>
      </c>
      <c r="AY187" s="16" t="s">
        <v>255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84</v>
      </c>
      <c r="BK187" s="191">
        <f>ROUND(I187*H187,2)</f>
        <v>0</v>
      </c>
      <c r="BL187" s="16" t="s">
        <v>262</v>
      </c>
      <c r="BM187" s="16" t="s">
        <v>2639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359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360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2279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2640</v>
      </c>
      <c r="G191" s="193"/>
      <c r="H191" s="197">
        <v>1128.3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84</v>
      </c>
      <c r="AY191" s="203" t="s">
        <v>255</v>
      </c>
    </row>
    <row r="192" spans="2:65" s="1" customFormat="1" ht="16.5" customHeight="1">
      <c r="B192" s="33"/>
      <c r="C192" s="181" t="s">
        <v>385</v>
      </c>
      <c r="D192" s="181" t="s">
        <v>257</v>
      </c>
      <c r="E192" s="182" t="s">
        <v>363</v>
      </c>
      <c r="F192" s="183" t="s">
        <v>364</v>
      </c>
      <c r="G192" s="184" t="s">
        <v>283</v>
      </c>
      <c r="H192" s="185">
        <v>397.9</v>
      </c>
      <c r="I192" s="186"/>
      <c r="J192" s="185">
        <f>ROUND(I192*H192,2)</f>
        <v>0</v>
      </c>
      <c r="K192" s="183" t="s">
        <v>21</v>
      </c>
      <c r="L192" s="37"/>
      <c r="M192" s="187" t="s">
        <v>21</v>
      </c>
      <c r="N192" s="188" t="s">
        <v>48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262</v>
      </c>
      <c r="AT192" s="16" t="s">
        <v>257</v>
      </c>
      <c r="AU192" s="16" t="s">
        <v>86</v>
      </c>
      <c r="AY192" s="16" t="s">
        <v>255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84</v>
      </c>
      <c r="BK192" s="191">
        <f>ROUND(I192*H192,2)</f>
        <v>0</v>
      </c>
      <c r="BL192" s="16" t="s">
        <v>262</v>
      </c>
      <c r="BM192" s="16" t="s">
        <v>2641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1293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367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2282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2642</v>
      </c>
      <c r="G196" s="193"/>
      <c r="H196" s="197">
        <v>397.9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84</v>
      </c>
      <c r="AY196" s="203" t="s">
        <v>255</v>
      </c>
    </row>
    <row r="197" spans="2:65" s="1" customFormat="1" ht="22.5" customHeight="1">
      <c r="B197" s="33"/>
      <c r="C197" s="181" t="s">
        <v>392</v>
      </c>
      <c r="D197" s="181" t="s">
        <v>257</v>
      </c>
      <c r="E197" s="182" t="s">
        <v>371</v>
      </c>
      <c r="F197" s="183" t="s">
        <v>372</v>
      </c>
      <c r="G197" s="184" t="s">
        <v>283</v>
      </c>
      <c r="H197" s="185">
        <v>1128.3</v>
      </c>
      <c r="I197" s="186"/>
      <c r="J197" s="185">
        <f>ROUND(I197*H197,2)</f>
        <v>0</v>
      </c>
      <c r="K197" s="183" t="s">
        <v>261</v>
      </c>
      <c r="L197" s="37"/>
      <c r="M197" s="187" t="s">
        <v>21</v>
      </c>
      <c r="N197" s="188" t="s">
        <v>48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262</v>
      </c>
      <c r="AT197" s="16" t="s">
        <v>257</v>
      </c>
      <c r="AU197" s="16" t="s">
        <v>86</v>
      </c>
      <c r="AY197" s="16" t="s">
        <v>255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84</v>
      </c>
      <c r="BK197" s="191">
        <f>ROUND(I197*H197,2)</f>
        <v>0</v>
      </c>
      <c r="BL197" s="16" t="s">
        <v>262</v>
      </c>
      <c r="BM197" s="16" t="s">
        <v>2643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1238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574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2" customFormat="1" ht="11.25">
      <c r="B200" s="192"/>
      <c r="C200" s="193"/>
      <c r="D200" s="194" t="s">
        <v>264</v>
      </c>
      <c r="E200" s="195" t="s">
        <v>21</v>
      </c>
      <c r="F200" s="196" t="s">
        <v>2644</v>
      </c>
      <c r="G200" s="193"/>
      <c r="H200" s="197">
        <v>1128.3</v>
      </c>
      <c r="I200" s="198"/>
      <c r="J200" s="193"/>
      <c r="K200" s="193"/>
      <c r="L200" s="199"/>
      <c r="M200" s="200"/>
      <c r="N200" s="201"/>
      <c r="O200" s="201"/>
      <c r="P200" s="201"/>
      <c r="Q200" s="201"/>
      <c r="R200" s="201"/>
      <c r="S200" s="201"/>
      <c r="T200" s="202"/>
      <c r="AT200" s="203" t="s">
        <v>264</v>
      </c>
      <c r="AU200" s="203" t="s">
        <v>86</v>
      </c>
      <c r="AV200" s="12" t="s">
        <v>86</v>
      </c>
      <c r="AW200" s="12" t="s">
        <v>38</v>
      </c>
      <c r="AX200" s="12" t="s">
        <v>84</v>
      </c>
      <c r="AY200" s="203" t="s">
        <v>255</v>
      </c>
    </row>
    <row r="201" spans="2:65" s="1" customFormat="1" ht="22.5" customHeight="1">
      <c r="B201" s="33"/>
      <c r="C201" s="181" t="s">
        <v>401</v>
      </c>
      <c r="D201" s="181" t="s">
        <v>257</v>
      </c>
      <c r="E201" s="182" t="s">
        <v>632</v>
      </c>
      <c r="F201" s="183" t="s">
        <v>633</v>
      </c>
      <c r="G201" s="184" t="s">
        <v>283</v>
      </c>
      <c r="H201" s="185">
        <v>1128.3</v>
      </c>
      <c r="I201" s="186"/>
      <c r="J201" s="185">
        <f>ROUND(I201*H201,2)</f>
        <v>0</v>
      </c>
      <c r="K201" s="183" t="s">
        <v>21</v>
      </c>
      <c r="L201" s="37"/>
      <c r="M201" s="187" t="s">
        <v>21</v>
      </c>
      <c r="N201" s="188" t="s">
        <v>48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262</v>
      </c>
      <c r="AT201" s="16" t="s">
        <v>257</v>
      </c>
      <c r="AU201" s="16" t="s">
        <v>86</v>
      </c>
      <c r="AY201" s="16" t="s">
        <v>255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84</v>
      </c>
      <c r="BK201" s="191">
        <f>ROUND(I201*H201,2)</f>
        <v>0</v>
      </c>
      <c r="BL201" s="16" t="s">
        <v>262</v>
      </c>
      <c r="BM201" s="16" t="s">
        <v>2645</v>
      </c>
    </row>
    <row r="202" spans="2:65" s="1" customFormat="1" ht="22.5" customHeight="1">
      <c r="B202" s="33"/>
      <c r="C202" s="181" t="s">
        <v>408</v>
      </c>
      <c r="D202" s="181" t="s">
        <v>257</v>
      </c>
      <c r="E202" s="182" t="s">
        <v>635</v>
      </c>
      <c r="F202" s="183" t="s">
        <v>636</v>
      </c>
      <c r="G202" s="184" t="s">
        <v>283</v>
      </c>
      <c r="H202" s="185">
        <v>236.37</v>
      </c>
      <c r="I202" s="186"/>
      <c r="J202" s="185">
        <f>ROUND(I202*H202,2)</f>
        <v>0</v>
      </c>
      <c r="K202" s="183" t="s">
        <v>261</v>
      </c>
      <c r="L202" s="37"/>
      <c r="M202" s="187" t="s">
        <v>21</v>
      </c>
      <c r="N202" s="188" t="s">
        <v>48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262</v>
      </c>
      <c r="AT202" s="16" t="s">
        <v>257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2646</v>
      </c>
    </row>
    <row r="203" spans="2:65" s="13" customFormat="1" ht="11.25">
      <c r="B203" s="204"/>
      <c r="C203" s="205"/>
      <c r="D203" s="194" t="s">
        <v>264</v>
      </c>
      <c r="E203" s="206" t="s">
        <v>21</v>
      </c>
      <c r="F203" s="207" t="s">
        <v>2259</v>
      </c>
      <c r="G203" s="205"/>
      <c r="H203" s="206" t="s">
        <v>21</v>
      </c>
      <c r="I203" s="208"/>
      <c r="J203" s="205"/>
      <c r="K203" s="205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264</v>
      </c>
      <c r="AU203" s="213" t="s">
        <v>86</v>
      </c>
      <c r="AV203" s="13" t="s">
        <v>84</v>
      </c>
      <c r="AW203" s="13" t="s">
        <v>38</v>
      </c>
      <c r="AX203" s="13" t="s">
        <v>77</v>
      </c>
      <c r="AY203" s="213" t="s">
        <v>255</v>
      </c>
    </row>
    <row r="204" spans="2:65" s="13" customFormat="1" ht="11.25">
      <c r="B204" s="204"/>
      <c r="C204" s="205"/>
      <c r="D204" s="194" t="s">
        <v>264</v>
      </c>
      <c r="E204" s="206" t="s">
        <v>21</v>
      </c>
      <c r="F204" s="207" t="s">
        <v>574</v>
      </c>
      <c r="G204" s="205"/>
      <c r="H204" s="206" t="s">
        <v>21</v>
      </c>
      <c r="I204" s="208"/>
      <c r="J204" s="205"/>
      <c r="K204" s="205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264</v>
      </c>
      <c r="AU204" s="213" t="s">
        <v>86</v>
      </c>
      <c r="AV204" s="13" t="s">
        <v>84</v>
      </c>
      <c r="AW204" s="13" t="s">
        <v>38</v>
      </c>
      <c r="AX204" s="13" t="s">
        <v>77</v>
      </c>
      <c r="AY204" s="213" t="s">
        <v>255</v>
      </c>
    </row>
    <row r="205" spans="2:65" s="12" customFormat="1" ht="11.25">
      <c r="B205" s="192"/>
      <c r="C205" s="193"/>
      <c r="D205" s="194" t="s">
        <v>264</v>
      </c>
      <c r="E205" s="195" t="s">
        <v>21</v>
      </c>
      <c r="F205" s="196" t="s">
        <v>2647</v>
      </c>
      <c r="G205" s="193"/>
      <c r="H205" s="197">
        <v>259.89999999999998</v>
      </c>
      <c r="I205" s="198"/>
      <c r="J205" s="193"/>
      <c r="K205" s="193"/>
      <c r="L205" s="199"/>
      <c r="M205" s="200"/>
      <c r="N205" s="201"/>
      <c r="O205" s="201"/>
      <c r="P205" s="201"/>
      <c r="Q205" s="201"/>
      <c r="R205" s="201"/>
      <c r="S205" s="201"/>
      <c r="T205" s="202"/>
      <c r="AT205" s="203" t="s">
        <v>264</v>
      </c>
      <c r="AU205" s="203" t="s">
        <v>86</v>
      </c>
      <c r="AV205" s="12" t="s">
        <v>86</v>
      </c>
      <c r="AW205" s="12" t="s">
        <v>38</v>
      </c>
      <c r="AX205" s="12" t="s">
        <v>77</v>
      </c>
      <c r="AY205" s="203" t="s">
        <v>255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2648</v>
      </c>
      <c r="G206" s="193"/>
      <c r="H206" s="197">
        <v>-23.53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77</v>
      </c>
      <c r="AY206" s="203" t="s">
        <v>255</v>
      </c>
    </row>
    <row r="207" spans="2:65" s="14" customFormat="1" ht="11.25">
      <c r="B207" s="216"/>
      <c r="C207" s="217"/>
      <c r="D207" s="194" t="s">
        <v>264</v>
      </c>
      <c r="E207" s="218" t="s">
        <v>21</v>
      </c>
      <c r="F207" s="219" t="s">
        <v>304</v>
      </c>
      <c r="G207" s="217"/>
      <c r="H207" s="220">
        <v>236.37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264</v>
      </c>
      <c r="AU207" s="226" t="s">
        <v>86</v>
      </c>
      <c r="AV207" s="14" t="s">
        <v>262</v>
      </c>
      <c r="AW207" s="14" t="s">
        <v>38</v>
      </c>
      <c r="AX207" s="14" t="s">
        <v>84</v>
      </c>
      <c r="AY207" s="226" t="s">
        <v>255</v>
      </c>
    </row>
    <row r="208" spans="2:65" s="1" customFormat="1" ht="16.5" customHeight="1">
      <c r="B208" s="33"/>
      <c r="C208" s="227" t="s">
        <v>415</v>
      </c>
      <c r="D208" s="227" t="s">
        <v>338</v>
      </c>
      <c r="E208" s="228" t="s">
        <v>639</v>
      </c>
      <c r="F208" s="229" t="s">
        <v>640</v>
      </c>
      <c r="G208" s="230" t="s">
        <v>341</v>
      </c>
      <c r="H208" s="231">
        <v>472.74</v>
      </c>
      <c r="I208" s="232"/>
      <c r="J208" s="231">
        <f>ROUND(I208*H208,2)</f>
        <v>0</v>
      </c>
      <c r="K208" s="229" t="s">
        <v>261</v>
      </c>
      <c r="L208" s="233"/>
      <c r="M208" s="234" t="s">
        <v>21</v>
      </c>
      <c r="N208" s="235" t="s">
        <v>48</v>
      </c>
      <c r="O208" s="59"/>
      <c r="P208" s="189">
        <f>O208*H208</f>
        <v>0</v>
      </c>
      <c r="Q208" s="189">
        <v>1</v>
      </c>
      <c r="R208" s="189">
        <f>Q208*H208</f>
        <v>472.74</v>
      </c>
      <c r="S208" s="189">
        <v>0</v>
      </c>
      <c r="T208" s="190">
        <f>S208*H208</f>
        <v>0</v>
      </c>
      <c r="AR208" s="16" t="s">
        <v>298</v>
      </c>
      <c r="AT208" s="16" t="s">
        <v>338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2649</v>
      </c>
    </row>
    <row r="209" spans="2:65" s="1" customFormat="1" ht="19.5">
      <c r="B209" s="33"/>
      <c r="C209" s="34"/>
      <c r="D209" s="194" t="s">
        <v>295</v>
      </c>
      <c r="E209" s="34"/>
      <c r="F209" s="214" t="s">
        <v>630</v>
      </c>
      <c r="G209" s="34"/>
      <c r="H209" s="34"/>
      <c r="I209" s="111"/>
      <c r="J209" s="34"/>
      <c r="K209" s="34"/>
      <c r="L209" s="37"/>
      <c r="M209" s="215"/>
      <c r="N209" s="59"/>
      <c r="O209" s="59"/>
      <c r="P209" s="59"/>
      <c r="Q209" s="59"/>
      <c r="R209" s="59"/>
      <c r="S209" s="59"/>
      <c r="T209" s="60"/>
      <c r="AT209" s="16" t="s">
        <v>295</v>
      </c>
      <c r="AU209" s="16" t="s">
        <v>86</v>
      </c>
    </row>
    <row r="210" spans="2:65" s="12" customFormat="1" ht="11.25">
      <c r="B210" s="192"/>
      <c r="C210" s="193"/>
      <c r="D210" s="194" t="s">
        <v>264</v>
      </c>
      <c r="E210" s="193"/>
      <c r="F210" s="196" t="s">
        <v>2650</v>
      </c>
      <c r="G210" s="193"/>
      <c r="H210" s="197">
        <v>472.74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4</v>
      </c>
      <c r="AX210" s="12" t="s">
        <v>84</v>
      </c>
      <c r="AY210" s="203" t="s">
        <v>255</v>
      </c>
    </row>
    <row r="211" spans="2:65" s="11" customFormat="1" ht="22.9" customHeight="1">
      <c r="B211" s="165"/>
      <c r="C211" s="166"/>
      <c r="D211" s="167" t="s">
        <v>76</v>
      </c>
      <c r="E211" s="179" t="s">
        <v>262</v>
      </c>
      <c r="F211" s="179" t="s">
        <v>414</v>
      </c>
      <c r="G211" s="166"/>
      <c r="H211" s="166"/>
      <c r="I211" s="169"/>
      <c r="J211" s="180">
        <f>BK211</f>
        <v>0</v>
      </c>
      <c r="K211" s="166"/>
      <c r="L211" s="171"/>
      <c r="M211" s="172"/>
      <c r="N211" s="173"/>
      <c r="O211" s="173"/>
      <c r="P211" s="174">
        <f>SUM(P212:P240)</f>
        <v>0</v>
      </c>
      <c r="Q211" s="173"/>
      <c r="R211" s="174">
        <f>SUM(R212:R240)</f>
        <v>1.0156000000000001</v>
      </c>
      <c r="S211" s="173"/>
      <c r="T211" s="175">
        <f>SUM(T212:T240)</f>
        <v>0</v>
      </c>
      <c r="AR211" s="176" t="s">
        <v>84</v>
      </c>
      <c r="AT211" s="177" t="s">
        <v>76</v>
      </c>
      <c r="AU211" s="177" t="s">
        <v>84</v>
      </c>
      <c r="AY211" s="176" t="s">
        <v>255</v>
      </c>
      <c r="BK211" s="178">
        <f>SUM(BK212:BK240)</f>
        <v>0</v>
      </c>
    </row>
    <row r="212" spans="2:65" s="1" customFormat="1" ht="16.5" customHeight="1">
      <c r="B212" s="33"/>
      <c r="C212" s="181" t="s">
        <v>422</v>
      </c>
      <c r="D212" s="181" t="s">
        <v>257</v>
      </c>
      <c r="E212" s="182" t="s">
        <v>674</v>
      </c>
      <c r="F212" s="183" t="s">
        <v>675</v>
      </c>
      <c r="G212" s="184" t="s">
        <v>283</v>
      </c>
      <c r="H212" s="185">
        <v>2.4900000000000002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2651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1316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2008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2652</v>
      </c>
      <c r="G215" s="193"/>
      <c r="H215" s="197">
        <v>1.85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77</v>
      </c>
      <c r="AY215" s="203" t="s">
        <v>255</v>
      </c>
    </row>
    <row r="216" spans="2:65" s="13" customFormat="1" ht="11.25">
      <c r="B216" s="204"/>
      <c r="C216" s="205"/>
      <c r="D216" s="194" t="s">
        <v>264</v>
      </c>
      <c r="E216" s="206" t="s">
        <v>21</v>
      </c>
      <c r="F216" s="207" t="s">
        <v>2653</v>
      </c>
      <c r="G216" s="205"/>
      <c r="H216" s="206" t="s">
        <v>21</v>
      </c>
      <c r="I216" s="208"/>
      <c r="J216" s="205"/>
      <c r="K216" s="205"/>
      <c r="L216" s="209"/>
      <c r="M216" s="210"/>
      <c r="N216" s="211"/>
      <c r="O216" s="211"/>
      <c r="P216" s="211"/>
      <c r="Q216" s="211"/>
      <c r="R216" s="211"/>
      <c r="S216" s="211"/>
      <c r="T216" s="212"/>
      <c r="AT216" s="213" t="s">
        <v>264</v>
      </c>
      <c r="AU216" s="213" t="s">
        <v>86</v>
      </c>
      <c r="AV216" s="13" t="s">
        <v>84</v>
      </c>
      <c r="AW216" s="13" t="s">
        <v>38</v>
      </c>
      <c r="AX216" s="13" t="s">
        <v>77</v>
      </c>
      <c r="AY216" s="213" t="s">
        <v>255</v>
      </c>
    </row>
    <row r="217" spans="2:65" s="12" customFormat="1" ht="11.25">
      <c r="B217" s="192"/>
      <c r="C217" s="193"/>
      <c r="D217" s="194" t="s">
        <v>264</v>
      </c>
      <c r="E217" s="195" t="s">
        <v>21</v>
      </c>
      <c r="F217" s="196" t="s">
        <v>2654</v>
      </c>
      <c r="G217" s="193"/>
      <c r="H217" s="197">
        <v>0.64</v>
      </c>
      <c r="I217" s="198"/>
      <c r="J217" s="193"/>
      <c r="K217" s="193"/>
      <c r="L217" s="199"/>
      <c r="M217" s="200"/>
      <c r="N217" s="201"/>
      <c r="O217" s="201"/>
      <c r="P217" s="201"/>
      <c r="Q217" s="201"/>
      <c r="R217" s="201"/>
      <c r="S217" s="201"/>
      <c r="T217" s="202"/>
      <c r="AT217" s="203" t="s">
        <v>264</v>
      </c>
      <c r="AU217" s="203" t="s">
        <v>86</v>
      </c>
      <c r="AV217" s="12" t="s">
        <v>86</v>
      </c>
      <c r="AW217" s="12" t="s">
        <v>38</v>
      </c>
      <c r="AX217" s="12" t="s">
        <v>77</v>
      </c>
      <c r="AY217" s="203" t="s">
        <v>255</v>
      </c>
    </row>
    <row r="218" spans="2:65" s="14" customFormat="1" ht="11.25">
      <c r="B218" s="216"/>
      <c r="C218" s="217"/>
      <c r="D218" s="194" t="s">
        <v>264</v>
      </c>
      <c r="E218" s="218" t="s">
        <v>21</v>
      </c>
      <c r="F218" s="219" t="s">
        <v>304</v>
      </c>
      <c r="G218" s="217"/>
      <c r="H218" s="220">
        <v>2.4900000000000002</v>
      </c>
      <c r="I218" s="221"/>
      <c r="J218" s="217"/>
      <c r="K218" s="217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264</v>
      </c>
      <c r="AU218" s="226" t="s">
        <v>86</v>
      </c>
      <c r="AV218" s="14" t="s">
        <v>262</v>
      </c>
      <c r="AW218" s="14" t="s">
        <v>38</v>
      </c>
      <c r="AX218" s="14" t="s">
        <v>84</v>
      </c>
      <c r="AY218" s="226" t="s">
        <v>255</v>
      </c>
    </row>
    <row r="219" spans="2:65" s="1" customFormat="1" ht="16.5" customHeight="1">
      <c r="B219" s="33"/>
      <c r="C219" s="181" t="s">
        <v>429</v>
      </c>
      <c r="D219" s="181" t="s">
        <v>257</v>
      </c>
      <c r="E219" s="182" t="s">
        <v>678</v>
      </c>
      <c r="F219" s="183" t="s">
        <v>679</v>
      </c>
      <c r="G219" s="184" t="s">
        <v>319</v>
      </c>
      <c r="H219" s="185">
        <v>18</v>
      </c>
      <c r="I219" s="186"/>
      <c r="J219" s="185">
        <f>ROUND(I219*H219,2)</f>
        <v>0</v>
      </c>
      <c r="K219" s="183" t="s">
        <v>261</v>
      </c>
      <c r="L219" s="37"/>
      <c r="M219" s="187" t="s">
        <v>21</v>
      </c>
      <c r="N219" s="188" t="s">
        <v>48</v>
      </c>
      <c r="O219" s="59"/>
      <c r="P219" s="189">
        <f>O219*H219</f>
        <v>0</v>
      </c>
      <c r="Q219" s="189">
        <v>6.6E-3</v>
      </c>
      <c r="R219" s="189">
        <f>Q219*H219</f>
        <v>0.1188</v>
      </c>
      <c r="S219" s="189">
        <v>0</v>
      </c>
      <c r="T219" s="190">
        <f>S219*H219</f>
        <v>0</v>
      </c>
      <c r="AR219" s="16" t="s">
        <v>262</v>
      </c>
      <c r="AT219" s="16" t="s">
        <v>257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2655</v>
      </c>
    </row>
    <row r="220" spans="2:65" s="13" customFormat="1" ht="11.25">
      <c r="B220" s="204"/>
      <c r="C220" s="205"/>
      <c r="D220" s="194" t="s">
        <v>264</v>
      </c>
      <c r="E220" s="206" t="s">
        <v>21</v>
      </c>
      <c r="F220" s="207" t="s">
        <v>681</v>
      </c>
      <c r="G220" s="205"/>
      <c r="H220" s="206" t="s">
        <v>21</v>
      </c>
      <c r="I220" s="208"/>
      <c r="J220" s="205"/>
      <c r="K220" s="205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264</v>
      </c>
      <c r="AU220" s="213" t="s">
        <v>86</v>
      </c>
      <c r="AV220" s="13" t="s">
        <v>84</v>
      </c>
      <c r="AW220" s="13" t="s">
        <v>38</v>
      </c>
      <c r="AX220" s="13" t="s">
        <v>77</v>
      </c>
      <c r="AY220" s="213" t="s">
        <v>255</v>
      </c>
    </row>
    <row r="221" spans="2:65" s="12" customFormat="1" ht="11.25">
      <c r="B221" s="192"/>
      <c r="C221" s="193"/>
      <c r="D221" s="194" t="s">
        <v>264</v>
      </c>
      <c r="E221" s="195" t="s">
        <v>21</v>
      </c>
      <c r="F221" s="196" t="s">
        <v>2656</v>
      </c>
      <c r="G221" s="193"/>
      <c r="H221" s="197">
        <v>18</v>
      </c>
      <c r="I221" s="198"/>
      <c r="J221" s="193"/>
      <c r="K221" s="193"/>
      <c r="L221" s="199"/>
      <c r="M221" s="200"/>
      <c r="N221" s="201"/>
      <c r="O221" s="201"/>
      <c r="P221" s="201"/>
      <c r="Q221" s="201"/>
      <c r="R221" s="201"/>
      <c r="S221" s="201"/>
      <c r="T221" s="202"/>
      <c r="AT221" s="203" t="s">
        <v>264</v>
      </c>
      <c r="AU221" s="203" t="s">
        <v>86</v>
      </c>
      <c r="AV221" s="12" t="s">
        <v>86</v>
      </c>
      <c r="AW221" s="12" t="s">
        <v>38</v>
      </c>
      <c r="AX221" s="12" t="s">
        <v>84</v>
      </c>
      <c r="AY221" s="203" t="s">
        <v>255</v>
      </c>
    </row>
    <row r="222" spans="2:65" s="1" customFormat="1" ht="16.5" customHeight="1">
      <c r="B222" s="33"/>
      <c r="C222" s="227" t="s">
        <v>435</v>
      </c>
      <c r="D222" s="227" t="s">
        <v>338</v>
      </c>
      <c r="E222" s="228" t="s">
        <v>2148</v>
      </c>
      <c r="F222" s="229" t="s">
        <v>2149</v>
      </c>
      <c r="G222" s="230" t="s">
        <v>319</v>
      </c>
      <c r="H222" s="231">
        <v>1</v>
      </c>
      <c r="I222" s="232"/>
      <c r="J222" s="231">
        <f>ROUND(I222*H222,2)</f>
        <v>0</v>
      </c>
      <c r="K222" s="229" t="s">
        <v>261</v>
      </c>
      <c r="L222" s="233"/>
      <c r="M222" s="234" t="s">
        <v>21</v>
      </c>
      <c r="N222" s="235" t="s">
        <v>48</v>
      </c>
      <c r="O222" s="59"/>
      <c r="P222" s="189">
        <f>O222*H222</f>
        <v>0</v>
      </c>
      <c r="Q222" s="189">
        <v>2.1000000000000001E-2</v>
      </c>
      <c r="R222" s="189">
        <f>Q222*H222</f>
        <v>2.1000000000000001E-2</v>
      </c>
      <c r="S222" s="189">
        <v>0</v>
      </c>
      <c r="T222" s="190">
        <f>S222*H222</f>
        <v>0</v>
      </c>
      <c r="AR222" s="16" t="s">
        <v>298</v>
      </c>
      <c r="AT222" s="16" t="s">
        <v>338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2657</v>
      </c>
    </row>
    <row r="223" spans="2:65" s="1" customFormat="1" ht="16.5" customHeight="1">
      <c r="B223" s="33"/>
      <c r="C223" s="227" t="s">
        <v>442</v>
      </c>
      <c r="D223" s="227" t="s">
        <v>338</v>
      </c>
      <c r="E223" s="228" t="s">
        <v>2431</v>
      </c>
      <c r="F223" s="229" t="s">
        <v>2432</v>
      </c>
      <c r="G223" s="230" t="s">
        <v>319</v>
      </c>
      <c r="H223" s="231">
        <v>8</v>
      </c>
      <c r="I223" s="232"/>
      <c r="J223" s="231">
        <f>ROUND(I223*H223,2)</f>
        <v>0</v>
      </c>
      <c r="K223" s="229" t="s">
        <v>261</v>
      </c>
      <c r="L223" s="233"/>
      <c r="M223" s="234" t="s">
        <v>21</v>
      </c>
      <c r="N223" s="235" t="s">
        <v>48</v>
      </c>
      <c r="O223" s="59"/>
      <c r="P223" s="189">
        <f>O223*H223</f>
        <v>0</v>
      </c>
      <c r="Q223" s="189">
        <v>3.2000000000000001E-2</v>
      </c>
      <c r="R223" s="189">
        <f>Q223*H223</f>
        <v>0.25600000000000001</v>
      </c>
      <c r="S223" s="189">
        <v>0</v>
      </c>
      <c r="T223" s="190">
        <f>S223*H223</f>
        <v>0</v>
      </c>
      <c r="AR223" s="16" t="s">
        <v>298</v>
      </c>
      <c r="AT223" s="16" t="s">
        <v>338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2658</v>
      </c>
    </row>
    <row r="224" spans="2:65" s="1" customFormat="1" ht="16.5" customHeight="1">
      <c r="B224" s="33"/>
      <c r="C224" s="227" t="s">
        <v>447</v>
      </c>
      <c r="D224" s="227" t="s">
        <v>338</v>
      </c>
      <c r="E224" s="228" t="s">
        <v>2659</v>
      </c>
      <c r="F224" s="229" t="s">
        <v>2660</v>
      </c>
      <c r="G224" s="230" t="s">
        <v>319</v>
      </c>
      <c r="H224" s="231">
        <v>3</v>
      </c>
      <c r="I224" s="232"/>
      <c r="J224" s="231">
        <f>ROUND(I224*H224,2)</f>
        <v>0</v>
      </c>
      <c r="K224" s="229" t="s">
        <v>261</v>
      </c>
      <c r="L224" s="233"/>
      <c r="M224" s="234" t="s">
        <v>21</v>
      </c>
      <c r="N224" s="235" t="s">
        <v>48</v>
      </c>
      <c r="O224" s="59"/>
      <c r="P224" s="189">
        <f>O224*H224</f>
        <v>0</v>
      </c>
      <c r="Q224" s="189">
        <v>4.1000000000000002E-2</v>
      </c>
      <c r="R224" s="189">
        <f>Q224*H224</f>
        <v>0.123</v>
      </c>
      <c r="S224" s="189">
        <v>0</v>
      </c>
      <c r="T224" s="190">
        <f>S224*H224</f>
        <v>0</v>
      </c>
      <c r="AR224" s="16" t="s">
        <v>298</v>
      </c>
      <c r="AT224" s="16" t="s">
        <v>338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2661</v>
      </c>
    </row>
    <row r="225" spans="2:65" s="1" customFormat="1" ht="16.5" customHeight="1">
      <c r="B225" s="33"/>
      <c r="C225" s="227" t="s">
        <v>321</v>
      </c>
      <c r="D225" s="227" t="s">
        <v>338</v>
      </c>
      <c r="E225" s="228" t="s">
        <v>689</v>
      </c>
      <c r="F225" s="229" t="s">
        <v>690</v>
      </c>
      <c r="G225" s="230" t="s">
        <v>319</v>
      </c>
      <c r="H225" s="231">
        <v>6</v>
      </c>
      <c r="I225" s="232"/>
      <c r="J225" s="231">
        <f>ROUND(I225*H225,2)</f>
        <v>0</v>
      </c>
      <c r="K225" s="229" t="s">
        <v>261</v>
      </c>
      <c r="L225" s="233"/>
      <c r="M225" s="234" t="s">
        <v>21</v>
      </c>
      <c r="N225" s="235" t="s">
        <v>48</v>
      </c>
      <c r="O225" s="59"/>
      <c r="P225" s="189">
        <f>O225*H225</f>
        <v>0</v>
      </c>
      <c r="Q225" s="189">
        <v>5.2999999999999999E-2</v>
      </c>
      <c r="R225" s="189">
        <f>Q225*H225</f>
        <v>0.318</v>
      </c>
      <c r="S225" s="189">
        <v>0</v>
      </c>
      <c r="T225" s="190">
        <f>S225*H225</f>
        <v>0</v>
      </c>
      <c r="AR225" s="16" t="s">
        <v>298</v>
      </c>
      <c r="AT225" s="16" t="s">
        <v>338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2662</v>
      </c>
    </row>
    <row r="226" spans="2:65" s="1" customFormat="1" ht="16.5" customHeight="1">
      <c r="B226" s="33"/>
      <c r="C226" s="181" t="s">
        <v>455</v>
      </c>
      <c r="D226" s="181" t="s">
        <v>257</v>
      </c>
      <c r="E226" s="182" t="s">
        <v>1325</v>
      </c>
      <c r="F226" s="183" t="s">
        <v>1326</v>
      </c>
      <c r="G226" s="184" t="s">
        <v>319</v>
      </c>
      <c r="H226" s="185">
        <v>3</v>
      </c>
      <c r="I226" s="186"/>
      <c r="J226" s="185">
        <f>ROUND(I226*H226,2)</f>
        <v>0</v>
      </c>
      <c r="K226" s="183" t="s">
        <v>261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6.6E-3</v>
      </c>
      <c r="R226" s="189">
        <f>Q226*H226</f>
        <v>1.9799999999999998E-2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2663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681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2" customFormat="1" ht="11.25">
      <c r="B228" s="192"/>
      <c r="C228" s="193"/>
      <c r="D228" s="194" t="s">
        <v>264</v>
      </c>
      <c r="E228" s="195" t="s">
        <v>21</v>
      </c>
      <c r="F228" s="196" t="s">
        <v>92</v>
      </c>
      <c r="G228" s="193"/>
      <c r="H228" s="197">
        <v>3</v>
      </c>
      <c r="I228" s="198"/>
      <c r="J228" s="193"/>
      <c r="K228" s="193"/>
      <c r="L228" s="199"/>
      <c r="M228" s="200"/>
      <c r="N228" s="201"/>
      <c r="O228" s="201"/>
      <c r="P228" s="201"/>
      <c r="Q228" s="201"/>
      <c r="R228" s="201"/>
      <c r="S228" s="201"/>
      <c r="T228" s="202"/>
      <c r="AT228" s="203" t="s">
        <v>264</v>
      </c>
      <c r="AU228" s="203" t="s">
        <v>86</v>
      </c>
      <c r="AV228" s="12" t="s">
        <v>86</v>
      </c>
      <c r="AW228" s="12" t="s">
        <v>38</v>
      </c>
      <c r="AX228" s="12" t="s">
        <v>84</v>
      </c>
      <c r="AY228" s="203" t="s">
        <v>255</v>
      </c>
    </row>
    <row r="229" spans="2:65" s="1" customFormat="1" ht="16.5" customHeight="1">
      <c r="B229" s="33"/>
      <c r="C229" s="227" t="s">
        <v>459</v>
      </c>
      <c r="D229" s="227" t="s">
        <v>338</v>
      </c>
      <c r="E229" s="228" t="s">
        <v>1328</v>
      </c>
      <c r="F229" s="229" t="s">
        <v>1329</v>
      </c>
      <c r="G229" s="230" t="s">
        <v>319</v>
      </c>
      <c r="H229" s="231">
        <v>3</v>
      </c>
      <c r="I229" s="232"/>
      <c r="J229" s="231">
        <f>ROUND(I229*H229,2)</f>
        <v>0</v>
      </c>
      <c r="K229" s="229" t="s">
        <v>21</v>
      </c>
      <c r="L229" s="233"/>
      <c r="M229" s="234" t="s">
        <v>21</v>
      </c>
      <c r="N229" s="235" t="s">
        <v>48</v>
      </c>
      <c r="O229" s="59"/>
      <c r="P229" s="189">
        <f>O229*H229</f>
        <v>0</v>
      </c>
      <c r="Q229" s="189">
        <v>5.2999999999999999E-2</v>
      </c>
      <c r="R229" s="189">
        <f>Q229*H229</f>
        <v>0.159</v>
      </c>
      <c r="S229" s="189">
        <v>0</v>
      </c>
      <c r="T229" s="190">
        <f>S229*H229</f>
        <v>0</v>
      </c>
      <c r="AR229" s="16" t="s">
        <v>298</v>
      </c>
      <c r="AT229" s="16" t="s">
        <v>338</v>
      </c>
      <c r="AU229" s="16" t="s">
        <v>86</v>
      </c>
      <c r="AY229" s="16" t="s">
        <v>255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84</v>
      </c>
      <c r="BK229" s="191">
        <f>ROUND(I229*H229,2)</f>
        <v>0</v>
      </c>
      <c r="BL229" s="16" t="s">
        <v>262</v>
      </c>
      <c r="BM229" s="16" t="s">
        <v>2664</v>
      </c>
    </row>
    <row r="230" spans="2:65" s="1" customFormat="1" ht="22.5" customHeight="1">
      <c r="B230" s="33"/>
      <c r="C230" s="181" t="s">
        <v>464</v>
      </c>
      <c r="D230" s="181" t="s">
        <v>257</v>
      </c>
      <c r="E230" s="182" t="s">
        <v>416</v>
      </c>
      <c r="F230" s="183" t="s">
        <v>417</v>
      </c>
      <c r="G230" s="184" t="s">
        <v>283</v>
      </c>
      <c r="H230" s="185">
        <v>50.81</v>
      </c>
      <c r="I230" s="186"/>
      <c r="J230" s="185">
        <f>ROUND(I230*H230,2)</f>
        <v>0</v>
      </c>
      <c r="K230" s="183" t="s">
        <v>261</v>
      </c>
      <c r="L230" s="37"/>
      <c r="M230" s="187" t="s">
        <v>21</v>
      </c>
      <c r="N230" s="188" t="s">
        <v>48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262</v>
      </c>
      <c r="AT230" s="16" t="s">
        <v>257</v>
      </c>
      <c r="AU230" s="16" t="s">
        <v>86</v>
      </c>
      <c r="AY230" s="16" t="s">
        <v>255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84</v>
      </c>
      <c r="BK230" s="191">
        <f>ROUND(I230*H230,2)</f>
        <v>0</v>
      </c>
      <c r="BL230" s="16" t="s">
        <v>262</v>
      </c>
      <c r="BM230" s="16" t="s">
        <v>2665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1238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3" customFormat="1" ht="11.25">
      <c r="B232" s="204"/>
      <c r="C232" s="205"/>
      <c r="D232" s="194" t="s">
        <v>264</v>
      </c>
      <c r="E232" s="206" t="s">
        <v>21</v>
      </c>
      <c r="F232" s="207" t="s">
        <v>574</v>
      </c>
      <c r="G232" s="205"/>
      <c r="H232" s="206" t="s">
        <v>21</v>
      </c>
      <c r="I232" s="208"/>
      <c r="J232" s="205"/>
      <c r="K232" s="205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264</v>
      </c>
      <c r="AU232" s="213" t="s">
        <v>86</v>
      </c>
      <c r="AV232" s="13" t="s">
        <v>84</v>
      </c>
      <c r="AW232" s="13" t="s">
        <v>38</v>
      </c>
      <c r="AX232" s="13" t="s">
        <v>77</v>
      </c>
      <c r="AY232" s="213" t="s">
        <v>255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2666</v>
      </c>
      <c r="G233" s="193"/>
      <c r="H233" s="197">
        <v>48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77</v>
      </c>
      <c r="AY233" s="203" t="s">
        <v>255</v>
      </c>
    </row>
    <row r="234" spans="2:65" s="13" customFormat="1" ht="11.25">
      <c r="B234" s="204"/>
      <c r="C234" s="205"/>
      <c r="D234" s="194" t="s">
        <v>264</v>
      </c>
      <c r="E234" s="206" t="s">
        <v>21</v>
      </c>
      <c r="F234" s="207" t="s">
        <v>1333</v>
      </c>
      <c r="G234" s="205"/>
      <c r="H234" s="206" t="s">
        <v>21</v>
      </c>
      <c r="I234" s="208"/>
      <c r="J234" s="205"/>
      <c r="K234" s="205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264</v>
      </c>
      <c r="AU234" s="213" t="s">
        <v>86</v>
      </c>
      <c r="AV234" s="13" t="s">
        <v>84</v>
      </c>
      <c r="AW234" s="13" t="s">
        <v>38</v>
      </c>
      <c r="AX234" s="13" t="s">
        <v>77</v>
      </c>
      <c r="AY234" s="213" t="s">
        <v>255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694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2" customFormat="1" ht="11.25">
      <c r="B236" s="192"/>
      <c r="C236" s="193"/>
      <c r="D236" s="194" t="s">
        <v>264</v>
      </c>
      <c r="E236" s="195" t="s">
        <v>21</v>
      </c>
      <c r="F236" s="196" t="s">
        <v>1862</v>
      </c>
      <c r="G236" s="193"/>
      <c r="H236" s="197">
        <v>2.81</v>
      </c>
      <c r="I236" s="198"/>
      <c r="J236" s="193"/>
      <c r="K236" s="193"/>
      <c r="L236" s="199"/>
      <c r="M236" s="200"/>
      <c r="N236" s="201"/>
      <c r="O236" s="201"/>
      <c r="P236" s="201"/>
      <c r="Q236" s="201"/>
      <c r="R236" s="201"/>
      <c r="S236" s="201"/>
      <c r="T236" s="202"/>
      <c r="AT236" s="203" t="s">
        <v>264</v>
      </c>
      <c r="AU236" s="203" t="s">
        <v>86</v>
      </c>
      <c r="AV236" s="12" t="s">
        <v>86</v>
      </c>
      <c r="AW236" s="12" t="s">
        <v>38</v>
      </c>
      <c r="AX236" s="12" t="s">
        <v>77</v>
      </c>
      <c r="AY236" s="203" t="s">
        <v>255</v>
      </c>
    </row>
    <row r="237" spans="2:65" s="14" customFormat="1" ht="11.25">
      <c r="B237" s="216"/>
      <c r="C237" s="217"/>
      <c r="D237" s="194" t="s">
        <v>264</v>
      </c>
      <c r="E237" s="218" t="s">
        <v>21</v>
      </c>
      <c r="F237" s="219" t="s">
        <v>304</v>
      </c>
      <c r="G237" s="217"/>
      <c r="H237" s="220">
        <v>50.81</v>
      </c>
      <c r="I237" s="221"/>
      <c r="J237" s="217"/>
      <c r="K237" s="217"/>
      <c r="L237" s="222"/>
      <c r="M237" s="223"/>
      <c r="N237" s="224"/>
      <c r="O237" s="224"/>
      <c r="P237" s="224"/>
      <c r="Q237" s="224"/>
      <c r="R237" s="224"/>
      <c r="S237" s="224"/>
      <c r="T237" s="225"/>
      <c r="AT237" s="226" t="s">
        <v>264</v>
      </c>
      <c r="AU237" s="226" t="s">
        <v>86</v>
      </c>
      <c r="AV237" s="14" t="s">
        <v>262</v>
      </c>
      <c r="AW237" s="14" t="s">
        <v>38</v>
      </c>
      <c r="AX237" s="14" t="s">
        <v>84</v>
      </c>
      <c r="AY237" s="226" t="s">
        <v>255</v>
      </c>
    </row>
    <row r="238" spans="2:65" s="1" customFormat="1" ht="16.5" customHeight="1">
      <c r="B238" s="33"/>
      <c r="C238" s="181" t="s">
        <v>468</v>
      </c>
      <c r="D238" s="181" t="s">
        <v>257</v>
      </c>
      <c r="E238" s="182" t="s">
        <v>1335</v>
      </c>
      <c r="F238" s="183" t="s">
        <v>1336</v>
      </c>
      <c r="G238" s="184" t="s">
        <v>283</v>
      </c>
      <c r="H238" s="185">
        <v>23.53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2667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2259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2" customFormat="1" ht="11.25">
      <c r="B240" s="192"/>
      <c r="C240" s="193"/>
      <c r="D240" s="194" t="s">
        <v>264</v>
      </c>
      <c r="E240" s="195" t="s">
        <v>21</v>
      </c>
      <c r="F240" s="196" t="s">
        <v>2668</v>
      </c>
      <c r="G240" s="193"/>
      <c r="H240" s="197">
        <v>23.53</v>
      </c>
      <c r="I240" s="198"/>
      <c r="J240" s="193"/>
      <c r="K240" s="193"/>
      <c r="L240" s="199"/>
      <c r="M240" s="200"/>
      <c r="N240" s="201"/>
      <c r="O240" s="201"/>
      <c r="P240" s="201"/>
      <c r="Q240" s="201"/>
      <c r="R240" s="201"/>
      <c r="S240" s="201"/>
      <c r="T240" s="202"/>
      <c r="AT240" s="203" t="s">
        <v>264</v>
      </c>
      <c r="AU240" s="203" t="s">
        <v>86</v>
      </c>
      <c r="AV240" s="12" t="s">
        <v>86</v>
      </c>
      <c r="AW240" s="12" t="s">
        <v>38</v>
      </c>
      <c r="AX240" s="12" t="s">
        <v>84</v>
      </c>
      <c r="AY240" s="203" t="s">
        <v>255</v>
      </c>
    </row>
    <row r="241" spans="2:65" s="11" customFormat="1" ht="22.9" customHeight="1">
      <c r="B241" s="165"/>
      <c r="C241" s="166"/>
      <c r="D241" s="167" t="s">
        <v>76</v>
      </c>
      <c r="E241" s="179" t="s">
        <v>280</v>
      </c>
      <c r="F241" s="179" t="s">
        <v>706</v>
      </c>
      <c r="G241" s="166"/>
      <c r="H241" s="166"/>
      <c r="I241" s="169"/>
      <c r="J241" s="180">
        <f>BK241</f>
        <v>0</v>
      </c>
      <c r="K241" s="166"/>
      <c r="L241" s="171"/>
      <c r="M241" s="172"/>
      <c r="N241" s="173"/>
      <c r="O241" s="173"/>
      <c r="P241" s="174">
        <f>SUM(P242:P283)</f>
        <v>0</v>
      </c>
      <c r="Q241" s="173"/>
      <c r="R241" s="174">
        <f>SUM(R242:R283)</f>
        <v>0</v>
      </c>
      <c r="S241" s="173"/>
      <c r="T241" s="175">
        <f>SUM(T242:T283)</f>
        <v>0</v>
      </c>
      <c r="AR241" s="176" t="s">
        <v>84</v>
      </c>
      <c r="AT241" s="177" t="s">
        <v>76</v>
      </c>
      <c r="AU241" s="177" t="s">
        <v>84</v>
      </c>
      <c r="AY241" s="176" t="s">
        <v>255</v>
      </c>
      <c r="BK241" s="178">
        <f>SUM(BK242:BK283)</f>
        <v>0</v>
      </c>
    </row>
    <row r="242" spans="2:65" s="1" customFormat="1" ht="16.5" customHeight="1">
      <c r="B242" s="33"/>
      <c r="C242" s="181" t="s">
        <v>472</v>
      </c>
      <c r="D242" s="181" t="s">
        <v>257</v>
      </c>
      <c r="E242" s="182" t="s">
        <v>708</v>
      </c>
      <c r="F242" s="183" t="s">
        <v>709</v>
      </c>
      <c r="G242" s="184" t="s">
        <v>329</v>
      </c>
      <c r="H242" s="185">
        <v>340.78</v>
      </c>
      <c r="I242" s="186"/>
      <c r="J242" s="185">
        <f>ROUND(I242*H242,2)</f>
        <v>0</v>
      </c>
      <c r="K242" s="183" t="s">
        <v>261</v>
      </c>
      <c r="L242" s="37"/>
      <c r="M242" s="187" t="s">
        <v>21</v>
      </c>
      <c r="N242" s="188" t="s">
        <v>48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262</v>
      </c>
      <c r="AT242" s="16" t="s">
        <v>257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2669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1238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518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2" customFormat="1" ht="11.25">
      <c r="B245" s="192"/>
      <c r="C245" s="193"/>
      <c r="D245" s="194" t="s">
        <v>264</v>
      </c>
      <c r="E245" s="195" t="s">
        <v>21</v>
      </c>
      <c r="F245" s="196" t="s">
        <v>2670</v>
      </c>
      <c r="G245" s="193"/>
      <c r="H245" s="197">
        <v>340.78</v>
      </c>
      <c r="I245" s="198"/>
      <c r="J245" s="193"/>
      <c r="K245" s="193"/>
      <c r="L245" s="199"/>
      <c r="M245" s="200"/>
      <c r="N245" s="201"/>
      <c r="O245" s="201"/>
      <c r="P245" s="201"/>
      <c r="Q245" s="201"/>
      <c r="R245" s="201"/>
      <c r="S245" s="201"/>
      <c r="T245" s="202"/>
      <c r="AT245" s="203" t="s">
        <v>264</v>
      </c>
      <c r="AU245" s="203" t="s">
        <v>86</v>
      </c>
      <c r="AV245" s="12" t="s">
        <v>86</v>
      </c>
      <c r="AW245" s="12" t="s">
        <v>38</v>
      </c>
      <c r="AX245" s="12" t="s">
        <v>84</v>
      </c>
      <c r="AY245" s="203" t="s">
        <v>255</v>
      </c>
    </row>
    <row r="246" spans="2:65" s="1" customFormat="1" ht="16.5" customHeight="1">
      <c r="B246" s="33"/>
      <c r="C246" s="181" t="s">
        <v>477</v>
      </c>
      <c r="D246" s="181" t="s">
        <v>257</v>
      </c>
      <c r="E246" s="182" t="s">
        <v>713</v>
      </c>
      <c r="F246" s="183" t="s">
        <v>714</v>
      </c>
      <c r="G246" s="184" t="s">
        <v>329</v>
      </c>
      <c r="H246" s="185">
        <v>162.03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2671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1238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518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716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2" customFormat="1" ht="11.25">
      <c r="B250" s="192"/>
      <c r="C250" s="193"/>
      <c r="D250" s="194" t="s">
        <v>264</v>
      </c>
      <c r="E250" s="195" t="s">
        <v>21</v>
      </c>
      <c r="F250" s="196" t="s">
        <v>2595</v>
      </c>
      <c r="G250" s="193"/>
      <c r="H250" s="197">
        <v>162.03</v>
      </c>
      <c r="I250" s="198"/>
      <c r="J250" s="193"/>
      <c r="K250" s="193"/>
      <c r="L250" s="199"/>
      <c r="M250" s="200"/>
      <c r="N250" s="201"/>
      <c r="O250" s="201"/>
      <c r="P250" s="201"/>
      <c r="Q250" s="201"/>
      <c r="R250" s="201"/>
      <c r="S250" s="201"/>
      <c r="T250" s="202"/>
      <c r="AT250" s="203" t="s">
        <v>264</v>
      </c>
      <c r="AU250" s="203" t="s">
        <v>86</v>
      </c>
      <c r="AV250" s="12" t="s">
        <v>86</v>
      </c>
      <c r="AW250" s="12" t="s">
        <v>38</v>
      </c>
      <c r="AX250" s="12" t="s">
        <v>84</v>
      </c>
      <c r="AY250" s="203" t="s">
        <v>255</v>
      </c>
    </row>
    <row r="251" spans="2:65" s="1" customFormat="1" ht="16.5" customHeight="1">
      <c r="B251" s="33"/>
      <c r="C251" s="181" t="s">
        <v>482</v>
      </c>
      <c r="D251" s="181" t="s">
        <v>257</v>
      </c>
      <c r="E251" s="182" t="s">
        <v>718</v>
      </c>
      <c r="F251" s="183" t="s">
        <v>719</v>
      </c>
      <c r="G251" s="184" t="s">
        <v>329</v>
      </c>
      <c r="H251" s="185">
        <v>340.78</v>
      </c>
      <c r="I251" s="186"/>
      <c r="J251" s="185">
        <f>ROUND(I251*H251,2)</f>
        <v>0</v>
      </c>
      <c r="K251" s="183" t="s">
        <v>261</v>
      </c>
      <c r="L251" s="37"/>
      <c r="M251" s="187" t="s">
        <v>21</v>
      </c>
      <c r="N251" s="188" t="s">
        <v>48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262</v>
      </c>
      <c r="AT251" s="16" t="s">
        <v>257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2672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1238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518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716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2" customFormat="1" ht="11.25">
      <c r="B255" s="192"/>
      <c r="C255" s="193"/>
      <c r="D255" s="194" t="s">
        <v>264</v>
      </c>
      <c r="E255" s="195" t="s">
        <v>21</v>
      </c>
      <c r="F255" s="196" t="s">
        <v>2670</v>
      </c>
      <c r="G255" s="193"/>
      <c r="H255" s="197">
        <v>340.78</v>
      </c>
      <c r="I255" s="198"/>
      <c r="J255" s="193"/>
      <c r="K255" s="193"/>
      <c r="L255" s="199"/>
      <c r="M255" s="200"/>
      <c r="N255" s="201"/>
      <c r="O255" s="201"/>
      <c r="P255" s="201"/>
      <c r="Q255" s="201"/>
      <c r="R255" s="201"/>
      <c r="S255" s="201"/>
      <c r="T255" s="202"/>
      <c r="AT255" s="203" t="s">
        <v>264</v>
      </c>
      <c r="AU255" s="203" t="s">
        <v>86</v>
      </c>
      <c r="AV255" s="12" t="s">
        <v>86</v>
      </c>
      <c r="AW255" s="12" t="s">
        <v>38</v>
      </c>
      <c r="AX255" s="12" t="s">
        <v>84</v>
      </c>
      <c r="AY255" s="203" t="s">
        <v>255</v>
      </c>
    </row>
    <row r="256" spans="2:65" s="1" customFormat="1" ht="16.5" customHeight="1">
      <c r="B256" s="33"/>
      <c r="C256" s="181" t="s">
        <v>487</v>
      </c>
      <c r="D256" s="181" t="s">
        <v>257</v>
      </c>
      <c r="E256" s="182" t="s">
        <v>726</v>
      </c>
      <c r="F256" s="183" t="s">
        <v>727</v>
      </c>
      <c r="G256" s="184" t="s">
        <v>329</v>
      </c>
      <c r="H256" s="185">
        <v>340.78</v>
      </c>
      <c r="I256" s="186"/>
      <c r="J256" s="185">
        <f>ROUND(I256*H256,2)</f>
        <v>0</v>
      </c>
      <c r="K256" s="183" t="s">
        <v>261</v>
      </c>
      <c r="L256" s="37"/>
      <c r="M256" s="187" t="s">
        <v>21</v>
      </c>
      <c r="N256" s="188" t="s">
        <v>48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262</v>
      </c>
      <c r="AT256" s="16" t="s">
        <v>257</v>
      </c>
      <c r="AU256" s="16" t="s">
        <v>86</v>
      </c>
      <c r="AY256" s="16" t="s">
        <v>255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84</v>
      </c>
      <c r="BK256" s="191">
        <f>ROUND(I256*H256,2)</f>
        <v>0</v>
      </c>
      <c r="BL256" s="16" t="s">
        <v>262</v>
      </c>
      <c r="BM256" s="16" t="s">
        <v>2673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1238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3" customFormat="1" ht="11.25">
      <c r="B258" s="204"/>
      <c r="C258" s="205"/>
      <c r="D258" s="194" t="s">
        <v>264</v>
      </c>
      <c r="E258" s="206" t="s">
        <v>21</v>
      </c>
      <c r="F258" s="207" t="s">
        <v>518</v>
      </c>
      <c r="G258" s="205"/>
      <c r="H258" s="206" t="s">
        <v>21</v>
      </c>
      <c r="I258" s="208"/>
      <c r="J258" s="205"/>
      <c r="K258" s="205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264</v>
      </c>
      <c r="AU258" s="213" t="s">
        <v>86</v>
      </c>
      <c r="AV258" s="13" t="s">
        <v>84</v>
      </c>
      <c r="AW258" s="13" t="s">
        <v>38</v>
      </c>
      <c r="AX258" s="13" t="s">
        <v>77</v>
      </c>
      <c r="AY258" s="213" t="s">
        <v>255</v>
      </c>
    </row>
    <row r="259" spans="2:65" s="12" customFormat="1" ht="11.25">
      <c r="B259" s="192"/>
      <c r="C259" s="193"/>
      <c r="D259" s="194" t="s">
        <v>264</v>
      </c>
      <c r="E259" s="195" t="s">
        <v>21</v>
      </c>
      <c r="F259" s="196" t="s">
        <v>2670</v>
      </c>
      <c r="G259" s="193"/>
      <c r="H259" s="197">
        <v>340.78</v>
      </c>
      <c r="I259" s="198"/>
      <c r="J259" s="193"/>
      <c r="K259" s="193"/>
      <c r="L259" s="199"/>
      <c r="M259" s="200"/>
      <c r="N259" s="201"/>
      <c r="O259" s="201"/>
      <c r="P259" s="201"/>
      <c r="Q259" s="201"/>
      <c r="R259" s="201"/>
      <c r="S259" s="201"/>
      <c r="T259" s="202"/>
      <c r="AT259" s="203" t="s">
        <v>264</v>
      </c>
      <c r="AU259" s="203" t="s">
        <v>86</v>
      </c>
      <c r="AV259" s="12" t="s">
        <v>86</v>
      </c>
      <c r="AW259" s="12" t="s">
        <v>38</v>
      </c>
      <c r="AX259" s="12" t="s">
        <v>84</v>
      </c>
      <c r="AY259" s="203" t="s">
        <v>255</v>
      </c>
    </row>
    <row r="260" spans="2:65" s="1" customFormat="1" ht="16.5" customHeight="1">
      <c r="B260" s="33"/>
      <c r="C260" s="181" t="s">
        <v>492</v>
      </c>
      <c r="D260" s="181" t="s">
        <v>257</v>
      </c>
      <c r="E260" s="182" t="s">
        <v>730</v>
      </c>
      <c r="F260" s="183" t="s">
        <v>731</v>
      </c>
      <c r="G260" s="184" t="s">
        <v>329</v>
      </c>
      <c r="H260" s="185">
        <v>162.03</v>
      </c>
      <c r="I260" s="186"/>
      <c r="J260" s="185">
        <f>ROUND(I260*H260,2)</f>
        <v>0</v>
      </c>
      <c r="K260" s="183" t="s">
        <v>261</v>
      </c>
      <c r="L260" s="37"/>
      <c r="M260" s="187" t="s">
        <v>21</v>
      </c>
      <c r="N260" s="188" t="s">
        <v>48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262</v>
      </c>
      <c r="AT260" s="16" t="s">
        <v>257</v>
      </c>
      <c r="AU260" s="16" t="s">
        <v>86</v>
      </c>
      <c r="AY260" s="16" t="s">
        <v>255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84</v>
      </c>
      <c r="BK260" s="191">
        <f>ROUND(I260*H260,2)</f>
        <v>0</v>
      </c>
      <c r="BL260" s="16" t="s">
        <v>262</v>
      </c>
      <c r="BM260" s="16" t="s">
        <v>2674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1238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518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2" customFormat="1" ht="11.25">
      <c r="B263" s="192"/>
      <c r="C263" s="193"/>
      <c r="D263" s="194" t="s">
        <v>264</v>
      </c>
      <c r="E263" s="195" t="s">
        <v>21</v>
      </c>
      <c r="F263" s="196" t="s">
        <v>2595</v>
      </c>
      <c r="G263" s="193"/>
      <c r="H263" s="197">
        <v>162.03</v>
      </c>
      <c r="I263" s="198"/>
      <c r="J263" s="193"/>
      <c r="K263" s="193"/>
      <c r="L263" s="199"/>
      <c r="M263" s="200"/>
      <c r="N263" s="201"/>
      <c r="O263" s="201"/>
      <c r="P263" s="201"/>
      <c r="Q263" s="201"/>
      <c r="R263" s="201"/>
      <c r="S263" s="201"/>
      <c r="T263" s="202"/>
      <c r="AT263" s="203" t="s">
        <v>264</v>
      </c>
      <c r="AU263" s="203" t="s">
        <v>86</v>
      </c>
      <c r="AV263" s="12" t="s">
        <v>86</v>
      </c>
      <c r="AW263" s="12" t="s">
        <v>38</v>
      </c>
      <c r="AX263" s="12" t="s">
        <v>84</v>
      </c>
      <c r="AY263" s="203" t="s">
        <v>255</v>
      </c>
    </row>
    <row r="264" spans="2:65" s="1" customFormat="1" ht="16.5" customHeight="1">
      <c r="B264" s="33"/>
      <c r="C264" s="181" t="s">
        <v>497</v>
      </c>
      <c r="D264" s="181" t="s">
        <v>257</v>
      </c>
      <c r="E264" s="182" t="s">
        <v>734</v>
      </c>
      <c r="F264" s="183" t="s">
        <v>735</v>
      </c>
      <c r="G264" s="184" t="s">
        <v>329</v>
      </c>
      <c r="H264" s="185">
        <v>162.03</v>
      </c>
      <c r="I264" s="186"/>
      <c r="J264" s="185">
        <f>ROUND(I264*H264,2)</f>
        <v>0</v>
      </c>
      <c r="K264" s="183" t="s">
        <v>261</v>
      </c>
      <c r="L264" s="37"/>
      <c r="M264" s="187" t="s">
        <v>21</v>
      </c>
      <c r="N264" s="188" t="s">
        <v>48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262</v>
      </c>
      <c r="AT264" s="16" t="s">
        <v>257</v>
      </c>
      <c r="AU264" s="16" t="s">
        <v>86</v>
      </c>
      <c r="AY264" s="16" t="s">
        <v>255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84</v>
      </c>
      <c r="BK264" s="191">
        <f>ROUND(I264*H264,2)</f>
        <v>0</v>
      </c>
      <c r="BL264" s="16" t="s">
        <v>262</v>
      </c>
      <c r="BM264" s="16" t="s">
        <v>2675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1238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3" customFormat="1" ht="11.25">
      <c r="B266" s="204"/>
      <c r="C266" s="205"/>
      <c r="D266" s="194" t="s">
        <v>264</v>
      </c>
      <c r="E266" s="206" t="s">
        <v>21</v>
      </c>
      <c r="F266" s="207" t="s">
        <v>518</v>
      </c>
      <c r="G266" s="205"/>
      <c r="H266" s="206" t="s">
        <v>21</v>
      </c>
      <c r="I266" s="208"/>
      <c r="J266" s="205"/>
      <c r="K266" s="205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264</v>
      </c>
      <c r="AU266" s="213" t="s">
        <v>86</v>
      </c>
      <c r="AV266" s="13" t="s">
        <v>84</v>
      </c>
      <c r="AW266" s="13" t="s">
        <v>38</v>
      </c>
      <c r="AX266" s="13" t="s">
        <v>77</v>
      </c>
      <c r="AY266" s="213" t="s">
        <v>255</v>
      </c>
    </row>
    <row r="267" spans="2:65" s="12" customFormat="1" ht="11.25">
      <c r="B267" s="192"/>
      <c r="C267" s="193"/>
      <c r="D267" s="194" t="s">
        <v>264</v>
      </c>
      <c r="E267" s="195" t="s">
        <v>21</v>
      </c>
      <c r="F267" s="196" t="s">
        <v>2595</v>
      </c>
      <c r="G267" s="193"/>
      <c r="H267" s="197">
        <v>162.03</v>
      </c>
      <c r="I267" s="198"/>
      <c r="J267" s="193"/>
      <c r="K267" s="193"/>
      <c r="L267" s="199"/>
      <c r="M267" s="200"/>
      <c r="N267" s="201"/>
      <c r="O267" s="201"/>
      <c r="P267" s="201"/>
      <c r="Q267" s="201"/>
      <c r="R267" s="201"/>
      <c r="S267" s="201"/>
      <c r="T267" s="202"/>
      <c r="AT267" s="203" t="s">
        <v>264</v>
      </c>
      <c r="AU267" s="203" t="s">
        <v>86</v>
      </c>
      <c r="AV267" s="12" t="s">
        <v>86</v>
      </c>
      <c r="AW267" s="12" t="s">
        <v>38</v>
      </c>
      <c r="AX267" s="12" t="s">
        <v>84</v>
      </c>
      <c r="AY267" s="203" t="s">
        <v>255</v>
      </c>
    </row>
    <row r="268" spans="2:65" s="1" customFormat="1" ht="22.5" customHeight="1">
      <c r="B268" s="33"/>
      <c r="C268" s="181" t="s">
        <v>504</v>
      </c>
      <c r="D268" s="181" t="s">
        <v>257</v>
      </c>
      <c r="E268" s="182" t="s">
        <v>738</v>
      </c>
      <c r="F268" s="183" t="s">
        <v>739</v>
      </c>
      <c r="G268" s="184" t="s">
        <v>329</v>
      </c>
      <c r="H268" s="185">
        <v>340.78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2676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1238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3" customFormat="1" ht="11.25">
      <c r="B270" s="204"/>
      <c r="C270" s="205"/>
      <c r="D270" s="194" t="s">
        <v>264</v>
      </c>
      <c r="E270" s="206" t="s">
        <v>21</v>
      </c>
      <c r="F270" s="207" t="s">
        <v>518</v>
      </c>
      <c r="G270" s="205"/>
      <c r="H270" s="206" t="s">
        <v>21</v>
      </c>
      <c r="I270" s="208"/>
      <c r="J270" s="205"/>
      <c r="K270" s="205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264</v>
      </c>
      <c r="AU270" s="213" t="s">
        <v>86</v>
      </c>
      <c r="AV270" s="13" t="s">
        <v>84</v>
      </c>
      <c r="AW270" s="13" t="s">
        <v>38</v>
      </c>
      <c r="AX270" s="13" t="s">
        <v>77</v>
      </c>
      <c r="AY270" s="213" t="s">
        <v>255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2670</v>
      </c>
      <c r="G271" s="193"/>
      <c r="H271" s="197">
        <v>340.78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84</v>
      </c>
      <c r="AY271" s="203" t="s">
        <v>255</v>
      </c>
    </row>
    <row r="272" spans="2:65" s="1" customFormat="1" ht="16.5" customHeight="1">
      <c r="B272" s="33"/>
      <c r="C272" s="181" t="s">
        <v>696</v>
      </c>
      <c r="D272" s="181" t="s">
        <v>257</v>
      </c>
      <c r="E272" s="182" t="s">
        <v>743</v>
      </c>
      <c r="F272" s="183" t="s">
        <v>744</v>
      </c>
      <c r="G272" s="184" t="s">
        <v>329</v>
      </c>
      <c r="H272" s="185">
        <v>340.78</v>
      </c>
      <c r="I272" s="186"/>
      <c r="J272" s="185">
        <f>ROUND(I272*H272,2)</f>
        <v>0</v>
      </c>
      <c r="K272" s="183" t="s">
        <v>261</v>
      </c>
      <c r="L272" s="37"/>
      <c r="M272" s="187" t="s">
        <v>21</v>
      </c>
      <c r="N272" s="188" t="s">
        <v>48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262</v>
      </c>
      <c r="AT272" s="16" t="s">
        <v>257</v>
      </c>
      <c r="AU272" s="16" t="s">
        <v>86</v>
      </c>
      <c r="AY272" s="16" t="s">
        <v>255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84</v>
      </c>
      <c r="BK272" s="191">
        <f>ROUND(I272*H272,2)</f>
        <v>0</v>
      </c>
      <c r="BL272" s="16" t="s">
        <v>262</v>
      </c>
      <c r="BM272" s="16" t="s">
        <v>2677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1238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518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2" customFormat="1" ht="11.25">
      <c r="B275" s="192"/>
      <c r="C275" s="193"/>
      <c r="D275" s="194" t="s">
        <v>264</v>
      </c>
      <c r="E275" s="195" t="s">
        <v>21</v>
      </c>
      <c r="F275" s="196" t="s">
        <v>2670</v>
      </c>
      <c r="G275" s="193"/>
      <c r="H275" s="197">
        <v>340.78</v>
      </c>
      <c r="I275" s="198"/>
      <c r="J275" s="193"/>
      <c r="K275" s="193"/>
      <c r="L275" s="199"/>
      <c r="M275" s="200"/>
      <c r="N275" s="201"/>
      <c r="O275" s="201"/>
      <c r="P275" s="201"/>
      <c r="Q275" s="201"/>
      <c r="R275" s="201"/>
      <c r="S275" s="201"/>
      <c r="T275" s="202"/>
      <c r="AT275" s="203" t="s">
        <v>264</v>
      </c>
      <c r="AU275" s="203" t="s">
        <v>86</v>
      </c>
      <c r="AV275" s="12" t="s">
        <v>86</v>
      </c>
      <c r="AW275" s="12" t="s">
        <v>38</v>
      </c>
      <c r="AX275" s="12" t="s">
        <v>84</v>
      </c>
      <c r="AY275" s="203" t="s">
        <v>255</v>
      </c>
    </row>
    <row r="276" spans="2:65" s="1" customFormat="1" ht="16.5" customHeight="1">
      <c r="B276" s="33"/>
      <c r="C276" s="181" t="s">
        <v>707</v>
      </c>
      <c r="D276" s="181" t="s">
        <v>257</v>
      </c>
      <c r="E276" s="182" t="s">
        <v>747</v>
      </c>
      <c r="F276" s="183" t="s">
        <v>748</v>
      </c>
      <c r="G276" s="184" t="s">
        <v>329</v>
      </c>
      <c r="H276" s="185">
        <v>650.58000000000004</v>
      </c>
      <c r="I276" s="186"/>
      <c r="J276" s="185">
        <f>ROUND(I276*H276,2)</f>
        <v>0</v>
      </c>
      <c r="K276" s="183" t="s">
        <v>261</v>
      </c>
      <c r="L276" s="37"/>
      <c r="M276" s="187" t="s">
        <v>21</v>
      </c>
      <c r="N276" s="188" t="s">
        <v>48</v>
      </c>
      <c r="O276" s="59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AR276" s="16" t="s">
        <v>262</v>
      </c>
      <c r="AT276" s="16" t="s">
        <v>257</v>
      </c>
      <c r="AU276" s="16" t="s">
        <v>86</v>
      </c>
      <c r="AY276" s="16" t="s">
        <v>255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84</v>
      </c>
      <c r="BK276" s="191">
        <f>ROUND(I276*H276,2)</f>
        <v>0</v>
      </c>
      <c r="BL276" s="16" t="s">
        <v>262</v>
      </c>
      <c r="BM276" s="16" t="s">
        <v>2678</v>
      </c>
    </row>
    <row r="277" spans="2:65" s="13" customFormat="1" ht="11.25">
      <c r="B277" s="204"/>
      <c r="C277" s="205"/>
      <c r="D277" s="194" t="s">
        <v>264</v>
      </c>
      <c r="E277" s="206" t="s">
        <v>21</v>
      </c>
      <c r="F277" s="207" t="s">
        <v>1238</v>
      </c>
      <c r="G277" s="205"/>
      <c r="H277" s="206" t="s">
        <v>21</v>
      </c>
      <c r="I277" s="208"/>
      <c r="J277" s="205"/>
      <c r="K277" s="205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264</v>
      </c>
      <c r="AU277" s="213" t="s">
        <v>86</v>
      </c>
      <c r="AV277" s="13" t="s">
        <v>84</v>
      </c>
      <c r="AW277" s="13" t="s">
        <v>38</v>
      </c>
      <c r="AX277" s="13" t="s">
        <v>77</v>
      </c>
      <c r="AY277" s="213" t="s">
        <v>255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518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2" customFormat="1" ht="11.25">
      <c r="B279" s="192"/>
      <c r="C279" s="193"/>
      <c r="D279" s="194" t="s">
        <v>264</v>
      </c>
      <c r="E279" s="195" t="s">
        <v>21</v>
      </c>
      <c r="F279" s="196" t="s">
        <v>2679</v>
      </c>
      <c r="G279" s="193"/>
      <c r="H279" s="197">
        <v>650.58000000000004</v>
      </c>
      <c r="I279" s="198"/>
      <c r="J279" s="193"/>
      <c r="K279" s="193"/>
      <c r="L279" s="199"/>
      <c r="M279" s="200"/>
      <c r="N279" s="201"/>
      <c r="O279" s="201"/>
      <c r="P279" s="201"/>
      <c r="Q279" s="201"/>
      <c r="R279" s="201"/>
      <c r="S279" s="201"/>
      <c r="T279" s="202"/>
      <c r="AT279" s="203" t="s">
        <v>264</v>
      </c>
      <c r="AU279" s="203" t="s">
        <v>86</v>
      </c>
      <c r="AV279" s="12" t="s">
        <v>86</v>
      </c>
      <c r="AW279" s="12" t="s">
        <v>38</v>
      </c>
      <c r="AX279" s="12" t="s">
        <v>84</v>
      </c>
      <c r="AY279" s="203" t="s">
        <v>255</v>
      </c>
    </row>
    <row r="280" spans="2:65" s="1" customFormat="1" ht="22.5" customHeight="1">
      <c r="B280" s="33"/>
      <c r="C280" s="181" t="s">
        <v>712</v>
      </c>
      <c r="D280" s="181" t="s">
        <v>257</v>
      </c>
      <c r="E280" s="182" t="s">
        <v>754</v>
      </c>
      <c r="F280" s="183" t="s">
        <v>755</v>
      </c>
      <c r="G280" s="184" t="s">
        <v>329</v>
      </c>
      <c r="H280" s="185">
        <v>650.58000000000004</v>
      </c>
      <c r="I280" s="186"/>
      <c r="J280" s="185">
        <f>ROUND(I280*H280,2)</f>
        <v>0</v>
      </c>
      <c r="K280" s="183" t="s">
        <v>261</v>
      </c>
      <c r="L280" s="37"/>
      <c r="M280" s="187" t="s">
        <v>21</v>
      </c>
      <c r="N280" s="188" t="s">
        <v>48</v>
      </c>
      <c r="O280" s="59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AR280" s="16" t="s">
        <v>262</v>
      </c>
      <c r="AT280" s="16" t="s">
        <v>257</v>
      </c>
      <c r="AU280" s="16" t="s">
        <v>86</v>
      </c>
      <c r="AY280" s="16" t="s">
        <v>255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84</v>
      </c>
      <c r="BK280" s="191">
        <f>ROUND(I280*H280,2)</f>
        <v>0</v>
      </c>
      <c r="BL280" s="16" t="s">
        <v>262</v>
      </c>
      <c r="BM280" s="16" t="s">
        <v>2680</v>
      </c>
    </row>
    <row r="281" spans="2:65" s="13" customFormat="1" ht="11.25">
      <c r="B281" s="204"/>
      <c r="C281" s="205"/>
      <c r="D281" s="194" t="s">
        <v>264</v>
      </c>
      <c r="E281" s="206" t="s">
        <v>21</v>
      </c>
      <c r="F281" s="207" t="s">
        <v>1238</v>
      </c>
      <c r="G281" s="205"/>
      <c r="H281" s="206" t="s">
        <v>21</v>
      </c>
      <c r="I281" s="208"/>
      <c r="J281" s="205"/>
      <c r="K281" s="205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264</v>
      </c>
      <c r="AU281" s="213" t="s">
        <v>86</v>
      </c>
      <c r="AV281" s="13" t="s">
        <v>84</v>
      </c>
      <c r="AW281" s="13" t="s">
        <v>38</v>
      </c>
      <c r="AX281" s="13" t="s">
        <v>77</v>
      </c>
      <c r="AY281" s="213" t="s">
        <v>255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518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2" customFormat="1" ht="11.25">
      <c r="B283" s="192"/>
      <c r="C283" s="193"/>
      <c r="D283" s="194" t="s">
        <v>264</v>
      </c>
      <c r="E283" s="195" t="s">
        <v>21</v>
      </c>
      <c r="F283" s="196" t="s">
        <v>2679</v>
      </c>
      <c r="G283" s="193"/>
      <c r="H283" s="197">
        <v>650.58000000000004</v>
      </c>
      <c r="I283" s="198"/>
      <c r="J283" s="193"/>
      <c r="K283" s="193"/>
      <c r="L283" s="199"/>
      <c r="M283" s="200"/>
      <c r="N283" s="201"/>
      <c r="O283" s="201"/>
      <c r="P283" s="201"/>
      <c r="Q283" s="201"/>
      <c r="R283" s="201"/>
      <c r="S283" s="201"/>
      <c r="T283" s="202"/>
      <c r="AT283" s="203" t="s">
        <v>264</v>
      </c>
      <c r="AU283" s="203" t="s">
        <v>86</v>
      </c>
      <c r="AV283" s="12" t="s">
        <v>86</v>
      </c>
      <c r="AW283" s="12" t="s">
        <v>38</v>
      </c>
      <c r="AX283" s="12" t="s">
        <v>84</v>
      </c>
      <c r="AY283" s="203" t="s">
        <v>255</v>
      </c>
    </row>
    <row r="284" spans="2:65" s="11" customFormat="1" ht="22.9" customHeight="1">
      <c r="B284" s="165"/>
      <c r="C284" s="166"/>
      <c r="D284" s="167" t="s">
        <v>76</v>
      </c>
      <c r="E284" s="179" t="s">
        <v>298</v>
      </c>
      <c r="F284" s="179" t="s">
        <v>441</v>
      </c>
      <c r="G284" s="166"/>
      <c r="H284" s="166"/>
      <c r="I284" s="169"/>
      <c r="J284" s="180">
        <f>BK284</f>
        <v>0</v>
      </c>
      <c r="K284" s="166"/>
      <c r="L284" s="171"/>
      <c r="M284" s="172"/>
      <c r="N284" s="173"/>
      <c r="O284" s="173"/>
      <c r="P284" s="174">
        <f>SUM(P285:P339)</f>
        <v>0</v>
      </c>
      <c r="Q284" s="173"/>
      <c r="R284" s="174">
        <f>SUM(R285:R339)</f>
        <v>90.465068000000002</v>
      </c>
      <c r="S284" s="173"/>
      <c r="T284" s="175">
        <f>SUM(T285:T339)</f>
        <v>0</v>
      </c>
      <c r="AR284" s="176" t="s">
        <v>84</v>
      </c>
      <c r="AT284" s="177" t="s">
        <v>76</v>
      </c>
      <c r="AU284" s="177" t="s">
        <v>84</v>
      </c>
      <c r="AY284" s="176" t="s">
        <v>255</v>
      </c>
      <c r="BK284" s="178">
        <f>SUM(BK285:BK339)</f>
        <v>0</v>
      </c>
    </row>
    <row r="285" spans="2:65" s="1" customFormat="1" ht="16.5" customHeight="1">
      <c r="B285" s="33"/>
      <c r="C285" s="181" t="s">
        <v>717</v>
      </c>
      <c r="D285" s="181" t="s">
        <v>257</v>
      </c>
      <c r="E285" s="182" t="s">
        <v>1347</v>
      </c>
      <c r="F285" s="183" t="s">
        <v>1348</v>
      </c>
      <c r="G285" s="184" t="s">
        <v>268</v>
      </c>
      <c r="H285" s="185">
        <v>443.1</v>
      </c>
      <c r="I285" s="186"/>
      <c r="J285" s="185">
        <f>ROUND(I285*H285,2)</f>
        <v>0</v>
      </c>
      <c r="K285" s="183" t="s">
        <v>261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5.0000000000000002E-5</v>
      </c>
      <c r="R285" s="189">
        <f>Q285*H285</f>
        <v>2.2155000000000001E-2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2681</v>
      </c>
    </row>
    <row r="286" spans="2:65" s="13" customFormat="1" ht="11.25">
      <c r="B286" s="204"/>
      <c r="C286" s="205"/>
      <c r="D286" s="194" t="s">
        <v>264</v>
      </c>
      <c r="E286" s="206" t="s">
        <v>21</v>
      </c>
      <c r="F286" s="207" t="s">
        <v>826</v>
      </c>
      <c r="G286" s="205"/>
      <c r="H286" s="206" t="s">
        <v>21</v>
      </c>
      <c r="I286" s="208"/>
      <c r="J286" s="205"/>
      <c r="K286" s="205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264</v>
      </c>
      <c r="AU286" s="213" t="s">
        <v>86</v>
      </c>
      <c r="AV286" s="13" t="s">
        <v>84</v>
      </c>
      <c r="AW286" s="13" t="s">
        <v>38</v>
      </c>
      <c r="AX286" s="13" t="s">
        <v>77</v>
      </c>
      <c r="AY286" s="213" t="s">
        <v>255</v>
      </c>
    </row>
    <row r="287" spans="2:65" s="12" customFormat="1" ht="11.25">
      <c r="B287" s="192"/>
      <c r="C287" s="193"/>
      <c r="D287" s="194" t="s">
        <v>264</v>
      </c>
      <c r="E287" s="195" t="s">
        <v>21</v>
      </c>
      <c r="F287" s="196" t="s">
        <v>2682</v>
      </c>
      <c r="G287" s="193"/>
      <c r="H287" s="197">
        <v>457.1</v>
      </c>
      <c r="I287" s="198"/>
      <c r="J287" s="193"/>
      <c r="K287" s="193"/>
      <c r="L287" s="199"/>
      <c r="M287" s="200"/>
      <c r="N287" s="201"/>
      <c r="O287" s="201"/>
      <c r="P287" s="201"/>
      <c r="Q287" s="201"/>
      <c r="R287" s="201"/>
      <c r="S287" s="201"/>
      <c r="T287" s="202"/>
      <c r="AT287" s="203" t="s">
        <v>264</v>
      </c>
      <c r="AU287" s="203" t="s">
        <v>86</v>
      </c>
      <c r="AV287" s="12" t="s">
        <v>86</v>
      </c>
      <c r="AW287" s="12" t="s">
        <v>38</v>
      </c>
      <c r="AX287" s="12" t="s">
        <v>77</v>
      </c>
      <c r="AY287" s="203" t="s">
        <v>255</v>
      </c>
    </row>
    <row r="288" spans="2:65" s="12" customFormat="1" ht="11.25">
      <c r="B288" s="192"/>
      <c r="C288" s="193"/>
      <c r="D288" s="194" t="s">
        <v>264</v>
      </c>
      <c r="E288" s="195" t="s">
        <v>21</v>
      </c>
      <c r="F288" s="196" t="s">
        <v>2683</v>
      </c>
      <c r="G288" s="193"/>
      <c r="H288" s="197">
        <v>-14</v>
      </c>
      <c r="I288" s="198"/>
      <c r="J288" s="193"/>
      <c r="K288" s="193"/>
      <c r="L288" s="199"/>
      <c r="M288" s="200"/>
      <c r="N288" s="201"/>
      <c r="O288" s="201"/>
      <c r="P288" s="201"/>
      <c r="Q288" s="201"/>
      <c r="R288" s="201"/>
      <c r="S288" s="201"/>
      <c r="T288" s="202"/>
      <c r="AT288" s="203" t="s">
        <v>264</v>
      </c>
      <c r="AU288" s="203" t="s">
        <v>86</v>
      </c>
      <c r="AV288" s="12" t="s">
        <v>86</v>
      </c>
      <c r="AW288" s="12" t="s">
        <v>38</v>
      </c>
      <c r="AX288" s="12" t="s">
        <v>77</v>
      </c>
      <c r="AY288" s="203" t="s">
        <v>255</v>
      </c>
    </row>
    <row r="289" spans="2:65" s="14" customFormat="1" ht="11.25">
      <c r="B289" s="216"/>
      <c r="C289" s="217"/>
      <c r="D289" s="194" t="s">
        <v>264</v>
      </c>
      <c r="E289" s="218" t="s">
        <v>21</v>
      </c>
      <c r="F289" s="219" t="s">
        <v>304</v>
      </c>
      <c r="G289" s="217"/>
      <c r="H289" s="220">
        <v>443.1</v>
      </c>
      <c r="I289" s="221"/>
      <c r="J289" s="217"/>
      <c r="K289" s="217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264</v>
      </c>
      <c r="AU289" s="226" t="s">
        <v>86</v>
      </c>
      <c r="AV289" s="14" t="s">
        <v>262</v>
      </c>
      <c r="AW289" s="14" t="s">
        <v>38</v>
      </c>
      <c r="AX289" s="14" t="s">
        <v>84</v>
      </c>
      <c r="AY289" s="226" t="s">
        <v>255</v>
      </c>
    </row>
    <row r="290" spans="2:65" s="1" customFormat="1" ht="16.5" customHeight="1">
      <c r="B290" s="33"/>
      <c r="C290" s="227" t="s">
        <v>721</v>
      </c>
      <c r="D290" s="227" t="s">
        <v>338</v>
      </c>
      <c r="E290" s="228" t="s">
        <v>1353</v>
      </c>
      <c r="F290" s="229" t="s">
        <v>1354</v>
      </c>
      <c r="G290" s="230" t="s">
        <v>268</v>
      </c>
      <c r="H290" s="231">
        <v>426.3</v>
      </c>
      <c r="I290" s="232"/>
      <c r="J290" s="231">
        <f>ROUND(I290*H290,2)</f>
        <v>0</v>
      </c>
      <c r="K290" s="229" t="s">
        <v>261</v>
      </c>
      <c r="L290" s="233"/>
      <c r="M290" s="234" t="s">
        <v>21</v>
      </c>
      <c r="N290" s="235" t="s">
        <v>48</v>
      </c>
      <c r="O290" s="59"/>
      <c r="P290" s="189">
        <f>O290*H290</f>
        <v>0</v>
      </c>
      <c r="Q290" s="189">
        <v>5.2999999999999999E-2</v>
      </c>
      <c r="R290" s="189">
        <f>Q290*H290</f>
        <v>22.593900000000001</v>
      </c>
      <c r="S290" s="189">
        <v>0</v>
      </c>
      <c r="T290" s="190">
        <f>S290*H290</f>
        <v>0</v>
      </c>
      <c r="AR290" s="16" t="s">
        <v>298</v>
      </c>
      <c r="AT290" s="16" t="s">
        <v>338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2684</v>
      </c>
    </row>
    <row r="291" spans="2:65" s="12" customFormat="1" ht="11.25">
      <c r="B291" s="192"/>
      <c r="C291" s="193"/>
      <c r="D291" s="194" t="s">
        <v>264</v>
      </c>
      <c r="E291" s="195" t="s">
        <v>21</v>
      </c>
      <c r="F291" s="196" t="s">
        <v>2685</v>
      </c>
      <c r="G291" s="193"/>
      <c r="H291" s="197">
        <v>426.3</v>
      </c>
      <c r="I291" s="198"/>
      <c r="J291" s="193"/>
      <c r="K291" s="193"/>
      <c r="L291" s="199"/>
      <c r="M291" s="200"/>
      <c r="N291" s="201"/>
      <c r="O291" s="201"/>
      <c r="P291" s="201"/>
      <c r="Q291" s="201"/>
      <c r="R291" s="201"/>
      <c r="S291" s="201"/>
      <c r="T291" s="202"/>
      <c r="AT291" s="203" t="s">
        <v>264</v>
      </c>
      <c r="AU291" s="203" t="s">
        <v>86</v>
      </c>
      <c r="AV291" s="12" t="s">
        <v>86</v>
      </c>
      <c r="AW291" s="12" t="s">
        <v>38</v>
      </c>
      <c r="AX291" s="12" t="s">
        <v>84</v>
      </c>
      <c r="AY291" s="203" t="s">
        <v>255</v>
      </c>
    </row>
    <row r="292" spans="2:65" s="1" customFormat="1" ht="16.5" customHeight="1">
      <c r="B292" s="33"/>
      <c r="C292" s="227" t="s">
        <v>725</v>
      </c>
      <c r="D292" s="227" t="s">
        <v>338</v>
      </c>
      <c r="E292" s="228" t="s">
        <v>1357</v>
      </c>
      <c r="F292" s="229" t="s">
        <v>1358</v>
      </c>
      <c r="G292" s="230" t="s">
        <v>268</v>
      </c>
      <c r="H292" s="231">
        <v>8.4</v>
      </c>
      <c r="I292" s="232"/>
      <c r="J292" s="231">
        <f>ROUND(I292*H292,2)</f>
        <v>0</v>
      </c>
      <c r="K292" s="229" t="s">
        <v>261</v>
      </c>
      <c r="L292" s="233"/>
      <c r="M292" s="234" t="s">
        <v>21</v>
      </c>
      <c r="N292" s="235" t="s">
        <v>48</v>
      </c>
      <c r="O292" s="59"/>
      <c r="P292" s="189">
        <f>O292*H292</f>
        <v>0</v>
      </c>
      <c r="Q292" s="189">
        <v>5.6680000000000001E-2</v>
      </c>
      <c r="R292" s="189">
        <f>Q292*H292</f>
        <v>0.47611200000000004</v>
      </c>
      <c r="S292" s="189">
        <v>0</v>
      </c>
      <c r="T292" s="190">
        <f>S292*H292</f>
        <v>0</v>
      </c>
      <c r="AR292" s="16" t="s">
        <v>298</v>
      </c>
      <c r="AT292" s="16" t="s">
        <v>338</v>
      </c>
      <c r="AU292" s="16" t="s">
        <v>86</v>
      </c>
      <c r="AY292" s="16" t="s">
        <v>255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84</v>
      </c>
      <c r="BK292" s="191">
        <f>ROUND(I292*H292,2)</f>
        <v>0</v>
      </c>
      <c r="BL292" s="16" t="s">
        <v>262</v>
      </c>
      <c r="BM292" s="16" t="s">
        <v>2686</v>
      </c>
    </row>
    <row r="293" spans="2:65" s="12" customFormat="1" ht="11.25">
      <c r="B293" s="192"/>
      <c r="C293" s="193"/>
      <c r="D293" s="194" t="s">
        <v>264</v>
      </c>
      <c r="E293" s="195" t="s">
        <v>21</v>
      </c>
      <c r="F293" s="196" t="s">
        <v>2687</v>
      </c>
      <c r="G293" s="193"/>
      <c r="H293" s="197">
        <v>8.4</v>
      </c>
      <c r="I293" s="198"/>
      <c r="J293" s="193"/>
      <c r="K293" s="193"/>
      <c r="L293" s="199"/>
      <c r="M293" s="200"/>
      <c r="N293" s="201"/>
      <c r="O293" s="201"/>
      <c r="P293" s="201"/>
      <c r="Q293" s="201"/>
      <c r="R293" s="201"/>
      <c r="S293" s="201"/>
      <c r="T293" s="202"/>
      <c r="AT293" s="203" t="s">
        <v>264</v>
      </c>
      <c r="AU293" s="203" t="s">
        <v>86</v>
      </c>
      <c r="AV293" s="12" t="s">
        <v>86</v>
      </c>
      <c r="AW293" s="12" t="s">
        <v>38</v>
      </c>
      <c r="AX293" s="12" t="s">
        <v>84</v>
      </c>
      <c r="AY293" s="203" t="s">
        <v>255</v>
      </c>
    </row>
    <row r="294" spans="2:65" s="1" customFormat="1" ht="16.5" customHeight="1">
      <c r="B294" s="33"/>
      <c r="C294" s="227" t="s">
        <v>729</v>
      </c>
      <c r="D294" s="227" t="s">
        <v>338</v>
      </c>
      <c r="E294" s="228" t="s">
        <v>1361</v>
      </c>
      <c r="F294" s="229" t="s">
        <v>1362</v>
      </c>
      <c r="G294" s="230" t="s">
        <v>268</v>
      </c>
      <c r="H294" s="231">
        <v>8.4</v>
      </c>
      <c r="I294" s="232"/>
      <c r="J294" s="231">
        <f>ROUND(I294*H294,2)</f>
        <v>0</v>
      </c>
      <c r="K294" s="229" t="s">
        <v>261</v>
      </c>
      <c r="L294" s="233"/>
      <c r="M294" s="234" t="s">
        <v>21</v>
      </c>
      <c r="N294" s="235" t="s">
        <v>48</v>
      </c>
      <c r="O294" s="59"/>
      <c r="P294" s="189">
        <f>O294*H294</f>
        <v>0</v>
      </c>
      <c r="Q294" s="189">
        <v>6.8349999999999994E-2</v>
      </c>
      <c r="R294" s="189">
        <f>Q294*H294</f>
        <v>0.57413999999999998</v>
      </c>
      <c r="S294" s="189">
        <v>0</v>
      </c>
      <c r="T294" s="190">
        <f>S294*H294</f>
        <v>0</v>
      </c>
      <c r="AR294" s="16" t="s">
        <v>298</v>
      </c>
      <c r="AT294" s="16" t="s">
        <v>338</v>
      </c>
      <c r="AU294" s="16" t="s">
        <v>86</v>
      </c>
      <c r="AY294" s="16" t="s">
        <v>255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84</v>
      </c>
      <c r="BK294" s="191">
        <f>ROUND(I294*H294,2)</f>
        <v>0</v>
      </c>
      <c r="BL294" s="16" t="s">
        <v>262</v>
      </c>
      <c r="BM294" s="16" t="s">
        <v>2688</v>
      </c>
    </row>
    <row r="295" spans="2:65" s="12" customFormat="1" ht="11.25">
      <c r="B295" s="192"/>
      <c r="C295" s="193"/>
      <c r="D295" s="194" t="s">
        <v>264</v>
      </c>
      <c r="E295" s="195" t="s">
        <v>21</v>
      </c>
      <c r="F295" s="196" t="s">
        <v>2687</v>
      </c>
      <c r="G295" s="193"/>
      <c r="H295" s="197">
        <v>8.4</v>
      </c>
      <c r="I295" s="198"/>
      <c r="J295" s="193"/>
      <c r="K295" s="193"/>
      <c r="L295" s="199"/>
      <c r="M295" s="200"/>
      <c r="N295" s="201"/>
      <c r="O295" s="201"/>
      <c r="P295" s="201"/>
      <c r="Q295" s="201"/>
      <c r="R295" s="201"/>
      <c r="S295" s="201"/>
      <c r="T295" s="202"/>
      <c r="AT295" s="203" t="s">
        <v>264</v>
      </c>
      <c r="AU295" s="203" t="s">
        <v>86</v>
      </c>
      <c r="AV295" s="12" t="s">
        <v>86</v>
      </c>
      <c r="AW295" s="12" t="s">
        <v>38</v>
      </c>
      <c r="AX295" s="12" t="s">
        <v>84</v>
      </c>
      <c r="AY295" s="203" t="s">
        <v>255</v>
      </c>
    </row>
    <row r="296" spans="2:65" s="1" customFormat="1" ht="22.5" customHeight="1">
      <c r="B296" s="33"/>
      <c r="C296" s="181" t="s">
        <v>733</v>
      </c>
      <c r="D296" s="181" t="s">
        <v>257</v>
      </c>
      <c r="E296" s="182" t="s">
        <v>1364</v>
      </c>
      <c r="F296" s="183" t="s">
        <v>1365</v>
      </c>
      <c r="G296" s="184" t="s">
        <v>319</v>
      </c>
      <c r="H296" s="185">
        <v>5</v>
      </c>
      <c r="I296" s="186"/>
      <c r="J296" s="185">
        <f>ROUND(I296*H296,2)</f>
        <v>0</v>
      </c>
      <c r="K296" s="183" t="s">
        <v>261</v>
      </c>
      <c r="L296" s="37"/>
      <c r="M296" s="187" t="s">
        <v>21</v>
      </c>
      <c r="N296" s="188" t="s">
        <v>48</v>
      </c>
      <c r="O296" s="59"/>
      <c r="P296" s="189">
        <f>O296*H296</f>
        <v>0</v>
      </c>
      <c r="Q296" s="189">
        <v>1.4999999999999999E-4</v>
      </c>
      <c r="R296" s="189">
        <f>Q296*H296</f>
        <v>7.4999999999999991E-4</v>
      </c>
      <c r="S296" s="189">
        <v>0</v>
      </c>
      <c r="T296" s="190">
        <f>S296*H296</f>
        <v>0</v>
      </c>
      <c r="AR296" s="16" t="s">
        <v>262</v>
      </c>
      <c r="AT296" s="16" t="s">
        <v>257</v>
      </c>
      <c r="AU296" s="16" t="s">
        <v>86</v>
      </c>
      <c r="AY296" s="16" t="s">
        <v>255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84</v>
      </c>
      <c r="BK296" s="191">
        <f>ROUND(I296*H296,2)</f>
        <v>0</v>
      </c>
      <c r="BL296" s="16" t="s">
        <v>262</v>
      </c>
      <c r="BM296" s="16" t="s">
        <v>2689</v>
      </c>
    </row>
    <row r="297" spans="2:65" s="13" customFormat="1" ht="11.25">
      <c r="B297" s="204"/>
      <c r="C297" s="205"/>
      <c r="D297" s="194" t="s">
        <v>264</v>
      </c>
      <c r="E297" s="206" t="s">
        <v>21</v>
      </c>
      <c r="F297" s="207" t="s">
        <v>2602</v>
      </c>
      <c r="G297" s="205"/>
      <c r="H297" s="206" t="s">
        <v>21</v>
      </c>
      <c r="I297" s="208"/>
      <c r="J297" s="205"/>
      <c r="K297" s="205"/>
      <c r="L297" s="209"/>
      <c r="M297" s="210"/>
      <c r="N297" s="211"/>
      <c r="O297" s="211"/>
      <c r="P297" s="211"/>
      <c r="Q297" s="211"/>
      <c r="R297" s="211"/>
      <c r="S297" s="211"/>
      <c r="T297" s="212"/>
      <c r="AT297" s="213" t="s">
        <v>264</v>
      </c>
      <c r="AU297" s="213" t="s">
        <v>86</v>
      </c>
      <c r="AV297" s="13" t="s">
        <v>84</v>
      </c>
      <c r="AW297" s="13" t="s">
        <v>38</v>
      </c>
      <c r="AX297" s="13" t="s">
        <v>77</v>
      </c>
      <c r="AY297" s="213" t="s">
        <v>255</v>
      </c>
    </row>
    <row r="298" spans="2:65" s="12" customFormat="1" ht="11.25">
      <c r="B298" s="192"/>
      <c r="C298" s="193"/>
      <c r="D298" s="194" t="s">
        <v>264</v>
      </c>
      <c r="E298" s="195" t="s">
        <v>21</v>
      </c>
      <c r="F298" s="196" t="s">
        <v>280</v>
      </c>
      <c r="G298" s="193"/>
      <c r="H298" s="197">
        <v>5</v>
      </c>
      <c r="I298" s="198"/>
      <c r="J298" s="193"/>
      <c r="K298" s="193"/>
      <c r="L298" s="199"/>
      <c r="M298" s="200"/>
      <c r="N298" s="201"/>
      <c r="O298" s="201"/>
      <c r="P298" s="201"/>
      <c r="Q298" s="201"/>
      <c r="R298" s="201"/>
      <c r="S298" s="201"/>
      <c r="T298" s="202"/>
      <c r="AT298" s="203" t="s">
        <v>264</v>
      </c>
      <c r="AU298" s="203" t="s">
        <v>86</v>
      </c>
      <c r="AV298" s="12" t="s">
        <v>86</v>
      </c>
      <c r="AW298" s="12" t="s">
        <v>38</v>
      </c>
      <c r="AX298" s="12" t="s">
        <v>84</v>
      </c>
      <c r="AY298" s="203" t="s">
        <v>255</v>
      </c>
    </row>
    <row r="299" spans="2:65" s="1" customFormat="1" ht="16.5" customHeight="1">
      <c r="B299" s="33"/>
      <c r="C299" s="227" t="s">
        <v>737</v>
      </c>
      <c r="D299" s="227" t="s">
        <v>338</v>
      </c>
      <c r="E299" s="228" t="s">
        <v>1367</v>
      </c>
      <c r="F299" s="229" t="s">
        <v>1368</v>
      </c>
      <c r="G299" s="230" t="s">
        <v>319</v>
      </c>
      <c r="H299" s="231">
        <v>4</v>
      </c>
      <c r="I299" s="232"/>
      <c r="J299" s="231">
        <f>ROUND(I299*H299,2)</f>
        <v>0</v>
      </c>
      <c r="K299" s="229" t="s">
        <v>261</v>
      </c>
      <c r="L299" s="233"/>
      <c r="M299" s="234" t="s">
        <v>21</v>
      </c>
      <c r="N299" s="235" t="s">
        <v>48</v>
      </c>
      <c r="O299" s="59"/>
      <c r="P299" s="189">
        <f>O299*H299</f>
        <v>0</v>
      </c>
      <c r="Q299" s="189">
        <v>4.2000000000000003E-2</v>
      </c>
      <c r="R299" s="189">
        <f>Q299*H299</f>
        <v>0.16800000000000001</v>
      </c>
      <c r="S299" s="189">
        <v>0</v>
      </c>
      <c r="T299" s="190">
        <f>S299*H299</f>
        <v>0</v>
      </c>
      <c r="AR299" s="16" t="s">
        <v>298</v>
      </c>
      <c r="AT299" s="16" t="s">
        <v>338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2690</v>
      </c>
    </row>
    <row r="300" spans="2:65" s="1" customFormat="1" ht="16.5" customHeight="1">
      <c r="B300" s="33"/>
      <c r="C300" s="227" t="s">
        <v>742</v>
      </c>
      <c r="D300" s="227" t="s">
        <v>338</v>
      </c>
      <c r="E300" s="228" t="s">
        <v>1905</v>
      </c>
      <c r="F300" s="229" t="s">
        <v>1906</v>
      </c>
      <c r="G300" s="230" t="s">
        <v>319</v>
      </c>
      <c r="H300" s="231">
        <v>1</v>
      </c>
      <c r="I300" s="232"/>
      <c r="J300" s="231">
        <f>ROUND(I300*H300,2)</f>
        <v>0</v>
      </c>
      <c r="K300" s="229" t="s">
        <v>261</v>
      </c>
      <c r="L300" s="233"/>
      <c r="M300" s="234" t="s">
        <v>21</v>
      </c>
      <c r="N300" s="235" t="s">
        <v>48</v>
      </c>
      <c r="O300" s="59"/>
      <c r="P300" s="189">
        <f>O300*H300</f>
        <v>0</v>
      </c>
      <c r="Q300" s="189">
        <v>4.8000000000000001E-2</v>
      </c>
      <c r="R300" s="189">
        <f>Q300*H300</f>
        <v>4.8000000000000001E-2</v>
      </c>
      <c r="S300" s="189">
        <v>0</v>
      </c>
      <c r="T300" s="190">
        <f>S300*H300</f>
        <v>0</v>
      </c>
      <c r="AR300" s="16" t="s">
        <v>298</v>
      </c>
      <c r="AT300" s="16" t="s">
        <v>338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2691</v>
      </c>
    </row>
    <row r="301" spans="2:65" s="1" customFormat="1" ht="16.5" customHeight="1">
      <c r="B301" s="33"/>
      <c r="C301" s="181" t="s">
        <v>746</v>
      </c>
      <c r="D301" s="181" t="s">
        <v>257</v>
      </c>
      <c r="E301" s="182" t="s">
        <v>1370</v>
      </c>
      <c r="F301" s="183" t="s">
        <v>1371</v>
      </c>
      <c r="G301" s="184" t="s">
        <v>268</v>
      </c>
      <c r="H301" s="185">
        <v>5.8</v>
      </c>
      <c r="I301" s="186"/>
      <c r="J301" s="185">
        <f>ROUND(I301*H301,2)</f>
        <v>0</v>
      </c>
      <c r="K301" s="183" t="s">
        <v>261</v>
      </c>
      <c r="L301" s="37"/>
      <c r="M301" s="187" t="s">
        <v>21</v>
      </c>
      <c r="N301" s="188" t="s">
        <v>48</v>
      </c>
      <c r="O301" s="59"/>
      <c r="P301" s="189">
        <f>O301*H301</f>
        <v>0</v>
      </c>
      <c r="Q301" s="189">
        <v>0</v>
      </c>
      <c r="R301" s="189">
        <f>Q301*H301</f>
        <v>0</v>
      </c>
      <c r="S301" s="189">
        <v>0</v>
      </c>
      <c r="T301" s="190">
        <f>S301*H301</f>
        <v>0</v>
      </c>
      <c r="AR301" s="16" t="s">
        <v>262</v>
      </c>
      <c r="AT301" s="16" t="s">
        <v>257</v>
      </c>
      <c r="AU301" s="16" t="s">
        <v>86</v>
      </c>
      <c r="AY301" s="16" t="s">
        <v>255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84</v>
      </c>
      <c r="BK301" s="191">
        <f>ROUND(I301*H301,2)</f>
        <v>0</v>
      </c>
      <c r="BL301" s="16" t="s">
        <v>262</v>
      </c>
      <c r="BM301" s="16" t="s">
        <v>2692</v>
      </c>
    </row>
    <row r="302" spans="2:65" s="13" customFormat="1" ht="11.25">
      <c r="B302" s="204"/>
      <c r="C302" s="205"/>
      <c r="D302" s="194" t="s">
        <v>264</v>
      </c>
      <c r="E302" s="206" t="s">
        <v>21</v>
      </c>
      <c r="F302" s="207" t="s">
        <v>826</v>
      </c>
      <c r="G302" s="205"/>
      <c r="H302" s="206" t="s">
        <v>21</v>
      </c>
      <c r="I302" s="208"/>
      <c r="J302" s="205"/>
      <c r="K302" s="205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264</v>
      </c>
      <c r="AU302" s="213" t="s">
        <v>86</v>
      </c>
      <c r="AV302" s="13" t="s">
        <v>84</v>
      </c>
      <c r="AW302" s="13" t="s">
        <v>38</v>
      </c>
      <c r="AX302" s="13" t="s">
        <v>77</v>
      </c>
      <c r="AY302" s="213" t="s">
        <v>255</v>
      </c>
    </row>
    <row r="303" spans="2:65" s="12" customFormat="1" ht="11.25">
      <c r="B303" s="192"/>
      <c r="C303" s="193"/>
      <c r="D303" s="194" t="s">
        <v>264</v>
      </c>
      <c r="E303" s="195" t="s">
        <v>21</v>
      </c>
      <c r="F303" s="196" t="s">
        <v>2693</v>
      </c>
      <c r="G303" s="193"/>
      <c r="H303" s="197">
        <v>5.8</v>
      </c>
      <c r="I303" s="198"/>
      <c r="J303" s="193"/>
      <c r="K303" s="193"/>
      <c r="L303" s="199"/>
      <c r="M303" s="200"/>
      <c r="N303" s="201"/>
      <c r="O303" s="201"/>
      <c r="P303" s="201"/>
      <c r="Q303" s="201"/>
      <c r="R303" s="201"/>
      <c r="S303" s="201"/>
      <c r="T303" s="202"/>
      <c r="AT303" s="203" t="s">
        <v>264</v>
      </c>
      <c r="AU303" s="203" t="s">
        <v>86</v>
      </c>
      <c r="AV303" s="12" t="s">
        <v>86</v>
      </c>
      <c r="AW303" s="12" t="s">
        <v>38</v>
      </c>
      <c r="AX303" s="12" t="s">
        <v>84</v>
      </c>
      <c r="AY303" s="203" t="s">
        <v>255</v>
      </c>
    </row>
    <row r="304" spans="2:65" s="1" customFormat="1" ht="16.5" customHeight="1">
      <c r="B304" s="33"/>
      <c r="C304" s="227" t="s">
        <v>753</v>
      </c>
      <c r="D304" s="227" t="s">
        <v>338</v>
      </c>
      <c r="E304" s="228" t="s">
        <v>1374</v>
      </c>
      <c r="F304" s="229" t="s">
        <v>1375</v>
      </c>
      <c r="G304" s="230" t="s">
        <v>268</v>
      </c>
      <c r="H304" s="231">
        <v>5.8</v>
      </c>
      <c r="I304" s="232"/>
      <c r="J304" s="231">
        <f>ROUND(I304*H304,2)</f>
        <v>0</v>
      </c>
      <c r="K304" s="229" t="s">
        <v>261</v>
      </c>
      <c r="L304" s="233"/>
      <c r="M304" s="234" t="s">
        <v>21</v>
      </c>
      <c r="N304" s="235" t="s">
        <v>48</v>
      </c>
      <c r="O304" s="59"/>
      <c r="P304" s="189">
        <f>O304*H304</f>
        <v>0</v>
      </c>
      <c r="Q304" s="189">
        <v>4.2999999999999997E-2</v>
      </c>
      <c r="R304" s="189">
        <f>Q304*H304</f>
        <v>0.24939999999999998</v>
      </c>
      <c r="S304" s="189">
        <v>0</v>
      </c>
      <c r="T304" s="190">
        <f>S304*H304</f>
        <v>0</v>
      </c>
      <c r="AR304" s="16" t="s">
        <v>298</v>
      </c>
      <c r="AT304" s="16" t="s">
        <v>338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2694</v>
      </c>
    </row>
    <row r="305" spans="2:65" s="1" customFormat="1" ht="22.5" customHeight="1">
      <c r="B305" s="33"/>
      <c r="C305" s="181" t="s">
        <v>757</v>
      </c>
      <c r="D305" s="181" t="s">
        <v>257</v>
      </c>
      <c r="E305" s="182" t="s">
        <v>1377</v>
      </c>
      <c r="F305" s="183" t="s">
        <v>1378</v>
      </c>
      <c r="G305" s="184" t="s">
        <v>319</v>
      </c>
      <c r="H305" s="185">
        <v>1</v>
      </c>
      <c r="I305" s="186"/>
      <c r="J305" s="185">
        <f>ROUND(I305*H305,2)</f>
        <v>0</v>
      </c>
      <c r="K305" s="183" t="s">
        <v>261</v>
      </c>
      <c r="L305" s="37"/>
      <c r="M305" s="187" t="s">
        <v>21</v>
      </c>
      <c r="N305" s="188" t="s">
        <v>48</v>
      </c>
      <c r="O305" s="59"/>
      <c r="P305" s="189">
        <f>O305*H305</f>
        <v>0</v>
      </c>
      <c r="Q305" s="189">
        <v>3.0100000000000001E-3</v>
      </c>
      <c r="R305" s="189">
        <f>Q305*H305</f>
        <v>3.0100000000000001E-3</v>
      </c>
      <c r="S305" s="189">
        <v>0</v>
      </c>
      <c r="T305" s="190">
        <f>S305*H305</f>
        <v>0</v>
      </c>
      <c r="AR305" s="16" t="s">
        <v>262</v>
      </c>
      <c r="AT305" s="16" t="s">
        <v>257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2695</v>
      </c>
    </row>
    <row r="306" spans="2:65" s="1" customFormat="1" ht="16.5" customHeight="1">
      <c r="B306" s="33"/>
      <c r="C306" s="227" t="s">
        <v>762</v>
      </c>
      <c r="D306" s="227" t="s">
        <v>338</v>
      </c>
      <c r="E306" s="228" t="s">
        <v>1380</v>
      </c>
      <c r="F306" s="229" t="s">
        <v>1381</v>
      </c>
      <c r="G306" s="230" t="s">
        <v>785</v>
      </c>
      <c r="H306" s="231">
        <v>1</v>
      </c>
      <c r="I306" s="232"/>
      <c r="J306" s="231">
        <f>ROUND(I306*H306,2)</f>
        <v>0</v>
      </c>
      <c r="K306" s="229" t="s">
        <v>21</v>
      </c>
      <c r="L306" s="233"/>
      <c r="M306" s="234" t="s">
        <v>21</v>
      </c>
      <c r="N306" s="235" t="s">
        <v>48</v>
      </c>
      <c r="O306" s="59"/>
      <c r="P306" s="189">
        <f>O306*H306</f>
        <v>0</v>
      </c>
      <c r="Q306" s="189">
        <v>1.2E-2</v>
      </c>
      <c r="R306" s="189">
        <f>Q306*H306</f>
        <v>1.2E-2</v>
      </c>
      <c r="S306" s="189">
        <v>0</v>
      </c>
      <c r="T306" s="190">
        <f>S306*H306</f>
        <v>0</v>
      </c>
      <c r="AR306" s="16" t="s">
        <v>298</v>
      </c>
      <c r="AT306" s="16" t="s">
        <v>338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2696</v>
      </c>
    </row>
    <row r="307" spans="2:65" s="1" customFormat="1" ht="16.5" customHeight="1">
      <c r="B307" s="33"/>
      <c r="C307" s="227" t="s">
        <v>767</v>
      </c>
      <c r="D307" s="227" t="s">
        <v>338</v>
      </c>
      <c r="E307" s="228" t="s">
        <v>1383</v>
      </c>
      <c r="F307" s="229" t="s">
        <v>1384</v>
      </c>
      <c r="G307" s="230" t="s">
        <v>785</v>
      </c>
      <c r="H307" s="231">
        <v>1</v>
      </c>
      <c r="I307" s="232"/>
      <c r="J307" s="231">
        <f>ROUND(I307*H307,2)</f>
        <v>0</v>
      </c>
      <c r="K307" s="229" t="s">
        <v>21</v>
      </c>
      <c r="L307" s="233"/>
      <c r="M307" s="234" t="s">
        <v>21</v>
      </c>
      <c r="N307" s="235" t="s">
        <v>48</v>
      </c>
      <c r="O307" s="59"/>
      <c r="P307" s="189">
        <f>O307*H307</f>
        <v>0</v>
      </c>
      <c r="Q307" s="189">
        <v>5.0000000000000001E-4</v>
      </c>
      <c r="R307" s="189">
        <f>Q307*H307</f>
        <v>5.0000000000000001E-4</v>
      </c>
      <c r="S307" s="189">
        <v>0</v>
      </c>
      <c r="T307" s="190">
        <f>S307*H307</f>
        <v>0</v>
      </c>
      <c r="AR307" s="16" t="s">
        <v>298</v>
      </c>
      <c r="AT307" s="16" t="s">
        <v>338</v>
      </c>
      <c r="AU307" s="16" t="s">
        <v>86</v>
      </c>
      <c r="AY307" s="16" t="s">
        <v>255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84</v>
      </c>
      <c r="BK307" s="191">
        <f>ROUND(I307*H307,2)</f>
        <v>0</v>
      </c>
      <c r="BL307" s="16" t="s">
        <v>262</v>
      </c>
      <c r="BM307" s="16" t="s">
        <v>2697</v>
      </c>
    </row>
    <row r="308" spans="2:65" s="1" customFormat="1" ht="16.5" customHeight="1">
      <c r="B308" s="33"/>
      <c r="C308" s="181" t="s">
        <v>772</v>
      </c>
      <c r="D308" s="181" t="s">
        <v>257</v>
      </c>
      <c r="E308" s="182" t="s">
        <v>1386</v>
      </c>
      <c r="F308" s="183" t="s">
        <v>1387</v>
      </c>
      <c r="G308" s="184" t="s">
        <v>1388</v>
      </c>
      <c r="H308" s="185">
        <v>1</v>
      </c>
      <c r="I308" s="186"/>
      <c r="J308" s="185">
        <f>ROUND(I308*H308,2)</f>
        <v>0</v>
      </c>
      <c r="K308" s="183" t="s">
        <v>261</v>
      </c>
      <c r="L308" s="37"/>
      <c r="M308" s="187" t="s">
        <v>21</v>
      </c>
      <c r="N308" s="188" t="s">
        <v>48</v>
      </c>
      <c r="O308" s="59"/>
      <c r="P308" s="189">
        <f>O308*H308</f>
        <v>0</v>
      </c>
      <c r="Q308" s="189">
        <v>1.8000000000000001E-4</v>
      </c>
      <c r="R308" s="189">
        <f>Q308*H308</f>
        <v>1.8000000000000001E-4</v>
      </c>
      <c r="S308" s="189">
        <v>0</v>
      </c>
      <c r="T308" s="190">
        <f>S308*H308</f>
        <v>0</v>
      </c>
      <c r="AR308" s="16" t="s">
        <v>262</v>
      </c>
      <c r="AT308" s="16" t="s">
        <v>257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2698</v>
      </c>
    </row>
    <row r="309" spans="2:65" s="13" customFormat="1" ht="11.25">
      <c r="B309" s="204"/>
      <c r="C309" s="205"/>
      <c r="D309" s="194" t="s">
        <v>264</v>
      </c>
      <c r="E309" s="206" t="s">
        <v>21</v>
      </c>
      <c r="F309" s="207" t="s">
        <v>2602</v>
      </c>
      <c r="G309" s="205"/>
      <c r="H309" s="206" t="s">
        <v>21</v>
      </c>
      <c r="I309" s="208"/>
      <c r="J309" s="205"/>
      <c r="K309" s="205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264</v>
      </c>
      <c r="AU309" s="213" t="s">
        <v>86</v>
      </c>
      <c r="AV309" s="13" t="s">
        <v>84</v>
      </c>
      <c r="AW309" s="13" t="s">
        <v>38</v>
      </c>
      <c r="AX309" s="13" t="s">
        <v>77</v>
      </c>
      <c r="AY309" s="213" t="s">
        <v>255</v>
      </c>
    </row>
    <row r="310" spans="2:65" s="12" customFormat="1" ht="11.25">
      <c r="B310" s="192"/>
      <c r="C310" s="193"/>
      <c r="D310" s="194" t="s">
        <v>264</v>
      </c>
      <c r="E310" s="195" t="s">
        <v>21</v>
      </c>
      <c r="F310" s="196" t="s">
        <v>84</v>
      </c>
      <c r="G310" s="193"/>
      <c r="H310" s="197">
        <v>1</v>
      </c>
      <c r="I310" s="198"/>
      <c r="J310" s="193"/>
      <c r="K310" s="193"/>
      <c r="L310" s="199"/>
      <c r="M310" s="200"/>
      <c r="N310" s="201"/>
      <c r="O310" s="201"/>
      <c r="P310" s="201"/>
      <c r="Q310" s="201"/>
      <c r="R310" s="201"/>
      <c r="S310" s="201"/>
      <c r="T310" s="202"/>
      <c r="AT310" s="203" t="s">
        <v>264</v>
      </c>
      <c r="AU310" s="203" t="s">
        <v>86</v>
      </c>
      <c r="AV310" s="12" t="s">
        <v>86</v>
      </c>
      <c r="AW310" s="12" t="s">
        <v>38</v>
      </c>
      <c r="AX310" s="12" t="s">
        <v>84</v>
      </c>
      <c r="AY310" s="203" t="s">
        <v>255</v>
      </c>
    </row>
    <row r="311" spans="2:65" s="1" customFormat="1" ht="16.5" customHeight="1">
      <c r="B311" s="33"/>
      <c r="C311" s="181" t="s">
        <v>776</v>
      </c>
      <c r="D311" s="181" t="s">
        <v>257</v>
      </c>
      <c r="E311" s="182" t="s">
        <v>1390</v>
      </c>
      <c r="F311" s="183" t="s">
        <v>1391</v>
      </c>
      <c r="G311" s="184" t="s">
        <v>1388</v>
      </c>
      <c r="H311" s="185">
        <v>13</v>
      </c>
      <c r="I311" s="186"/>
      <c r="J311" s="185">
        <f>ROUND(I311*H311,2)</f>
        <v>0</v>
      </c>
      <c r="K311" s="183" t="s">
        <v>261</v>
      </c>
      <c r="L311" s="37"/>
      <c r="M311" s="187" t="s">
        <v>21</v>
      </c>
      <c r="N311" s="188" t="s">
        <v>48</v>
      </c>
      <c r="O311" s="59"/>
      <c r="P311" s="189">
        <f>O311*H311</f>
        <v>0</v>
      </c>
      <c r="Q311" s="189">
        <v>3.1E-4</v>
      </c>
      <c r="R311" s="189">
        <f>Q311*H311</f>
        <v>4.0299999999999997E-3</v>
      </c>
      <c r="S311" s="189">
        <v>0</v>
      </c>
      <c r="T311" s="190">
        <f>S311*H311</f>
        <v>0</v>
      </c>
      <c r="AR311" s="16" t="s">
        <v>262</v>
      </c>
      <c r="AT311" s="16" t="s">
        <v>257</v>
      </c>
      <c r="AU311" s="16" t="s">
        <v>86</v>
      </c>
      <c r="AY311" s="16" t="s">
        <v>255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84</v>
      </c>
      <c r="BK311" s="191">
        <f>ROUND(I311*H311,2)</f>
        <v>0</v>
      </c>
      <c r="BL311" s="16" t="s">
        <v>262</v>
      </c>
      <c r="BM311" s="16" t="s">
        <v>2699</v>
      </c>
    </row>
    <row r="312" spans="2:65" s="13" customFormat="1" ht="11.25">
      <c r="B312" s="204"/>
      <c r="C312" s="205"/>
      <c r="D312" s="194" t="s">
        <v>264</v>
      </c>
      <c r="E312" s="206" t="s">
        <v>21</v>
      </c>
      <c r="F312" s="207" t="s">
        <v>2602</v>
      </c>
      <c r="G312" s="205"/>
      <c r="H312" s="206" t="s">
        <v>21</v>
      </c>
      <c r="I312" s="208"/>
      <c r="J312" s="205"/>
      <c r="K312" s="205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264</v>
      </c>
      <c r="AU312" s="213" t="s">
        <v>86</v>
      </c>
      <c r="AV312" s="13" t="s">
        <v>84</v>
      </c>
      <c r="AW312" s="13" t="s">
        <v>38</v>
      </c>
      <c r="AX312" s="13" t="s">
        <v>77</v>
      </c>
      <c r="AY312" s="213" t="s">
        <v>255</v>
      </c>
    </row>
    <row r="313" spans="2:65" s="12" customFormat="1" ht="11.25">
      <c r="B313" s="192"/>
      <c r="C313" s="193"/>
      <c r="D313" s="194" t="s">
        <v>264</v>
      </c>
      <c r="E313" s="195" t="s">
        <v>21</v>
      </c>
      <c r="F313" s="196" t="s">
        <v>326</v>
      </c>
      <c r="G313" s="193"/>
      <c r="H313" s="197">
        <v>13</v>
      </c>
      <c r="I313" s="198"/>
      <c r="J313" s="193"/>
      <c r="K313" s="193"/>
      <c r="L313" s="199"/>
      <c r="M313" s="200"/>
      <c r="N313" s="201"/>
      <c r="O313" s="201"/>
      <c r="P313" s="201"/>
      <c r="Q313" s="201"/>
      <c r="R313" s="201"/>
      <c r="S313" s="201"/>
      <c r="T313" s="202"/>
      <c r="AT313" s="203" t="s">
        <v>264</v>
      </c>
      <c r="AU313" s="203" t="s">
        <v>86</v>
      </c>
      <c r="AV313" s="12" t="s">
        <v>86</v>
      </c>
      <c r="AW313" s="12" t="s">
        <v>38</v>
      </c>
      <c r="AX313" s="12" t="s">
        <v>84</v>
      </c>
      <c r="AY313" s="203" t="s">
        <v>255</v>
      </c>
    </row>
    <row r="314" spans="2:65" s="1" customFormat="1" ht="16.5" customHeight="1">
      <c r="B314" s="33"/>
      <c r="C314" s="181" t="s">
        <v>782</v>
      </c>
      <c r="D314" s="181" t="s">
        <v>257</v>
      </c>
      <c r="E314" s="182" t="s">
        <v>1393</v>
      </c>
      <c r="F314" s="183" t="s">
        <v>1394</v>
      </c>
      <c r="G314" s="184" t="s">
        <v>319</v>
      </c>
      <c r="H314" s="185">
        <v>14</v>
      </c>
      <c r="I314" s="186"/>
      <c r="J314" s="185">
        <f>ROUND(I314*H314,2)</f>
        <v>0</v>
      </c>
      <c r="K314" s="183" t="s">
        <v>21</v>
      </c>
      <c r="L314" s="37"/>
      <c r="M314" s="187" t="s">
        <v>21</v>
      </c>
      <c r="N314" s="188" t="s">
        <v>48</v>
      </c>
      <c r="O314" s="59"/>
      <c r="P314" s="189">
        <f>O314*H314</f>
        <v>0</v>
      </c>
      <c r="Q314" s="189">
        <v>1.2199999999999999E-3</v>
      </c>
      <c r="R314" s="189">
        <f>Q314*H314</f>
        <v>1.7079999999999998E-2</v>
      </c>
      <c r="S314" s="189">
        <v>0</v>
      </c>
      <c r="T314" s="190">
        <f>S314*H314</f>
        <v>0</v>
      </c>
      <c r="AR314" s="16" t="s">
        <v>262</v>
      </c>
      <c r="AT314" s="16" t="s">
        <v>257</v>
      </c>
      <c r="AU314" s="16" t="s">
        <v>86</v>
      </c>
      <c r="AY314" s="16" t="s">
        <v>255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84</v>
      </c>
      <c r="BK314" s="191">
        <f>ROUND(I314*H314,2)</f>
        <v>0</v>
      </c>
      <c r="BL314" s="16" t="s">
        <v>262</v>
      </c>
      <c r="BM314" s="16" t="s">
        <v>2700</v>
      </c>
    </row>
    <row r="315" spans="2:65" s="1" customFormat="1" ht="16.5" customHeight="1">
      <c r="B315" s="33"/>
      <c r="C315" s="181" t="s">
        <v>788</v>
      </c>
      <c r="D315" s="181" t="s">
        <v>257</v>
      </c>
      <c r="E315" s="182" t="s">
        <v>473</v>
      </c>
      <c r="F315" s="183" t="s">
        <v>474</v>
      </c>
      <c r="G315" s="184" t="s">
        <v>319</v>
      </c>
      <c r="H315" s="185">
        <v>33</v>
      </c>
      <c r="I315" s="186"/>
      <c r="J315" s="185">
        <f>ROUND(I315*H315,2)</f>
        <v>0</v>
      </c>
      <c r="K315" s="183" t="s">
        <v>261</v>
      </c>
      <c r="L315" s="37"/>
      <c r="M315" s="187" t="s">
        <v>21</v>
      </c>
      <c r="N315" s="188" t="s">
        <v>48</v>
      </c>
      <c r="O315" s="59"/>
      <c r="P315" s="189">
        <f>O315*H315</f>
        <v>0</v>
      </c>
      <c r="Q315" s="189">
        <v>9.1800000000000007E-3</v>
      </c>
      <c r="R315" s="189">
        <f>Q315*H315</f>
        <v>0.30294000000000004</v>
      </c>
      <c r="S315" s="189">
        <v>0</v>
      </c>
      <c r="T315" s="190">
        <f>S315*H315</f>
        <v>0</v>
      </c>
      <c r="AR315" s="16" t="s">
        <v>262</v>
      </c>
      <c r="AT315" s="16" t="s">
        <v>257</v>
      </c>
      <c r="AU315" s="16" t="s">
        <v>86</v>
      </c>
      <c r="AY315" s="16" t="s">
        <v>255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84</v>
      </c>
      <c r="BK315" s="191">
        <f>ROUND(I315*H315,2)</f>
        <v>0</v>
      </c>
      <c r="BL315" s="16" t="s">
        <v>262</v>
      </c>
      <c r="BM315" s="16" t="s">
        <v>2701</v>
      </c>
    </row>
    <row r="316" spans="2:65" s="13" customFormat="1" ht="11.25">
      <c r="B316" s="204"/>
      <c r="C316" s="205"/>
      <c r="D316" s="194" t="s">
        <v>264</v>
      </c>
      <c r="E316" s="206" t="s">
        <v>21</v>
      </c>
      <c r="F316" s="207" t="s">
        <v>681</v>
      </c>
      <c r="G316" s="205"/>
      <c r="H316" s="206" t="s">
        <v>21</v>
      </c>
      <c r="I316" s="208"/>
      <c r="J316" s="205"/>
      <c r="K316" s="205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264</v>
      </c>
      <c r="AU316" s="213" t="s">
        <v>86</v>
      </c>
      <c r="AV316" s="13" t="s">
        <v>84</v>
      </c>
      <c r="AW316" s="13" t="s">
        <v>38</v>
      </c>
      <c r="AX316" s="13" t="s">
        <v>77</v>
      </c>
      <c r="AY316" s="213" t="s">
        <v>255</v>
      </c>
    </row>
    <row r="317" spans="2:65" s="12" customFormat="1" ht="11.25">
      <c r="B317" s="192"/>
      <c r="C317" s="193"/>
      <c r="D317" s="194" t="s">
        <v>264</v>
      </c>
      <c r="E317" s="195" t="s">
        <v>21</v>
      </c>
      <c r="F317" s="196" t="s">
        <v>2702</v>
      </c>
      <c r="G317" s="193"/>
      <c r="H317" s="197">
        <v>33</v>
      </c>
      <c r="I317" s="198"/>
      <c r="J317" s="193"/>
      <c r="K317" s="193"/>
      <c r="L317" s="199"/>
      <c r="M317" s="200"/>
      <c r="N317" s="201"/>
      <c r="O317" s="201"/>
      <c r="P317" s="201"/>
      <c r="Q317" s="201"/>
      <c r="R317" s="201"/>
      <c r="S317" s="201"/>
      <c r="T317" s="202"/>
      <c r="AT317" s="203" t="s">
        <v>264</v>
      </c>
      <c r="AU317" s="203" t="s">
        <v>86</v>
      </c>
      <c r="AV317" s="12" t="s">
        <v>86</v>
      </c>
      <c r="AW317" s="12" t="s">
        <v>38</v>
      </c>
      <c r="AX317" s="12" t="s">
        <v>84</v>
      </c>
      <c r="AY317" s="203" t="s">
        <v>255</v>
      </c>
    </row>
    <row r="318" spans="2:65" s="1" customFormat="1" ht="16.5" customHeight="1">
      <c r="B318" s="33"/>
      <c r="C318" s="227" t="s">
        <v>793</v>
      </c>
      <c r="D318" s="227" t="s">
        <v>338</v>
      </c>
      <c r="E318" s="228" t="s">
        <v>957</v>
      </c>
      <c r="F318" s="229" t="s">
        <v>958</v>
      </c>
      <c r="G318" s="230" t="s">
        <v>319</v>
      </c>
      <c r="H318" s="231">
        <v>7</v>
      </c>
      <c r="I318" s="232"/>
      <c r="J318" s="231">
        <f>ROUND(I318*H318,2)</f>
        <v>0</v>
      </c>
      <c r="K318" s="229" t="s">
        <v>261</v>
      </c>
      <c r="L318" s="233"/>
      <c r="M318" s="234" t="s">
        <v>21</v>
      </c>
      <c r="N318" s="235" t="s">
        <v>48</v>
      </c>
      <c r="O318" s="59"/>
      <c r="P318" s="189">
        <f>O318*H318</f>
        <v>0</v>
      </c>
      <c r="Q318" s="189">
        <v>0.254</v>
      </c>
      <c r="R318" s="189">
        <f>Q318*H318</f>
        <v>1.778</v>
      </c>
      <c r="S318" s="189">
        <v>0</v>
      </c>
      <c r="T318" s="190">
        <f>S318*H318</f>
        <v>0</v>
      </c>
      <c r="AR318" s="16" t="s">
        <v>298</v>
      </c>
      <c r="AT318" s="16" t="s">
        <v>338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2703</v>
      </c>
    </row>
    <row r="319" spans="2:65" s="1" customFormat="1" ht="16.5" customHeight="1">
      <c r="B319" s="33"/>
      <c r="C319" s="227" t="s">
        <v>797</v>
      </c>
      <c r="D319" s="227" t="s">
        <v>338</v>
      </c>
      <c r="E319" s="228" t="s">
        <v>1399</v>
      </c>
      <c r="F319" s="229" t="s">
        <v>1400</v>
      </c>
      <c r="G319" s="230" t="s">
        <v>319</v>
      </c>
      <c r="H319" s="231">
        <v>9</v>
      </c>
      <c r="I319" s="232"/>
      <c r="J319" s="231">
        <f>ROUND(I319*H319,2)</f>
        <v>0</v>
      </c>
      <c r="K319" s="229" t="s">
        <v>261</v>
      </c>
      <c r="L319" s="233"/>
      <c r="M319" s="234" t="s">
        <v>21</v>
      </c>
      <c r="N319" s="235" t="s">
        <v>48</v>
      </c>
      <c r="O319" s="59"/>
      <c r="P319" s="189">
        <f>O319*H319</f>
        <v>0</v>
      </c>
      <c r="Q319" s="189">
        <v>0.50600000000000001</v>
      </c>
      <c r="R319" s="189">
        <f>Q319*H319</f>
        <v>4.5540000000000003</v>
      </c>
      <c r="S319" s="189">
        <v>0</v>
      </c>
      <c r="T319" s="190">
        <f>S319*H319</f>
        <v>0</v>
      </c>
      <c r="AR319" s="16" t="s">
        <v>298</v>
      </c>
      <c r="AT319" s="16" t="s">
        <v>338</v>
      </c>
      <c r="AU319" s="16" t="s">
        <v>86</v>
      </c>
      <c r="AY319" s="16" t="s">
        <v>255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84</v>
      </c>
      <c r="BK319" s="191">
        <f>ROUND(I319*H319,2)</f>
        <v>0</v>
      </c>
      <c r="BL319" s="16" t="s">
        <v>262</v>
      </c>
      <c r="BM319" s="16" t="s">
        <v>2704</v>
      </c>
    </row>
    <row r="320" spans="2:65" s="1" customFormat="1" ht="16.5" customHeight="1">
      <c r="B320" s="33"/>
      <c r="C320" s="227" t="s">
        <v>802</v>
      </c>
      <c r="D320" s="227" t="s">
        <v>338</v>
      </c>
      <c r="E320" s="228" t="s">
        <v>961</v>
      </c>
      <c r="F320" s="229" t="s">
        <v>962</v>
      </c>
      <c r="G320" s="230" t="s">
        <v>319</v>
      </c>
      <c r="H320" s="231">
        <v>17</v>
      </c>
      <c r="I320" s="232"/>
      <c r="J320" s="231">
        <f>ROUND(I320*H320,2)</f>
        <v>0</v>
      </c>
      <c r="K320" s="229" t="s">
        <v>261</v>
      </c>
      <c r="L320" s="233"/>
      <c r="M320" s="234" t="s">
        <v>21</v>
      </c>
      <c r="N320" s="235" t="s">
        <v>48</v>
      </c>
      <c r="O320" s="59"/>
      <c r="P320" s="189">
        <f>O320*H320</f>
        <v>0</v>
      </c>
      <c r="Q320" s="189">
        <v>1.0129999999999999</v>
      </c>
      <c r="R320" s="189">
        <f>Q320*H320</f>
        <v>17.220999999999997</v>
      </c>
      <c r="S320" s="189">
        <v>0</v>
      </c>
      <c r="T320" s="190">
        <f>S320*H320</f>
        <v>0</v>
      </c>
      <c r="AR320" s="16" t="s">
        <v>298</v>
      </c>
      <c r="AT320" s="16" t="s">
        <v>338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2705</v>
      </c>
    </row>
    <row r="321" spans="2:65" s="1" customFormat="1" ht="16.5" customHeight="1">
      <c r="B321" s="33"/>
      <c r="C321" s="181" t="s">
        <v>806</v>
      </c>
      <c r="D321" s="181" t="s">
        <v>257</v>
      </c>
      <c r="E321" s="182" t="s">
        <v>965</v>
      </c>
      <c r="F321" s="183" t="s">
        <v>966</v>
      </c>
      <c r="G321" s="184" t="s">
        <v>319</v>
      </c>
      <c r="H321" s="185">
        <v>14</v>
      </c>
      <c r="I321" s="186"/>
      <c r="J321" s="185">
        <f>ROUND(I321*H321,2)</f>
        <v>0</v>
      </c>
      <c r="K321" s="183" t="s">
        <v>261</v>
      </c>
      <c r="L321" s="37"/>
      <c r="M321" s="187" t="s">
        <v>21</v>
      </c>
      <c r="N321" s="188" t="s">
        <v>48</v>
      </c>
      <c r="O321" s="59"/>
      <c r="P321" s="189">
        <f>O321*H321</f>
        <v>0</v>
      </c>
      <c r="Q321" s="189">
        <v>1.1469999999999999E-2</v>
      </c>
      <c r="R321" s="189">
        <f>Q321*H321</f>
        <v>0.16058</v>
      </c>
      <c r="S321" s="189">
        <v>0</v>
      </c>
      <c r="T321" s="190">
        <f>S321*H321</f>
        <v>0</v>
      </c>
      <c r="AR321" s="16" t="s">
        <v>262</v>
      </c>
      <c r="AT321" s="16" t="s">
        <v>257</v>
      </c>
      <c r="AU321" s="16" t="s">
        <v>86</v>
      </c>
      <c r="AY321" s="16" t="s">
        <v>255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84</v>
      </c>
      <c r="BK321" s="191">
        <f>ROUND(I321*H321,2)</f>
        <v>0</v>
      </c>
      <c r="BL321" s="16" t="s">
        <v>262</v>
      </c>
      <c r="BM321" s="16" t="s">
        <v>2706</v>
      </c>
    </row>
    <row r="322" spans="2:65" s="13" customFormat="1" ht="11.25">
      <c r="B322" s="204"/>
      <c r="C322" s="205"/>
      <c r="D322" s="194" t="s">
        <v>264</v>
      </c>
      <c r="E322" s="206" t="s">
        <v>21</v>
      </c>
      <c r="F322" s="207" t="s">
        <v>681</v>
      </c>
      <c r="G322" s="205"/>
      <c r="H322" s="206" t="s">
        <v>21</v>
      </c>
      <c r="I322" s="208"/>
      <c r="J322" s="205"/>
      <c r="K322" s="205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264</v>
      </c>
      <c r="AU322" s="213" t="s">
        <v>86</v>
      </c>
      <c r="AV322" s="13" t="s">
        <v>84</v>
      </c>
      <c r="AW322" s="13" t="s">
        <v>38</v>
      </c>
      <c r="AX322" s="13" t="s">
        <v>77</v>
      </c>
      <c r="AY322" s="21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332</v>
      </c>
      <c r="G323" s="193"/>
      <c r="H323" s="197">
        <v>14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84</v>
      </c>
      <c r="AY323" s="203" t="s">
        <v>255</v>
      </c>
    </row>
    <row r="324" spans="2:65" s="1" customFormat="1" ht="16.5" customHeight="1">
      <c r="B324" s="33"/>
      <c r="C324" s="227" t="s">
        <v>810</v>
      </c>
      <c r="D324" s="227" t="s">
        <v>338</v>
      </c>
      <c r="E324" s="228" t="s">
        <v>970</v>
      </c>
      <c r="F324" s="229" t="s">
        <v>971</v>
      </c>
      <c r="G324" s="230" t="s">
        <v>319</v>
      </c>
      <c r="H324" s="231">
        <v>14</v>
      </c>
      <c r="I324" s="232"/>
      <c r="J324" s="231">
        <f>ROUND(I324*H324,2)</f>
        <v>0</v>
      </c>
      <c r="K324" s="229" t="s">
        <v>261</v>
      </c>
      <c r="L324" s="233"/>
      <c r="M324" s="234" t="s">
        <v>21</v>
      </c>
      <c r="N324" s="235" t="s">
        <v>48</v>
      </c>
      <c r="O324" s="59"/>
      <c r="P324" s="189">
        <f>O324*H324</f>
        <v>0</v>
      </c>
      <c r="Q324" s="189">
        <v>0.58499999999999996</v>
      </c>
      <c r="R324" s="189">
        <f>Q324*H324</f>
        <v>8.19</v>
      </c>
      <c r="S324" s="189">
        <v>0</v>
      </c>
      <c r="T324" s="190">
        <f>S324*H324</f>
        <v>0</v>
      </c>
      <c r="AR324" s="16" t="s">
        <v>298</v>
      </c>
      <c r="AT324" s="16" t="s">
        <v>338</v>
      </c>
      <c r="AU324" s="16" t="s">
        <v>86</v>
      </c>
      <c r="AY324" s="16" t="s">
        <v>255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84</v>
      </c>
      <c r="BK324" s="191">
        <f>ROUND(I324*H324,2)</f>
        <v>0</v>
      </c>
      <c r="BL324" s="16" t="s">
        <v>262</v>
      </c>
      <c r="BM324" s="16" t="s">
        <v>2707</v>
      </c>
    </row>
    <row r="325" spans="2:65" s="1" customFormat="1" ht="16.5" customHeight="1">
      <c r="B325" s="33"/>
      <c r="C325" s="181" t="s">
        <v>815</v>
      </c>
      <c r="D325" s="181" t="s">
        <v>257</v>
      </c>
      <c r="E325" s="182" t="s">
        <v>978</v>
      </c>
      <c r="F325" s="183" t="s">
        <v>979</v>
      </c>
      <c r="G325" s="184" t="s">
        <v>319</v>
      </c>
      <c r="H325" s="185">
        <v>14</v>
      </c>
      <c r="I325" s="186"/>
      <c r="J325" s="185">
        <f>ROUND(I325*H325,2)</f>
        <v>0</v>
      </c>
      <c r="K325" s="183" t="s">
        <v>261</v>
      </c>
      <c r="L325" s="37"/>
      <c r="M325" s="187" t="s">
        <v>21</v>
      </c>
      <c r="N325" s="188" t="s">
        <v>48</v>
      </c>
      <c r="O325" s="59"/>
      <c r="P325" s="189">
        <f>O325*H325</f>
        <v>0</v>
      </c>
      <c r="Q325" s="189">
        <v>2.7529999999999999E-2</v>
      </c>
      <c r="R325" s="189">
        <f>Q325*H325</f>
        <v>0.38541999999999998</v>
      </c>
      <c r="S325" s="189">
        <v>0</v>
      </c>
      <c r="T325" s="190">
        <f>S325*H325</f>
        <v>0</v>
      </c>
      <c r="AR325" s="16" t="s">
        <v>262</v>
      </c>
      <c r="AT325" s="16" t="s">
        <v>257</v>
      </c>
      <c r="AU325" s="16" t="s">
        <v>86</v>
      </c>
      <c r="AY325" s="16" t="s">
        <v>255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84</v>
      </c>
      <c r="BK325" s="191">
        <f>ROUND(I325*H325,2)</f>
        <v>0</v>
      </c>
      <c r="BL325" s="16" t="s">
        <v>262</v>
      </c>
      <c r="BM325" s="16" t="s">
        <v>2708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681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2709</v>
      </c>
      <c r="G327" s="193"/>
      <c r="H327" s="197">
        <v>14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84</v>
      </c>
      <c r="AY327" s="203" t="s">
        <v>255</v>
      </c>
    </row>
    <row r="328" spans="2:65" s="1" customFormat="1" ht="16.5" customHeight="1">
      <c r="B328" s="33"/>
      <c r="C328" s="227" t="s">
        <v>822</v>
      </c>
      <c r="D328" s="227" t="s">
        <v>338</v>
      </c>
      <c r="E328" s="228" t="s">
        <v>1407</v>
      </c>
      <c r="F328" s="229" t="s">
        <v>1408</v>
      </c>
      <c r="G328" s="230" t="s">
        <v>319</v>
      </c>
      <c r="H328" s="231">
        <v>14</v>
      </c>
      <c r="I328" s="232"/>
      <c r="J328" s="231">
        <f>ROUND(I328*H328,2)</f>
        <v>0</v>
      </c>
      <c r="K328" s="229" t="s">
        <v>21</v>
      </c>
      <c r="L328" s="233"/>
      <c r="M328" s="234" t="s">
        <v>21</v>
      </c>
      <c r="N328" s="235" t="s">
        <v>48</v>
      </c>
      <c r="O328" s="59"/>
      <c r="P328" s="189">
        <f>O328*H328</f>
        <v>0</v>
      </c>
      <c r="Q328" s="189">
        <v>2.1</v>
      </c>
      <c r="R328" s="189">
        <f>Q328*H328</f>
        <v>29.400000000000002</v>
      </c>
      <c r="S328" s="189">
        <v>0</v>
      </c>
      <c r="T328" s="190">
        <f>S328*H328</f>
        <v>0</v>
      </c>
      <c r="AR328" s="16" t="s">
        <v>298</v>
      </c>
      <c r="AT328" s="16" t="s">
        <v>338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2710</v>
      </c>
    </row>
    <row r="329" spans="2:65" s="1" customFormat="1" ht="16.5" customHeight="1">
      <c r="B329" s="33"/>
      <c r="C329" s="227" t="s">
        <v>828</v>
      </c>
      <c r="D329" s="227" t="s">
        <v>338</v>
      </c>
      <c r="E329" s="228" t="s">
        <v>986</v>
      </c>
      <c r="F329" s="229" t="s">
        <v>987</v>
      </c>
      <c r="G329" s="230" t="s">
        <v>319</v>
      </c>
      <c r="H329" s="231">
        <v>47</v>
      </c>
      <c r="I329" s="232"/>
      <c r="J329" s="231">
        <f>ROUND(I329*H329,2)</f>
        <v>0</v>
      </c>
      <c r="K329" s="229" t="s">
        <v>261</v>
      </c>
      <c r="L329" s="233"/>
      <c r="M329" s="234" t="s">
        <v>21</v>
      </c>
      <c r="N329" s="235" t="s">
        <v>48</v>
      </c>
      <c r="O329" s="59"/>
      <c r="P329" s="189">
        <f>O329*H329</f>
        <v>0</v>
      </c>
      <c r="Q329" s="189">
        <v>2E-3</v>
      </c>
      <c r="R329" s="189">
        <f>Q329*H329</f>
        <v>9.4E-2</v>
      </c>
      <c r="S329" s="189">
        <v>0</v>
      </c>
      <c r="T329" s="190">
        <f>S329*H329</f>
        <v>0</v>
      </c>
      <c r="AR329" s="16" t="s">
        <v>298</v>
      </c>
      <c r="AT329" s="16" t="s">
        <v>338</v>
      </c>
      <c r="AU329" s="16" t="s">
        <v>86</v>
      </c>
      <c r="AY329" s="16" t="s">
        <v>255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84</v>
      </c>
      <c r="BK329" s="191">
        <f>ROUND(I329*H329,2)</f>
        <v>0</v>
      </c>
      <c r="BL329" s="16" t="s">
        <v>262</v>
      </c>
      <c r="BM329" s="16" t="s">
        <v>2711</v>
      </c>
    </row>
    <row r="330" spans="2:65" s="1" customFormat="1" ht="16.5" customHeight="1">
      <c r="B330" s="33"/>
      <c r="C330" s="181" t="s">
        <v>832</v>
      </c>
      <c r="D330" s="181" t="s">
        <v>257</v>
      </c>
      <c r="E330" s="182" t="s">
        <v>1002</v>
      </c>
      <c r="F330" s="183" t="s">
        <v>1003</v>
      </c>
      <c r="G330" s="184" t="s">
        <v>319</v>
      </c>
      <c r="H330" s="185">
        <v>4</v>
      </c>
      <c r="I330" s="186"/>
      <c r="J330" s="185">
        <f>ROUND(I330*H330,2)</f>
        <v>0</v>
      </c>
      <c r="K330" s="183" t="s">
        <v>261</v>
      </c>
      <c r="L330" s="37"/>
      <c r="M330" s="187" t="s">
        <v>21</v>
      </c>
      <c r="N330" s="188" t="s">
        <v>48</v>
      </c>
      <c r="O330" s="59"/>
      <c r="P330" s="189">
        <f>O330*H330</f>
        <v>0</v>
      </c>
      <c r="Q330" s="189">
        <v>0.217338</v>
      </c>
      <c r="R330" s="189">
        <f>Q330*H330</f>
        <v>0.86935200000000001</v>
      </c>
      <c r="S330" s="189">
        <v>0</v>
      </c>
      <c r="T330" s="190">
        <f>S330*H330</f>
        <v>0</v>
      </c>
      <c r="AR330" s="16" t="s">
        <v>262</v>
      </c>
      <c r="AT330" s="16" t="s">
        <v>257</v>
      </c>
      <c r="AU330" s="16" t="s">
        <v>86</v>
      </c>
      <c r="AY330" s="16" t="s">
        <v>255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6" t="s">
        <v>84</v>
      </c>
      <c r="BK330" s="191">
        <f>ROUND(I330*H330,2)</f>
        <v>0</v>
      </c>
      <c r="BL330" s="16" t="s">
        <v>262</v>
      </c>
      <c r="BM330" s="16" t="s">
        <v>2712</v>
      </c>
    </row>
    <row r="331" spans="2:65" s="13" customFormat="1" ht="11.25">
      <c r="B331" s="204"/>
      <c r="C331" s="205"/>
      <c r="D331" s="194" t="s">
        <v>264</v>
      </c>
      <c r="E331" s="206" t="s">
        <v>21</v>
      </c>
      <c r="F331" s="207" t="s">
        <v>681</v>
      </c>
      <c r="G331" s="205"/>
      <c r="H331" s="206" t="s">
        <v>21</v>
      </c>
      <c r="I331" s="208"/>
      <c r="J331" s="205"/>
      <c r="K331" s="205"/>
      <c r="L331" s="209"/>
      <c r="M331" s="210"/>
      <c r="N331" s="211"/>
      <c r="O331" s="211"/>
      <c r="P331" s="211"/>
      <c r="Q331" s="211"/>
      <c r="R331" s="211"/>
      <c r="S331" s="211"/>
      <c r="T331" s="212"/>
      <c r="AT331" s="213" t="s">
        <v>264</v>
      </c>
      <c r="AU331" s="213" t="s">
        <v>86</v>
      </c>
      <c r="AV331" s="13" t="s">
        <v>84</v>
      </c>
      <c r="AW331" s="13" t="s">
        <v>38</v>
      </c>
      <c r="AX331" s="13" t="s">
        <v>77</v>
      </c>
      <c r="AY331" s="213" t="s">
        <v>255</v>
      </c>
    </row>
    <row r="332" spans="2:65" s="12" customFormat="1" ht="11.25">
      <c r="B332" s="192"/>
      <c r="C332" s="193"/>
      <c r="D332" s="194" t="s">
        <v>264</v>
      </c>
      <c r="E332" s="195" t="s">
        <v>21</v>
      </c>
      <c r="F332" s="196" t="s">
        <v>262</v>
      </c>
      <c r="G332" s="193"/>
      <c r="H332" s="197">
        <v>4</v>
      </c>
      <c r="I332" s="198"/>
      <c r="J332" s="193"/>
      <c r="K332" s="193"/>
      <c r="L332" s="199"/>
      <c r="M332" s="200"/>
      <c r="N332" s="201"/>
      <c r="O332" s="201"/>
      <c r="P332" s="201"/>
      <c r="Q332" s="201"/>
      <c r="R332" s="201"/>
      <c r="S332" s="201"/>
      <c r="T332" s="202"/>
      <c r="AT332" s="203" t="s">
        <v>264</v>
      </c>
      <c r="AU332" s="203" t="s">
        <v>86</v>
      </c>
      <c r="AV332" s="12" t="s">
        <v>86</v>
      </c>
      <c r="AW332" s="12" t="s">
        <v>38</v>
      </c>
      <c r="AX332" s="12" t="s">
        <v>84</v>
      </c>
      <c r="AY332" s="203" t="s">
        <v>255</v>
      </c>
    </row>
    <row r="333" spans="2:65" s="1" customFormat="1" ht="16.5" customHeight="1">
      <c r="B333" s="33"/>
      <c r="C333" s="227" t="s">
        <v>837</v>
      </c>
      <c r="D333" s="227" t="s">
        <v>338</v>
      </c>
      <c r="E333" s="228" t="s">
        <v>1006</v>
      </c>
      <c r="F333" s="229" t="s">
        <v>1007</v>
      </c>
      <c r="G333" s="230" t="s">
        <v>319</v>
      </c>
      <c r="H333" s="231">
        <v>4</v>
      </c>
      <c r="I333" s="232"/>
      <c r="J333" s="231">
        <f>ROUND(I333*H333,2)</f>
        <v>0</v>
      </c>
      <c r="K333" s="229" t="s">
        <v>21</v>
      </c>
      <c r="L333" s="233"/>
      <c r="M333" s="234" t="s">
        <v>21</v>
      </c>
      <c r="N333" s="235" t="s">
        <v>48</v>
      </c>
      <c r="O333" s="59"/>
      <c r="P333" s="189">
        <f>O333*H333</f>
        <v>0</v>
      </c>
      <c r="Q333" s="189">
        <v>7.9000000000000001E-2</v>
      </c>
      <c r="R333" s="189">
        <f>Q333*H333</f>
        <v>0.316</v>
      </c>
      <c r="S333" s="189">
        <v>0</v>
      </c>
      <c r="T333" s="190">
        <f>S333*H333</f>
        <v>0</v>
      </c>
      <c r="AR333" s="16" t="s">
        <v>298</v>
      </c>
      <c r="AT333" s="16" t="s">
        <v>338</v>
      </c>
      <c r="AU333" s="16" t="s">
        <v>86</v>
      </c>
      <c r="AY333" s="16" t="s">
        <v>255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84</v>
      </c>
      <c r="BK333" s="191">
        <f>ROUND(I333*H333,2)</f>
        <v>0</v>
      </c>
      <c r="BL333" s="16" t="s">
        <v>262</v>
      </c>
      <c r="BM333" s="16" t="s">
        <v>2713</v>
      </c>
    </row>
    <row r="334" spans="2:65" s="1" customFormat="1" ht="16.5" customHeight="1">
      <c r="B334" s="33"/>
      <c r="C334" s="181" t="s">
        <v>842</v>
      </c>
      <c r="D334" s="181" t="s">
        <v>257</v>
      </c>
      <c r="E334" s="182" t="s">
        <v>1010</v>
      </c>
      <c r="F334" s="183" t="s">
        <v>1011</v>
      </c>
      <c r="G334" s="184" t="s">
        <v>319</v>
      </c>
      <c r="H334" s="185">
        <v>10</v>
      </c>
      <c r="I334" s="186"/>
      <c r="J334" s="185">
        <f>ROUND(I334*H334,2)</f>
        <v>0</v>
      </c>
      <c r="K334" s="183" t="s">
        <v>21</v>
      </c>
      <c r="L334" s="37"/>
      <c r="M334" s="187" t="s">
        <v>21</v>
      </c>
      <c r="N334" s="188" t="s">
        <v>48</v>
      </c>
      <c r="O334" s="59"/>
      <c r="P334" s="189">
        <f>O334*H334</f>
        <v>0</v>
      </c>
      <c r="Q334" s="189">
        <v>0.217338</v>
      </c>
      <c r="R334" s="189">
        <f>Q334*H334</f>
        <v>2.1733799999999999</v>
      </c>
      <c r="S334" s="189">
        <v>0</v>
      </c>
      <c r="T334" s="190">
        <f>S334*H334</f>
        <v>0</v>
      </c>
      <c r="AR334" s="16" t="s">
        <v>262</v>
      </c>
      <c r="AT334" s="16" t="s">
        <v>257</v>
      </c>
      <c r="AU334" s="16" t="s">
        <v>86</v>
      </c>
      <c r="AY334" s="16" t="s">
        <v>255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84</v>
      </c>
      <c r="BK334" s="191">
        <f>ROUND(I334*H334,2)</f>
        <v>0</v>
      </c>
      <c r="BL334" s="16" t="s">
        <v>262</v>
      </c>
      <c r="BM334" s="16" t="s">
        <v>2714</v>
      </c>
    </row>
    <row r="335" spans="2:65" s="13" customFormat="1" ht="11.25">
      <c r="B335" s="204"/>
      <c r="C335" s="205"/>
      <c r="D335" s="194" t="s">
        <v>264</v>
      </c>
      <c r="E335" s="206" t="s">
        <v>21</v>
      </c>
      <c r="F335" s="207" t="s">
        <v>681</v>
      </c>
      <c r="G335" s="205"/>
      <c r="H335" s="206" t="s">
        <v>21</v>
      </c>
      <c r="I335" s="208"/>
      <c r="J335" s="205"/>
      <c r="K335" s="205"/>
      <c r="L335" s="209"/>
      <c r="M335" s="210"/>
      <c r="N335" s="211"/>
      <c r="O335" s="211"/>
      <c r="P335" s="211"/>
      <c r="Q335" s="211"/>
      <c r="R335" s="211"/>
      <c r="S335" s="211"/>
      <c r="T335" s="212"/>
      <c r="AT335" s="213" t="s">
        <v>264</v>
      </c>
      <c r="AU335" s="213" t="s">
        <v>86</v>
      </c>
      <c r="AV335" s="13" t="s">
        <v>84</v>
      </c>
      <c r="AW335" s="13" t="s">
        <v>38</v>
      </c>
      <c r="AX335" s="13" t="s">
        <v>77</v>
      </c>
      <c r="AY335" s="213" t="s">
        <v>255</v>
      </c>
    </row>
    <row r="336" spans="2:65" s="12" customFormat="1" ht="11.25">
      <c r="B336" s="192"/>
      <c r="C336" s="193"/>
      <c r="D336" s="194" t="s">
        <v>264</v>
      </c>
      <c r="E336" s="195" t="s">
        <v>21</v>
      </c>
      <c r="F336" s="196" t="s">
        <v>2715</v>
      </c>
      <c r="G336" s="193"/>
      <c r="H336" s="197">
        <v>10</v>
      </c>
      <c r="I336" s="198"/>
      <c r="J336" s="193"/>
      <c r="K336" s="193"/>
      <c r="L336" s="199"/>
      <c r="M336" s="200"/>
      <c r="N336" s="201"/>
      <c r="O336" s="201"/>
      <c r="P336" s="201"/>
      <c r="Q336" s="201"/>
      <c r="R336" s="201"/>
      <c r="S336" s="201"/>
      <c r="T336" s="202"/>
      <c r="AT336" s="203" t="s">
        <v>264</v>
      </c>
      <c r="AU336" s="203" t="s">
        <v>86</v>
      </c>
      <c r="AV336" s="12" t="s">
        <v>86</v>
      </c>
      <c r="AW336" s="12" t="s">
        <v>38</v>
      </c>
      <c r="AX336" s="12" t="s">
        <v>84</v>
      </c>
      <c r="AY336" s="203" t="s">
        <v>255</v>
      </c>
    </row>
    <row r="337" spans="2:65" s="1" customFormat="1" ht="16.5" customHeight="1">
      <c r="B337" s="33"/>
      <c r="C337" s="227" t="s">
        <v>846</v>
      </c>
      <c r="D337" s="227" t="s">
        <v>338</v>
      </c>
      <c r="E337" s="228" t="s">
        <v>1414</v>
      </c>
      <c r="F337" s="229" t="s">
        <v>1415</v>
      </c>
      <c r="G337" s="230" t="s">
        <v>319</v>
      </c>
      <c r="H337" s="231">
        <v>2</v>
      </c>
      <c r="I337" s="232"/>
      <c r="J337" s="231">
        <f>ROUND(I337*H337,2)</f>
        <v>0</v>
      </c>
      <c r="K337" s="229" t="s">
        <v>21</v>
      </c>
      <c r="L337" s="233"/>
      <c r="M337" s="234" t="s">
        <v>21</v>
      </c>
      <c r="N337" s="235" t="s">
        <v>48</v>
      </c>
      <c r="O337" s="59"/>
      <c r="P337" s="189">
        <f>O337*H337</f>
        <v>0</v>
      </c>
      <c r="Q337" s="189">
        <v>8.1000000000000003E-2</v>
      </c>
      <c r="R337" s="189">
        <f>Q337*H337</f>
        <v>0.16200000000000001</v>
      </c>
      <c r="S337" s="189">
        <v>0</v>
      </c>
      <c r="T337" s="190">
        <f>S337*H337</f>
        <v>0</v>
      </c>
      <c r="AR337" s="16" t="s">
        <v>298</v>
      </c>
      <c r="AT337" s="16" t="s">
        <v>338</v>
      </c>
      <c r="AU337" s="16" t="s">
        <v>86</v>
      </c>
      <c r="AY337" s="16" t="s">
        <v>255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84</v>
      </c>
      <c r="BK337" s="191">
        <f>ROUND(I337*H337,2)</f>
        <v>0</v>
      </c>
      <c r="BL337" s="16" t="s">
        <v>262</v>
      </c>
      <c r="BM337" s="16" t="s">
        <v>2716</v>
      </c>
    </row>
    <row r="338" spans="2:65" s="1" customFormat="1" ht="16.5" customHeight="1">
      <c r="B338" s="33"/>
      <c r="C338" s="227" t="s">
        <v>852</v>
      </c>
      <c r="D338" s="227" t="s">
        <v>338</v>
      </c>
      <c r="E338" s="228" t="s">
        <v>1014</v>
      </c>
      <c r="F338" s="229" t="s">
        <v>1015</v>
      </c>
      <c r="G338" s="230" t="s">
        <v>319</v>
      </c>
      <c r="H338" s="231">
        <v>8</v>
      </c>
      <c r="I338" s="232"/>
      <c r="J338" s="231">
        <f>ROUND(I338*H338,2)</f>
        <v>0</v>
      </c>
      <c r="K338" s="229" t="s">
        <v>21</v>
      </c>
      <c r="L338" s="233"/>
      <c r="M338" s="234" t="s">
        <v>21</v>
      </c>
      <c r="N338" s="235" t="s">
        <v>48</v>
      </c>
      <c r="O338" s="59"/>
      <c r="P338" s="189">
        <f>O338*H338</f>
        <v>0</v>
      </c>
      <c r="Q338" s="189">
        <v>8.1000000000000003E-2</v>
      </c>
      <c r="R338" s="189">
        <f>Q338*H338</f>
        <v>0.64800000000000002</v>
      </c>
      <c r="S338" s="189">
        <v>0</v>
      </c>
      <c r="T338" s="190">
        <f>S338*H338</f>
        <v>0</v>
      </c>
      <c r="AR338" s="16" t="s">
        <v>298</v>
      </c>
      <c r="AT338" s="16" t="s">
        <v>338</v>
      </c>
      <c r="AU338" s="16" t="s">
        <v>86</v>
      </c>
      <c r="AY338" s="16" t="s">
        <v>255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6" t="s">
        <v>84</v>
      </c>
      <c r="BK338" s="191">
        <f>ROUND(I338*H338,2)</f>
        <v>0</v>
      </c>
      <c r="BL338" s="16" t="s">
        <v>262</v>
      </c>
      <c r="BM338" s="16" t="s">
        <v>2717</v>
      </c>
    </row>
    <row r="339" spans="2:65" s="1" customFormat="1" ht="16.5" customHeight="1">
      <c r="B339" s="33"/>
      <c r="C339" s="181" t="s">
        <v>858</v>
      </c>
      <c r="D339" s="181" t="s">
        <v>257</v>
      </c>
      <c r="E339" s="182" t="s">
        <v>1024</v>
      </c>
      <c r="F339" s="183" t="s">
        <v>1025</v>
      </c>
      <c r="G339" s="184" t="s">
        <v>268</v>
      </c>
      <c r="H339" s="185">
        <v>457.1</v>
      </c>
      <c r="I339" s="186"/>
      <c r="J339" s="185">
        <f>ROUND(I339*H339,2)</f>
        <v>0</v>
      </c>
      <c r="K339" s="183" t="s">
        <v>261</v>
      </c>
      <c r="L339" s="37"/>
      <c r="M339" s="187" t="s">
        <v>21</v>
      </c>
      <c r="N339" s="188" t="s">
        <v>48</v>
      </c>
      <c r="O339" s="59"/>
      <c r="P339" s="189">
        <f>O339*H339</f>
        <v>0</v>
      </c>
      <c r="Q339" s="189">
        <v>9.0000000000000006E-5</v>
      </c>
      <c r="R339" s="189">
        <f>Q339*H339</f>
        <v>4.1139000000000002E-2</v>
      </c>
      <c r="S339" s="189">
        <v>0</v>
      </c>
      <c r="T339" s="190">
        <f>S339*H339</f>
        <v>0</v>
      </c>
      <c r="AR339" s="16" t="s">
        <v>262</v>
      </c>
      <c r="AT339" s="16" t="s">
        <v>257</v>
      </c>
      <c r="AU339" s="16" t="s">
        <v>86</v>
      </c>
      <c r="AY339" s="16" t="s">
        <v>255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84</v>
      </c>
      <c r="BK339" s="191">
        <f>ROUND(I339*H339,2)</f>
        <v>0</v>
      </c>
      <c r="BL339" s="16" t="s">
        <v>262</v>
      </c>
      <c r="BM339" s="16" t="s">
        <v>2718</v>
      </c>
    </row>
    <row r="340" spans="2:65" s="11" customFormat="1" ht="22.9" customHeight="1">
      <c r="B340" s="165"/>
      <c r="C340" s="166"/>
      <c r="D340" s="167" t="s">
        <v>76</v>
      </c>
      <c r="E340" s="179" t="s">
        <v>305</v>
      </c>
      <c r="F340" s="179" t="s">
        <v>481</v>
      </c>
      <c r="G340" s="166"/>
      <c r="H340" s="166"/>
      <c r="I340" s="169"/>
      <c r="J340" s="180">
        <f>BK340</f>
        <v>0</v>
      </c>
      <c r="K340" s="166"/>
      <c r="L340" s="171"/>
      <c r="M340" s="172"/>
      <c r="N340" s="173"/>
      <c r="O340" s="173"/>
      <c r="P340" s="174">
        <f>SUM(P341:P356)</f>
        <v>0</v>
      </c>
      <c r="Q340" s="173"/>
      <c r="R340" s="174">
        <f>SUM(R341:R356)</f>
        <v>0.21686000000000002</v>
      </c>
      <c r="S340" s="173"/>
      <c r="T340" s="175">
        <f>SUM(T341:T356)</f>
        <v>0</v>
      </c>
      <c r="AR340" s="176" t="s">
        <v>84</v>
      </c>
      <c r="AT340" s="177" t="s">
        <v>76</v>
      </c>
      <c r="AU340" s="177" t="s">
        <v>84</v>
      </c>
      <c r="AY340" s="176" t="s">
        <v>255</v>
      </c>
      <c r="BK340" s="178">
        <f>SUM(BK341:BK356)</f>
        <v>0</v>
      </c>
    </row>
    <row r="341" spans="2:65" s="1" customFormat="1" ht="16.5" customHeight="1">
      <c r="B341" s="33"/>
      <c r="C341" s="181" t="s">
        <v>864</v>
      </c>
      <c r="D341" s="181" t="s">
        <v>257</v>
      </c>
      <c r="E341" s="182" t="s">
        <v>1028</v>
      </c>
      <c r="F341" s="183" t="s">
        <v>1029</v>
      </c>
      <c r="G341" s="184" t="s">
        <v>268</v>
      </c>
      <c r="H341" s="185">
        <v>619.6</v>
      </c>
      <c r="I341" s="186"/>
      <c r="J341" s="185">
        <f>ROUND(I341*H341,2)</f>
        <v>0</v>
      </c>
      <c r="K341" s="183" t="s">
        <v>261</v>
      </c>
      <c r="L341" s="37"/>
      <c r="M341" s="187" t="s">
        <v>21</v>
      </c>
      <c r="N341" s="188" t="s">
        <v>48</v>
      </c>
      <c r="O341" s="59"/>
      <c r="P341" s="189">
        <f>O341*H341</f>
        <v>0</v>
      </c>
      <c r="Q341" s="189">
        <v>1.0000000000000001E-5</v>
      </c>
      <c r="R341" s="189">
        <f>Q341*H341</f>
        <v>6.196000000000001E-3</v>
      </c>
      <c r="S341" s="189">
        <v>0</v>
      </c>
      <c r="T341" s="190">
        <f>S341*H341</f>
        <v>0</v>
      </c>
      <c r="AR341" s="16" t="s">
        <v>262</v>
      </c>
      <c r="AT341" s="16" t="s">
        <v>257</v>
      </c>
      <c r="AU341" s="16" t="s">
        <v>86</v>
      </c>
      <c r="AY341" s="16" t="s">
        <v>255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84</v>
      </c>
      <c r="BK341" s="191">
        <f>ROUND(I341*H341,2)</f>
        <v>0</v>
      </c>
      <c r="BL341" s="16" t="s">
        <v>262</v>
      </c>
      <c r="BM341" s="16" t="s">
        <v>2719</v>
      </c>
    </row>
    <row r="342" spans="2:65" s="13" customFormat="1" ht="11.25">
      <c r="B342" s="204"/>
      <c r="C342" s="205"/>
      <c r="D342" s="194" t="s">
        <v>264</v>
      </c>
      <c r="E342" s="206" t="s">
        <v>21</v>
      </c>
      <c r="F342" s="207" t="s">
        <v>1238</v>
      </c>
      <c r="G342" s="205"/>
      <c r="H342" s="206" t="s">
        <v>21</v>
      </c>
      <c r="I342" s="208"/>
      <c r="J342" s="205"/>
      <c r="K342" s="205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264</v>
      </c>
      <c r="AU342" s="213" t="s">
        <v>86</v>
      </c>
      <c r="AV342" s="13" t="s">
        <v>84</v>
      </c>
      <c r="AW342" s="13" t="s">
        <v>38</v>
      </c>
      <c r="AX342" s="13" t="s">
        <v>77</v>
      </c>
      <c r="AY342" s="213" t="s">
        <v>255</v>
      </c>
    </row>
    <row r="343" spans="2:65" s="13" customFormat="1" ht="11.25">
      <c r="B343" s="204"/>
      <c r="C343" s="205"/>
      <c r="D343" s="194" t="s">
        <v>264</v>
      </c>
      <c r="E343" s="206" t="s">
        <v>21</v>
      </c>
      <c r="F343" s="207" t="s">
        <v>518</v>
      </c>
      <c r="G343" s="205"/>
      <c r="H343" s="206" t="s">
        <v>21</v>
      </c>
      <c r="I343" s="208"/>
      <c r="J343" s="205"/>
      <c r="K343" s="205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264</v>
      </c>
      <c r="AU343" s="213" t="s">
        <v>86</v>
      </c>
      <c r="AV343" s="13" t="s">
        <v>84</v>
      </c>
      <c r="AW343" s="13" t="s">
        <v>38</v>
      </c>
      <c r="AX343" s="13" t="s">
        <v>77</v>
      </c>
      <c r="AY343" s="213" t="s">
        <v>255</v>
      </c>
    </row>
    <row r="344" spans="2:65" s="12" customFormat="1" ht="11.25">
      <c r="B344" s="192"/>
      <c r="C344" s="193"/>
      <c r="D344" s="194" t="s">
        <v>264</v>
      </c>
      <c r="E344" s="195" t="s">
        <v>21</v>
      </c>
      <c r="F344" s="196" t="s">
        <v>2720</v>
      </c>
      <c r="G344" s="193"/>
      <c r="H344" s="197">
        <v>619.6</v>
      </c>
      <c r="I344" s="198"/>
      <c r="J344" s="193"/>
      <c r="K344" s="193"/>
      <c r="L344" s="199"/>
      <c r="M344" s="200"/>
      <c r="N344" s="201"/>
      <c r="O344" s="201"/>
      <c r="P344" s="201"/>
      <c r="Q344" s="201"/>
      <c r="R344" s="201"/>
      <c r="S344" s="201"/>
      <c r="T344" s="202"/>
      <c r="AT344" s="203" t="s">
        <v>264</v>
      </c>
      <c r="AU344" s="203" t="s">
        <v>86</v>
      </c>
      <c r="AV344" s="12" t="s">
        <v>86</v>
      </c>
      <c r="AW344" s="12" t="s">
        <v>38</v>
      </c>
      <c r="AX344" s="12" t="s">
        <v>84</v>
      </c>
      <c r="AY344" s="203" t="s">
        <v>255</v>
      </c>
    </row>
    <row r="345" spans="2:65" s="1" customFormat="1" ht="22.5" customHeight="1">
      <c r="B345" s="33"/>
      <c r="C345" s="181" t="s">
        <v>869</v>
      </c>
      <c r="D345" s="181" t="s">
        <v>257</v>
      </c>
      <c r="E345" s="182" t="s">
        <v>1034</v>
      </c>
      <c r="F345" s="183" t="s">
        <v>1035</v>
      </c>
      <c r="G345" s="184" t="s">
        <v>268</v>
      </c>
      <c r="H345" s="185">
        <v>619.6</v>
      </c>
      <c r="I345" s="186"/>
      <c r="J345" s="185">
        <f>ROUND(I345*H345,2)</f>
        <v>0</v>
      </c>
      <c r="K345" s="183" t="s">
        <v>261</v>
      </c>
      <c r="L345" s="37"/>
      <c r="M345" s="187" t="s">
        <v>21</v>
      </c>
      <c r="N345" s="188" t="s">
        <v>48</v>
      </c>
      <c r="O345" s="59"/>
      <c r="P345" s="189">
        <f>O345*H345</f>
        <v>0</v>
      </c>
      <c r="Q345" s="189">
        <v>3.4000000000000002E-4</v>
      </c>
      <c r="R345" s="189">
        <f>Q345*H345</f>
        <v>0.21066400000000002</v>
      </c>
      <c r="S345" s="189">
        <v>0</v>
      </c>
      <c r="T345" s="190">
        <f>S345*H345</f>
        <v>0</v>
      </c>
      <c r="AR345" s="16" t="s">
        <v>262</v>
      </c>
      <c r="AT345" s="16" t="s">
        <v>257</v>
      </c>
      <c r="AU345" s="16" t="s">
        <v>86</v>
      </c>
      <c r="AY345" s="16" t="s">
        <v>255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16" t="s">
        <v>84</v>
      </c>
      <c r="BK345" s="191">
        <f>ROUND(I345*H345,2)</f>
        <v>0</v>
      </c>
      <c r="BL345" s="16" t="s">
        <v>262</v>
      </c>
      <c r="BM345" s="16" t="s">
        <v>2721</v>
      </c>
    </row>
    <row r="346" spans="2:65" s="13" customFormat="1" ht="11.25">
      <c r="B346" s="204"/>
      <c r="C346" s="205"/>
      <c r="D346" s="194" t="s">
        <v>264</v>
      </c>
      <c r="E346" s="206" t="s">
        <v>21</v>
      </c>
      <c r="F346" s="207" t="s">
        <v>1238</v>
      </c>
      <c r="G346" s="205"/>
      <c r="H346" s="206" t="s">
        <v>21</v>
      </c>
      <c r="I346" s="208"/>
      <c r="J346" s="205"/>
      <c r="K346" s="205"/>
      <c r="L346" s="209"/>
      <c r="M346" s="210"/>
      <c r="N346" s="211"/>
      <c r="O346" s="211"/>
      <c r="P346" s="211"/>
      <c r="Q346" s="211"/>
      <c r="R346" s="211"/>
      <c r="S346" s="211"/>
      <c r="T346" s="212"/>
      <c r="AT346" s="213" t="s">
        <v>264</v>
      </c>
      <c r="AU346" s="213" t="s">
        <v>86</v>
      </c>
      <c r="AV346" s="13" t="s">
        <v>84</v>
      </c>
      <c r="AW346" s="13" t="s">
        <v>38</v>
      </c>
      <c r="AX346" s="13" t="s">
        <v>77</v>
      </c>
      <c r="AY346" s="213" t="s">
        <v>255</v>
      </c>
    </row>
    <row r="347" spans="2:65" s="13" customFormat="1" ht="11.25">
      <c r="B347" s="204"/>
      <c r="C347" s="205"/>
      <c r="D347" s="194" t="s">
        <v>264</v>
      </c>
      <c r="E347" s="206" t="s">
        <v>21</v>
      </c>
      <c r="F347" s="207" t="s">
        <v>518</v>
      </c>
      <c r="G347" s="205"/>
      <c r="H347" s="206" t="s">
        <v>21</v>
      </c>
      <c r="I347" s="208"/>
      <c r="J347" s="205"/>
      <c r="K347" s="205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264</v>
      </c>
      <c r="AU347" s="213" t="s">
        <v>86</v>
      </c>
      <c r="AV347" s="13" t="s">
        <v>84</v>
      </c>
      <c r="AW347" s="13" t="s">
        <v>38</v>
      </c>
      <c r="AX347" s="13" t="s">
        <v>77</v>
      </c>
      <c r="AY347" s="213" t="s">
        <v>255</v>
      </c>
    </row>
    <row r="348" spans="2:65" s="12" customFormat="1" ht="11.25">
      <c r="B348" s="192"/>
      <c r="C348" s="193"/>
      <c r="D348" s="194" t="s">
        <v>264</v>
      </c>
      <c r="E348" s="195" t="s">
        <v>21</v>
      </c>
      <c r="F348" s="196" t="s">
        <v>2722</v>
      </c>
      <c r="G348" s="193"/>
      <c r="H348" s="197">
        <v>619.6</v>
      </c>
      <c r="I348" s="198"/>
      <c r="J348" s="193"/>
      <c r="K348" s="193"/>
      <c r="L348" s="199"/>
      <c r="M348" s="200"/>
      <c r="N348" s="201"/>
      <c r="O348" s="201"/>
      <c r="P348" s="201"/>
      <c r="Q348" s="201"/>
      <c r="R348" s="201"/>
      <c r="S348" s="201"/>
      <c r="T348" s="202"/>
      <c r="AT348" s="203" t="s">
        <v>264</v>
      </c>
      <c r="AU348" s="203" t="s">
        <v>86</v>
      </c>
      <c r="AV348" s="12" t="s">
        <v>86</v>
      </c>
      <c r="AW348" s="12" t="s">
        <v>38</v>
      </c>
      <c r="AX348" s="12" t="s">
        <v>84</v>
      </c>
      <c r="AY348" s="203" t="s">
        <v>255</v>
      </c>
    </row>
    <row r="349" spans="2:65" s="1" customFormat="1" ht="16.5" customHeight="1">
      <c r="B349" s="33"/>
      <c r="C349" s="181" t="s">
        <v>873</v>
      </c>
      <c r="D349" s="181" t="s">
        <v>257</v>
      </c>
      <c r="E349" s="182" t="s">
        <v>1038</v>
      </c>
      <c r="F349" s="183" t="s">
        <v>1039</v>
      </c>
      <c r="G349" s="184" t="s">
        <v>268</v>
      </c>
      <c r="H349" s="185">
        <v>619.6</v>
      </c>
      <c r="I349" s="186"/>
      <c r="J349" s="185">
        <f>ROUND(I349*H349,2)</f>
        <v>0</v>
      </c>
      <c r="K349" s="183" t="s">
        <v>261</v>
      </c>
      <c r="L349" s="37"/>
      <c r="M349" s="187" t="s">
        <v>21</v>
      </c>
      <c r="N349" s="188" t="s">
        <v>48</v>
      </c>
      <c r="O349" s="59"/>
      <c r="P349" s="189">
        <f>O349*H349</f>
        <v>0</v>
      </c>
      <c r="Q349" s="189">
        <v>0</v>
      </c>
      <c r="R349" s="189">
        <f>Q349*H349</f>
        <v>0</v>
      </c>
      <c r="S349" s="189">
        <v>0</v>
      </c>
      <c r="T349" s="190">
        <f>S349*H349</f>
        <v>0</v>
      </c>
      <c r="AR349" s="16" t="s">
        <v>262</v>
      </c>
      <c r="AT349" s="16" t="s">
        <v>257</v>
      </c>
      <c r="AU349" s="16" t="s">
        <v>86</v>
      </c>
      <c r="AY349" s="16" t="s">
        <v>255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6" t="s">
        <v>84</v>
      </c>
      <c r="BK349" s="191">
        <f>ROUND(I349*H349,2)</f>
        <v>0</v>
      </c>
      <c r="BL349" s="16" t="s">
        <v>262</v>
      </c>
      <c r="BM349" s="16" t="s">
        <v>2723</v>
      </c>
    </row>
    <row r="350" spans="2:65" s="13" customFormat="1" ht="11.25">
      <c r="B350" s="204"/>
      <c r="C350" s="205"/>
      <c r="D350" s="194" t="s">
        <v>264</v>
      </c>
      <c r="E350" s="206" t="s">
        <v>21</v>
      </c>
      <c r="F350" s="207" t="s">
        <v>1238</v>
      </c>
      <c r="G350" s="205"/>
      <c r="H350" s="206" t="s">
        <v>21</v>
      </c>
      <c r="I350" s="208"/>
      <c r="J350" s="205"/>
      <c r="K350" s="205"/>
      <c r="L350" s="209"/>
      <c r="M350" s="210"/>
      <c r="N350" s="211"/>
      <c r="O350" s="211"/>
      <c r="P350" s="211"/>
      <c r="Q350" s="211"/>
      <c r="R350" s="211"/>
      <c r="S350" s="211"/>
      <c r="T350" s="212"/>
      <c r="AT350" s="213" t="s">
        <v>264</v>
      </c>
      <c r="AU350" s="213" t="s">
        <v>86</v>
      </c>
      <c r="AV350" s="13" t="s">
        <v>84</v>
      </c>
      <c r="AW350" s="13" t="s">
        <v>38</v>
      </c>
      <c r="AX350" s="13" t="s">
        <v>77</v>
      </c>
      <c r="AY350" s="213" t="s">
        <v>255</v>
      </c>
    </row>
    <row r="351" spans="2:65" s="13" customFormat="1" ht="11.25">
      <c r="B351" s="204"/>
      <c r="C351" s="205"/>
      <c r="D351" s="194" t="s">
        <v>264</v>
      </c>
      <c r="E351" s="206" t="s">
        <v>21</v>
      </c>
      <c r="F351" s="207" t="s">
        <v>518</v>
      </c>
      <c r="G351" s="205"/>
      <c r="H351" s="206" t="s">
        <v>21</v>
      </c>
      <c r="I351" s="208"/>
      <c r="J351" s="205"/>
      <c r="K351" s="205"/>
      <c r="L351" s="209"/>
      <c r="M351" s="210"/>
      <c r="N351" s="211"/>
      <c r="O351" s="211"/>
      <c r="P351" s="211"/>
      <c r="Q351" s="211"/>
      <c r="R351" s="211"/>
      <c r="S351" s="211"/>
      <c r="T351" s="212"/>
      <c r="AT351" s="213" t="s">
        <v>264</v>
      </c>
      <c r="AU351" s="213" t="s">
        <v>86</v>
      </c>
      <c r="AV351" s="13" t="s">
        <v>84</v>
      </c>
      <c r="AW351" s="13" t="s">
        <v>38</v>
      </c>
      <c r="AX351" s="13" t="s">
        <v>77</v>
      </c>
      <c r="AY351" s="213" t="s">
        <v>255</v>
      </c>
    </row>
    <row r="352" spans="2:65" s="12" customFormat="1" ht="11.25">
      <c r="B352" s="192"/>
      <c r="C352" s="193"/>
      <c r="D352" s="194" t="s">
        <v>264</v>
      </c>
      <c r="E352" s="195" t="s">
        <v>21</v>
      </c>
      <c r="F352" s="196" t="s">
        <v>2722</v>
      </c>
      <c r="G352" s="193"/>
      <c r="H352" s="197">
        <v>619.6</v>
      </c>
      <c r="I352" s="198"/>
      <c r="J352" s="193"/>
      <c r="K352" s="193"/>
      <c r="L352" s="199"/>
      <c r="M352" s="200"/>
      <c r="N352" s="201"/>
      <c r="O352" s="201"/>
      <c r="P352" s="201"/>
      <c r="Q352" s="201"/>
      <c r="R352" s="201"/>
      <c r="S352" s="201"/>
      <c r="T352" s="202"/>
      <c r="AT352" s="203" t="s">
        <v>264</v>
      </c>
      <c r="AU352" s="203" t="s">
        <v>86</v>
      </c>
      <c r="AV352" s="12" t="s">
        <v>86</v>
      </c>
      <c r="AW352" s="12" t="s">
        <v>38</v>
      </c>
      <c r="AX352" s="12" t="s">
        <v>84</v>
      </c>
      <c r="AY352" s="203" t="s">
        <v>255</v>
      </c>
    </row>
    <row r="353" spans="2:65" s="1" customFormat="1" ht="16.5" customHeight="1">
      <c r="B353" s="33"/>
      <c r="C353" s="181" t="s">
        <v>877</v>
      </c>
      <c r="D353" s="181" t="s">
        <v>257</v>
      </c>
      <c r="E353" s="182" t="s">
        <v>1043</v>
      </c>
      <c r="F353" s="183" t="s">
        <v>1044</v>
      </c>
      <c r="G353" s="184" t="s">
        <v>268</v>
      </c>
      <c r="H353" s="185">
        <v>619.6</v>
      </c>
      <c r="I353" s="186"/>
      <c r="J353" s="185">
        <f>ROUND(I353*H353,2)</f>
        <v>0</v>
      </c>
      <c r="K353" s="183" t="s">
        <v>261</v>
      </c>
      <c r="L353" s="37"/>
      <c r="M353" s="187" t="s">
        <v>21</v>
      </c>
      <c r="N353" s="188" t="s">
        <v>48</v>
      </c>
      <c r="O353" s="59"/>
      <c r="P353" s="189">
        <f>O353*H353</f>
        <v>0</v>
      </c>
      <c r="Q353" s="189">
        <v>0</v>
      </c>
      <c r="R353" s="189">
        <f>Q353*H353</f>
        <v>0</v>
      </c>
      <c r="S353" s="189">
        <v>0</v>
      </c>
      <c r="T353" s="190">
        <f>S353*H353</f>
        <v>0</v>
      </c>
      <c r="AR353" s="16" t="s">
        <v>262</v>
      </c>
      <c r="AT353" s="16" t="s">
        <v>257</v>
      </c>
      <c r="AU353" s="16" t="s">
        <v>86</v>
      </c>
      <c r="AY353" s="16" t="s">
        <v>255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6" t="s">
        <v>84</v>
      </c>
      <c r="BK353" s="191">
        <f>ROUND(I353*H353,2)</f>
        <v>0</v>
      </c>
      <c r="BL353" s="16" t="s">
        <v>262</v>
      </c>
      <c r="BM353" s="16" t="s">
        <v>2724</v>
      </c>
    </row>
    <row r="354" spans="2:65" s="13" customFormat="1" ht="11.25">
      <c r="B354" s="204"/>
      <c r="C354" s="205"/>
      <c r="D354" s="194" t="s">
        <v>264</v>
      </c>
      <c r="E354" s="206" t="s">
        <v>21</v>
      </c>
      <c r="F354" s="207" t="s">
        <v>1238</v>
      </c>
      <c r="G354" s="205"/>
      <c r="H354" s="206" t="s">
        <v>21</v>
      </c>
      <c r="I354" s="208"/>
      <c r="J354" s="205"/>
      <c r="K354" s="205"/>
      <c r="L354" s="209"/>
      <c r="M354" s="210"/>
      <c r="N354" s="211"/>
      <c r="O354" s="211"/>
      <c r="P354" s="211"/>
      <c r="Q354" s="211"/>
      <c r="R354" s="211"/>
      <c r="S354" s="211"/>
      <c r="T354" s="212"/>
      <c r="AT354" s="213" t="s">
        <v>264</v>
      </c>
      <c r="AU354" s="213" t="s">
        <v>86</v>
      </c>
      <c r="AV354" s="13" t="s">
        <v>84</v>
      </c>
      <c r="AW354" s="13" t="s">
        <v>38</v>
      </c>
      <c r="AX354" s="13" t="s">
        <v>77</v>
      </c>
      <c r="AY354" s="213" t="s">
        <v>255</v>
      </c>
    </row>
    <row r="355" spans="2:65" s="13" customFormat="1" ht="11.25">
      <c r="B355" s="204"/>
      <c r="C355" s="205"/>
      <c r="D355" s="194" t="s">
        <v>264</v>
      </c>
      <c r="E355" s="206" t="s">
        <v>21</v>
      </c>
      <c r="F355" s="207" t="s">
        <v>518</v>
      </c>
      <c r="G355" s="205"/>
      <c r="H355" s="206" t="s">
        <v>21</v>
      </c>
      <c r="I355" s="208"/>
      <c r="J355" s="205"/>
      <c r="K355" s="205"/>
      <c r="L355" s="209"/>
      <c r="M355" s="210"/>
      <c r="N355" s="211"/>
      <c r="O355" s="211"/>
      <c r="P355" s="211"/>
      <c r="Q355" s="211"/>
      <c r="R355" s="211"/>
      <c r="S355" s="211"/>
      <c r="T355" s="212"/>
      <c r="AT355" s="213" t="s">
        <v>264</v>
      </c>
      <c r="AU355" s="213" t="s">
        <v>86</v>
      </c>
      <c r="AV355" s="13" t="s">
        <v>84</v>
      </c>
      <c r="AW355" s="13" t="s">
        <v>38</v>
      </c>
      <c r="AX355" s="13" t="s">
        <v>77</v>
      </c>
      <c r="AY355" s="213" t="s">
        <v>255</v>
      </c>
    </row>
    <row r="356" spans="2:65" s="12" customFormat="1" ht="11.25">
      <c r="B356" s="192"/>
      <c r="C356" s="193"/>
      <c r="D356" s="194" t="s">
        <v>264</v>
      </c>
      <c r="E356" s="195" t="s">
        <v>21</v>
      </c>
      <c r="F356" s="196" t="s">
        <v>2722</v>
      </c>
      <c r="G356" s="193"/>
      <c r="H356" s="197">
        <v>619.6</v>
      </c>
      <c r="I356" s="198"/>
      <c r="J356" s="193"/>
      <c r="K356" s="193"/>
      <c r="L356" s="199"/>
      <c r="M356" s="200"/>
      <c r="N356" s="201"/>
      <c r="O356" s="201"/>
      <c r="P356" s="201"/>
      <c r="Q356" s="201"/>
      <c r="R356" s="201"/>
      <c r="S356" s="201"/>
      <c r="T356" s="202"/>
      <c r="AT356" s="203" t="s">
        <v>264</v>
      </c>
      <c r="AU356" s="203" t="s">
        <v>86</v>
      </c>
      <c r="AV356" s="12" t="s">
        <v>86</v>
      </c>
      <c r="AW356" s="12" t="s">
        <v>38</v>
      </c>
      <c r="AX356" s="12" t="s">
        <v>84</v>
      </c>
      <c r="AY356" s="203" t="s">
        <v>255</v>
      </c>
    </row>
    <row r="357" spans="2:65" s="11" customFormat="1" ht="22.9" customHeight="1">
      <c r="B357" s="165"/>
      <c r="C357" s="166"/>
      <c r="D357" s="167" t="s">
        <v>76</v>
      </c>
      <c r="E357" s="179" t="s">
        <v>1059</v>
      </c>
      <c r="F357" s="179" t="s">
        <v>1060</v>
      </c>
      <c r="G357" s="166"/>
      <c r="H357" s="166"/>
      <c r="I357" s="169"/>
      <c r="J357" s="180">
        <f>BK357</f>
        <v>0</v>
      </c>
      <c r="K357" s="166"/>
      <c r="L357" s="171"/>
      <c r="M357" s="172"/>
      <c r="N357" s="173"/>
      <c r="O357" s="173"/>
      <c r="P357" s="174">
        <f>SUM(P358:P365)</f>
        <v>0</v>
      </c>
      <c r="Q357" s="173"/>
      <c r="R357" s="174">
        <f>SUM(R358:R365)</f>
        <v>0</v>
      </c>
      <c r="S357" s="173"/>
      <c r="T357" s="175">
        <f>SUM(T358:T365)</f>
        <v>0</v>
      </c>
      <c r="AR357" s="176" t="s">
        <v>84</v>
      </c>
      <c r="AT357" s="177" t="s">
        <v>76</v>
      </c>
      <c r="AU357" s="177" t="s">
        <v>84</v>
      </c>
      <c r="AY357" s="176" t="s">
        <v>255</v>
      </c>
      <c r="BK357" s="178">
        <f>SUM(BK358:BK365)</f>
        <v>0</v>
      </c>
    </row>
    <row r="358" spans="2:65" s="1" customFormat="1" ht="16.5" customHeight="1">
      <c r="B358" s="33"/>
      <c r="C358" s="181" t="s">
        <v>882</v>
      </c>
      <c r="D358" s="181" t="s">
        <v>257</v>
      </c>
      <c r="E358" s="182" t="s">
        <v>1062</v>
      </c>
      <c r="F358" s="183" t="s">
        <v>1063</v>
      </c>
      <c r="G358" s="184" t="s">
        <v>341</v>
      </c>
      <c r="H358" s="185">
        <v>607.95000000000005</v>
      </c>
      <c r="I358" s="186"/>
      <c r="J358" s="185">
        <f>ROUND(I358*H358,2)</f>
        <v>0</v>
      </c>
      <c r="K358" s="183" t="s">
        <v>21</v>
      </c>
      <c r="L358" s="37"/>
      <c r="M358" s="187" t="s">
        <v>21</v>
      </c>
      <c r="N358" s="188" t="s">
        <v>48</v>
      </c>
      <c r="O358" s="59"/>
      <c r="P358" s="189">
        <f>O358*H358</f>
        <v>0</v>
      </c>
      <c r="Q358" s="189">
        <v>0</v>
      </c>
      <c r="R358" s="189">
        <f>Q358*H358</f>
        <v>0</v>
      </c>
      <c r="S358" s="189">
        <v>0</v>
      </c>
      <c r="T358" s="190">
        <f>S358*H358</f>
        <v>0</v>
      </c>
      <c r="AR358" s="16" t="s">
        <v>262</v>
      </c>
      <c r="AT358" s="16" t="s">
        <v>257</v>
      </c>
      <c r="AU358" s="16" t="s">
        <v>86</v>
      </c>
      <c r="AY358" s="16" t="s">
        <v>255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84</v>
      </c>
      <c r="BK358" s="191">
        <f>ROUND(I358*H358,2)</f>
        <v>0</v>
      </c>
      <c r="BL358" s="16" t="s">
        <v>262</v>
      </c>
      <c r="BM358" s="16" t="s">
        <v>2725</v>
      </c>
    </row>
    <row r="359" spans="2:65" s="13" customFormat="1" ht="11.25">
      <c r="B359" s="204"/>
      <c r="C359" s="205"/>
      <c r="D359" s="194" t="s">
        <v>264</v>
      </c>
      <c r="E359" s="206" t="s">
        <v>21</v>
      </c>
      <c r="F359" s="207" t="s">
        <v>1425</v>
      </c>
      <c r="G359" s="205"/>
      <c r="H359" s="206" t="s">
        <v>21</v>
      </c>
      <c r="I359" s="208"/>
      <c r="J359" s="205"/>
      <c r="K359" s="205"/>
      <c r="L359" s="209"/>
      <c r="M359" s="210"/>
      <c r="N359" s="211"/>
      <c r="O359" s="211"/>
      <c r="P359" s="211"/>
      <c r="Q359" s="211"/>
      <c r="R359" s="211"/>
      <c r="S359" s="211"/>
      <c r="T359" s="212"/>
      <c r="AT359" s="213" t="s">
        <v>264</v>
      </c>
      <c r="AU359" s="213" t="s">
        <v>86</v>
      </c>
      <c r="AV359" s="13" t="s">
        <v>84</v>
      </c>
      <c r="AW359" s="13" t="s">
        <v>38</v>
      </c>
      <c r="AX359" s="13" t="s">
        <v>77</v>
      </c>
      <c r="AY359" s="213" t="s">
        <v>255</v>
      </c>
    </row>
    <row r="360" spans="2:65" s="13" customFormat="1" ht="11.25">
      <c r="B360" s="204"/>
      <c r="C360" s="205"/>
      <c r="D360" s="194" t="s">
        <v>264</v>
      </c>
      <c r="E360" s="206" t="s">
        <v>21</v>
      </c>
      <c r="F360" s="207" t="s">
        <v>367</v>
      </c>
      <c r="G360" s="205"/>
      <c r="H360" s="206" t="s">
        <v>21</v>
      </c>
      <c r="I360" s="208"/>
      <c r="J360" s="205"/>
      <c r="K360" s="205"/>
      <c r="L360" s="209"/>
      <c r="M360" s="210"/>
      <c r="N360" s="211"/>
      <c r="O360" s="211"/>
      <c r="P360" s="211"/>
      <c r="Q360" s="211"/>
      <c r="R360" s="211"/>
      <c r="S360" s="211"/>
      <c r="T360" s="212"/>
      <c r="AT360" s="213" t="s">
        <v>264</v>
      </c>
      <c r="AU360" s="213" t="s">
        <v>86</v>
      </c>
      <c r="AV360" s="13" t="s">
        <v>84</v>
      </c>
      <c r="AW360" s="13" t="s">
        <v>38</v>
      </c>
      <c r="AX360" s="13" t="s">
        <v>77</v>
      </c>
      <c r="AY360" s="213" t="s">
        <v>255</v>
      </c>
    </row>
    <row r="361" spans="2:65" s="12" customFormat="1" ht="11.25">
      <c r="B361" s="192"/>
      <c r="C361" s="193"/>
      <c r="D361" s="194" t="s">
        <v>264</v>
      </c>
      <c r="E361" s="195" t="s">
        <v>21</v>
      </c>
      <c r="F361" s="196" t="s">
        <v>2726</v>
      </c>
      <c r="G361" s="193"/>
      <c r="H361" s="197">
        <v>145.81</v>
      </c>
      <c r="I361" s="198"/>
      <c r="J361" s="193"/>
      <c r="K361" s="193"/>
      <c r="L361" s="199"/>
      <c r="M361" s="200"/>
      <c r="N361" s="201"/>
      <c r="O361" s="201"/>
      <c r="P361" s="201"/>
      <c r="Q361" s="201"/>
      <c r="R361" s="201"/>
      <c r="S361" s="201"/>
      <c r="T361" s="202"/>
      <c r="AT361" s="203" t="s">
        <v>264</v>
      </c>
      <c r="AU361" s="203" t="s">
        <v>86</v>
      </c>
      <c r="AV361" s="12" t="s">
        <v>86</v>
      </c>
      <c r="AW361" s="12" t="s">
        <v>38</v>
      </c>
      <c r="AX361" s="12" t="s">
        <v>77</v>
      </c>
      <c r="AY361" s="203" t="s">
        <v>255</v>
      </c>
    </row>
    <row r="362" spans="2:65" s="12" customFormat="1" ht="11.25">
      <c r="B362" s="192"/>
      <c r="C362" s="193"/>
      <c r="D362" s="194" t="s">
        <v>264</v>
      </c>
      <c r="E362" s="195" t="s">
        <v>21</v>
      </c>
      <c r="F362" s="196" t="s">
        <v>2727</v>
      </c>
      <c r="G362" s="193"/>
      <c r="H362" s="197">
        <v>291.62</v>
      </c>
      <c r="I362" s="198"/>
      <c r="J362" s="193"/>
      <c r="K362" s="193"/>
      <c r="L362" s="199"/>
      <c r="M362" s="200"/>
      <c r="N362" s="201"/>
      <c r="O362" s="201"/>
      <c r="P362" s="201"/>
      <c r="Q362" s="201"/>
      <c r="R362" s="201"/>
      <c r="S362" s="201"/>
      <c r="T362" s="202"/>
      <c r="AT362" s="203" t="s">
        <v>264</v>
      </c>
      <c r="AU362" s="203" t="s">
        <v>86</v>
      </c>
      <c r="AV362" s="12" t="s">
        <v>86</v>
      </c>
      <c r="AW362" s="12" t="s">
        <v>38</v>
      </c>
      <c r="AX362" s="12" t="s">
        <v>77</v>
      </c>
      <c r="AY362" s="203" t="s">
        <v>255</v>
      </c>
    </row>
    <row r="363" spans="2:65" s="12" customFormat="1" ht="11.25">
      <c r="B363" s="192"/>
      <c r="C363" s="193"/>
      <c r="D363" s="194" t="s">
        <v>264</v>
      </c>
      <c r="E363" s="195" t="s">
        <v>21</v>
      </c>
      <c r="F363" s="196" t="s">
        <v>2728</v>
      </c>
      <c r="G363" s="193"/>
      <c r="H363" s="197">
        <v>39.65</v>
      </c>
      <c r="I363" s="198"/>
      <c r="J363" s="193"/>
      <c r="K363" s="193"/>
      <c r="L363" s="199"/>
      <c r="M363" s="200"/>
      <c r="N363" s="201"/>
      <c r="O363" s="201"/>
      <c r="P363" s="201"/>
      <c r="Q363" s="201"/>
      <c r="R363" s="201"/>
      <c r="S363" s="201"/>
      <c r="T363" s="202"/>
      <c r="AT363" s="203" t="s">
        <v>264</v>
      </c>
      <c r="AU363" s="203" t="s">
        <v>86</v>
      </c>
      <c r="AV363" s="12" t="s">
        <v>86</v>
      </c>
      <c r="AW363" s="12" t="s">
        <v>38</v>
      </c>
      <c r="AX363" s="12" t="s">
        <v>77</v>
      </c>
      <c r="AY363" s="203" t="s">
        <v>255</v>
      </c>
    </row>
    <row r="364" spans="2:65" s="12" customFormat="1" ht="11.25">
      <c r="B364" s="192"/>
      <c r="C364" s="193"/>
      <c r="D364" s="194" t="s">
        <v>264</v>
      </c>
      <c r="E364" s="195" t="s">
        <v>21</v>
      </c>
      <c r="F364" s="196" t="s">
        <v>2729</v>
      </c>
      <c r="G364" s="193"/>
      <c r="H364" s="197">
        <v>130.87</v>
      </c>
      <c r="I364" s="198"/>
      <c r="J364" s="193"/>
      <c r="K364" s="193"/>
      <c r="L364" s="199"/>
      <c r="M364" s="200"/>
      <c r="N364" s="201"/>
      <c r="O364" s="201"/>
      <c r="P364" s="201"/>
      <c r="Q364" s="201"/>
      <c r="R364" s="201"/>
      <c r="S364" s="201"/>
      <c r="T364" s="202"/>
      <c r="AT364" s="203" t="s">
        <v>264</v>
      </c>
      <c r="AU364" s="203" t="s">
        <v>86</v>
      </c>
      <c r="AV364" s="12" t="s">
        <v>86</v>
      </c>
      <c r="AW364" s="12" t="s">
        <v>38</v>
      </c>
      <c r="AX364" s="12" t="s">
        <v>77</v>
      </c>
      <c r="AY364" s="203" t="s">
        <v>255</v>
      </c>
    </row>
    <row r="365" spans="2:65" s="14" customFormat="1" ht="11.25">
      <c r="B365" s="216"/>
      <c r="C365" s="217"/>
      <c r="D365" s="194" t="s">
        <v>264</v>
      </c>
      <c r="E365" s="218" t="s">
        <v>21</v>
      </c>
      <c r="F365" s="219" t="s">
        <v>304</v>
      </c>
      <c r="G365" s="217"/>
      <c r="H365" s="220">
        <v>607.95000000000005</v>
      </c>
      <c r="I365" s="221"/>
      <c r="J365" s="217"/>
      <c r="K365" s="217"/>
      <c r="L365" s="222"/>
      <c r="M365" s="223"/>
      <c r="N365" s="224"/>
      <c r="O365" s="224"/>
      <c r="P365" s="224"/>
      <c r="Q365" s="224"/>
      <c r="R365" s="224"/>
      <c r="S365" s="224"/>
      <c r="T365" s="225"/>
      <c r="AT365" s="226" t="s">
        <v>264</v>
      </c>
      <c r="AU365" s="226" t="s">
        <v>86</v>
      </c>
      <c r="AV365" s="14" t="s">
        <v>262</v>
      </c>
      <c r="AW365" s="14" t="s">
        <v>38</v>
      </c>
      <c r="AX365" s="14" t="s">
        <v>84</v>
      </c>
      <c r="AY365" s="226" t="s">
        <v>255</v>
      </c>
    </row>
    <row r="366" spans="2:65" s="11" customFormat="1" ht="22.9" customHeight="1">
      <c r="B366" s="165"/>
      <c r="C366" s="166"/>
      <c r="D366" s="167" t="s">
        <v>76</v>
      </c>
      <c r="E366" s="179" t="s">
        <v>502</v>
      </c>
      <c r="F366" s="179" t="s">
        <v>503</v>
      </c>
      <c r="G366" s="166"/>
      <c r="H366" s="166"/>
      <c r="I366" s="169"/>
      <c r="J366" s="180">
        <f>BK366</f>
        <v>0</v>
      </c>
      <c r="K366" s="166"/>
      <c r="L366" s="171"/>
      <c r="M366" s="172"/>
      <c r="N366" s="173"/>
      <c r="O366" s="173"/>
      <c r="P366" s="174">
        <f>P367</f>
        <v>0</v>
      </c>
      <c r="Q366" s="173"/>
      <c r="R366" s="174">
        <f>R367</f>
        <v>0</v>
      </c>
      <c r="S366" s="173"/>
      <c r="T366" s="175">
        <f>T367</f>
        <v>0</v>
      </c>
      <c r="AR366" s="176" t="s">
        <v>84</v>
      </c>
      <c r="AT366" s="177" t="s">
        <v>76</v>
      </c>
      <c r="AU366" s="177" t="s">
        <v>84</v>
      </c>
      <c r="AY366" s="176" t="s">
        <v>255</v>
      </c>
      <c r="BK366" s="178">
        <f>BK367</f>
        <v>0</v>
      </c>
    </row>
    <row r="367" spans="2:65" s="1" customFormat="1" ht="22.5" customHeight="1">
      <c r="B367" s="33"/>
      <c r="C367" s="181" t="s">
        <v>886</v>
      </c>
      <c r="D367" s="181" t="s">
        <v>257</v>
      </c>
      <c r="E367" s="182" t="s">
        <v>1430</v>
      </c>
      <c r="F367" s="183" t="s">
        <v>1431</v>
      </c>
      <c r="G367" s="184" t="s">
        <v>341</v>
      </c>
      <c r="H367" s="185">
        <v>567.07000000000005</v>
      </c>
      <c r="I367" s="186"/>
      <c r="J367" s="185">
        <f>ROUND(I367*H367,2)</f>
        <v>0</v>
      </c>
      <c r="K367" s="183" t="s">
        <v>261</v>
      </c>
      <c r="L367" s="37"/>
      <c r="M367" s="187" t="s">
        <v>21</v>
      </c>
      <c r="N367" s="188" t="s">
        <v>48</v>
      </c>
      <c r="O367" s="59"/>
      <c r="P367" s="189">
        <f>O367*H367</f>
        <v>0</v>
      </c>
      <c r="Q367" s="189">
        <v>0</v>
      </c>
      <c r="R367" s="189">
        <f>Q367*H367</f>
        <v>0</v>
      </c>
      <c r="S367" s="189">
        <v>0</v>
      </c>
      <c r="T367" s="190">
        <f>S367*H367</f>
        <v>0</v>
      </c>
      <c r="AR367" s="16" t="s">
        <v>262</v>
      </c>
      <c r="AT367" s="16" t="s">
        <v>257</v>
      </c>
      <c r="AU367" s="16" t="s">
        <v>86</v>
      </c>
      <c r="AY367" s="16" t="s">
        <v>255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84</v>
      </c>
      <c r="BK367" s="191">
        <f>ROUND(I367*H367,2)</f>
        <v>0</v>
      </c>
      <c r="BL367" s="16" t="s">
        <v>262</v>
      </c>
      <c r="BM367" s="16" t="s">
        <v>2730</v>
      </c>
    </row>
    <row r="368" spans="2:65" s="11" customFormat="1" ht="25.9" customHeight="1">
      <c r="B368" s="165"/>
      <c r="C368" s="166"/>
      <c r="D368" s="167" t="s">
        <v>76</v>
      </c>
      <c r="E368" s="168" t="s">
        <v>1075</v>
      </c>
      <c r="F368" s="168" t="s">
        <v>1076</v>
      </c>
      <c r="G368" s="166"/>
      <c r="H368" s="166"/>
      <c r="I368" s="169"/>
      <c r="J368" s="170">
        <f>BK368</f>
        <v>0</v>
      </c>
      <c r="K368" s="166"/>
      <c r="L368" s="171"/>
      <c r="M368" s="172"/>
      <c r="N368" s="173"/>
      <c r="O368" s="173"/>
      <c r="P368" s="174">
        <f>P369</f>
        <v>0</v>
      </c>
      <c r="Q368" s="173"/>
      <c r="R368" s="174">
        <f>R369</f>
        <v>0</v>
      </c>
      <c r="S368" s="173"/>
      <c r="T368" s="175">
        <f>T369</f>
        <v>0</v>
      </c>
      <c r="AR368" s="176" t="s">
        <v>262</v>
      </c>
      <c r="AT368" s="177" t="s">
        <v>76</v>
      </c>
      <c r="AU368" s="177" t="s">
        <v>77</v>
      </c>
      <c r="AY368" s="176" t="s">
        <v>255</v>
      </c>
      <c r="BK368" s="178">
        <f>BK369</f>
        <v>0</v>
      </c>
    </row>
    <row r="369" spans="2:65" s="1" customFormat="1" ht="16.5" customHeight="1">
      <c r="B369" s="33"/>
      <c r="C369" s="181" t="s">
        <v>890</v>
      </c>
      <c r="D369" s="181" t="s">
        <v>257</v>
      </c>
      <c r="E369" s="182" t="s">
        <v>1433</v>
      </c>
      <c r="F369" s="183" t="s">
        <v>1434</v>
      </c>
      <c r="G369" s="184" t="s">
        <v>268</v>
      </c>
      <c r="H369" s="185">
        <v>457.1</v>
      </c>
      <c r="I369" s="186"/>
      <c r="J369" s="185">
        <f>ROUND(I369*H369,2)</f>
        <v>0</v>
      </c>
      <c r="K369" s="183" t="s">
        <v>21</v>
      </c>
      <c r="L369" s="37"/>
      <c r="M369" s="236" t="s">
        <v>21</v>
      </c>
      <c r="N369" s="237" t="s">
        <v>48</v>
      </c>
      <c r="O369" s="238"/>
      <c r="P369" s="239">
        <f>O369*H369</f>
        <v>0</v>
      </c>
      <c r="Q369" s="239">
        <v>0</v>
      </c>
      <c r="R369" s="239">
        <f>Q369*H369</f>
        <v>0</v>
      </c>
      <c r="S369" s="239">
        <v>0</v>
      </c>
      <c r="T369" s="240">
        <f>S369*H369</f>
        <v>0</v>
      </c>
      <c r="AR369" s="16" t="s">
        <v>345</v>
      </c>
      <c r="AT369" s="16" t="s">
        <v>257</v>
      </c>
      <c r="AU369" s="16" t="s">
        <v>84</v>
      </c>
      <c r="AY369" s="16" t="s">
        <v>255</v>
      </c>
      <c r="BE369" s="191">
        <f>IF(N369="základní",J369,0)</f>
        <v>0</v>
      </c>
      <c r="BF369" s="191">
        <f>IF(N369="snížená",J369,0)</f>
        <v>0</v>
      </c>
      <c r="BG369" s="191">
        <f>IF(N369="zákl. přenesená",J369,0)</f>
        <v>0</v>
      </c>
      <c r="BH369" s="191">
        <f>IF(N369="sníž. přenesená",J369,0)</f>
        <v>0</v>
      </c>
      <c r="BI369" s="191">
        <f>IF(N369="nulová",J369,0)</f>
        <v>0</v>
      </c>
      <c r="BJ369" s="16" t="s">
        <v>84</v>
      </c>
      <c r="BK369" s="191">
        <f>ROUND(I369*H369,2)</f>
        <v>0</v>
      </c>
      <c r="BL369" s="16" t="s">
        <v>345</v>
      </c>
      <c r="BM369" s="16" t="s">
        <v>2731</v>
      </c>
    </row>
    <row r="370" spans="2:65" s="1" customFormat="1" ht="6.95" customHeight="1">
      <c r="B370" s="45"/>
      <c r="C370" s="46"/>
      <c r="D370" s="46"/>
      <c r="E370" s="46"/>
      <c r="F370" s="46"/>
      <c r="G370" s="46"/>
      <c r="H370" s="46"/>
      <c r="I370" s="133"/>
      <c r="J370" s="46"/>
      <c r="K370" s="46"/>
      <c r="L370" s="37"/>
    </row>
  </sheetData>
  <sheetProtection algorithmName="SHA-512" hashValue="5+vzpZDGCPVH0YguCtyihCxnIOaQtS+gu9KG+BVZY1wB9K3ADP5BCikedFAHc3ZvDghJbhoCaCCb0WQOhKLG2g==" saltValue="6SD0dvjNoK4mto4NK5axugFPrc+A6wfuMyKNN2Xw+4GEk7KQ4iqSoYx/Rt9uoYoYU/TYCfwVMCglWGtv7MeRTA==" spinCount="100000" sheet="1" objects="1" scenarios="1" formatColumns="0" formatRows="0" autoFilter="0"/>
  <autoFilter ref="C99:K369" xr:uid="{00000000-0009-0000-0000-000012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35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152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2732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ROUND((SUM(BE100:BE358)),  2)</f>
        <v>0</v>
      </c>
      <c r="I37" s="122">
        <v>0.21</v>
      </c>
      <c r="J37" s="121">
        <f>ROUND(((SUM(BE100:BE358))*I37),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ROUND((SUM(BF100:BF358)),  2)</f>
        <v>0</v>
      </c>
      <c r="I38" s="122">
        <v>0.15</v>
      </c>
      <c r="J38" s="121">
        <f>ROUND(((SUM(BF100:BF358))*I38),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ROUND((SUM(BG100:BG358)),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ROUND((SUM(BH100:BH358)),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ROUND((SUM(BI100:BI358)),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01.12. - Stoka C-1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J214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J240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J283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J328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J345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J355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J357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1235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01.12. - Stoka C-1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P101+P357</f>
        <v>0</v>
      </c>
      <c r="Q100" s="67"/>
      <c r="R100" s="162">
        <f>R101+R357</f>
        <v>649.8842269999999</v>
      </c>
      <c r="S100" s="67"/>
      <c r="T100" s="163">
        <f>T101+T357</f>
        <v>400.27785999999998</v>
      </c>
      <c r="AT100" s="16" t="s">
        <v>76</v>
      </c>
      <c r="AU100" s="16" t="s">
        <v>231</v>
      </c>
      <c r="BK100" s="164">
        <f>BK101+BK357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P102+P214+P240+P283+P328+P345+P355</f>
        <v>0</v>
      </c>
      <c r="Q101" s="173"/>
      <c r="R101" s="174">
        <f>R102+R214+R240+R283+R328+R345+R355</f>
        <v>649.8842269999999</v>
      </c>
      <c r="S101" s="173"/>
      <c r="T101" s="175">
        <f>T102+T214+T240+T283+T328+T345+T355</f>
        <v>400.27785999999998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BK102+BK214+BK240+BK283+BK328+BK345+BK355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SUM(P103:P213)</f>
        <v>0</v>
      </c>
      <c r="Q102" s="173"/>
      <c r="R102" s="174">
        <f>SUM(R103:R213)</f>
        <v>584.78168099999994</v>
      </c>
      <c r="S102" s="173"/>
      <c r="T102" s="175">
        <f>SUM(T103:T213)</f>
        <v>400.27785999999998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SUM(BK103:BK213)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513</v>
      </c>
      <c r="F103" s="183" t="s">
        <v>514</v>
      </c>
      <c r="G103" s="184" t="s">
        <v>329</v>
      </c>
      <c r="H103" s="185">
        <v>3.3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0.56100000000000005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2733</v>
      </c>
    </row>
    <row r="104" spans="2:65" s="1" customFormat="1" ht="19.5">
      <c r="B104" s="33"/>
      <c r="C104" s="34"/>
      <c r="D104" s="194" t="s">
        <v>295</v>
      </c>
      <c r="E104" s="34"/>
      <c r="F104" s="214" t="s">
        <v>516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1238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519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2734</v>
      </c>
      <c r="G108" s="193"/>
      <c r="H108" s="197">
        <v>3.3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22.5" customHeight="1">
      <c r="B109" s="33"/>
      <c r="C109" s="181" t="s">
        <v>86</v>
      </c>
      <c r="D109" s="181" t="s">
        <v>257</v>
      </c>
      <c r="E109" s="182" t="s">
        <v>521</v>
      </c>
      <c r="F109" s="183" t="s">
        <v>522</v>
      </c>
      <c r="G109" s="184" t="s">
        <v>329</v>
      </c>
      <c r="H109" s="185">
        <v>290.29000000000002</v>
      </c>
      <c r="I109" s="186"/>
      <c r="J109" s="185">
        <f>ROUND(I109*H109,2)</f>
        <v>0</v>
      </c>
      <c r="K109" s="183" t="s">
        <v>21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0.28999999999999998</v>
      </c>
      <c r="T109" s="190">
        <f>S109*H109</f>
        <v>84.184100000000001</v>
      </c>
      <c r="AR109" s="16" t="s">
        <v>262</v>
      </c>
      <c r="AT109" s="16" t="s">
        <v>257</v>
      </c>
      <c r="AU109" s="16" t="s">
        <v>86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262</v>
      </c>
      <c r="BM109" s="16" t="s">
        <v>2735</v>
      </c>
    </row>
    <row r="110" spans="2:65" s="1" customFormat="1" ht="19.5">
      <c r="B110" s="33"/>
      <c r="C110" s="34"/>
      <c r="D110" s="194" t="s">
        <v>295</v>
      </c>
      <c r="E110" s="34"/>
      <c r="F110" s="214" t="s">
        <v>524</v>
      </c>
      <c r="G110" s="34"/>
      <c r="H110" s="34"/>
      <c r="I110" s="111"/>
      <c r="J110" s="34"/>
      <c r="K110" s="34"/>
      <c r="L110" s="37"/>
      <c r="M110" s="215"/>
      <c r="N110" s="59"/>
      <c r="O110" s="59"/>
      <c r="P110" s="59"/>
      <c r="Q110" s="59"/>
      <c r="R110" s="59"/>
      <c r="S110" s="59"/>
      <c r="T110" s="60"/>
      <c r="AT110" s="16" t="s">
        <v>295</v>
      </c>
      <c r="AU110" s="16" t="s">
        <v>86</v>
      </c>
    </row>
    <row r="111" spans="2:65" s="13" customFormat="1" ht="11.25">
      <c r="B111" s="204"/>
      <c r="C111" s="205"/>
      <c r="D111" s="194" t="s">
        <v>264</v>
      </c>
      <c r="E111" s="206" t="s">
        <v>21</v>
      </c>
      <c r="F111" s="207" t="s">
        <v>1238</v>
      </c>
      <c r="G111" s="205"/>
      <c r="H111" s="206" t="s">
        <v>21</v>
      </c>
      <c r="I111" s="208"/>
      <c r="J111" s="205"/>
      <c r="K111" s="205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264</v>
      </c>
      <c r="AU111" s="213" t="s">
        <v>86</v>
      </c>
      <c r="AV111" s="13" t="s">
        <v>84</v>
      </c>
      <c r="AW111" s="13" t="s">
        <v>38</v>
      </c>
      <c r="AX111" s="13" t="s">
        <v>77</v>
      </c>
      <c r="AY111" s="213" t="s">
        <v>255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518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526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2736</v>
      </c>
      <c r="G114" s="193"/>
      <c r="H114" s="197">
        <v>290.29000000000002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92</v>
      </c>
      <c r="D115" s="181" t="s">
        <v>257</v>
      </c>
      <c r="E115" s="182" t="s">
        <v>529</v>
      </c>
      <c r="F115" s="183" t="s">
        <v>530</v>
      </c>
      <c r="G115" s="184" t="s">
        <v>329</v>
      </c>
      <c r="H115" s="185">
        <v>293.58999999999997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0.57999999999999996</v>
      </c>
      <c r="T115" s="190">
        <f>S115*H115</f>
        <v>170.28219999999996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2737</v>
      </c>
    </row>
    <row r="116" spans="2:65" s="1" customFormat="1" ht="19.5">
      <c r="B116" s="33"/>
      <c r="C116" s="34"/>
      <c r="D116" s="194" t="s">
        <v>295</v>
      </c>
      <c r="E116" s="34"/>
      <c r="F116" s="214" t="s">
        <v>532</v>
      </c>
      <c r="G116" s="34"/>
      <c r="H116" s="34"/>
      <c r="I116" s="111"/>
      <c r="J116" s="34"/>
      <c r="K116" s="34"/>
      <c r="L116" s="37"/>
      <c r="M116" s="215"/>
      <c r="N116" s="59"/>
      <c r="O116" s="59"/>
      <c r="P116" s="59"/>
      <c r="Q116" s="59"/>
      <c r="R116" s="59"/>
      <c r="S116" s="59"/>
      <c r="T116" s="60"/>
      <c r="AT116" s="16" t="s">
        <v>295</v>
      </c>
      <c r="AU116" s="16" t="s">
        <v>86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1238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518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2738</v>
      </c>
      <c r="G119" s="193"/>
      <c r="H119" s="197">
        <v>290.29000000000002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77</v>
      </c>
      <c r="AY119" s="203" t="s">
        <v>255</v>
      </c>
    </row>
    <row r="120" spans="2:65" s="12" customFormat="1" ht="11.25">
      <c r="B120" s="192"/>
      <c r="C120" s="193"/>
      <c r="D120" s="194" t="s">
        <v>264</v>
      </c>
      <c r="E120" s="195" t="s">
        <v>21</v>
      </c>
      <c r="F120" s="196" t="s">
        <v>2734</v>
      </c>
      <c r="G120" s="193"/>
      <c r="H120" s="197">
        <v>3.3</v>
      </c>
      <c r="I120" s="198"/>
      <c r="J120" s="193"/>
      <c r="K120" s="193"/>
      <c r="L120" s="199"/>
      <c r="M120" s="200"/>
      <c r="N120" s="201"/>
      <c r="O120" s="201"/>
      <c r="P120" s="201"/>
      <c r="Q120" s="201"/>
      <c r="R120" s="201"/>
      <c r="S120" s="201"/>
      <c r="T120" s="202"/>
      <c r="AT120" s="203" t="s">
        <v>264</v>
      </c>
      <c r="AU120" s="203" t="s">
        <v>86</v>
      </c>
      <c r="AV120" s="12" t="s">
        <v>86</v>
      </c>
      <c r="AW120" s="12" t="s">
        <v>38</v>
      </c>
      <c r="AX120" s="12" t="s">
        <v>77</v>
      </c>
      <c r="AY120" s="203" t="s">
        <v>255</v>
      </c>
    </row>
    <row r="121" spans="2:65" s="14" customFormat="1" ht="11.25">
      <c r="B121" s="216"/>
      <c r="C121" s="217"/>
      <c r="D121" s="194" t="s">
        <v>264</v>
      </c>
      <c r="E121" s="218" t="s">
        <v>21</v>
      </c>
      <c r="F121" s="219" t="s">
        <v>304</v>
      </c>
      <c r="G121" s="217"/>
      <c r="H121" s="220">
        <v>293.58999999999997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264</v>
      </c>
      <c r="AU121" s="226" t="s">
        <v>86</v>
      </c>
      <c r="AV121" s="14" t="s">
        <v>262</v>
      </c>
      <c r="AW121" s="14" t="s">
        <v>38</v>
      </c>
      <c r="AX121" s="14" t="s">
        <v>84</v>
      </c>
      <c r="AY121" s="226" t="s">
        <v>255</v>
      </c>
    </row>
    <row r="122" spans="2:65" s="1" customFormat="1" ht="22.5" customHeight="1">
      <c r="B122" s="33"/>
      <c r="C122" s="181" t="s">
        <v>262</v>
      </c>
      <c r="D122" s="181" t="s">
        <v>257</v>
      </c>
      <c r="E122" s="182" t="s">
        <v>533</v>
      </c>
      <c r="F122" s="183" t="s">
        <v>534</v>
      </c>
      <c r="G122" s="184" t="s">
        <v>329</v>
      </c>
      <c r="H122" s="185">
        <v>263.89999999999998</v>
      </c>
      <c r="I122" s="186"/>
      <c r="J122" s="185">
        <f>ROUND(I122*H122,2)</f>
        <v>0</v>
      </c>
      <c r="K122" s="183" t="s">
        <v>261</v>
      </c>
      <c r="L122" s="37"/>
      <c r="M122" s="187" t="s">
        <v>21</v>
      </c>
      <c r="N122" s="188" t="s">
        <v>48</v>
      </c>
      <c r="O122" s="59"/>
      <c r="P122" s="189">
        <f>O122*H122</f>
        <v>0</v>
      </c>
      <c r="Q122" s="189">
        <v>6.0000000000000002E-5</v>
      </c>
      <c r="R122" s="189">
        <f>Q122*H122</f>
        <v>1.5833999999999997E-2</v>
      </c>
      <c r="S122" s="189">
        <v>0.128</v>
      </c>
      <c r="T122" s="190">
        <f>S122*H122</f>
        <v>33.779199999999996</v>
      </c>
      <c r="AR122" s="16" t="s">
        <v>262</v>
      </c>
      <c r="AT122" s="16" t="s">
        <v>257</v>
      </c>
      <c r="AU122" s="16" t="s">
        <v>86</v>
      </c>
      <c r="AY122" s="16" t="s">
        <v>255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84</v>
      </c>
      <c r="BK122" s="191">
        <f>ROUND(I122*H122,2)</f>
        <v>0</v>
      </c>
      <c r="BL122" s="16" t="s">
        <v>262</v>
      </c>
      <c r="BM122" s="16" t="s">
        <v>2739</v>
      </c>
    </row>
    <row r="123" spans="2:65" s="1" customFormat="1" ht="19.5">
      <c r="B123" s="33"/>
      <c r="C123" s="34"/>
      <c r="D123" s="194" t="s">
        <v>295</v>
      </c>
      <c r="E123" s="34"/>
      <c r="F123" s="214" t="s">
        <v>536</v>
      </c>
      <c r="G123" s="34"/>
      <c r="H123" s="34"/>
      <c r="I123" s="111"/>
      <c r="J123" s="34"/>
      <c r="K123" s="34"/>
      <c r="L123" s="37"/>
      <c r="M123" s="215"/>
      <c r="N123" s="59"/>
      <c r="O123" s="59"/>
      <c r="P123" s="59"/>
      <c r="Q123" s="59"/>
      <c r="R123" s="59"/>
      <c r="S123" s="59"/>
      <c r="T123" s="60"/>
      <c r="AT123" s="16" t="s">
        <v>295</v>
      </c>
      <c r="AU123" s="16" t="s">
        <v>86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1238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518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2740</v>
      </c>
      <c r="G126" s="193"/>
      <c r="H126" s="197">
        <v>263.89999999999998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84</v>
      </c>
      <c r="AY126" s="203" t="s">
        <v>255</v>
      </c>
    </row>
    <row r="127" spans="2:65" s="1" customFormat="1" ht="22.5" customHeight="1">
      <c r="B127" s="33"/>
      <c r="C127" s="181" t="s">
        <v>280</v>
      </c>
      <c r="D127" s="181" t="s">
        <v>257</v>
      </c>
      <c r="E127" s="182" t="s">
        <v>540</v>
      </c>
      <c r="F127" s="183" t="s">
        <v>541</v>
      </c>
      <c r="G127" s="184" t="s">
        <v>329</v>
      </c>
      <c r="H127" s="185">
        <v>290.29000000000002</v>
      </c>
      <c r="I127" s="186"/>
      <c r="J127" s="185">
        <f>ROUND(I127*H127,2)</f>
        <v>0</v>
      </c>
      <c r="K127" s="183" t="s">
        <v>21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2.9999999999999997E-4</v>
      </c>
      <c r="R127" s="189">
        <f>Q127*H127</f>
        <v>8.7086999999999998E-2</v>
      </c>
      <c r="S127" s="189">
        <v>0.38400000000000001</v>
      </c>
      <c r="T127" s="190">
        <f>S127*H127</f>
        <v>111.47136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2741</v>
      </c>
    </row>
    <row r="128" spans="2:65" s="1" customFormat="1" ht="19.5">
      <c r="B128" s="33"/>
      <c r="C128" s="34"/>
      <c r="D128" s="194" t="s">
        <v>295</v>
      </c>
      <c r="E128" s="34"/>
      <c r="F128" s="214" t="s">
        <v>543</v>
      </c>
      <c r="G128" s="34"/>
      <c r="H128" s="34"/>
      <c r="I128" s="111"/>
      <c r="J128" s="34"/>
      <c r="K128" s="34"/>
      <c r="L128" s="37"/>
      <c r="M128" s="215"/>
      <c r="N128" s="59"/>
      <c r="O128" s="59"/>
      <c r="P128" s="59"/>
      <c r="Q128" s="59"/>
      <c r="R128" s="59"/>
      <c r="S128" s="59"/>
      <c r="T128" s="60"/>
      <c r="AT128" s="16" t="s">
        <v>295</v>
      </c>
      <c r="AU128" s="16" t="s">
        <v>86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1238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518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2738</v>
      </c>
      <c r="G131" s="193"/>
      <c r="H131" s="197">
        <v>290.29000000000002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84</v>
      </c>
      <c r="AY131" s="203" t="s">
        <v>255</v>
      </c>
    </row>
    <row r="132" spans="2:65" s="1" customFormat="1" ht="33.75" customHeight="1">
      <c r="B132" s="33"/>
      <c r="C132" s="181" t="s">
        <v>287</v>
      </c>
      <c r="D132" s="181" t="s">
        <v>257</v>
      </c>
      <c r="E132" s="182" t="s">
        <v>550</v>
      </c>
      <c r="F132" s="183" t="s">
        <v>551</v>
      </c>
      <c r="G132" s="184" t="s">
        <v>268</v>
      </c>
      <c r="H132" s="185">
        <v>9.9</v>
      </c>
      <c r="I132" s="186"/>
      <c r="J132" s="185">
        <f>ROUND(I132*H132,2)</f>
        <v>0</v>
      </c>
      <c r="K132" s="183" t="s">
        <v>261</v>
      </c>
      <c r="L132" s="37"/>
      <c r="M132" s="187" t="s">
        <v>21</v>
      </c>
      <c r="N132" s="188" t="s">
        <v>48</v>
      </c>
      <c r="O132" s="59"/>
      <c r="P132" s="189">
        <f>O132*H132</f>
        <v>0</v>
      </c>
      <c r="Q132" s="189">
        <v>8.6800000000000002E-3</v>
      </c>
      <c r="R132" s="189">
        <f>Q132*H132</f>
        <v>8.5932000000000008E-2</v>
      </c>
      <c r="S132" s="189">
        <v>0</v>
      </c>
      <c r="T132" s="190">
        <f>S132*H132</f>
        <v>0</v>
      </c>
      <c r="AR132" s="16" t="s">
        <v>262</v>
      </c>
      <c r="AT132" s="16" t="s">
        <v>257</v>
      </c>
      <c r="AU132" s="16" t="s">
        <v>86</v>
      </c>
      <c r="AY132" s="16" t="s">
        <v>255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84</v>
      </c>
      <c r="BK132" s="191">
        <f>ROUND(I132*H132,2)</f>
        <v>0</v>
      </c>
      <c r="BL132" s="16" t="s">
        <v>262</v>
      </c>
      <c r="BM132" s="16" t="s">
        <v>2742</v>
      </c>
    </row>
    <row r="133" spans="2:65" s="13" customFormat="1" ht="11.25">
      <c r="B133" s="204"/>
      <c r="C133" s="205"/>
      <c r="D133" s="194" t="s">
        <v>264</v>
      </c>
      <c r="E133" s="206" t="s">
        <v>21</v>
      </c>
      <c r="F133" s="207" t="s">
        <v>2743</v>
      </c>
      <c r="G133" s="205"/>
      <c r="H133" s="206" t="s">
        <v>21</v>
      </c>
      <c r="I133" s="208"/>
      <c r="J133" s="205"/>
      <c r="K133" s="205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264</v>
      </c>
      <c r="AU133" s="213" t="s">
        <v>86</v>
      </c>
      <c r="AV133" s="13" t="s">
        <v>84</v>
      </c>
      <c r="AW133" s="13" t="s">
        <v>38</v>
      </c>
      <c r="AX133" s="13" t="s">
        <v>77</v>
      </c>
      <c r="AY133" s="213" t="s">
        <v>255</v>
      </c>
    </row>
    <row r="134" spans="2:65" s="12" customFormat="1" ht="11.25">
      <c r="B134" s="192"/>
      <c r="C134" s="193"/>
      <c r="D134" s="194" t="s">
        <v>264</v>
      </c>
      <c r="E134" s="195" t="s">
        <v>21</v>
      </c>
      <c r="F134" s="196" t="s">
        <v>2744</v>
      </c>
      <c r="G134" s="193"/>
      <c r="H134" s="197">
        <v>9.9</v>
      </c>
      <c r="I134" s="198"/>
      <c r="J134" s="193"/>
      <c r="K134" s="193"/>
      <c r="L134" s="199"/>
      <c r="M134" s="200"/>
      <c r="N134" s="201"/>
      <c r="O134" s="201"/>
      <c r="P134" s="201"/>
      <c r="Q134" s="201"/>
      <c r="R134" s="201"/>
      <c r="S134" s="201"/>
      <c r="T134" s="202"/>
      <c r="AT134" s="203" t="s">
        <v>264</v>
      </c>
      <c r="AU134" s="203" t="s">
        <v>86</v>
      </c>
      <c r="AV134" s="12" t="s">
        <v>86</v>
      </c>
      <c r="AW134" s="12" t="s">
        <v>38</v>
      </c>
      <c r="AX134" s="12" t="s">
        <v>84</v>
      </c>
      <c r="AY134" s="203" t="s">
        <v>255</v>
      </c>
    </row>
    <row r="135" spans="2:65" s="1" customFormat="1" ht="33.75" customHeight="1">
      <c r="B135" s="33"/>
      <c r="C135" s="181" t="s">
        <v>291</v>
      </c>
      <c r="D135" s="181" t="s">
        <v>257</v>
      </c>
      <c r="E135" s="182" t="s">
        <v>266</v>
      </c>
      <c r="F135" s="183" t="s">
        <v>267</v>
      </c>
      <c r="G135" s="184" t="s">
        <v>268</v>
      </c>
      <c r="H135" s="185">
        <v>3.3</v>
      </c>
      <c r="I135" s="186"/>
      <c r="J135" s="185">
        <f>ROUND(I135*H135,2)</f>
        <v>0</v>
      </c>
      <c r="K135" s="183" t="s">
        <v>261</v>
      </c>
      <c r="L135" s="37"/>
      <c r="M135" s="187" t="s">
        <v>21</v>
      </c>
      <c r="N135" s="188" t="s">
        <v>48</v>
      </c>
      <c r="O135" s="59"/>
      <c r="P135" s="189">
        <f>O135*H135</f>
        <v>0</v>
      </c>
      <c r="Q135" s="189">
        <v>3.6900000000000002E-2</v>
      </c>
      <c r="R135" s="189">
        <f>Q135*H135</f>
        <v>0.12177</v>
      </c>
      <c r="S135" s="189">
        <v>0</v>
      </c>
      <c r="T135" s="190">
        <f>S135*H135</f>
        <v>0</v>
      </c>
      <c r="AR135" s="16" t="s">
        <v>262</v>
      </c>
      <c r="AT135" s="16" t="s">
        <v>257</v>
      </c>
      <c r="AU135" s="16" t="s">
        <v>86</v>
      </c>
      <c r="AY135" s="16" t="s">
        <v>255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84</v>
      </c>
      <c r="BK135" s="191">
        <f>ROUND(I135*H135,2)</f>
        <v>0</v>
      </c>
      <c r="BL135" s="16" t="s">
        <v>262</v>
      </c>
      <c r="BM135" s="16" t="s">
        <v>2745</v>
      </c>
    </row>
    <row r="136" spans="2:65" s="13" customFormat="1" ht="11.25">
      <c r="B136" s="204"/>
      <c r="C136" s="205"/>
      <c r="D136" s="194" t="s">
        <v>264</v>
      </c>
      <c r="E136" s="206" t="s">
        <v>21</v>
      </c>
      <c r="F136" s="207" t="s">
        <v>2743</v>
      </c>
      <c r="G136" s="205"/>
      <c r="H136" s="206" t="s">
        <v>21</v>
      </c>
      <c r="I136" s="208"/>
      <c r="J136" s="205"/>
      <c r="K136" s="205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264</v>
      </c>
      <c r="AU136" s="213" t="s">
        <v>86</v>
      </c>
      <c r="AV136" s="13" t="s">
        <v>84</v>
      </c>
      <c r="AW136" s="13" t="s">
        <v>38</v>
      </c>
      <c r="AX136" s="13" t="s">
        <v>77</v>
      </c>
      <c r="AY136" s="213" t="s">
        <v>255</v>
      </c>
    </row>
    <row r="137" spans="2:65" s="12" customFormat="1" ht="11.25">
      <c r="B137" s="192"/>
      <c r="C137" s="193"/>
      <c r="D137" s="194" t="s">
        <v>264</v>
      </c>
      <c r="E137" s="195" t="s">
        <v>21</v>
      </c>
      <c r="F137" s="196" t="s">
        <v>1251</v>
      </c>
      <c r="G137" s="193"/>
      <c r="H137" s="197">
        <v>3.3</v>
      </c>
      <c r="I137" s="198"/>
      <c r="J137" s="193"/>
      <c r="K137" s="193"/>
      <c r="L137" s="199"/>
      <c r="M137" s="200"/>
      <c r="N137" s="201"/>
      <c r="O137" s="201"/>
      <c r="P137" s="201"/>
      <c r="Q137" s="201"/>
      <c r="R137" s="201"/>
      <c r="S137" s="201"/>
      <c r="T137" s="202"/>
      <c r="AT137" s="203" t="s">
        <v>264</v>
      </c>
      <c r="AU137" s="203" t="s">
        <v>86</v>
      </c>
      <c r="AV137" s="12" t="s">
        <v>86</v>
      </c>
      <c r="AW137" s="12" t="s">
        <v>38</v>
      </c>
      <c r="AX137" s="12" t="s">
        <v>84</v>
      </c>
      <c r="AY137" s="203" t="s">
        <v>255</v>
      </c>
    </row>
    <row r="138" spans="2:65" s="1" customFormat="1" ht="22.5" customHeight="1">
      <c r="B138" s="33"/>
      <c r="C138" s="181" t="s">
        <v>298</v>
      </c>
      <c r="D138" s="181" t="s">
        <v>257</v>
      </c>
      <c r="E138" s="182" t="s">
        <v>561</v>
      </c>
      <c r="F138" s="183" t="s">
        <v>562</v>
      </c>
      <c r="G138" s="184" t="s">
        <v>283</v>
      </c>
      <c r="H138" s="185">
        <v>35.81</v>
      </c>
      <c r="I138" s="186"/>
      <c r="J138" s="185">
        <f>ROUND(I138*H138,2)</f>
        <v>0</v>
      </c>
      <c r="K138" s="183" t="s">
        <v>261</v>
      </c>
      <c r="L138" s="37"/>
      <c r="M138" s="187" t="s">
        <v>21</v>
      </c>
      <c r="N138" s="188" t="s">
        <v>48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262</v>
      </c>
      <c r="AT138" s="16" t="s">
        <v>257</v>
      </c>
      <c r="AU138" s="16" t="s">
        <v>86</v>
      </c>
      <c r="AY138" s="16" t="s">
        <v>255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84</v>
      </c>
      <c r="BK138" s="191">
        <f>ROUND(I138*H138,2)</f>
        <v>0</v>
      </c>
      <c r="BL138" s="16" t="s">
        <v>262</v>
      </c>
      <c r="BM138" s="16" t="s">
        <v>2746</v>
      </c>
    </row>
    <row r="139" spans="2:65" s="13" customFormat="1" ht="11.25">
      <c r="B139" s="204"/>
      <c r="C139" s="205"/>
      <c r="D139" s="194" t="s">
        <v>264</v>
      </c>
      <c r="E139" s="206" t="s">
        <v>21</v>
      </c>
      <c r="F139" s="207" t="s">
        <v>1238</v>
      </c>
      <c r="G139" s="205"/>
      <c r="H139" s="206" t="s">
        <v>21</v>
      </c>
      <c r="I139" s="208"/>
      <c r="J139" s="205"/>
      <c r="K139" s="205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264</v>
      </c>
      <c r="AU139" s="213" t="s">
        <v>86</v>
      </c>
      <c r="AV139" s="13" t="s">
        <v>84</v>
      </c>
      <c r="AW139" s="13" t="s">
        <v>38</v>
      </c>
      <c r="AX139" s="13" t="s">
        <v>77</v>
      </c>
      <c r="AY139" s="213" t="s">
        <v>255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564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2747</v>
      </c>
      <c r="G141" s="193"/>
      <c r="H141" s="197">
        <v>35.81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22.5" customHeight="1">
      <c r="B142" s="33"/>
      <c r="C142" s="181" t="s">
        <v>305</v>
      </c>
      <c r="D142" s="181" t="s">
        <v>257</v>
      </c>
      <c r="E142" s="182" t="s">
        <v>567</v>
      </c>
      <c r="F142" s="183" t="s">
        <v>568</v>
      </c>
      <c r="G142" s="184" t="s">
        <v>283</v>
      </c>
      <c r="H142" s="185">
        <v>38.94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2748</v>
      </c>
    </row>
    <row r="143" spans="2:65" s="12" customFormat="1" ht="11.25">
      <c r="B143" s="192"/>
      <c r="C143" s="193"/>
      <c r="D143" s="194" t="s">
        <v>264</v>
      </c>
      <c r="E143" s="195" t="s">
        <v>21</v>
      </c>
      <c r="F143" s="196" t="s">
        <v>2749</v>
      </c>
      <c r="G143" s="193"/>
      <c r="H143" s="197">
        <v>38.94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38</v>
      </c>
      <c r="AX143" s="12" t="s">
        <v>84</v>
      </c>
      <c r="AY143" s="203" t="s">
        <v>255</v>
      </c>
    </row>
    <row r="144" spans="2:65" s="1" customFormat="1" ht="22.5" customHeight="1">
      <c r="B144" s="33"/>
      <c r="C144" s="181" t="s">
        <v>310</v>
      </c>
      <c r="D144" s="181" t="s">
        <v>257</v>
      </c>
      <c r="E144" s="182" t="s">
        <v>571</v>
      </c>
      <c r="F144" s="183" t="s">
        <v>572</v>
      </c>
      <c r="G144" s="184" t="s">
        <v>283</v>
      </c>
      <c r="H144" s="185">
        <v>380.53</v>
      </c>
      <c r="I144" s="186"/>
      <c r="J144" s="185">
        <f>ROUND(I144*H144,2)</f>
        <v>0</v>
      </c>
      <c r="K144" s="183" t="s">
        <v>261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2750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2259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574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2751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2752</v>
      </c>
      <c r="G148" s="193"/>
      <c r="H148" s="197">
        <v>380.53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316</v>
      </c>
      <c r="D149" s="181" t="s">
        <v>257</v>
      </c>
      <c r="E149" s="182" t="s">
        <v>577</v>
      </c>
      <c r="F149" s="183" t="s">
        <v>578</v>
      </c>
      <c r="G149" s="184" t="s">
        <v>283</v>
      </c>
      <c r="H149" s="185">
        <v>380.53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2753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2259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574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2751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2" customFormat="1" ht="11.25">
      <c r="B153" s="192"/>
      <c r="C153" s="193"/>
      <c r="D153" s="194" t="s">
        <v>264</v>
      </c>
      <c r="E153" s="195" t="s">
        <v>21</v>
      </c>
      <c r="F153" s="196" t="s">
        <v>2754</v>
      </c>
      <c r="G153" s="193"/>
      <c r="H153" s="197">
        <v>380.53</v>
      </c>
      <c r="I153" s="198"/>
      <c r="J153" s="193"/>
      <c r="K153" s="193"/>
      <c r="L153" s="199"/>
      <c r="M153" s="200"/>
      <c r="N153" s="201"/>
      <c r="O153" s="201"/>
      <c r="P153" s="201"/>
      <c r="Q153" s="201"/>
      <c r="R153" s="201"/>
      <c r="S153" s="201"/>
      <c r="T153" s="202"/>
      <c r="AT153" s="203" t="s">
        <v>264</v>
      </c>
      <c r="AU153" s="203" t="s">
        <v>86</v>
      </c>
      <c r="AV153" s="12" t="s">
        <v>86</v>
      </c>
      <c r="AW153" s="12" t="s">
        <v>38</v>
      </c>
      <c r="AX153" s="12" t="s">
        <v>84</v>
      </c>
      <c r="AY153" s="203" t="s">
        <v>255</v>
      </c>
    </row>
    <row r="154" spans="2:65" s="1" customFormat="1" ht="22.5" customHeight="1">
      <c r="B154" s="33"/>
      <c r="C154" s="181" t="s">
        <v>322</v>
      </c>
      <c r="D154" s="181" t="s">
        <v>257</v>
      </c>
      <c r="E154" s="182" t="s">
        <v>584</v>
      </c>
      <c r="F154" s="183" t="s">
        <v>585</v>
      </c>
      <c r="G154" s="184" t="s">
        <v>283</v>
      </c>
      <c r="H154" s="185">
        <v>114.16</v>
      </c>
      <c r="I154" s="186"/>
      <c r="J154" s="185">
        <f>ROUND(I154*H154,2)</f>
        <v>0</v>
      </c>
      <c r="K154" s="183" t="s">
        <v>261</v>
      </c>
      <c r="L154" s="37"/>
      <c r="M154" s="187" t="s">
        <v>21</v>
      </c>
      <c r="N154" s="188" t="s">
        <v>48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262</v>
      </c>
      <c r="AT154" s="16" t="s">
        <v>257</v>
      </c>
      <c r="AU154" s="16" t="s">
        <v>86</v>
      </c>
      <c r="AY154" s="16" t="s">
        <v>255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84</v>
      </c>
      <c r="BK154" s="191">
        <f>ROUND(I154*H154,2)</f>
        <v>0</v>
      </c>
      <c r="BL154" s="16" t="s">
        <v>262</v>
      </c>
      <c r="BM154" s="16" t="s">
        <v>2755</v>
      </c>
    </row>
    <row r="155" spans="2:65" s="1" customFormat="1" ht="19.5">
      <c r="B155" s="33"/>
      <c r="C155" s="34"/>
      <c r="D155" s="194" t="s">
        <v>295</v>
      </c>
      <c r="E155" s="34"/>
      <c r="F155" s="214" t="s">
        <v>296</v>
      </c>
      <c r="G155" s="34"/>
      <c r="H155" s="34"/>
      <c r="I155" s="111"/>
      <c r="J155" s="34"/>
      <c r="K155" s="34"/>
      <c r="L155" s="37"/>
      <c r="M155" s="215"/>
      <c r="N155" s="59"/>
      <c r="O155" s="59"/>
      <c r="P155" s="59"/>
      <c r="Q155" s="59"/>
      <c r="R155" s="59"/>
      <c r="S155" s="59"/>
      <c r="T155" s="60"/>
      <c r="AT155" s="16" t="s">
        <v>295</v>
      </c>
      <c r="AU155" s="16" t="s">
        <v>86</v>
      </c>
    </row>
    <row r="156" spans="2:65" s="12" customFormat="1" ht="11.25">
      <c r="B156" s="192"/>
      <c r="C156" s="193"/>
      <c r="D156" s="194" t="s">
        <v>264</v>
      </c>
      <c r="E156" s="193"/>
      <c r="F156" s="196" t="s">
        <v>2756</v>
      </c>
      <c r="G156" s="193"/>
      <c r="H156" s="197">
        <v>114.16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4</v>
      </c>
      <c r="AX156" s="12" t="s">
        <v>84</v>
      </c>
      <c r="AY156" s="203" t="s">
        <v>255</v>
      </c>
    </row>
    <row r="157" spans="2:65" s="1" customFormat="1" ht="22.5" customHeight="1">
      <c r="B157" s="33"/>
      <c r="C157" s="181" t="s">
        <v>326</v>
      </c>
      <c r="D157" s="181" t="s">
        <v>257</v>
      </c>
      <c r="E157" s="182" t="s">
        <v>2266</v>
      </c>
      <c r="F157" s="183" t="s">
        <v>2267</v>
      </c>
      <c r="G157" s="184" t="s">
        <v>283</v>
      </c>
      <c r="H157" s="185">
        <v>358.14</v>
      </c>
      <c r="I157" s="186"/>
      <c r="J157" s="185">
        <f>ROUND(I157*H157,2)</f>
        <v>0</v>
      </c>
      <c r="K157" s="183" t="s">
        <v>261</v>
      </c>
      <c r="L157" s="37"/>
      <c r="M157" s="187" t="s">
        <v>21</v>
      </c>
      <c r="N157" s="188" t="s">
        <v>48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262</v>
      </c>
      <c r="AT157" s="16" t="s">
        <v>257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2757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2259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574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2610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2" customFormat="1" ht="11.25">
      <c r="B161" s="192"/>
      <c r="C161" s="193"/>
      <c r="D161" s="194" t="s">
        <v>264</v>
      </c>
      <c r="E161" s="195" t="s">
        <v>21</v>
      </c>
      <c r="F161" s="196" t="s">
        <v>2758</v>
      </c>
      <c r="G161" s="193"/>
      <c r="H161" s="197">
        <v>358.14</v>
      </c>
      <c r="I161" s="198"/>
      <c r="J161" s="193"/>
      <c r="K161" s="193"/>
      <c r="L161" s="199"/>
      <c r="M161" s="200"/>
      <c r="N161" s="201"/>
      <c r="O161" s="201"/>
      <c r="P161" s="201"/>
      <c r="Q161" s="201"/>
      <c r="R161" s="201"/>
      <c r="S161" s="201"/>
      <c r="T161" s="202"/>
      <c r="AT161" s="203" t="s">
        <v>264</v>
      </c>
      <c r="AU161" s="203" t="s">
        <v>86</v>
      </c>
      <c r="AV161" s="12" t="s">
        <v>86</v>
      </c>
      <c r="AW161" s="12" t="s">
        <v>38</v>
      </c>
      <c r="AX161" s="12" t="s">
        <v>84</v>
      </c>
      <c r="AY161" s="203" t="s">
        <v>255</v>
      </c>
    </row>
    <row r="162" spans="2:65" s="1" customFormat="1" ht="22.5" customHeight="1">
      <c r="B162" s="33"/>
      <c r="C162" s="181" t="s">
        <v>332</v>
      </c>
      <c r="D162" s="181" t="s">
        <v>257</v>
      </c>
      <c r="E162" s="182" t="s">
        <v>593</v>
      </c>
      <c r="F162" s="183" t="s">
        <v>594</v>
      </c>
      <c r="G162" s="184" t="s">
        <v>283</v>
      </c>
      <c r="H162" s="185">
        <v>107.44</v>
      </c>
      <c r="I162" s="186"/>
      <c r="J162" s="185">
        <f>ROUND(I162*H162,2)</f>
        <v>0</v>
      </c>
      <c r="K162" s="183" t="s">
        <v>261</v>
      </c>
      <c r="L162" s="37"/>
      <c r="M162" s="187" t="s">
        <v>21</v>
      </c>
      <c r="N162" s="188" t="s">
        <v>48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262</v>
      </c>
      <c r="AT162" s="16" t="s">
        <v>257</v>
      </c>
      <c r="AU162" s="16" t="s">
        <v>86</v>
      </c>
      <c r="AY162" s="16" t="s">
        <v>255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84</v>
      </c>
      <c r="BK162" s="191">
        <f>ROUND(I162*H162,2)</f>
        <v>0</v>
      </c>
      <c r="BL162" s="16" t="s">
        <v>262</v>
      </c>
      <c r="BM162" s="16" t="s">
        <v>2759</v>
      </c>
    </row>
    <row r="163" spans="2:65" s="1" customFormat="1" ht="19.5">
      <c r="B163" s="33"/>
      <c r="C163" s="34"/>
      <c r="D163" s="194" t="s">
        <v>295</v>
      </c>
      <c r="E163" s="34"/>
      <c r="F163" s="214" t="s">
        <v>296</v>
      </c>
      <c r="G163" s="34"/>
      <c r="H163" s="34"/>
      <c r="I163" s="111"/>
      <c r="J163" s="34"/>
      <c r="K163" s="34"/>
      <c r="L163" s="37"/>
      <c r="M163" s="215"/>
      <c r="N163" s="59"/>
      <c r="O163" s="59"/>
      <c r="P163" s="59"/>
      <c r="Q163" s="59"/>
      <c r="R163" s="59"/>
      <c r="S163" s="59"/>
      <c r="T163" s="60"/>
      <c r="AT163" s="16" t="s">
        <v>295</v>
      </c>
      <c r="AU163" s="16" t="s">
        <v>86</v>
      </c>
    </row>
    <row r="164" spans="2:65" s="12" customFormat="1" ht="11.25">
      <c r="B164" s="192"/>
      <c r="C164" s="193"/>
      <c r="D164" s="194" t="s">
        <v>264</v>
      </c>
      <c r="E164" s="193"/>
      <c r="F164" s="196" t="s">
        <v>2760</v>
      </c>
      <c r="G164" s="193"/>
      <c r="H164" s="197">
        <v>107.44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4</v>
      </c>
      <c r="AX164" s="12" t="s">
        <v>84</v>
      </c>
      <c r="AY164" s="203" t="s">
        <v>255</v>
      </c>
    </row>
    <row r="165" spans="2:65" s="1" customFormat="1" ht="16.5" customHeight="1">
      <c r="B165" s="33"/>
      <c r="C165" s="181" t="s">
        <v>9</v>
      </c>
      <c r="D165" s="181" t="s">
        <v>257</v>
      </c>
      <c r="E165" s="182" t="s">
        <v>605</v>
      </c>
      <c r="F165" s="183" t="s">
        <v>606</v>
      </c>
      <c r="G165" s="184" t="s">
        <v>329</v>
      </c>
      <c r="H165" s="185">
        <v>2218.1</v>
      </c>
      <c r="I165" s="186"/>
      <c r="J165" s="185">
        <f>ROUND(I165*H165,2)</f>
        <v>0</v>
      </c>
      <c r="K165" s="183" t="s">
        <v>261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5.8E-4</v>
      </c>
      <c r="R165" s="189">
        <f>Q165*H165</f>
        <v>1.2864979999999999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2761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1238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574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2762</v>
      </c>
      <c r="G168" s="193"/>
      <c r="H168" s="197">
        <v>2218.1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181" t="s">
        <v>345</v>
      </c>
      <c r="D169" s="181" t="s">
        <v>257</v>
      </c>
      <c r="E169" s="182" t="s">
        <v>609</v>
      </c>
      <c r="F169" s="183" t="s">
        <v>610</v>
      </c>
      <c r="G169" s="184" t="s">
        <v>329</v>
      </c>
      <c r="H169" s="185">
        <v>2218.1</v>
      </c>
      <c r="I169" s="186"/>
      <c r="J169" s="185">
        <f>ROUND(I169*H169,2)</f>
        <v>0</v>
      </c>
      <c r="K169" s="183" t="s">
        <v>261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2763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279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2" customFormat="1" ht="11.25">
      <c r="B171" s="192"/>
      <c r="C171" s="193"/>
      <c r="D171" s="194" t="s">
        <v>264</v>
      </c>
      <c r="E171" s="195" t="s">
        <v>21</v>
      </c>
      <c r="F171" s="196" t="s">
        <v>2762</v>
      </c>
      <c r="G171" s="193"/>
      <c r="H171" s="197">
        <v>2218.1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38</v>
      </c>
      <c r="AX171" s="12" t="s">
        <v>84</v>
      </c>
      <c r="AY171" s="203" t="s">
        <v>255</v>
      </c>
    </row>
    <row r="172" spans="2:65" s="1" customFormat="1" ht="22.5" customHeight="1">
      <c r="B172" s="33"/>
      <c r="C172" s="181" t="s">
        <v>351</v>
      </c>
      <c r="D172" s="181" t="s">
        <v>257</v>
      </c>
      <c r="E172" s="182" t="s">
        <v>1283</v>
      </c>
      <c r="F172" s="183" t="s">
        <v>1284</v>
      </c>
      <c r="G172" s="184" t="s">
        <v>283</v>
      </c>
      <c r="H172" s="185">
        <v>615.55999999999995</v>
      </c>
      <c r="I172" s="186"/>
      <c r="J172" s="185">
        <f>ROUND(I172*H172,2)</f>
        <v>0</v>
      </c>
      <c r="K172" s="183" t="s">
        <v>261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2764</v>
      </c>
    </row>
    <row r="173" spans="2:65" s="1" customFormat="1" ht="29.25">
      <c r="B173" s="33"/>
      <c r="C173" s="34"/>
      <c r="D173" s="194" t="s">
        <v>295</v>
      </c>
      <c r="E173" s="34"/>
      <c r="F173" s="214" t="s">
        <v>1286</v>
      </c>
      <c r="G173" s="34"/>
      <c r="H173" s="34"/>
      <c r="I173" s="111"/>
      <c r="J173" s="34"/>
      <c r="K173" s="34"/>
      <c r="L173" s="37"/>
      <c r="M173" s="215"/>
      <c r="N173" s="59"/>
      <c r="O173" s="59"/>
      <c r="P173" s="59"/>
      <c r="Q173" s="59"/>
      <c r="R173" s="59"/>
      <c r="S173" s="59"/>
      <c r="T173" s="60"/>
      <c r="AT173" s="16" t="s">
        <v>295</v>
      </c>
      <c r="AU173" s="16" t="s">
        <v>86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616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2" customFormat="1" ht="11.25">
      <c r="B175" s="192"/>
      <c r="C175" s="193"/>
      <c r="D175" s="194" t="s">
        <v>264</v>
      </c>
      <c r="E175" s="195" t="s">
        <v>21</v>
      </c>
      <c r="F175" s="196" t="s">
        <v>2765</v>
      </c>
      <c r="G175" s="193"/>
      <c r="H175" s="197">
        <v>615.55999999999995</v>
      </c>
      <c r="I175" s="198"/>
      <c r="J175" s="193"/>
      <c r="K175" s="193"/>
      <c r="L175" s="199"/>
      <c r="M175" s="200"/>
      <c r="N175" s="201"/>
      <c r="O175" s="201"/>
      <c r="P175" s="201"/>
      <c r="Q175" s="201"/>
      <c r="R175" s="201"/>
      <c r="S175" s="201"/>
      <c r="T175" s="202"/>
      <c r="AT175" s="203" t="s">
        <v>264</v>
      </c>
      <c r="AU175" s="203" t="s">
        <v>86</v>
      </c>
      <c r="AV175" s="12" t="s">
        <v>86</v>
      </c>
      <c r="AW175" s="12" t="s">
        <v>38</v>
      </c>
      <c r="AX175" s="12" t="s">
        <v>84</v>
      </c>
      <c r="AY175" s="203" t="s">
        <v>255</v>
      </c>
    </row>
    <row r="176" spans="2:65" s="1" customFormat="1" ht="16.5" customHeight="1">
      <c r="B176" s="33"/>
      <c r="C176" s="181" t="s">
        <v>355</v>
      </c>
      <c r="D176" s="181" t="s">
        <v>257</v>
      </c>
      <c r="E176" s="182" t="s">
        <v>356</v>
      </c>
      <c r="F176" s="183" t="s">
        <v>357</v>
      </c>
      <c r="G176" s="184" t="s">
        <v>283</v>
      </c>
      <c r="H176" s="185">
        <v>837.11</v>
      </c>
      <c r="I176" s="186"/>
      <c r="J176" s="185">
        <f>ROUND(I176*H176,2)</f>
        <v>0</v>
      </c>
      <c r="K176" s="183" t="s">
        <v>21</v>
      </c>
      <c r="L176" s="37"/>
      <c r="M176" s="187" t="s">
        <v>21</v>
      </c>
      <c r="N176" s="188" t="s">
        <v>48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262</v>
      </c>
      <c r="AT176" s="16" t="s">
        <v>257</v>
      </c>
      <c r="AU176" s="16" t="s">
        <v>86</v>
      </c>
      <c r="AY176" s="16" t="s">
        <v>255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84</v>
      </c>
      <c r="BK176" s="191">
        <f>ROUND(I176*H176,2)</f>
        <v>0</v>
      </c>
      <c r="BL176" s="16" t="s">
        <v>262</v>
      </c>
      <c r="BM176" s="16" t="s">
        <v>2766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359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360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2279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2" customFormat="1" ht="11.25">
      <c r="B180" s="192"/>
      <c r="C180" s="193"/>
      <c r="D180" s="194" t="s">
        <v>264</v>
      </c>
      <c r="E180" s="195" t="s">
        <v>21</v>
      </c>
      <c r="F180" s="196" t="s">
        <v>2767</v>
      </c>
      <c r="G180" s="193"/>
      <c r="H180" s="197">
        <v>801.3</v>
      </c>
      <c r="I180" s="198"/>
      <c r="J180" s="193"/>
      <c r="K180" s="193"/>
      <c r="L180" s="199"/>
      <c r="M180" s="200"/>
      <c r="N180" s="201"/>
      <c r="O180" s="201"/>
      <c r="P180" s="201"/>
      <c r="Q180" s="201"/>
      <c r="R180" s="201"/>
      <c r="S180" s="201"/>
      <c r="T180" s="202"/>
      <c r="AT180" s="203" t="s">
        <v>264</v>
      </c>
      <c r="AU180" s="203" t="s">
        <v>86</v>
      </c>
      <c r="AV180" s="12" t="s">
        <v>86</v>
      </c>
      <c r="AW180" s="12" t="s">
        <v>38</v>
      </c>
      <c r="AX180" s="12" t="s">
        <v>77</v>
      </c>
      <c r="AY180" s="20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2768</v>
      </c>
      <c r="G181" s="193"/>
      <c r="H181" s="197">
        <v>35.81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77</v>
      </c>
      <c r="AY181" s="203" t="s">
        <v>255</v>
      </c>
    </row>
    <row r="182" spans="2:65" s="14" customFormat="1" ht="11.25">
      <c r="B182" s="216"/>
      <c r="C182" s="217"/>
      <c r="D182" s="194" t="s">
        <v>264</v>
      </c>
      <c r="E182" s="218" t="s">
        <v>21</v>
      </c>
      <c r="F182" s="219" t="s">
        <v>304</v>
      </c>
      <c r="G182" s="217"/>
      <c r="H182" s="220">
        <v>837.11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264</v>
      </c>
      <c r="AU182" s="226" t="s">
        <v>86</v>
      </c>
      <c r="AV182" s="14" t="s">
        <v>262</v>
      </c>
      <c r="AW182" s="14" t="s">
        <v>38</v>
      </c>
      <c r="AX182" s="14" t="s">
        <v>84</v>
      </c>
      <c r="AY182" s="226" t="s">
        <v>255</v>
      </c>
    </row>
    <row r="183" spans="2:65" s="1" customFormat="1" ht="16.5" customHeight="1">
      <c r="B183" s="33"/>
      <c r="C183" s="181" t="s">
        <v>362</v>
      </c>
      <c r="D183" s="181" t="s">
        <v>257</v>
      </c>
      <c r="E183" s="182" t="s">
        <v>363</v>
      </c>
      <c r="F183" s="183" t="s">
        <v>364</v>
      </c>
      <c r="G183" s="184" t="s">
        <v>283</v>
      </c>
      <c r="H183" s="185">
        <v>317.89999999999998</v>
      </c>
      <c r="I183" s="186"/>
      <c r="J183" s="185">
        <f>ROUND(I183*H183,2)</f>
        <v>0</v>
      </c>
      <c r="K183" s="183" t="s">
        <v>21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2769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1293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367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2282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2" customFormat="1" ht="11.25">
      <c r="B187" s="192"/>
      <c r="C187" s="193"/>
      <c r="D187" s="194" t="s">
        <v>264</v>
      </c>
      <c r="E187" s="195" t="s">
        <v>21</v>
      </c>
      <c r="F187" s="196" t="s">
        <v>2770</v>
      </c>
      <c r="G187" s="193"/>
      <c r="H187" s="197">
        <v>317.89999999999998</v>
      </c>
      <c r="I187" s="198"/>
      <c r="J187" s="193"/>
      <c r="K187" s="193"/>
      <c r="L187" s="199"/>
      <c r="M187" s="200"/>
      <c r="N187" s="201"/>
      <c r="O187" s="201"/>
      <c r="P187" s="201"/>
      <c r="Q187" s="201"/>
      <c r="R187" s="201"/>
      <c r="S187" s="201"/>
      <c r="T187" s="202"/>
      <c r="AT187" s="203" t="s">
        <v>264</v>
      </c>
      <c r="AU187" s="203" t="s">
        <v>86</v>
      </c>
      <c r="AV187" s="12" t="s">
        <v>86</v>
      </c>
      <c r="AW187" s="12" t="s">
        <v>38</v>
      </c>
      <c r="AX187" s="12" t="s">
        <v>84</v>
      </c>
      <c r="AY187" s="203" t="s">
        <v>255</v>
      </c>
    </row>
    <row r="188" spans="2:65" s="1" customFormat="1" ht="22.5" customHeight="1">
      <c r="B188" s="33"/>
      <c r="C188" s="181" t="s">
        <v>370</v>
      </c>
      <c r="D188" s="181" t="s">
        <v>257</v>
      </c>
      <c r="E188" s="182" t="s">
        <v>371</v>
      </c>
      <c r="F188" s="183" t="s">
        <v>372</v>
      </c>
      <c r="G188" s="184" t="s">
        <v>283</v>
      </c>
      <c r="H188" s="185">
        <v>801.3</v>
      </c>
      <c r="I188" s="186"/>
      <c r="J188" s="185">
        <f>ROUND(I188*H188,2)</f>
        <v>0</v>
      </c>
      <c r="K188" s="183" t="s">
        <v>261</v>
      </c>
      <c r="L188" s="37"/>
      <c r="M188" s="187" t="s">
        <v>21</v>
      </c>
      <c r="N188" s="188" t="s">
        <v>48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262</v>
      </c>
      <c r="AT188" s="16" t="s">
        <v>257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2771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1238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574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2772</v>
      </c>
      <c r="G191" s="193"/>
      <c r="H191" s="197">
        <v>801.3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84</v>
      </c>
      <c r="AY191" s="203" t="s">
        <v>255</v>
      </c>
    </row>
    <row r="192" spans="2:65" s="1" customFormat="1" ht="16.5" customHeight="1">
      <c r="B192" s="33"/>
      <c r="C192" s="227" t="s">
        <v>7</v>
      </c>
      <c r="D192" s="227" t="s">
        <v>338</v>
      </c>
      <c r="E192" s="228" t="s">
        <v>627</v>
      </c>
      <c r="F192" s="229" t="s">
        <v>628</v>
      </c>
      <c r="G192" s="230" t="s">
        <v>341</v>
      </c>
      <c r="H192" s="231">
        <v>193.4</v>
      </c>
      <c r="I192" s="232"/>
      <c r="J192" s="231">
        <f>ROUND(I192*H192,2)</f>
        <v>0</v>
      </c>
      <c r="K192" s="229" t="s">
        <v>261</v>
      </c>
      <c r="L192" s="233"/>
      <c r="M192" s="234" t="s">
        <v>21</v>
      </c>
      <c r="N192" s="235" t="s">
        <v>48</v>
      </c>
      <c r="O192" s="59"/>
      <c r="P192" s="189">
        <f>O192*H192</f>
        <v>0</v>
      </c>
      <c r="Q192" s="189">
        <v>1</v>
      </c>
      <c r="R192" s="189">
        <f>Q192*H192</f>
        <v>193.4</v>
      </c>
      <c r="S192" s="189">
        <v>0</v>
      </c>
      <c r="T192" s="190">
        <f>S192*H192</f>
        <v>0</v>
      </c>
      <c r="AR192" s="16" t="s">
        <v>298</v>
      </c>
      <c r="AT192" s="16" t="s">
        <v>338</v>
      </c>
      <c r="AU192" s="16" t="s">
        <v>86</v>
      </c>
      <c r="AY192" s="16" t="s">
        <v>255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84</v>
      </c>
      <c r="BK192" s="191">
        <f>ROUND(I192*H192,2)</f>
        <v>0</v>
      </c>
      <c r="BL192" s="16" t="s">
        <v>262</v>
      </c>
      <c r="BM192" s="16" t="s">
        <v>2773</v>
      </c>
    </row>
    <row r="193" spans="2:65" s="1" customFormat="1" ht="19.5">
      <c r="B193" s="33"/>
      <c r="C193" s="34"/>
      <c r="D193" s="194" t="s">
        <v>295</v>
      </c>
      <c r="E193" s="34"/>
      <c r="F193" s="214" t="s">
        <v>630</v>
      </c>
      <c r="G193" s="34"/>
      <c r="H193" s="34"/>
      <c r="I193" s="111"/>
      <c r="J193" s="34"/>
      <c r="K193" s="34"/>
      <c r="L193" s="37"/>
      <c r="M193" s="215"/>
      <c r="N193" s="59"/>
      <c r="O193" s="59"/>
      <c r="P193" s="59"/>
      <c r="Q193" s="59"/>
      <c r="R193" s="59"/>
      <c r="S193" s="59"/>
      <c r="T193" s="60"/>
      <c r="AT193" s="16" t="s">
        <v>295</v>
      </c>
      <c r="AU193" s="16" t="s">
        <v>86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2774</v>
      </c>
      <c r="G194" s="193"/>
      <c r="H194" s="197">
        <v>193.4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84</v>
      </c>
      <c r="AY194" s="203" t="s">
        <v>255</v>
      </c>
    </row>
    <row r="195" spans="2:65" s="1" customFormat="1" ht="22.5" customHeight="1">
      <c r="B195" s="33"/>
      <c r="C195" s="181" t="s">
        <v>385</v>
      </c>
      <c r="D195" s="181" t="s">
        <v>257</v>
      </c>
      <c r="E195" s="182" t="s">
        <v>632</v>
      </c>
      <c r="F195" s="183" t="s">
        <v>633</v>
      </c>
      <c r="G195" s="184" t="s">
        <v>283</v>
      </c>
      <c r="H195" s="185">
        <v>801.3</v>
      </c>
      <c r="I195" s="186"/>
      <c r="J195" s="185">
        <f>ROUND(I195*H195,2)</f>
        <v>0</v>
      </c>
      <c r="K195" s="183" t="s">
        <v>21</v>
      </c>
      <c r="L195" s="37"/>
      <c r="M195" s="187" t="s">
        <v>21</v>
      </c>
      <c r="N195" s="188" t="s">
        <v>48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262</v>
      </c>
      <c r="AT195" s="16" t="s">
        <v>257</v>
      </c>
      <c r="AU195" s="16" t="s">
        <v>86</v>
      </c>
      <c r="AY195" s="16" t="s">
        <v>255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84</v>
      </c>
      <c r="BK195" s="191">
        <f>ROUND(I195*H195,2)</f>
        <v>0</v>
      </c>
      <c r="BL195" s="16" t="s">
        <v>262</v>
      </c>
      <c r="BM195" s="16" t="s">
        <v>2775</v>
      </c>
    </row>
    <row r="196" spans="2:65" s="1" customFormat="1" ht="22.5" customHeight="1">
      <c r="B196" s="33"/>
      <c r="C196" s="181" t="s">
        <v>392</v>
      </c>
      <c r="D196" s="181" t="s">
        <v>257</v>
      </c>
      <c r="E196" s="182" t="s">
        <v>635</v>
      </c>
      <c r="F196" s="183" t="s">
        <v>636</v>
      </c>
      <c r="G196" s="184" t="s">
        <v>283</v>
      </c>
      <c r="H196" s="185">
        <v>194.89</v>
      </c>
      <c r="I196" s="186"/>
      <c r="J196" s="185">
        <f>ROUND(I196*H196,2)</f>
        <v>0</v>
      </c>
      <c r="K196" s="183" t="s">
        <v>261</v>
      </c>
      <c r="L196" s="37"/>
      <c r="M196" s="187" t="s">
        <v>21</v>
      </c>
      <c r="N196" s="188" t="s">
        <v>48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262</v>
      </c>
      <c r="AT196" s="16" t="s">
        <v>257</v>
      </c>
      <c r="AU196" s="16" t="s">
        <v>86</v>
      </c>
      <c r="AY196" s="16" t="s">
        <v>255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84</v>
      </c>
      <c r="BK196" s="191">
        <f>ROUND(I196*H196,2)</f>
        <v>0</v>
      </c>
      <c r="BL196" s="16" t="s">
        <v>262</v>
      </c>
      <c r="BM196" s="16" t="s">
        <v>2776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2259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574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2" customFormat="1" ht="11.25">
      <c r="B199" s="192"/>
      <c r="C199" s="193"/>
      <c r="D199" s="194" t="s">
        <v>264</v>
      </c>
      <c r="E199" s="195" t="s">
        <v>21</v>
      </c>
      <c r="F199" s="196" t="s">
        <v>2777</v>
      </c>
      <c r="G199" s="193"/>
      <c r="H199" s="197">
        <v>214.4</v>
      </c>
      <c r="I199" s="198"/>
      <c r="J199" s="193"/>
      <c r="K199" s="193"/>
      <c r="L199" s="199"/>
      <c r="M199" s="200"/>
      <c r="N199" s="201"/>
      <c r="O199" s="201"/>
      <c r="P199" s="201"/>
      <c r="Q199" s="201"/>
      <c r="R199" s="201"/>
      <c r="S199" s="201"/>
      <c r="T199" s="202"/>
      <c r="AT199" s="203" t="s">
        <v>264</v>
      </c>
      <c r="AU199" s="203" t="s">
        <v>86</v>
      </c>
      <c r="AV199" s="12" t="s">
        <v>86</v>
      </c>
      <c r="AW199" s="12" t="s">
        <v>38</v>
      </c>
      <c r="AX199" s="12" t="s">
        <v>77</v>
      </c>
      <c r="AY199" s="203" t="s">
        <v>255</v>
      </c>
    </row>
    <row r="200" spans="2:65" s="12" customFormat="1" ht="11.25">
      <c r="B200" s="192"/>
      <c r="C200" s="193"/>
      <c r="D200" s="194" t="s">
        <v>264</v>
      </c>
      <c r="E200" s="195" t="s">
        <v>21</v>
      </c>
      <c r="F200" s="196" t="s">
        <v>2778</v>
      </c>
      <c r="G200" s="193"/>
      <c r="H200" s="197">
        <v>-19.510000000000002</v>
      </c>
      <c r="I200" s="198"/>
      <c r="J200" s="193"/>
      <c r="K200" s="193"/>
      <c r="L200" s="199"/>
      <c r="M200" s="200"/>
      <c r="N200" s="201"/>
      <c r="O200" s="201"/>
      <c r="P200" s="201"/>
      <c r="Q200" s="201"/>
      <c r="R200" s="201"/>
      <c r="S200" s="201"/>
      <c r="T200" s="202"/>
      <c r="AT200" s="203" t="s">
        <v>264</v>
      </c>
      <c r="AU200" s="203" t="s">
        <v>86</v>
      </c>
      <c r="AV200" s="12" t="s">
        <v>86</v>
      </c>
      <c r="AW200" s="12" t="s">
        <v>38</v>
      </c>
      <c r="AX200" s="12" t="s">
        <v>77</v>
      </c>
      <c r="AY200" s="203" t="s">
        <v>255</v>
      </c>
    </row>
    <row r="201" spans="2:65" s="14" customFormat="1" ht="11.25">
      <c r="B201" s="216"/>
      <c r="C201" s="217"/>
      <c r="D201" s="194" t="s">
        <v>264</v>
      </c>
      <c r="E201" s="218" t="s">
        <v>21</v>
      </c>
      <c r="F201" s="219" t="s">
        <v>304</v>
      </c>
      <c r="G201" s="217"/>
      <c r="H201" s="220">
        <v>194.89</v>
      </c>
      <c r="I201" s="221"/>
      <c r="J201" s="217"/>
      <c r="K201" s="217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264</v>
      </c>
      <c r="AU201" s="226" t="s">
        <v>86</v>
      </c>
      <c r="AV201" s="14" t="s">
        <v>262</v>
      </c>
      <c r="AW201" s="14" t="s">
        <v>38</v>
      </c>
      <c r="AX201" s="14" t="s">
        <v>84</v>
      </c>
      <c r="AY201" s="226" t="s">
        <v>255</v>
      </c>
    </row>
    <row r="202" spans="2:65" s="1" customFormat="1" ht="16.5" customHeight="1">
      <c r="B202" s="33"/>
      <c r="C202" s="227" t="s">
        <v>401</v>
      </c>
      <c r="D202" s="227" t="s">
        <v>338</v>
      </c>
      <c r="E202" s="228" t="s">
        <v>639</v>
      </c>
      <c r="F202" s="229" t="s">
        <v>640</v>
      </c>
      <c r="G202" s="230" t="s">
        <v>341</v>
      </c>
      <c r="H202" s="231">
        <v>389.78</v>
      </c>
      <c r="I202" s="232"/>
      <c r="J202" s="231">
        <f>ROUND(I202*H202,2)</f>
        <v>0</v>
      </c>
      <c r="K202" s="229" t="s">
        <v>261</v>
      </c>
      <c r="L202" s="233"/>
      <c r="M202" s="234" t="s">
        <v>21</v>
      </c>
      <c r="N202" s="235" t="s">
        <v>48</v>
      </c>
      <c r="O202" s="59"/>
      <c r="P202" s="189">
        <f>O202*H202</f>
        <v>0</v>
      </c>
      <c r="Q202" s="189">
        <v>1</v>
      </c>
      <c r="R202" s="189">
        <f>Q202*H202</f>
        <v>389.78</v>
      </c>
      <c r="S202" s="189">
        <v>0</v>
      </c>
      <c r="T202" s="190">
        <f>S202*H202</f>
        <v>0</v>
      </c>
      <c r="AR202" s="16" t="s">
        <v>298</v>
      </c>
      <c r="AT202" s="16" t="s">
        <v>338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2779</v>
      </c>
    </row>
    <row r="203" spans="2:65" s="1" customFormat="1" ht="19.5">
      <c r="B203" s="33"/>
      <c r="C203" s="34"/>
      <c r="D203" s="194" t="s">
        <v>295</v>
      </c>
      <c r="E203" s="34"/>
      <c r="F203" s="214" t="s">
        <v>630</v>
      </c>
      <c r="G203" s="34"/>
      <c r="H203" s="34"/>
      <c r="I203" s="111"/>
      <c r="J203" s="34"/>
      <c r="K203" s="34"/>
      <c r="L203" s="37"/>
      <c r="M203" s="215"/>
      <c r="N203" s="59"/>
      <c r="O203" s="59"/>
      <c r="P203" s="59"/>
      <c r="Q203" s="59"/>
      <c r="R203" s="59"/>
      <c r="S203" s="59"/>
      <c r="T203" s="60"/>
      <c r="AT203" s="16" t="s">
        <v>295</v>
      </c>
      <c r="AU203" s="16" t="s">
        <v>86</v>
      </c>
    </row>
    <row r="204" spans="2:65" s="12" customFormat="1" ht="11.25">
      <c r="B204" s="192"/>
      <c r="C204" s="193"/>
      <c r="D204" s="194" t="s">
        <v>264</v>
      </c>
      <c r="E204" s="193"/>
      <c r="F204" s="196" t="s">
        <v>2780</v>
      </c>
      <c r="G204" s="193"/>
      <c r="H204" s="197">
        <v>389.78</v>
      </c>
      <c r="I204" s="198"/>
      <c r="J204" s="193"/>
      <c r="K204" s="193"/>
      <c r="L204" s="199"/>
      <c r="M204" s="200"/>
      <c r="N204" s="201"/>
      <c r="O204" s="201"/>
      <c r="P204" s="201"/>
      <c r="Q204" s="201"/>
      <c r="R204" s="201"/>
      <c r="S204" s="201"/>
      <c r="T204" s="202"/>
      <c r="AT204" s="203" t="s">
        <v>264</v>
      </c>
      <c r="AU204" s="203" t="s">
        <v>86</v>
      </c>
      <c r="AV204" s="12" t="s">
        <v>86</v>
      </c>
      <c r="AW204" s="12" t="s">
        <v>4</v>
      </c>
      <c r="AX204" s="12" t="s">
        <v>84</v>
      </c>
      <c r="AY204" s="203" t="s">
        <v>255</v>
      </c>
    </row>
    <row r="205" spans="2:65" s="1" customFormat="1" ht="22.5" customHeight="1">
      <c r="B205" s="33"/>
      <c r="C205" s="181" t="s">
        <v>408</v>
      </c>
      <c r="D205" s="181" t="s">
        <v>257</v>
      </c>
      <c r="E205" s="182" t="s">
        <v>643</v>
      </c>
      <c r="F205" s="183" t="s">
        <v>644</v>
      </c>
      <c r="G205" s="184" t="s">
        <v>329</v>
      </c>
      <c r="H205" s="185">
        <v>108.5</v>
      </c>
      <c r="I205" s="186"/>
      <c r="J205" s="185">
        <f>ROUND(I205*H205,2)</f>
        <v>0</v>
      </c>
      <c r="K205" s="183" t="s">
        <v>261</v>
      </c>
      <c r="L205" s="37"/>
      <c r="M205" s="187" t="s">
        <v>21</v>
      </c>
      <c r="N205" s="188" t="s">
        <v>48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262</v>
      </c>
      <c r="AT205" s="16" t="s">
        <v>257</v>
      </c>
      <c r="AU205" s="16" t="s">
        <v>86</v>
      </c>
      <c r="AY205" s="16" t="s">
        <v>255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84</v>
      </c>
      <c r="BK205" s="191">
        <f>ROUND(I205*H205,2)</f>
        <v>0</v>
      </c>
      <c r="BL205" s="16" t="s">
        <v>262</v>
      </c>
      <c r="BM205" s="16" t="s">
        <v>2781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2782</v>
      </c>
      <c r="G206" s="193"/>
      <c r="H206" s="197">
        <v>108.5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84</v>
      </c>
      <c r="AY206" s="203" t="s">
        <v>255</v>
      </c>
    </row>
    <row r="207" spans="2:65" s="1" customFormat="1" ht="22.5" customHeight="1">
      <c r="B207" s="33"/>
      <c r="C207" s="181" t="s">
        <v>415</v>
      </c>
      <c r="D207" s="181" t="s">
        <v>257</v>
      </c>
      <c r="E207" s="182" t="s">
        <v>648</v>
      </c>
      <c r="F207" s="183" t="s">
        <v>649</v>
      </c>
      <c r="G207" s="184" t="s">
        <v>329</v>
      </c>
      <c r="H207" s="185">
        <v>119.35</v>
      </c>
      <c r="I207" s="186"/>
      <c r="J207" s="185">
        <f>ROUND(I207*H207,2)</f>
        <v>0</v>
      </c>
      <c r="K207" s="183" t="s">
        <v>261</v>
      </c>
      <c r="L207" s="37"/>
      <c r="M207" s="187" t="s">
        <v>21</v>
      </c>
      <c r="N207" s="188" t="s">
        <v>48</v>
      </c>
      <c r="O207" s="59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AR207" s="16" t="s">
        <v>262</v>
      </c>
      <c r="AT207" s="16" t="s">
        <v>257</v>
      </c>
      <c r="AU207" s="16" t="s">
        <v>86</v>
      </c>
      <c r="AY207" s="16" t="s">
        <v>255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84</v>
      </c>
      <c r="BK207" s="191">
        <f>ROUND(I207*H207,2)</f>
        <v>0</v>
      </c>
      <c r="BL207" s="16" t="s">
        <v>262</v>
      </c>
      <c r="BM207" s="16" t="s">
        <v>2783</v>
      </c>
    </row>
    <row r="208" spans="2:65" s="13" customFormat="1" ht="11.25">
      <c r="B208" s="204"/>
      <c r="C208" s="205"/>
      <c r="D208" s="194" t="s">
        <v>264</v>
      </c>
      <c r="E208" s="206" t="s">
        <v>21</v>
      </c>
      <c r="F208" s="207" t="s">
        <v>651</v>
      </c>
      <c r="G208" s="205"/>
      <c r="H208" s="206" t="s">
        <v>21</v>
      </c>
      <c r="I208" s="208"/>
      <c r="J208" s="205"/>
      <c r="K208" s="205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264</v>
      </c>
      <c r="AU208" s="213" t="s">
        <v>86</v>
      </c>
      <c r="AV208" s="13" t="s">
        <v>84</v>
      </c>
      <c r="AW208" s="13" t="s">
        <v>38</v>
      </c>
      <c r="AX208" s="13" t="s">
        <v>77</v>
      </c>
      <c r="AY208" s="213" t="s">
        <v>255</v>
      </c>
    </row>
    <row r="209" spans="2:65" s="12" customFormat="1" ht="11.25">
      <c r="B209" s="192"/>
      <c r="C209" s="193"/>
      <c r="D209" s="194" t="s">
        <v>264</v>
      </c>
      <c r="E209" s="195" t="s">
        <v>21</v>
      </c>
      <c r="F209" s="196" t="s">
        <v>2784</v>
      </c>
      <c r="G209" s="193"/>
      <c r="H209" s="197">
        <v>119.35</v>
      </c>
      <c r="I209" s="198"/>
      <c r="J209" s="193"/>
      <c r="K209" s="193"/>
      <c r="L209" s="199"/>
      <c r="M209" s="200"/>
      <c r="N209" s="201"/>
      <c r="O209" s="201"/>
      <c r="P209" s="201"/>
      <c r="Q209" s="201"/>
      <c r="R209" s="201"/>
      <c r="S209" s="201"/>
      <c r="T209" s="202"/>
      <c r="AT209" s="203" t="s">
        <v>264</v>
      </c>
      <c r="AU209" s="203" t="s">
        <v>86</v>
      </c>
      <c r="AV209" s="12" t="s">
        <v>86</v>
      </c>
      <c r="AW209" s="12" t="s">
        <v>38</v>
      </c>
      <c r="AX209" s="12" t="s">
        <v>84</v>
      </c>
      <c r="AY209" s="203" t="s">
        <v>255</v>
      </c>
    </row>
    <row r="210" spans="2:65" s="1" customFormat="1" ht="22.5" customHeight="1">
      <c r="B210" s="33"/>
      <c r="C210" s="181" t="s">
        <v>422</v>
      </c>
      <c r="D210" s="181" t="s">
        <v>257</v>
      </c>
      <c r="E210" s="182" t="s">
        <v>654</v>
      </c>
      <c r="F210" s="183" t="s">
        <v>655</v>
      </c>
      <c r="G210" s="184" t="s">
        <v>329</v>
      </c>
      <c r="H210" s="185">
        <v>227.85</v>
      </c>
      <c r="I210" s="186"/>
      <c r="J210" s="185">
        <f>ROUND(I210*H210,2)</f>
        <v>0</v>
      </c>
      <c r="K210" s="183" t="s">
        <v>261</v>
      </c>
      <c r="L210" s="37"/>
      <c r="M210" s="187" t="s">
        <v>21</v>
      </c>
      <c r="N210" s="188" t="s">
        <v>48</v>
      </c>
      <c r="O210" s="59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AR210" s="16" t="s">
        <v>262</v>
      </c>
      <c r="AT210" s="16" t="s">
        <v>257</v>
      </c>
      <c r="AU210" s="16" t="s">
        <v>86</v>
      </c>
      <c r="AY210" s="16" t="s">
        <v>255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84</v>
      </c>
      <c r="BK210" s="191">
        <f>ROUND(I210*H210,2)</f>
        <v>0</v>
      </c>
      <c r="BL210" s="16" t="s">
        <v>262</v>
      </c>
      <c r="BM210" s="16" t="s">
        <v>2785</v>
      </c>
    </row>
    <row r="211" spans="2:65" s="12" customFormat="1" ht="11.25">
      <c r="B211" s="192"/>
      <c r="C211" s="193"/>
      <c r="D211" s="194" t="s">
        <v>264</v>
      </c>
      <c r="E211" s="195" t="s">
        <v>21</v>
      </c>
      <c r="F211" s="196" t="s">
        <v>2786</v>
      </c>
      <c r="G211" s="193"/>
      <c r="H211" s="197">
        <v>227.85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38</v>
      </c>
      <c r="AX211" s="12" t="s">
        <v>84</v>
      </c>
      <c r="AY211" s="203" t="s">
        <v>255</v>
      </c>
    </row>
    <row r="212" spans="2:65" s="1" customFormat="1" ht="16.5" customHeight="1">
      <c r="B212" s="33"/>
      <c r="C212" s="227" t="s">
        <v>429</v>
      </c>
      <c r="D212" s="227" t="s">
        <v>338</v>
      </c>
      <c r="E212" s="228" t="s">
        <v>658</v>
      </c>
      <c r="F212" s="229" t="s">
        <v>659</v>
      </c>
      <c r="G212" s="230" t="s">
        <v>438</v>
      </c>
      <c r="H212" s="231">
        <v>4.5599999999999996</v>
      </c>
      <c r="I212" s="232"/>
      <c r="J212" s="231">
        <f>ROUND(I212*H212,2)</f>
        <v>0</v>
      </c>
      <c r="K212" s="229" t="s">
        <v>261</v>
      </c>
      <c r="L212" s="233"/>
      <c r="M212" s="234" t="s">
        <v>21</v>
      </c>
      <c r="N212" s="235" t="s">
        <v>48</v>
      </c>
      <c r="O212" s="59"/>
      <c r="P212" s="189">
        <f>O212*H212</f>
        <v>0</v>
      </c>
      <c r="Q212" s="189">
        <v>1E-3</v>
      </c>
      <c r="R212" s="189">
        <f>Q212*H212</f>
        <v>4.5599999999999998E-3</v>
      </c>
      <c r="S212" s="189">
        <v>0</v>
      </c>
      <c r="T212" s="190">
        <f>S212*H212</f>
        <v>0</v>
      </c>
      <c r="AR212" s="16" t="s">
        <v>298</v>
      </c>
      <c r="AT212" s="16" t="s">
        <v>338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2787</v>
      </c>
    </row>
    <row r="213" spans="2:65" s="12" customFormat="1" ht="11.25">
      <c r="B213" s="192"/>
      <c r="C213" s="193"/>
      <c r="D213" s="194" t="s">
        <v>264</v>
      </c>
      <c r="E213" s="195" t="s">
        <v>21</v>
      </c>
      <c r="F213" s="196" t="s">
        <v>2788</v>
      </c>
      <c r="G213" s="193"/>
      <c r="H213" s="197">
        <v>4.5599999999999996</v>
      </c>
      <c r="I213" s="198"/>
      <c r="J213" s="193"/>
      <c r="K213" s="193"/>
      <c r="L213" s="199"/>
      <c r="M213" s="200"/>
      <c r="N213" s="201"/>
      <c r="O213" s="201"/>
      <c r="P213" s="201"/>
      <c r="Q213" s="201"/>
      <c r="R213" s="201"/>
      <c r="S213" s="201"/>
      <c r="T213" s="202"/>
      <c r="AT213" s="203" t="s">
        <v>264</v>
      </c>
      <c r="AU213" s="203" t="s">
        <v>86</v>
      </c>
      <c r="AV213" s="12" t="s">
        <v>86</v>
      </c>
      <c r="AW213" s="12" t="s">
        <v>38</v>
      </c>
      <c r="AX213" s="12" t="s">
        <v>84</v>
      </c>
      <c r="AY213" s="203" t="s">
        <v>255</v>
      </c>
    </row>
    <row r="214" spans="2:65" s="11" customFormat="1" ht="22.9" customHeight="1">
      <c r="B214" s="165"/>
      <c r="C214" s="166"/>
      <c r="D214" s="167" t="s">
        <v>76</v>
      </c>
      <c r="E214" s="179" t="s">
        <v>262</v>
      </c>
      <c r="F214" s="179" t="s">
        <v>414</v>
      </c>
      <c r="G214" s="166"/>
      <c r="H214" s="166"/>
      <c r="I214" s="169"/>
      <c r="J214" s="180">
        <f>BK214</f>
        <v>0</v>
      </c>
      <c r="K214" s="166"/>
      <c r="L214" s="171"/>
      <c r="M214" s="172"/>
      <c r="N214" s="173"/>
      <c r="O214" s="173"/>
      <c r="P214" s="174">
        <f>SUM(P215:P239)</f>
        <v>0</v>
      </c>
      <c r="Q214" s="173"/>
      <c r="R214" s="174">
        <f>SUM(R215:R239)</f>
        <v>0.85159999999999991</v>
      </c>
      <c r="S214" s="173"/>
      <c r="T214" s="175">
        <f>SUM(T215:T239)</f>
        <v>0</v>
      </c>
      <c r="AR214" s="176" t="s">
        <v>84</v>
      </c>
      <c r="AT214" s="177" t="s">
        <v>76</v>
      </c>
      <c r="AU214" s="177" t="s">
        <v>84</v>
      </c>
      <c r="AY214" s="176" t="s">
        <v>255</v>
      </c>
      <c r="BK214" s="178">
        <f>SUM(BK215:BK239)</f>
        <v>0</v>
      </c>
    </row>
    <row r="215" spans="2:65" s="1" customFormat="1" ht="16.5" customHeight="1">
      <c r="B215" s="33"/>
      <c r="C215" s="181" t="s">
        <v>435</v>
      </c>
      <c r="D215" s="181" t="s">
        <v>257</v>
      </c>
      <c r="E215" s="182" t="s">
        <v>674</v>
      </c>
      <c r="F215" s="183" t="s">
        <v>675</v>
      </c>
      <c r="G215" s="184" t="s">
        <v>283</v>
      </c>
      <c r="H215" s="185">
        <v>1.32</v>
      </c>
      <c r="I215" s="186"/>
      <c r="J215" s="185">
        <f>ROUND(I215*H215,2)</f>
        <v>0</v>
      </c>
      <c r="K215" s="183" t="s">
        <v>261</v>
      </c>
      <c r="L215" s="37"/>
      <c r="M215" s="187" t="s">
        <v>21</v>
      </c>
      <c r="N215" s="188" t="s">
        <v>48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262</v>
      </c>
      <c r="AT215" s="16" t="s">
        <v>257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2789</v>
      </c>
    </row>
    <row r="216" spans="2:65" s="13" customFormat="1" ht="11.25">
      <c r="B216" s="204"/>
      <c r="C216" s="205"/>
      <c r="D216" s="194" t="s">
        <v>264</v>
      </c>
      <c r="E216" s="206" t="s">
        <v>21</v>
      </c>
      <c r="F216" s="207" t="s">
        <v>1316</v>
      </c>
      <c r="G216" s="205"/>
      <c r="H216" s="206" t="s">
        <v>21</v>
      </c>
      <c r="I216" s="208"/>
      <c r="J216" s="205"/>
      <c r="K216" s="205"/>
      <c r="L216" s="209"/>
      <c r="M216" s="210"/>
      <c r="N216" s="211"/>
      <c r="O216" s="211"/>
      <c r="P216" s="211"/>
      <c r="Q216" s="211"/>
      <c r="R216" s="211"/>
      <c r="S216" s="211"/>
      <c r="T216" s="212"/>
      <c r="AT216" s="213" t="s">
        <v>264</v>
      </c>
      <c r="AU216" s="213" t="s">
        <v>86</v>
      </c>
      <c r="AV216" s="13" t="s">
        <v>84</v>
      </c>
      <c r="AW216" s="13" t="s">
        <v>38</v>
      </c>
      <c r="AX216" s="13" t="s">
        <v>77</v>
      </c>
      <c r="AY216" s="213" t="s">
        <v>255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2008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2" customFormat="1" ht="11.25">
      <c r="B218" s="192"/>
      <c r="C218" s="193"/>
      <c r="D218" s="194" t="s">
        <v>264</v>
      </c>
      <c r="E218" s="195" t="s">
        <v>21</v>
      </c>
      <c r="F218" s="196" t="s">
        <v>2790</v>
      </c>
      <c r="G218" s="193"/>
      <c r="H218" s="197">
        <v>1.32</v>
      </c>
      <c r="I218" s="198"/>
      <c r="J218" s="193"/>
      <c r="K218" s="193"/>
      <c r="L218" s="199"/>
      <c r="M218" s="200"/>
      <c r="N218" s="201"/>
      <c r="O218" s="201"/>
      <c r="P218" s="201"/>
      <c r="Q218" s="201"/>
      <c r="R218" s="201"/>
      <c r="S218" s="201"/>
      <c r="T218" s="202"/>
      <c r="AT218" s="203" t="s">
        <v>264</v>
      </c>
      <c r="AU218" s="203" t="s">
        <v>86</v>
      </c>
      <c r="AV218" s="12" t="s">
        <v>86</v>
      </c>
      <c r="AW218" s="12" t="s">
        <v>38</v>
      </c>
      <c r="AX218" s="12" t="s">
        <v>84</v>
      </c>
      <c r="AY218" s="203" t="s">
        <v>255</v>
      </c>
    </row>
    <row r="219" spans="2:65" s="1" customFormat="1" ht="16.5" customHeight="1">
      <c r="B219" s="33"/>
      <c r="C219" s="181" t="s">
        <v>442</v>
      </c>
      <c r="D219" s="181" t="s">
        <v>257</v>
      </c>
      <c r="E219" s="182" t="s">
        <v>678</v>
      </c>
      <c r="F219" s="183" t="s">
        <v>679</v>
      </c>
      <c r="G219" s="184" t="s">
        <v>319</v>
      </c>
      <c r="H219" s="185">
        <v>14</v>
      </c>
      <c r="I219" s="186"/>
      <c r="J219" s="185">
        <f>ROUND(I219*H219,2)</f>
        <v>0</v>
      </c>
      <c r="K219" s="183" t="s">
        <v>261</v>
      </c>
      <c r="L219" s="37"/>
      <c r="M219" s="187" t="s">
        <v>21</v>
      </c>
      <c r="N219" s="188" t="s">
        <v>48</v>
      </c>
      <c r="O219" s="59"/>
      <c r="P219" s="189">
        <f>O219*H219</f>
        <v>0</v>
      </c>
      <c r="Q219" s="189">
        <v>6.6E-3</v>
      </c>
      <c r="R219" s="189">
        <f>Q219*H219</f>
        <v>9.2399999999999996E-2</v>
      </c>
      <c r="S219" s="189">
        <v>0</v>
      </c>
      <c r="T219" s="190">
        <f>S219*H219</f>
        <v>0</v>
      </c>
      <c r="AR219" s="16" t="s">
        <v>262</v>
      </c>
      <c r="AT219" s="16" t="s">
        <v>257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2791</v>
      </c>
    </row>
    <row r="220" spans="2:65" s="13" customFormat="1" ht="11.25">
      <c r="B220" s="204"/>
      <c r="C220" s="205"/>
      <c r="D220" s="194" t="s">
        <v>264</v>
      </c>
      <c r="E220" s="206" t="s">
        <v>21</v>
      </c>
      <c r="F220" s="207" t="s">
        <v>681</v>
      </c>
      <c r="G220" s="205"/>
      <c r="H220" s="206" t="s">
        <v>21</v>
      </c>
      <c r="I220" s="208"/>
      <c r="J220" s="205"/>
      <c r="K220" s="205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264</v>
      </c>
      <c r="AU220" s="213" t="s">
        <v>86</v>
      </c>
      <c r="AV220" s="13" t="s">
        <v>84</v>
      </c>
      <c r="AW220" s="13" t="s">
        <v>38</v>
      </c>
      <c r="AX220" s="13" t="s">
        <v>77</v>
      </c>
      <c r="AY220" s="213" t="s">
        <v>255</v>
      </c>
    </row>
    <row r="221" spans="2:65" s="12" customFormat="1" ht="11.25">
      <c r="B221" s="192"/>
      <c r="C221" s="193"/>
      <c r="D221" s="194" t="s">
        <v>264</v>
      </c>
      <c r="E221" s="195" t="s">
        <v>21</v>
      </c>
      <c r="F221" s="196" t="s">
        <v>2792</v>
      </c>
      <c r="G221" s="193"/>
      <c r="H221" s="197">
        <v>14</v>
      </c>
      <c r="I221" s="198"/>
      <c r="J221" s="193"/>
      <c r="K221" s="193"/>
      <c r="L221" s="199"/>
      <c r="M221" s="200"/>
      <c r="N221" s="201"/>
      <c r="O221" s="201"/>
      <c r="P221" s="201"/>
      <c r="Q221" s="201"/>
      <c r="R221" s="201"/>
      <c r="S221" s="201"/>
      <c r="T221" s="202"/>
      <c r="AT221" s="203" t="s">
        <v>264</v>
      </c>
      <c r="AU221" s="203" t="s">
        <v>86</v>
      </c>
      <c r="AV221" s="12" t="s">
        <v>86</v>
      </c>
      <c r="AW221" s="12" t="s">
        <v>38</v>
      </c>
      <c r="AX221" s="12" t="s">
        <v>84</v>
      </c>
      <c r="AY221" s="203" t="s">
        <v>255</v>
      </c>
    </row>
    <row r="222" spans="2:65" s="1" customFormat="1" ht="16.5" customHeight="1">
      <c r="B222" s="33"/>
      <c r="C222" s="227" t="s">
        <v>447</v>
      </c>
      <c r="D222" s="227" t="s">
        <v>338</v>
      </c>
      <c r="E222" s="228" t="s">
        <v>683</v>
      </c>
      <c r="F222" s="229" t="s">
        <v>684</v>
      </c>
      <c r="G222" s="230" t="s">
        <v>319</v>
      </c>
      <c r="H222" s="231">
        <v>2</v>
      </c>
      <c r="I222" s="232"/>
      <c r="J222" s="231">
        <f>ROUND(I222*H222,2)</f>
        <v>0</v>
      </c>
      <c r="K222" s="229" t="s">
        <v>21</v>
      </c>
      <c r="L222" s="233"/>
      <c r="M222" s="234" t="s">
        <v>21</v>
      </c>
      <c r="N222" s="235" t="s">
        <v>48</v>
      </c>
      <c r="O222" s="59"/>
      <c r="P222" s="189">
        <f>O222*H222</f>
        <v>0</v>
      </c>
      <c r="Q222" s="189">
        <v>3.2000000000000001E-2</v>
      </c>
      <c r="R222" s="189">
        <f>Q222*H222</f>
        <v>6.4000000000000001E-2</v>
      </c>
      <c r="S222" s="189">
        <v>0</v>
      </c>
      <c r="T222" s="190">
        <f>S222*H222</f>
        <v>0</v>
      </c>
      <c r="AR222" s="16" t="s">
        <v>298</v>
      </c>
      <c r="AT222" s="16" t="s">
        <v>338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2793</v>
      </c>
    </row>
    <row r="223" spans="2:65" s="1" customFormat="1" ht="16.5" customHeight="1">
      <c r="B223" s="33"/>
      <c r="C223" s="227" t="s">
        <v>321</v>
      </c>
      <c r="D223" s="227" t="s">
        <v>338</v>
      </c>
      <c r="E223" s="228" t="s">
        <v>686</v>
      </c>
      <c r="F223" s="229" t="s">
        <v>687</v>
      </c>
      <c r="G223" s="230" t="s">
        <v>319</v>
      </c>
      <c r="H223" s="231">
        <v>5</v>
      </c>
      <c r="I223" s="232"/>
      <c r="J223" s="231">
        <f>ROUND(I223*H223,2)</f>
        <v>0</v>
      </c>
      <c r="K223" s="229" t="s">
        <v>21</v>
      </c>
      <c r="L223" s="233"/>
      <c r="M223" s="234" t="s">
        <v>21</v>
      </c>
      <c r="N223" s="235" t="s">
        <v>48</v>
      </c>
      <c r="O223" s="59"/>
      <c r="P223" s="189">
        <f>O223*H223</f>
        <v>0</v>
      </c>
      <c r="Q223" s="189">
        <v>4.1000000000000002E-2</v>
      </c>
      <c r="R223" s="189">
        <f>Q223*H223</f>
        <v>0.20500000000000002</v>
      </c>
      <c r="S223" s="189">
        <v>0</v>
      </c>
      <c r="T223" s="190">
        <f>S223*H223</f>
        <v>0</v>
      </c>
      <c r="AR223" s="16" t="s">
        <v>298</v>
      </c>
      <c r="AT223" s="16" t="s">
        <v>338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2794</v>
      </c>
    </row>
    <row r="224" spans="2:65" s="1" customFormat="1" ht="16.5" customHeight="1">
      <c r="B224" s="33"/>
      <c r="C224" s="227" t="s">
        <v>455</v>
      </c>
      <c r="D224" s="227" t="s">
        <v>338</v>
      </c>
      <c r="E224" s="228" t="s">
        <v>689</v>
      </c>
      <c r="F224" s="229" t="s">
        <v>690</v>
      </c>
      <c r="G224" s="230" t="s">
        <v>319</v>
      </c>
      <c r="H224" s="231">
        <v>7</v>
      </c>
      <c r="I224" s="232"/>
      <c r="J224" s="231">
        <f>ROUND(I224*H224,2)</f>
        <v>0</v>
      </c>
      <c r="K224" s="229" t="s">
        <v>261</v>
      </c>
      <c r="L224" s="233"/>
      <c r="M224" s="234" t="s">
        <v>21</v>
      </c>
      <c r="N224" s="235" t="s">
        <v>48</v>
      </c>
      <c r="O224" s="59"/>
      <c r="P224" s="189">
        <f>O224*H224</f>
        <v>0</v>
      </c>
      <c r="Q224" s="189">
        <v>5.2999999999999999E-2</v>
      </c>
      <c r="R224" s="189">
        <f>Q224*H224</f>
        <v>0.371</v>
      </c>
      <c r="S224" s="189">
        <v>0</v>
      </c>
      <c r="T224" s="190">
        <f>S224*H224</f>
        <v>0</v>
      </c>
      <c r="AR224" s="16" t="s">
        <v>298</v>
      </c>
      <c r="AT224" s="16" t="s">
        <v>338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2795</v>
      </c>
    </row>
    <row r="225" spans="2:65" s="1" customFormat="1" ht="16.5" customHeight="1">
      <c r="B225" s="33"/>
      <c r="C225" s="181" t="s">
        <v>459</v>
      </c>
      <c r="D225" s="181" t="s">
        <v>257</v>
      </c>
      <c r="E225" s="182" t="s">
        <v>1325</v>
      </c>
      <c r="F225" s="183" t="s">
        <v>1326</v>
      </c>
      <c r="G225" s="184" t="s">
        <v>319</v>
      </c>
      <c r="H225" s="185">
        <v>2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6.6E-3</v>
      </c>
      <c r="R225" s="189">
        <f>Q225*H225</f>
        <v>1.32E-2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2796</v>
      </c>
    </row>
    <row r="226" spans="2:65" s="13" customFormat="1" ht="11.25">
      <c r="B226" s="204"/>
      <c r="C226" s="205"/>
      <c r="D226" s="194" t="s">
        <v>264</v>
      </c>
      <c r="E226" s="206" t="s">
        <v>21</v>
      </c>
      <c r="F226" s="207" t="s">
        <v>681</v>
      </c>
      <c r="G226" s="205"/>
      <c r="H226" s="206" t="s">
        <v>21</v>
      </c>
      <c r="I226" s="208"/>
      <c r="J226" s="205"/>
      <c r="K226" s="205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264</v>
      </c>
      <c r="AU226" s="213" t="s">
        <v>86</v>
      </c>
      <c r="AV226" s="13" t="s">
        <v>84</v>
      </c>
      <c r="AW226" s="13" t="s">
        <v>38</v>
      </c>
      <c r="AX226" s="13" t="s">
        <v>77</v>
      </c>
      <c r="AY226" s="213" t="s">
        <v>255</v>
      </c>
    </row>
    <row r="227" spans="2:65" s="12" customFormat="1" ht="11.25">
      <c r="B227" s="192"/>
      <c r="C227" s="193"/>
      <c r="D227" s="194" t="s">
        <v>264</v>
      </c>
      <c r="E227" s="195" t="s">
        <v>21</v>
      </c>
      <c r="F227" s="196" t="s">
        <v>86</v>
      </c>
      <c r="G227" s="193"/>
      <c r="H227" s="197">
        <v>2</v>
      </c>
      <c r="I227" s="198"/>
      <c r="J227" s="193"/>
      <c r="K227" s="193"/>
      <c r="L227" s="199"/>
      <c r="M227" s="200"/>
      <c r="N227" s="201"/>
      <c r="O227" s="201"/>
      <c r="P227" s="201"/>
      <c r="Q227" s="201"/>
      <c r="R227" s="201"/>
      <c r="S227" s="201"/>
      <c r="T227" s="202"/>
      <c r="AT227" s="203" t="s">
        <v>264</v>
      </c>
      <c r="AU227" s="203" t="s">
        <v>86</v>
      </c>
      <c r="AV227" s="12" t="s">
        <v>86</v>
      </c>
      <c r="AW227" s="12" t="s">
        <v>38</v>
      </c>
      <c r="AX227" s="12" t="s">
        <v>84</v>
      </c>
      <c r="AY227" s="203" t="s">
        <v>255</v>
      </c>
    </row>
    <row r="228" spans="2:65" s="1" customFormat="1" ht="16.5" customHeight="1">
      <c r="B228" s="33"/>
      <c r="C228" s="227" t="s">
        <v>464</v>
      </c>
      <c r="D228" s="227" t="s">
        <v>338</v>
      </c>
      <c r="E228" s="228" t="s">
        <v>1328</v>
      </c>
      <c r="F228" s="229" t="s">
        <v>1329</v>
      </c>
      <c r="G228" s="230" t="s">
        <v>319</v>
      </c>
      <c r="H228" s="231">
        <v>2</v>
      </c>
      <c r="I228" s="232"/>
      <c r="J228" s="231">
        <f>ROUND(I228*H228,2)</f>
        <v>0</v>
      </c>
      <c r="K228" s="229" t="s">
        <v>21</v>
      </c>
      <c r="L228" s="233"/>
      <c r="M228" s="234" t="s">
        <v>21</v>
      </c>
      <c r="N228" s="235" t="s">
        <v>48</v>
      </c>
      <c r="O228" s="59"/>
      <c r="P228" s="189">
        <f>O228*H228</f>
        <v>0</v>
      </c>
      <c r="Q228" s="189">
        <v>5.2999999999999999E-2</v>
      </c>
      <c r="R228" s="189">
        <f>Q228*H228</f>
        <v>0.106</v>
      </c>
      <c r="S228" s="189">
        <v>0</v>
      </c>
      <c r="T228" s="190">
        <f>S228*H228</f>
        <v>0</v>
      </c>
      <c r="AR228" s="16" t="s">
        <v>298</v>
      </c>
      <c r="AT228" s="16" t="s">
        <v>338</v>
      </c>
      <c r="AU228" s="16" t="s">
        <v>86</v>
      </c>
      <c r="AY228" s="16" t="s">
        <v>255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84</v>
      </c>
      <c r="BK228" s="191">
        <f>ROUND(I228*H228,2)</f>
        <v>0</v>
      </c>
      <c r="BL228" s="16" t="s">
        <v>262</v>
      </c>
      <c r="BM228" s="16" t="s">
        <v>2797</v>
      </c>
    </row>
    <row r="229" spans="2:65" s="1" customFormat="1" ht="22.5" customHeight="1">
      <c r="B229" s="33"/>
      <c r="C229" s="181" t="s">
        <v>468</v>
      </c>
      <c r="D229" s="181" t="s">
        <v>257</v>
      </c>
      <c r="E229" s="182" t="s">
        <v>416</v>
      </c>
      <c r="F229" s="183" t="s">
        <v>417</v>
      </c>
      <c r="G229" s="184" t="s">
        <v>283</v>
      </c>
      <c r="H229" s="185">
        <v>42.11</v>
      </c>
      <c r="I229" s="186"/>
      <c r="J229" s="185">
        <f>ROUND(I229*H229,2)</f>
        <v>0</v>
      </c>
      <c r="K229" s="183" t="s">
        <v>261</v>
      </c>
      <c r="L229" s="37"/>
      <c r="M229" s="187" t="s">
        <v>21</v>
      </c>
      <c r="N229" s="188" t="s">
        <v>48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262</v>
      </c>
      <c r="AT229" s="16" t="s">
        <v>257</v>
      </c>
      <c r="AU229" s="16" t="s">
        <v>86</v>
      </c>
      <c r="AY229" s="16" t="s">
        <v>255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84</v>
      </c>
      <c r="BK229" s="191">
        <f>ROUND(I229*H229,2)</f>
        <v>0</v>
      </c>
      <c r="BL229" s="16" t="s">
        <v>262</v>
      </c>
      <c r="BM229" s="16" t="s">
        <v>2798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1238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574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2799</v>
      </c>
      <c r="G232" s="193"/>
      <c r="H232" s="197">
        <v>40.1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77</v>
      </c>
      <c r="AY232" s="203" t="s">
        <v>255</v>
      </c>
    </row>
    <row r="233" spans="2:65" s="13" customFormat="1" ht="11.25">
      <c r="B233" s="204"/>
      <c r="C233" s="205"/>
      <c r="D233" s="194" t="s">
        <v>264</v>
      </c>
      <c r="E233" s="206" t="s">
        <v>21</v>
      </c>
      <c r="F233" s="207" t="s">
        <v>1333</v>
      </c>
      <c r="G233" s="205"/>
      <c r="H233" s="206" t="s">
        <v>21</v>
      </c>
      <c r="I233" s="208"/>
      <c r="J233" s="205"/>
      <c r="K233" s="205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264</v>
      </c>
      <c r="AU233" s="213" t="s">
        <v>86</v>
      </c>
      <c r="AV233" s="13" t="s">
        <v>84</v>
      </c>
      <c r="AW233" s="13" t="s">
        <v>38</v>
      </c>
      <c r="AX233" s="13" t="s">
        <v>77</v>
      </c>
      <c r="AY233" s="213" t="s">
        <v>255</v>
      </c>
    </row>
    <row r="234" spans="2:65" s="13" customFormat="1" ht="11.25">
      <c r="B234" s="204"/>
      <c r="C234" s="205"/>
      <c r="D234" s="194" t="s">
        <v>264</v>
      </c>
      <c r="E234" s="206" t="s">
        <v>21</v>
      </c>
      <c r="F234" s="207" t="s">
        <v>694</v>
      </c>
      <c r="G234" s="205"/>
      <c r="H234" s="206" t="s">
        <v>21</v>
      </c>
      <c r="I234" s="208"/>
      <c r="J234" s="205"/>
      <c r="K234" s="205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264</v>
      </c>
      <c r="AU234" s="213" t="s">
        <v>86</v>
      </c>
      <c r="AV234" s="13" t="s">
        <v>84</v>
      </c>
      <c r="AW234" s="13" t="s">
        <v>38</v>
      </c>
      <c r="AX234" s="13" t="s">
        <v>77</v>
      </c>
      <c r="AY234" s="213" t="s">
        <v>255</v>
      </c>
    </row>
    <row r="235" spans="2:65" s="12" customFormat="1" ht="11.25">
      <c r="B235" s="192"/>
      <c r="C235" s="193"/>
      <c r="D235" s="194" t="s">
        <v>264</v>
      </c>
      <c r="E235" s="195" t="s">
        <v>21</v>
      </c>
      <c r="F235" s="196" t="s">
        <v>2800</v>
      </c>
      <c r="G235" s="193"/>
      <c r="H235" s="197">
        <v>2.0099999999999998</v>
      </c>
      <c r="I235" s="198"/>
      <c r="J235" s="193"/>
      <c r="K235" s="193"/>
      <c r="L235" s="199"/>
      <c r="M235" s="200"/>
      <c r="N235" s="201"/>
      <c r="O235" s="201"/>
      <c r="P235" s="201"/>
      <c r="Q235" s="201"/>
      <c r="R235" s="201"/>
      <c r="S235" s="201"/>
      <c r="T235" s="202"/>
      <c r="AT235" s="203" t="s">
        <v>264</v>
      </c>
      <c r="AU235" s="203" t="s">
        <v>86</v>
      </c>
      <c r="AV235" s="12" t="s">
        <v>86</v>
      </c>
      <c r="AW235" s="12" t="s">
        <v>38</v>
      </c>
      <c r="AX235" s="12" t="s">
        <v>77</v>
      </c>
      <c r="AY235" s="203" t="s">
        <v>255</v>
      </c>
    </row>
    <row r="236" spans="2:65" s="14" customFormat="1" ht="11.25">
      <c r="B236" s="216"/>
      <c r="C236" s="217"/>
      <c r="D236" s="194" t="s">
        <v>264</v>
      </c>
      <c r="E236" s="218" t="s">
        <v>21</v>
      </c>
      <c r="F236" s="219" t="s">
        <v>304</v>
      </c>
      <c r="G236" s="217"/>
      <c r="H236" s="220">
        <v>42.11</v>
      </c>
      <c r="I236" s="221"/>
      <c r="J236" s="217"/>
      <c r="K236" s="217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264</v>
      </c>
      <c r="AU236" s="226" t="s">
        <v>86</v>
      </c>
      <c r="AV236" s="14" t="s">
        <v>262</v>
      </c>
      <c r="AW236" s="14" t="s">
        <v>38</v>
      </c>
      <c r="AX236" s="14" t="s">
        <v>84</v>
      </c>
      <c r="AY236" s="226" t="s">
        <v>255</v>
      </c>
    </row>
    <row r="237" spans="2:65" s="1" customFormat="1" ht="16.5" customHeight="1">
      <c r="B237" s="33"/>
      <c r="C237" s="181" t="s">
        <v>472</v>
      </c>
      <c r="D237" s="181" t="s">
        <v>257</v>
      </c>
      <c r="E237" s="182" t="s">
        <v>1335</v>
      </c>
      <c r="F237" s="183" t="s">
        <v>1336</v>
      </c>
      <c r="G237" s="184" t="s">
        <v>283</v>
      </c>
      <c r="H237" s="185">
        <v>19.510000000000002</v>
      </c>
      <c r="I237" s="186"/>
      <c r="J237" s="185">
        <f>ROUND(I237*H237,2)</f>
        <v>0</v>
      </c>
      <c r="K237" s="183" t="s">
        <v>261</v>
      </c>
      <c r="L237" s="37"/>
      <c r="M237" s="187" t="s">
        <v>21</v>
      </c>
      <c r="N237" s="188" t="s">
        <v>48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262</v>
      </c>
      <c r="AT237" s="16" t="s">
        <v>257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2801</v>
      </c>
    </row>
    <row r="238" spans="2:65" s="13" customFormat="1" ht="11.25">
      <c r="B238" s="204"/>
      <c r="C238" s="205"/>
      <c r="D238" s="194" t="s">
        <v>264</v>
      </c>
      <c r="E238" s="206" t="s">
        <v>21</v>
      </c>
      <c r="F238" s="207" t="s">
        <v>2259</v>
      </c>
      <c r="G238" s="205"/>
      <c r="H238" s="206" t="s">
        <v>21</v>
      </c>
      <c r="I238" s="208"/>
      <c r="J238" s="205"/>
      <c r="K238" s="205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264</v>
      </c>
      <c r="AU238" s="213" t="s">
        <v>86</v>
      </c>
      <c r="AV238" s="13" t="s">
        <v>84</v>
      </c>
      <c r="AW238" s="13" t="s">
        <v>38</v>
      </c>
      <c r="AX238" s="13" t="s">
        <v>77</v>
      </c>
      <c r="AY238" s="213" t="s">
        <v>255</v>
      </c>
    </row>
    <row r="239" spans="2:65" s="12" customFormat="1" ht="11.25">
      <c r="B239" s="192"/>
      <c r="C239" s="193"/>
      <c r="D239" s="194" t="s">
        <v>264</v>
      </c>
      <c r="E239" s="195" t="s">
        <v>21</v>
      </c>
      <c r="F239" s="196" t="s">
        <v>2802</v>
      </c>
      <c r="G239" s="193"/>
      <c r="H239" s="197">
        <v>19.510000000000002</v>
      </c>
      <c r="I239" s="198"/>
      <c r="J239" s="193"/>
      <c r="K239" s="193"/>
      <c r="L239" s="199"/>
      <c r="M239" s="200"/>
      <c r="N239" s="201"/>
      <c r="O239" s="201"/>
      <c r="P239" s="201"/>
      <c r="Q239" s="201"/>
      <c r="R239" s="201"/>
      <c r="S239" s="201"/>
      <c r="T239" s="202"/>
      <c r="AT239" s="203" t="s">
        <v>264</v>
      </c>
      <c r="AU239" s="203" t="s">
        <v>86</v>
      </c>
      <c r="AV239" s="12" t="s">
        <v>86</v>
      </c>
      <c r="AW239" s="12" t="s">
        <v>38</v>
      </c>
      <c r="AX239" s="12" t="s">
        <v>84</v>
      </c>
      <c r="AY239" s="203" t="s">
        <v>255</v>
      </c>
    </row>
    <row r="240" spans="2:65" s="11" customFormat="1" ht="22.9" customHeight="1">
      <c r="B240" s="165"/>
      <c r="C240" s="166"/>
      <c r="D240" s="167" t="s">
        <v>76</v>
      </c>
      <c r="E240" s="179" t="s">
        <v>280</v>
      </c>
      <c r="F240" s="179" t="s">
        <v>706</v>
      </c>
      <c r="G240" s="166"/>
      <c r="H240" s="166"/>
      <c r="I240" s="169"/>
      <c r="J240" s="180">
        <f>BK240</f>
        <v>0</v>
      </c>
      <c r="K240" s="166"/>
      <c r="L240" s="171"/>
      <c r="M240" s="172"/>
      <c r="N240" s="173"/>
      <c r="O240" s="173"/>
      <c r="P240" s="174">
        <f>SUM(P241:P282)</f>
        <v>0</v>
      </c>
      <c r="Q240" s="173"/>
      <c r="R240" s="174">
        <f>SUM(R241:R282)</f>
        <v>0</v>
      </c>
      <c r="S240" s="173"/>
      <c r="T240" s="175">
        <f>SUM(T241:T282)</f>
        <v>0</v>
      </c>
      <c r="AR240" s="176" t="s">
        <v>84</v>
      </c>
      <c r="AT240" s="177" t="s">
        <v>76</v>
      </c>
      <c r="AU240" s="177" t="s">
        <v>84</v>
      </c>
      <c r="AY240" s="176" t="s">
        <v>255</v>
      </c>
      <c r="BK240" s="178">
        <f>SUM(BK241:BK282)</f>
        <v>0</v>
      </c>
    </row>
    <row r="241" spans="2:65" s="1" customFormat="1" ht="16.5" customHeight="1">
      <c r="B241" s="33"/>
      <c r="C241" s="181" t="s">
        <v>477</v>
      </c>
      <c r="D241" s="181" t="s">
        <v>257</v>
      </c>
      <c r="E241" s="182" t="s">
        <v>708</v>
      </c>
      <c r="F241" s="183" t="s">
        <v>709</v>
      </c>
      <c r="G241" s="184" t="s">
        <v>329</v>
      </c>
      <c r="H241" s="185">
        <v>290.29000000000002</v>
      </c>
      <c r="I241" s="186"/>
      <c r="J241" s="185">
        <f>ROUND(I241*H241,2)</f>
        <v>0</v>
      </c>
      <c r="K241" s="183" t="s">
        <v>261</v>
      </c>
      <c r="L241" s="37"/>
      <c r="M241" s="187" t="s">
        <v>21</v>
      </c>
      <c r="N241" s="188" t="s">
        <v>48</v>
      </c>
      <c r="O241" s="59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AR241" s="16" t="s">
        <v>262</v>
      </c>
      <c r="AT241" s="16" t="s">
        <v>257</v>
      </c>
      <c r="AU241" s="16" t="s">
        <v>86</v>
      </c>
      <c r="AY241" s="16" t="s">
        <v>255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84</v>
      </c>
      <c r="BK241" s="191">
        <f>ROUND(I241*H241,2)</f>
        <v>0</v>
      </c>
      <c r="BL241" s="16" t="s">
        <v>262</v>
      </c>
      <c r="BM241" s="16" t="s">
        <v>2803</v>
      </c>
    </row>
    <row r="242" spans="2:65" s="13" customFormat="1" ht="11.25">
      <c r="B242" s="204"/>
      <c r="C242" s="205"/>
      <c r="D242" s="194" t="s">
        <v>264</v>
      </c>
      <c r="E242" s="206" t="s">
        <v>21</v>
      </c>
      <c r="F242" s="207" t="s">
        <v>1238</v>
      </c>
      <c r="G242" s="205"/>
      <c r="H242" s="206" t="s">
        <v>21</v>
      </c>
      <c r="I242" s="208"/>
      <c r="J242" s="205"/>
      <c r="K242" s="205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264</v>
      </c>
      <c r="AU242" s="213" t="s">
        <v>86</v>
      </c>
      <c r="AV242" s="13" t="s">
        <v>84</v>
      </c>
      <c r="AW242" s="13" t="s">
        <v>38</v>
      </c>
      <c r="AX242" s="13" t="s">
        <v>77</v>
      </c>
      <c r="AY242" s="213" t="s">
        <v>255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518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2" customFormat="1" ht="11.25">
      <c r="B244" s="192"/>
      <c r="C244" s="193"/>
      <c r="D244" s="194" t="s">
        <v>264</v>
      </c>
      <c r="E244" s="195" t="s">
        <v>21</v>
      </c>
      <c r="F244" s="196" t="s">
        <v>2736</v>
      </c>
      <c r="G244" s="193"/>
      <c r="H244" s="197">
        <v>290.29000000000002</v>
      </c>
      <c r="I244" s="198"/>
      <c r="J244" s="193"/>
      <c r="K244" s="193"/>
      <c r="L244" s="199"/>
      <c r="M244" s="200"/>
      <c r="N244" s="201"/>
      <c r="O244" s="201"/>
      <c r="P244" s="201"/>
      <c r="Q244" s="201"/>
      <c r="R244" s="201"/>
      <c r="S244" s="201"/>
      <c r="T244" s="202"/>
      <c r="AT244" s="203" t="s">
        <v>264</v>
      </c>
      <c r="AU244" s="203" t="s">
        <v>86</v>
      </c>
      <c r="AV244" s="12" t="s">
        <v>86</v>
      </c>
      <c r="AW244" s="12" t="s">
        <v>38</v>
      </c>
      <c r="AX244" s="12" t="s">
        <v>84</v>
      </c>
      <c r="AY244" s="203" t="s">
        <v>255</v>
      </c>
    </row>
    <row r="245" spans="2:65" s="1" customFormat="1" ht="16.5" customHeight="1">
      <c r="B245" s="33"/>
      <c r="C245" s="181" t="s">
        <v>482</v>
      </c>
      <c r="D245" s="181" t="s">
        <v>257</v>
      </c>
      <c r="E245" s="182" t="s">
        <v>713</v>
      </c>
      <c r="F245" s="183" t="s">
        <v>714</v>
      </c>
      <c r="G245" s="184" t="s">
        <v>329</v>
      </c>
      <c r="H245" s="185">
        <v>3.3</v>
      </c>
      <c r="I245" s="186"/>
      <c r="J245" s="185">
        <f>ROUND(I245*H245,2)</f>
        <v>0</v>
      </c>
      <c r="K245" s="183" t="s">
        <v>261</v>
      </c>
      <c r="L245" s="37"/>
      <c r="M245" s="187" t="s">
        <v>21</v>
      </c>
      <c r="N245" s="188" t="s">
        <v>48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262</v>
      </c>
      <c r="AT245" s="16" t="s">
        <v>257</v>
      </c>
      <c r="AU245" s="16" t="s">
        <v>86</v>
      </c>
      <c r="AY245" s="16" t="s">
        <v>255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84</v>
      </c>
      <c r="BK245" s="191">
        <f>ROUND(I245*H245,2)</f>
        <v>0</v>
      </c>
      <c r="BL245" s="16" t="s">
        <v>262</v>
      </c>
      <c r="BM245" s="16" t="s">
        <v>2804</v>
      </c>
    </row>
    <row r="246" spans="2:65" s="13" customFormat="1" ht="11.25">
      <c r="B246" s="204"/>
      <c r="C246" s="205"/>
      <c r="D246" s="194" t="s">
        <v>264</v>
      </c>
      <c r="E246" s="206" t="s">
        <v>21</v>
      </c>
      <c r="F246" s="207" t="s">
        <v>1238</v>
      </c>
      <c r="G246" s="205"/>
      <c r="H246" s="206" t="s">
        <v>21</v>
      </c>
      <c r="I246" s="208"/>
      <c r="J246" s="205"/>
      <c r="K246" s="205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264</v>
      </c>
      <c r="AU246" s="213" t="s">
        <v>86</v>
      </c>
      <c r="AV246" s="13" t="s">
        <v>84</v>
      </c>
      <c r="AW246" s="13" t="s">
        <v>38</v>
      </c>
      <c r="AX246" s="13" t="s">
        <v>77</v>
      </c>
      <c r="AY246" s="213" t="s">
        <v>255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518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716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2" customFormat="1" ht="11.25">
      <c r="B249" s="192"/>
      <c r="C249" s="193"/>
      <c r="D249" s="194" t="s">
        <v>264</v>
      </c>
      <c r="E249" s="195" t="s">
        <v>21</v>
      </c>
      <c r="F249" s="196" t="s">
        <v>2734</v>
      </c>
      <c r="G249" s="193"/>
      <c r="H249" s="197">
        <v>3.3</v>
      </c>
      <c r="I249" s="198"/>
      <c r="J249" s="193"/>
      <c r="K249" s="193"/>
      <c r="L249" s="199"/>
      <c r="M249" s="200"/>
      <c r="N249" s="201"/>
      <c r="O249" s="201"/>
      <c r="P249" s="201"/>
      <c r="Q249" s="201"/>
      <c r="R249" s="201"/>
      <c r="S249" s="201"/>
      <c r="T249" s="202"/>
      <c r="AT249" s="203" t="s">
        <v>264</v>
      </c>
      <c r="AU249" s="203" t="s">
        <v>86</v>
      </c>
      <c r="AV249" s="12" t="s">
        <v>86</v>
      </c>
      <c r="AW249" s="12" t="s">
        <v>38</v>
      </c>
      <c r="AX249" s="12" t="s">
        <v>84</v>
      </c>
      <c r="AY249" s="203" t="s">
        <v>255</v>
      </c>
    </row>
    <row r="250" spans="2:65" s="1" customFormat="1" ht="16.5" customHeight="1">
      <c r="B250" s="33"/>
      <c r="C250" s="181" t="s">
        <v>487</v>
      </c>
      <c r="D250" s="181" t="s">
        <v>257</v>
      </c>
      <c r="E250" s="182" t="s">
        <v>718</v>
      </c>
      <c r="F250" s="183" t="s">
        <v>719</v>
      </c>
      <c r="G250" s="184" t="s">
        <v>329</v>
      </c>
      <c r="H250" s="185">
        <v>290.29000000000002</v>
      </c>
      <c r="I250" s="186"/>
      <c r="J250" s="185">
        <f>ROUND(I250*H250,2)</f>
        <v>0</v>
      </c>
      <c r="K250" s="183" t="s">
        <v>261</v>
      </c>
      <c r="L250" s="37"/>
      <c r="M250" s="187" t="s">
        <v>21</v>
      </c>
      <c r="N250" s="188" t="s">
        <v>48</v>
      </c>
      <c r="O250" s="59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AR250" s="16" t="s">
        <v>262</v>
      </c>
      <c r="AT250" s="16" t="s">
        <v>257</v>
      </c>
      <c r="AU250" s="16" t="s">
        <v>86</v>
      </c>
      <c r="AY250" s="16" t="s">
        <v>255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84</v>
      </c>
      <c r="BK250" s="191">
        <f>ROUND(I250*H250,2)</f>
        <v>0</v>
      </c>
      <c r="BL250" s="16" t="s">
        <v>262</v>
      </c>
      <c r="BM250" s="16" t="s">
        <v>2805</v>
      </c>
    </row>
    <row r="251" spans="2:65" s="13" customFormat="1" ht="11.25">
      <c r="B251" s="204"/>
      <c r="C251" s="205"/>
      <c r="D251" s="194" t="s">
        <v>264</v>
      </c>
      <c r="E251" s="206" t="s">
        <v>21</v>
      </c>
      <c r="F251" s="207" t="s">
        <v>1238</v>
      </c>
      <c r="G251" s="205"/>
      <c r="H251" s="206" t="s">
        <v>21</v>
      </c>
      <c r="I251" s="208"/>
      <c r="J251" s="205"/>
      <c r="K251" s="205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264</v>
      </c>
      <c r="AU251" s="213" t="s">
        <v>86</v>
      </c>
      <c r="AV251" s="13" t="s">
        <v>84</v>
      </c>
      <c r="AW251" s="13" t="s">
        <v>38</v>
      </c>
      <c r="AX251" s="13" t="s">
        <v>77</v>
      </c>
      <c r="AY251" s="213" t="s">
        <v>255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518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716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2" customFormat="1" ht="11.25">
      <c r="B254" s="192"/>
      <c r="C254" s="193"/>
      <c r="D254" s="194" t="s">
        <v>264</v>
      </c>
      <c r="E254" s="195" t="s">
        <v>21</v>
      </c>
      <c r="F254" s="196" t="s">
        <v>2736</v>
      </c>
      <c r="G254" s="193"/>
      <c r="H254" s="197">
        <v>290.29000000000002</v>
      </c>
      <c r="I254" s="198"/>
      <c r="J254" s="193"/>
      <c r="K254" s="193"/>
      <c r="L254" s="199"/>
      <c r="M254" s="200"/>
      <c r="N254" s="201"/>
      <c r="O254" s="201"/>
      <c r="P254" s="201"/>
      <c r="Q254" s="201"/>
      <c r="R254" s="201"/>
      <c r="S254" s="201"/>
      <c r="T254" s="202"/>
      <c r="AT254" s="203" t="s">
        <v>264</v>
      </c>
      <c r="AU254" s="203" t="s">
        <v>86</v>
      </c>
      <c r="AV254" s="12" t="s">
        <v>86</v>
      </c>
      <c r="AW254" s="12" t="s">
        <v>38</v>
      </c>
      <c r="AX254" s="12" t="s">
        <v>84</v>
      </c>
      <c r="AY254" s="203" t="s">
        <v>255</v>
      </c>
    </row>
    <row r="255" spans="2:65" s="1" customFormat="1" ht="16.5" customHeight="1">
      <c r="B255" s="33"/>
      <c r="C255" s="181" t="s">
        <v>492</v>
      </c>
      <c r="D255" s="181" t="s">
        <v>257</v>
      </c>
      <c r="E255" s="182" t="s">
        <v>726</v>
      </c>
      <c r="F255" s="183" t="s">
        <v>727</v>
      </c>
      <c r="G255" s="184" t="s">
        <v>329</v>
      </c>
      <c r="H255" s="185">
        <v>290.29000000000002</v>
      </c>
      <c r="I255" s="186"/>
      <c r="J255" s="185">
        <f>ROUND(I255*H255,2)</f>
        <v>0</v>
      </c>
      <c r="K255" s="183" t="s">
        <v>261</v>
      </c>
      <c r="L255" s="37"/>
      <c r="M255" s="187" t="s">
        <v>21</v>
      </c>
      <c r="N255" s="188" t="s">
        <v>48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262</v>
      </c>
      <c r="AT255" s="16" t="s">
        <v>257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2806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1238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518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2736</v>
      </c>
      <c r="G258" s="193"/>
      <c r="H258" s="197">
        <v>290.29000000000002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84</v>
      </c>
      <c r="AY258" s="203" t="s">
        <v>255</v>
      </c>
    </row>
    <row r="259" spans="2:65" s="1" customFormat="1" ht="16.5" customHeight="1">
      <c r="B259" s="33"/>
      <c r="C259" s="181" t="s">
        <v>497</v>
      </c>
      <c r="D259" s="181" t="s">
        <v>257</v>
      </c>
      <c r="E259" s="182" t="s">
        <v>730</v>
      </c>
      <c r="F259" s="183" t="s">
        <v>731</v>
      </c>
      <c r="G259" s="184" t="s">
        <v>329</v>
      </c>
      <c r="H259" s="185">
        <v>3.3</v>
      </c>
      <c r="I259" s="186"/>
      <c r="J259" s="185">
        <f>ROUND(I259*H259,2)</f>
        <v>0</v>
      </c>
      <c r="K259" s="183" t="s">
        <v>261</v>
      </c>
      <c r="L259" s="37"/>
      <c r="M259" s="187" t="s">
        <v>21</v>
      </c>
      <c r="N259" s="188" t="s">
        <v>48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262</v>
      </c>
      <c r="AT259" s="16" t="s">
        <v>257</v>
      </c>
      <c r="AU259" s="16" t="s">
        <v>86</v>
      </c>
      <c r="AY259" s="16" t="s">
        <v>255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84</v>
      </c>
      <c r="BK259" s="191">
        <f>ROUND(I259*H259,2)</f>
        <v>0</v>
      </c>
      <c r="BL259" s="16" t="s">
        <v>262</v>
      </c>
      <c r="BM259" s="16" t="s">
        <v>2807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1238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518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2" customFormat="1" ht="11.25">
      <c r="B262" s="192"/>
      <c r="C262" s="193"/>
      <c r="D262" s="194" t="s">
        <v>264</v>
      </c>
      <c r="E262" s="195" t="s">
        <v>21</v>
      </c>
      <c r="F262" s="196" t="s">
        <v>2734</v>
      </c>
      <c r="G262" s="193"/>
      <c r="H262" s="197">
        <v>3.3</v>
      </c>
      <c r="I262" s="198"/>
      <c r="J262" s="193"/>
      <c r="K262" s="193"/>
      <c r="L262" s="199"/>
      <c r="M262" s="200"/>
      <c r="N262" s="201"/>
      <c r="O262" s="201"/>
      <c r="P262" s="201"/>
      <c r="Q262" s="201"/>
      <c r="R262" s="201"/>
      <c r="S262" s="201"/>
      <c r="T262" s="202"/>
      <c r="AT262" s="203" t="s">
        <v>264</v>
      </c>
      <c r="AU262" s="203" t="s">
        <v>86</v>
      </c>
      <c r="AV262" s="12" t="s">
        <v>86</v>
      </c>
      <c r="AW262" s="12" t="s">
        <v>38</v>
      </c>
      <c r="AX262" s="12" t="s">
        <v>84</v>
      </c>
      <c r="AY262" s="203" t="s">
        <v>255</v>
      </c>
    </row>
    <row r="263" spans="2:65" s="1" customFormat="1" ht="16.5" customHeight="1">
      <c r="B263" s="33"/>
      <c r="C263" s="181" t="s">
        <v>504</v>
      </c>
      <c r="D263" s="181" t="s">
        <v>257</v>
      </c>
      <c r="E263" s="182" t="s">
        <v>734</v>
      </c>
      <c r="F263" s="183" t="s">
        <v>735</v>
      </c>
      <c r="G263" s="184" t="s">
        <v>329</v>
      </c>
      <c r="H263" s="185">
        <v>3.3</v>
      </c>
      <c r="I263" s="186"/>
      <c r="J263" s="185">
        <f>ROUND(I263*H263,2)</f>
        <v>0</v>
      </c>
      <c r="K263" s="183" t="s">
        <v>261</v>
      </c>
      <c r="L263" s="37"/>
      <c r="M263" s="187" t="s">
        <v>21</v>
      </c>
      <c r="N263" s="188" t="s">
        <v>48</v>
      </c>
      <c r="O263" s="59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AR263" s="16" t="s">
        <v>262</v>
      </c>
      <c r="AT263" s="16" t="s">
        <v>257</v>
      </c>
      <c r="AU263" s="16" t="s">
        <v>86</v>
      </c>
      <c r="AY263" s="16" t="s">
        <v>255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84</v>
      </c>
      <c r="BK263" s="191">
        <f>ROUND(I263*H263,2)</f>
        <v>0</v>
      </c>
      <c r="BL263" s="16" t="s">
        <v>262</v>
      </c>
      <c r="BM263" s="16" t="s">
        <v>2808</v>
      </c>
    </row>
    <row r="264" spans="2:65" s="13" customFormat="1" ht="11.25">
      <c r="B264" s="204"/>
      <c r="C264" s="205"/>
      <c r="D264" s="194" t="s">
        <v>264</v>
      </c>
      <c r="E264" s="206" t="s">
        <v>21</v>
      </c>
      <c r="F264" s="207" t="s">
        <v>1238</v>
      </c>
      <c r="G264" s="205"/>
      <c r="H264" s="206" t="s">
        <v>21</v>
      </c>
      <c r="I264" s="208"/>
      <c r="J264" s="205"/>
      <c r="K264" s="205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264</v>
      </c>
      <c r="AU264" s="213" t="s">
        <v>86</v>
      </c>
      <c r="AV264" s="13" t="s">
        <v>84</v>
      </c>
      <c r="AW264" s="13" t="s">
        <v>38</v>
      </c>
      <c r="AX264" s="13" t="s">
        <v>77</v>
      </c>
      <c r="AY264" s="213" t="s">
        <v>255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518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2734</v>
      </c>
      <c r="G266" s="193"/>
      <c r="H266" s="197">
        <v>3.3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84</v>
      </c>
      <c r="AY266" s="203" t="s">
        <v>255</v>
      </c>
    </row>
    <row r="267" spans="2:65" s="1" customFormat="1" ht="22.5" customHeight="1">
      <c r="B267" s="33"/>
      <c r="C267" s="181" t="s">
        <v>696</v>
      </c>
      <c r="D267" s="181" t="s">
        <v>257</v>
      </c>
      <c r="E267" s="182" t="s">
        <v>738</v>
      </c>
      <c r="F267" s="183" t="s">
        <v>739</v>
      </c>
      <c r="G267" s="184" t="s">
        <v>329</v>
      </c>
      <c r="H267" s="185">
        <v>290.29000000000002</v>
      </c>
      <c r="I267" s="186"/>
      <c r="J267" s="185">
        <f>ROUND(I267*H267,2)</f>
        <v>0</v>
      </c>
      <c r="K267" s="183" t="s">
        <v>261</v>
      </c>
      <c r="L267" s="37"/>
      <c r="M267" s="187" t="s">
        <v>21</v>
      </c>
      <c r="N267" s="188" t="s">
        <v>48</v>
      </c>
      <c r="O267" s="59"/>
      <c r="P267" s="189">
        <f>O267*H267</f>
        <v>0</v>
      </c>
      <c r="Q267" s="189">
        <v>0</v>
      </c>
      <c r="R267" s="189">
        <f>Q267*H267</f>
        <v>0</v>
      </c>
      <c r="S267" s="189">
        <v>0</v>
      </c>
      <c r="T267" s="190">
        <f>S267*H267</f>
        <v>0</v>
      </c>
      <c r="AR267" s="16" t="s">
        <v>262</v>
      </c>
      <c r="AT267" s="16" t="s">
        <v>257</v>
      </c>
      <c r="AU267" s="16" t="s">
        <v>86</v>
      </c>
      <c r="AY267" s="16" t="s">
        <v>255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84</v>
      </c>
      <c r="BK267" s="191">
        <f>ROUND(I267*H267,2)</f>
        <v>0</v>
      </c>
      <c r="BL267" s="16" t="s">
        <v>262</v>
      </c>
      <c r="BM267" s="16" t="s">
        <v>2809</v>
      </c>
    </row>
    <row r="268" spans="2:65" s="13" customFormat="1" ht="11.25">
      <c r="B268" s="204"/>
      <c r="C268" s="205"/>
      <c r="D268" s="194" t="s">
        <v>264</v>
      </c>
      <c r="E268" s="206" t="s">
        <v>21</v>
      </c>
      <c r="F268" s="207" t="s">
        <v>1238</v>
      </c>
      <c r="G268" s="205"/>
      <c r="H268" s="206" t="s">
        <v>21</v>
      </c>
      <c r="I268" s="208"/>
      <c r="J268" s="205"/>
      <c r="K268" s="205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264</v>
      </c>
      <c r="AU268" s="213" t="s">
        <v>86</v>
      </c>
      <c r="AV268" s="13" t="s">
        <v>84</v>
      </c>
      <c r="AW268" s="13" t="s">
        <v>38</v>
      </c>
      <c r="AX268" s="13" t="s">
        <v>77</v>
      </c>
      <c r="AY268" s="213" t="s">
        <v>255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518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2" customFormat="1" ht="11.25">
      <c r="B270" s="192"/>
      <c r="C270" s="193"/>
      <c r="D270" s="194" t="s">
        <v>264</v>
      </c>
      <c r="E270" s="195" t="s">
        <v>21</v>
      </c>
      <c r="F270" s="196" t="s">
        <v>2736</v>
      </c>
      <c r="G270" s="193"/>
      <c r="H270" s="197">
        <v>290.29000000000002</v>
      </c>
      <c r="I270" s="198"/>
      <c r="J270" s="193"/>
      <c r="K270" s="193"/>
      <c r="L270" s="199"/>
      <c r="M270" s="200"/>
      <c r="N270" s="201"/>
      <c r="O270" s="201"/>
      <c r="P270" s="201"/>
      <c r="Q270" s="201"/>
      <c r="R270" s="201"/>
      <c r="S270" s="201"/>
      <c r="T270" s="202"/>
      <c r="AT270" s="203" t="s">
        <v>264</v>
      </c>
      <c r="AU270" s="203" t="s">
        <v>86</v>
      </c>
      <c r="AV270" s="12" t="s">
        <v>86</v>
      </c>
      <c r="AW270" s="12" t="s">
        <v>38</v>
      </c>
      <c r="AX270" s="12" t="s">
        <v>84</v>
      </c>
      <c r="AY270" s="203" t="s">
        <v>255</v>
      </c>
    </row>
    <row r="271" spans="2:65" s="1" customFormat="1" ht="16.5" customHeight="1">
      <c r="B271" s="33"/>
      <c r="C271" s="181" t="s">
        <v>707</v>
      </c>
      <c r="D271" s="181" t="s">
        <v>257</v>
      </c>
      <c r="E271" s="182" t="s">
        <v>743</v>
      </c>
      <c r="F271" s="183" t="s">
        <v>744</v>
      </c>
      <c r="G271" s="184" t="s">
        <v>329</v>
      </c>
      <c r="H271" s="185">
        <v>290.29000000000002</v>
      </c>
      <c r="I271" s="186"/>
      <c r="J271" s="185">
        <f>ROUND(I271*H271,2)</f>
        <v>0</v>
      </c>
      <c r="K271" s="183" t="s">
        <v>261</v>
      </c>
      <c r="L271" s="37"/>
      <c r="M271" s="187" t="s">
        <v>21</v>
      </c>
      <c r="N271" s="188" t="s">
        <v>48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262</v>
      </c>
      <c r="AT271" s="16" t="s">
        <v>257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2810</v>
      </c>
    </row>
    <row r="272" spans="2:65" s="13" customFormat="1" ht="11.25">
      <c r="B272" s="204"/>
      <c r="C272" s="205"/>
      <c r="D272" s="194" t="s">
        <v>264</v>
      </c>
      <c r="E272" s="206" t="s">
        <v>21</v>
      </c>
      <c r="F272" s="207" t="s">
        <v>1238</v>
      </c>
      <c r="G272" s="205"/>
      <c r="H272" s="206" t="s">
        <v>21</v>
      </c>
      <c r="I272" s="208"/>
      <c r="J272" s="205"/>
      <c r="K272" s="205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264</v>
      </c>
      <c r="AU272" s="213" t="s">
        <v>86</v>
      </c>
      <c r="AV272" s="13" t="s">
        <v>84</v>
      </c>
      <c r="AW272" s="13" t="s">
        <v>38</v>
      </c>
      <c r="AX272" s="13" t="s">
        <v>77</v>
      </c>
      <c r="AY272" s="213" t="s">
        <v>255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518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2" customFormat="1" ht="11.25">
      <c r="B274" s="192"/>
      <c r="C274" s="193"/>
      <c r="D274" s="194" t="s">
        <v>264</v>
      </c>
      <c r="E274" s="195" t="s">
        <v>21</v>
      </c>
      <c r="F274" s="196" t="s">
        <v>2736</v>
      </c>
      <c r="G274" s="193"/>
      <c r="H274" s="197">
        <v>290.29000000000002</v>
      </c>
      <c r="I274" s="198"/>
      <c r="J274" s="193"/>
      <c r="K274" s="193"/>
      <c r="L274" s="199"/>
      <c r="M274" s="200"/>
      <c r="N274" s="201"/>
      <c r="O274" s="201"/>
      <c r="P274" s="201"/>
      <c r="Q274" s="201"/>
      <c r="R274" s="201"/>
      <c r="S274" s="201"/>
      <c r="T274" s="202"/>
      <c r="AT274" s="203" t="s">
        <v>264</v>
      </c>
      <c r="AU274" s="203" t="s">
        <v>86</v>
      </c>
      <c r="AV274" s="12" t="s">
        <v>86</v>
      </c>
      <c r="AW274" s="12" t="s">
        <v>38</v>
      </c>
      <c r="AX274" s="12" t="s">
        <v>84</v>
      </c>
      <c r="AY274" s="203" t="s">
        <v>255</v>
      </c>
    </row>
    <row r="275" spans="2:65" s="1" customFormat="1" ht="16.5" customHeight="1">
      <c r="B275" s="33"/>
      <c r="C275" s="181" t="s">
        <v>712</v>
      </c>
      <c r="D275" s="181" t="s">
        <v>257</v>
      </c>
      <c r="E275" s="182" t="s">
        <v>747</v>
      </c>
      <c r="F275" s="183" t="s">
        <v>748</v>
      </c>
      <c r="G275" s="184" t="s">
        <v>329</v>
      </c>
      <c r="H275" s="185">
        <v>554.19000000000005</v>
      </c>
      <c r="I275" s="186"/>
      <c r="J275" s="185">
        <f>ROUND(I275*H275,2)</f>
        <v>0</v>
      </c>
      <c r="K275" s="183" t="s">
        <v>261</v>
      </c>
      <c r="L275" s="37"/>
      <c r="M275" s="187" t="s">
        <v>21</v>
      </c>
      <c r="N275" s="188" t="s">
        <v>48</v>
      </c>
      <c r="O275" s="59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AR275" s="16" t="s">
        <v>262</v>
      </c>
      <c r="AT275" s="16" t="s">
        <v>257</v>
      </c>
      <c r="AU275" s="16" t="s">
        <v>86</v>
      </c>
      <c r="AY275" s="16" t="s">
        <v>255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84</v>
      </c>
      <c r="BK275" s="191">
        <f>ROUND(I275*H275,2)</f>
        <v>0</v>
      </c>
      <c r="BL275" s="16" t="s">
        <v>262</v>
      </c>
      <c r="BM275" s="16" t="s">
        <v>2811</v>
      </c>
    </row>
    <row r="276" spans="2:65" s="13" customFormat="1" ht="11.25">
      <c r="B276" s="204"/>
      <c r="C276" s="205"/>
      <c r="D276" s="194" t="s">
        <v>264</v>
      </c>
      <c r="E276" s="206" t="s">
        <v>21</v>
      </c>
      <c r="F276" s="207" t="s">
        <v>1238</v>
      </c>
      <c r="G276" s="205"/>
      <c r="H276" s="206" t="s">
        <v>21</v>
      </c>
      <c r="I276" s="208"/>
      <c r="J276" s="205"/>
      <c r="K276" s="205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264</v>
      </c>
      <c r="AU276" s="213" t="s">
        <v>86</v>
      </c>
      <c r="AV276" s="13" t="s">
        <v>84</v>
      </c>
      <c r="AW276" s="13" t="s">
        <v>38</v>
      </c>
      <c r="AX276" s="13" t="s">
        <v>77</v>
      </c>
      <c r="AY276" s="213" t="s">
        <v>255</v>
      </c>
    </row>
    <row r="277" spans="2:65" s="13" customFormat="1" ht="11.25">
      <c r="B277" s="204"/>
      <c r="C277" s="205"/>
      <c r="D277" s="194" t="s">
        <v>264</v>
      </c>
      <c r="E277" s="206" t="s">
        <v>21</v>
      </c>
      <c r="F277" s="207" t="s">
        <v>518</v>
      </c>
      <c r="G277" s="205"/>
      <c r="H277" s="206" t="s">
        <v>21</v>
      </c>
      <c r="I277" s="208"/>
      <c r="J277" s="205"/>
      <c r="K277" s="205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264</v>
      </c>
      <c r="AU277" s="213" t="s">
        <v>86</v>
      </c>
      <c r="AV277" s="13" t="s">
        <v>84</v>
      </c>
      <c r="AW277" s="13" t="s">
        <v>38</v>
      </c>
      <c r="AX277" s="13" t="s">
        <v>77</v>
      </c>
      <c r="AY277" s="213" t="s">
        <v>255</v>
      </c>
    </row>
    <row r="278" spans="2:65" s="12" customFormat="1" ht="11.25">
      <c r="B278" s="192"/>
      <c r="C278" s="193"/>
      <c r="D278" s="194" t="s">
        <v>264</v>
      </c>
      <c r="E278" s="195" t="s">
        <v>21</v>
      </c>
      <c r="F278" s="196" t="s">
        <v>2812</v>
      </c>
      <c r="G278" s="193"/>
      <c r="H278" s="197">
        <v>554.19000000000005</v>
      </c>
      <c r="I278" s="198"/>
      <c r="J278" s="193"/>
      <c r="K278" s="193"/>
      <c r="L278" s="199"/>
      <c r="M278" s="200"/>
      <c r="N278" s="201"/>
      <c r="O278" s="201"/>
      <c r="P278" s="201"/>
      <c r="Q278" s="201"/>
      <c r="R278" s="201"/>
      <c r="S278" s="201"/>
      <c r="T278" s="202"/>
      <c r="AT278" s="203" t="s">
        <v>264</v>
      </c>
      <c r="AU278" s="203" t="s">
        <v>86</v>
      </c>
      <c r="AV278" s="12" t="s">
        <v>86</v>
      </c>
      <c r="AW278" s="12" t="s">
        <v>38</v>
      </c>
      <c r="AX278" s="12" t="s">
        <v>84</v>
      </c>
      <c r="AY278" s="203" t="s">
        <v>255</v>
      </c>
    </row>
    <row r="279" spans="2:65" s="1" customFormat="1" ht="22.5" customHeight="1">
      <c r="B279" s="33"/>
      <c r="C279" s="181" t="s">
        <v>717</v>
      </c>
      <c r="D279" s="181" t="s">
        <v>257</v>
      </c>
      <c r="E279" s="182" t="s">
        <v>754</v>
      </c>
      <c r="F279" s="183" t="s">
        <v>755</v>
      </c>
      <c r="G279" s="184" t="s">
        <v>329</v>
      </c>
      <c r="H279" s="185">
        <v>554.19000000000005</v>
      </c>
      <c r="I279" s="186"/>
      <c r="J279" s="185">
        <f>ROUND(I279*H279,2)</f>
        <v>0</v>
      </c>
      <c r="K279" s="183" t="s">
        <v>261</v>
      </c>
      <c r="L279" s="37"/>
      <c r="M279" s="187" t="s">
        <v>21</v>
      </c>
      <c r="N279" s="188" t="s">
        <v>48</v>
      </c>
      <c r="O279" s="59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AR279" s="16" t="s">
        <v>262</v>
      </c>
      <c r="AT279" s="16" t="s">
        <v>257</v>
      </c>
      <c r="AU279" s="16" t="s">
        <v>86</v>
      </c>
      <c r="AY279" s="16" t="s">
        <v>255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84</v>
      </c>
      <c r="BK279" s="191">
        <f>ROUND(I279*H279,2)</f>
        <v>0</v>
      </c>
      <c r="BL279" s="16" t="s">
        <v>262</v>
      </c>
      <c r="BM279" s="16" t="s">
        <v>2813</v>
      </c>
    </row>
    <row r="280" spans="2:65" s="13" customFormat="1" ht="11.25">
      <c r="B280" s="204"/>
      <c r="C280" s="205"/>
      <c r="D280" s="194" t="s">
        <v>264</v>
      </c>
      <c r="E280" s="206" t="s">
        <v>21</v>
      </c>
      <c r="F280" s="207" t="s">
        <v>1238</v>
      </c>
      <c r="G280" s="205"/>
      <c r="H280" s="206" t="s">
        <v>21</v>
      </c>
      <c r="I280" s="208"/>
      <c r="J280" s="205"/>
      <c r="K280" s="205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264</v>
      </c>
      <c r="AU280" s="213" t="s">
        <v>86</v>
      </c>
      <c r="AV280" s="13" t="s">
        <v>84</v>
      </c>
      <c r="AW280" s="13" t="s">
        <v>38</v>
      </c>
      <c r="AX280" s="13" t="s">
        <v>77</v>
      </c>
      <c r="AY280" s="213" t="s">
        <v>255</v>
      </c>
    </row>
    <row r="281" spans="2:65" s="13" customFormat="1" ht="11.25">
      <c r="B281" s="204"/>
      <c r="C281" s="205"/>
      <c r="D281" s="194" t="s">
        <v>264</v>
      </c>
      <c r="E281" s="206" t="s">
        <v>21</v>
      </c>
      <c r="F281" s="207" t="s">
        <v>518</v>
      </c>
      <c r="G281" s="205"/>
      <c r="H281" s="206" t="s">
        <v>21</v>
      </c>
      <c r="I281" s="208"/>
      <c r="J281" s="205"/>
      <c r="K281" s="205"/>
      <c r="L281" s="209"/>
      <c r="M281" s="210"/>
      <c r="N281" s="211"/>
      <c r="O281" s="211"/>
      <c r="P281" s="211"/>
      <c r="Q281" s="211"/>
      <c r="R281" s="211"/>
      <c r="S281" s="211"/>
      <c r="T281" s="212"/>
      <c r="AT281" s="213" t="s">
        <v>264</v>
      </c>
      <c r="AU281" s="213" t="s">
        <v>86</v>
      </c>
      <c r="AV281" s="13" t="s">
        <v>84</v>
      </c>
      <c r="AW281" s="13" t="s">
        <v>38</v>
      </c>
      <c r="AX281" s="13" t="s">
        <v>77</v>
      </c>
      <c r="AY281" s="213" t="s">
        <v>255</v>
      </c>
    </row>
    <row r="282" spans="2:65" s="12" customFormat="1" ht="11.25">
      <c r="B282" s="192"/>
      <c r="C282" s="193"/>
      <c r="D282" s="194" t="s">
        <v>264</v>
      </c>
      <c r="E282" s="195" t="s">
        <v>21</v>
      </c>
      <c r="F282" s="196" t="s">
        <v>2812</v>
      </c>
      <c r="G282" s="193"/>
      <c r="H282" s="197">
        <v>554.19000000000005</v>
      </c>
      <c r="I282" s="198"/>
      <c r="J282" s="193"/>
      <c r="K282" s="193"/>
      <c r="L282" s="199"/>
      <c r="M282" s="200"/>
      <c r="N282" s="201"/>
      <c r="O282" s="201"/>
      <c r="P282" s="201"/>
      <c r="Q282" s="201"/>
      <c r="R282" s="201"/>
      <c r="S282" s="201"/>
      <c r="T282" s="202"/>
      <c r="AT282" s="203" t="s">
        <v>264</v>
      </c>
      <c r="AU282" s="203" t="s">
        <v>86</v>
      </c>
      <c r="AV282" s="12" t="s">
        <v>86</v>
      </c>
      <c r="AW282" s="12" t="s">
        <v>38</v>
      </c>
      <c r="AX282" s="12" t="s">
        <v>84</v>
      </c>
      <c r="AY282" s="203" t="s">
        <v>255</v>
      </c>
    </row>
    <row r="283" spans="2:65" s="11" customFormat="1" ht="22.9" customHeight="1">
      <c r="B283" s="165"/>
      <c r="C283" s="166"/>
      <c r="D283" s="167" t="s">
        <v>76</v>
      </c>
      <c r="E283" s="179" t="s">
        <v>298</v>
      </c>
      <c r="F283" s="179" t="s">
        <v>441</v>
      </c>
      <c r="G283" s="166"/>
      <c r="H283" s="166"/>
      <c r="I283" s="169"/>
      <c r="J283" s="180">
        <f>BK283</f>
        <v>0</v>
      </c>
      <c r="K283" s="166"/>
      <c r="L283" s="171"/>
      <c r="M283" s="172"/>
      <c r="N283" s="173"/>
      <c r="O283" s="173"/>
      <c r="P283" s="174">
        <f>SUM(P284:P327)</f>
        <v>0</v>
      </c>
      <c r="Q283" s="173"/>
      <c r="R283" s="174">
        <f>SUM(R284:R327)</f>
        <v>64.066216000000011</v>
      </c>
      <c r="S283" s="173"/>
      <c r="T283" s="175">
        <f>SUM(T284:T327)</f>
        <v>0</v>
      </c>
      <c r="AR283" s="176" t="s">
        <v>84</v>
      </c>
      <c r="AT283" s="177" t="s">
        <v>76</v>
      </c>
      <c r="AU283" s="177" t="s">
        <v>84</v>
      </c>
      <c r="AY283" s="176" t="s">
        <v>255</v>
      </c>
      <c r="BK283" s="178">
        <f>SUM(BK284:BK327)</f>
        <v>0</v>
      </c>
    </row>
    <row r="284" spans="2:65" s="1" customFormat="1" ht="16.5" customHeight="1">
      <c r="B284" s="33"/>
      <c r="C284" s="181" t="s">
        <v>721</v>
      </c>
      <c r="D284" s="181" t="s">
        <v>257</v>
      </c>
      <c r="E284" s="182" t="s">
        <v>1347</v>
      </c>
      <c r="F284" s="183" t="s">
        <v>1348</v>
      </c>
      <c r="G284" s="184" t="s">
        <v>268</v>
      </c>
      <c r="H284" s="185">
        <v>365.4</v>
      </c>
      <c r="I284" s="186"/>
      <c r="J284" s="185">
        <f>ROUND(I284*H284,2)</f>
        <v>0</v>
      </c>
      <c r="K284" s="183" t="s">
        <v>261</v>
      </c>
      <c r="L284" s="37"/>
      <c r="M284" s="187" t="s">
        <v>21</v>
      </c>
      <c r="N284" s="188" t="s">
        <v>48</v>
      </c>
      <c r="O284" s="59"/>
      <c r="P284" s="189">
        <f>O284*H284</f>
        <v>0</v>
      </c>
      <c r="Q284" s="189">
        <v>5.0000000000000002E-5</v>
      </c>
      <c r="R284" s="189">
        <f>Q284*H284</f>
        <v>1.8269999999999998E-2</v>
      </c>
      <c r="S284" s="189">
        <v>0</v>
      </c>
      <c r="T284" s="190">
        <f>S284*H284</f>
        <v>0</v>
      </c>
      <c r="AR284" s="16" t="s">
        <v>262</v>
      </c>
      <c r="AT284" s="16" t="s">
        <v>257</v>
      </c>
      <c r="AU284" s="16" t="s">
        <v>86</v>
      </c>
      <c r="AY284" s="16" t="s">
        <v>255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84</v>
      </c>
      <c r="BK284" s="191">
        <f>ROUND(I284*H284,2)</f>
        <v>0</v>
      </c>
      <c r="BL284" s="16" t="s">
        <v>262</v>
      </c>
      <c r="BM284" s="16" t="s">
        <v>2814</v>
      </c>
    </row>
    <row r="285" spans="2:65" s="13" customFormat="1" ht="11.25">
      <c r="B285" s="204"/>
      <c r="C285" s="205"/>
      <c r="D285" s="194" t="s">
        <v>264</v>
      </c>
      <c r="E285" s="206" t="s">
        <v>21</v>
      </c>
      <c r="F285" s="207" t="s">
        <v>826</v>
      </c>
      <c r="G285" s="205"/>
      <c r="H285" s="206" t="s">
        <v>21</v>
      </c>
      <c r="I285" s="208"/>
      <c r="J285" s="205"/>
      <c r="K285" s="205"/>
      <c r="L285" s="209"/>
      <c r="M285" s="210"/>
      <c r="N285" s="211"/>
      <c r="O285" s="211"/>
      <c r="P285" s="211"/>
      <c r="Q285" s="211"/>
      <c r="R285" s="211"/>
      <c r="S285" s="211"/>
      <c r="T285" s="212"/>
      <c r="AT285" s="213" t="s">
        <v>264</v>
      </c>
      <c r="AU285" s="213" t="s">
        <v>86</v>
      </c>
      <c r="AV285" s="13" t="s">
        <v>84</v>
      </c>
      <c r="AW285" s="13" t="s">
        <v>38</v>
      </c>
      <c r="AX285" s="13" t="s">
        <v>77</v>
      </c>
      <c r="AY285" s="213" t="s">
        <v>255</v>
      </c>
    </row>
    <row r="286" spans="2:65" s="12" customFormat="1" ht="11.25">
      <c r="B286" s="192"/>
      <c r="C286" s="193"/>
      <c r="D286" s="194" t="s">
        <v>264</v>
      </c>
      <c r="E286" s="195" t="s">
        <v>21</v>
      </c>
      <c r="F286" s="196" t="s">
        <v>2815</v>
      </c>
      <c r="G286" s="193"/>
      <c r="H286" s="197">
        <v>375.4</v>
      </c>
      <c r="I286" s="198"/>
      <c r="J286" s="193"/>
      <c r="K286" s="193"/>
      <c r="L286" s="199"/>
      <c r="M286" s="200"/>
      <c r="N286" s="201"/>
      <c r="O286" s="201"/>
      <c r="P286" s="201"/>
      <c r="Q286" s="201"/>
      <c r="R286" s="201"/>
      <c r="S286" s="201"/>
      <c r="T286" s="202"/>
      <c r="AT286" s="203" t="s">
        <v>264</v>
      </c>
      <c r="AU286" s="203" t="s">
        <v>86</v>
      </c>
      <c r="AV286" s="12" t="s">
        <v>86</v>
      </c>
      <c r="AW286" s="12" t="s">
        <v>38</v>
      </c>
      <c r="AX286" s="12" t="s">
        <v>77</v>
      </c>
      <c r="AY286" s="203" t="s">
        <v>255</v>
      </c>
    </row>
    <row r="287" spans="2:65" s="12" customFormat="1" ht="11.25">
      <c r="B287" s="192"/>
      <c r="C287" s="193"/>
      <c r="D287" s="194" t="s">
        <v>264</v>
      </c>
      <c r="E287" s="195" t="s">
        <v>21</v>
      </c>
      <c r="F287" s="196" t="s">
        <v>2816</v>
      </c>
      <c r="G287" s="193"/>
      <c r="H287" s="197">
        <v>-10</v>
      </c>
      <c r="I287" s="198"/>
      <c r="J287" s="193"/>
      <c r="K287" s="193"/>
      <c r="L287" s="199"/>
      <c r="M287" s="200"/>
      <c r="N287" s="201"/>
      <c r="O287" s="201"/>
      <c r="P287" s="201"/>
      <c r="Q287" s="201"/>
      <c r="R287" s="201"/>
      <c r="S287" s="201"/>
      <c r="T287" s="202"/>
      <c r="AT287" s="203" t="s">
        <v>264</v>
      </c>
      <c r="AU287" s="203" t="s">
        <v>86</v>
      </c>
      <c r="AV287" s="12" t="s">
        <v>86</v>
      </c>
      <c r="AW287" s="12" t="s">
        <v>38</v>
      </c>
      <c r="AX287" s="12" t="s">
        <v>77</v>
      </c>
      <c r="AY287" s="203" t="s">
        <v>255</v>
      </c>
    </row>
    <row r="288" spans="2:65" s="14" customFormat="1" ht="11.25">
      <c r="B288" s="216"/>
      <c r="C288" s="217"/>
      <c r="D288" s="194" t="s">
        <v>264</v>
      </c>
      <c r="E288" s="218" t="s">
        <v>21</v>
      </c>
      <c r="F288" s="219" t="s">
        <v>304</v>
      </c>
      <c r="G288" s="217"/>
      <c r="H288" s="220">
        <v>365.4</v>
      </c>
      <c r="I288" s="221"/>
      <c r="J288" s="217"/>
      <c r="K288" s="217"/>
      <c r="L288" s="222"/>
      <c r="M288" s="223"/>
      <c r="N288" s="224"/>
      <c r="O288" s="224"/>
      <c r="P288" s="224"/>
      <c r="Q288" s="224"/>
      <c r="R288" s="224"/>
      <c r="S288" s="224"/>
      <c r="T288" s="225"/>
      <c r="AT288" s="226" t="s">
        <v>264</v>
      </c>
      <c r="AU288" s="226" t="s">
        <v>86</v>
      </c>
      <c r="AV288" s="14" t="s">
        <v>262</v>
      </c>
      <c r="AW288" s="14" t="s">
        <v>38</v>
      </c>
      <c r="AX288" s="14" t="s">
        <v>84</v>
      </c>
      <c r="AY288" s="226" t="s">
        <v>255</v>
      </c>
    </row>
    <row r="289" spans="2:65" s="1" customFormat="1" ht="16.5" customHeight="1">
      <c r="B289" s="33"/>
      <c r="C289" s="227" t="s">
        <v>725</v>
      </c>
      <c r="D289" s="227" t="s">
        <v>338</v>
      </c>
      <c r="E289" s="228" t="s">
        <v>1353</v>
      </c>
      <c r="F289" s="229" t="s">
        <v>1354</v>
      </c>
      <c r="G289" s="230" t="s">
        <v>268</v>
      </c>
      <c r="H289" s="231">
        <v>353.4</v>
      </c>
      <c r="I289" s="232"/>
      <c r="J289" s="231">
        <f>ROUND(I289*H289,2)</f>
        <v>0</v>
      </c>
      <c r="K289" s="229" t="s">
        <v>261</v>
      </c>
      <c r="L289" s="233"/>
      <c r="M289" s="234" t="s">
        <v>21</v>
      </c>
      <c r="N289" s="235" t="s">
        <v>48</v>
      </c>
      <c r="O289" s="59"/>
      <c r="P289" s="189">
        <f>O289*H289</f>
        <v>0</v>
      </c>
      <c r="Q289" s="189">
        <v>5.2999999999999999E-2</v>
      </c>
      <c r="R289" s="189">
        <f>Q289*H289</f>
        <v>18.7302</v>
      </c>
      <c r="S289" s="189">
        <v>0</v>
      </c>
      <c r="T289" s="190">
        <f>S289*H289</f>
        <v>0</v>
      </c>
      <c r="AR289" s="16" t="s">
        <v>298</v>
      </c>
      <c r="AT289" s="16" t="s">
        <v>338</v>
      </c>
      <c r="AU289" s="16" t="s">
        <v>86</v>
      </c>
      <c r="AY289" s="16" t="s">
        <v>255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84</v>
      </c>
      <c r="BK289" s="191">
        <f>ROUND(I289*H289,2)</f>
        <v>0</v>
      </c>
      <c r="BL289" s="16" t="s">
        <v>262</v>
      </c>
      <c r="BM289" s="16" t="s">
        <v>2817</v>
      </c>
    </row>
    <row r="290" spans="2:65" s="12" customFormat="1" ht="11.25">
      <c r="B290" s="192"/>
      <c r="C290" s="193"/>
      <c r="D290" s="194" t="s">
        <v>264</v>
      </c>
      <c r="E290" s="195" t="s">
        <v>21</v>
      </c>
      <c r="F290" s="196" t="s">
        <v>2818</v>
      </c>
      <c r="G290" s="193"/>
      <c r="H290" s="197">
        <v>353.4</v>
      </c>
      <c r="I290" s="198"/>
      <c r="J290" s="193"/>
      <c r="K290" s="193"/>
      <c r="L290" s="199"/>
      <c r="M290" s="200"/>
      <c r="N290" s="201"/>
      <c r="O290" s="201"/>
      <c r="P290" s="201"/>
      <c r="Q290" s="201"/>
      <c r="R290" s="201"/>
      <c r="S290" s="201"/>
      <c r="T290" s="202"/>
      <c r="AT290" s="203" t="s">
        <v>264</v>
      </c>
      <c r="AU290" s="203" t="s">
        <v>86</v>
      </c>
      <c r="AV290" s="12" t="s">
        <v>86</v>
      </c>
      <c r="AW290" s="12" t="s">
        <v>38</v>
      </c>
      <c r="AX290" s="12" t="s">
        <v>84</v>
      </c>
      <c r="AY290" s="203" t="s">
        <v>255</v>
      </c>
    </row>
    <row r="291" spans="2:65" s="1" customFormat="1" ht="16.5" customHeight="1">
      <c r="B291" s="33"/>
      <c r="C291" s="227" t="s">
        <v>729</v>
      </c>
      <c r="D291" s="227" t="s">
        <v>338</v>
      </c>
      <c r="E291" s="228" t="s">
        <v>1357</v>
      </c>
      <c r="F291" s="229" t="s">
        <v>1358</v>
      </c>
      <c r="G291" s="230" t="s">
        <v>268</v>
      </c>
      <c r="H291" s="231">
        <v>6</v>
      </c>
      <c r="I291" s="232"/>
      <c r="J291" s="231">
        <f>ROUND(I291*H291,2)</f>
        <v>0</v>
      </c>
      <c r="K291" s="229" t="s">
        <v>261</v>
      </c>
      <c r="L291" s="233"/>
      <c r="M291" s="234" t="s">
        <v>21</v>
      </c>
      <c r="N291" s="235" t="s">
        <v>48</v>
      </c>
      <c r="O291" s="59"/>
      <c r="P291" s="189">
        <f>O291*H291</f>
        <v>0</v>
      </c>
      <c r="Q291" s="189">
        <v>5.6680000000000001E-2</v>
      </c>
      <c r="R291" s="189">
        <f>Q291*H291</f>
        <v>0.34007999999999999</v>
      </c>
      <c r="S291" s="189">
        <v>0</v>
      </c>
      <c r="T291" s="190">
        <f>S291*H291</f>
        <v>0</v>
      </c>
      <c r="AR291" s="16" t="s">
        <v>298</v>
      </c>
      <c r="AT291" s="16" t="s">
        <v>338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2819</v>
      </c>
    </row>
    <row r="292" spans="2:65" s="12" customFormat="1" ht="11.25">
      <c r="B292" s="192"/>
      <c r="C292" s="193"/>
      <c r="D292" s="194" t="s">
        <v>264</v>
      </c>
      <c r="E292" s="195" t="s">
        <v>21</v>
      </c>
      <c r="F292" s="196" t="s">
        <v>2820</v>
      </c>
      <c r="G292" s="193"/>
      <c r="H292" s="197">
        <v>6</v>
      </c>
      <c r="I292" s="198"/>
      <c r="J292" s="193"/>
      <c r="K292" s="193"/>
      <c r="L292" s="199"/>
      <c r="M292" s="200"/>
      <c r="N292" s="201"/>
      <c r="O292" s="201"/>
      <c r="P292" s="201"/>
      <c r="Q292" s="201"/>
      <c r="R292" s="201"/>
      <c r="S292" s="201"/>
      <c r="T292" s="202"/>
      <c r="AT292" s="203" t="s">
        <v>264</v>
      </c>
      <c r="AU292" s="203" t="s">
        <v>86</v>
      </c>
      <c r="AV292" s="12" t="s">
        <v>86</v>
      </c>
      <c r="AW292" s="12" t="s">
        <v>38</v>
      </c>
      <c r="AX292" s="12" t="s">
        <v>84</v>
      </c>
      <c r="AY292" s="203" t="s">
        <v>255</v>
      </c>
    </row>
    <row r="293" spans="2:65" s="1" customFormat="1" ht="16.5" customHeight="1">
      <c r="B293" s="33"/>
      <c r="C293" s="227" t="s">
        <v>733</v>
      </c>
      <c r="D293" s="227" t="s">
        <v>338</v>
      </c>
      <c r="E293" s="228" t="s">
        <v>1361</v>
      </c>
      <c r="F293" s="229" t="s">
        <v>1362</v>
      </c>
      <c r="G293" s="230" t="s">
        <v>268</v>
      </c>
      <c r="H293" s="231">
        <v>6</v>
      </c>
      <c r="I293" s="232"/>
      <c r="J293" s="231">
        <f>ROUND(I293*H293,2)</f>
        <v>0</v>
      </c>
      <c r="K293" s="229" t="s">
        <v>261</v>
      </c>
      <c r="L293" s="233"/>
      <c r="M293" s="234" t="s">
        <v>21</v>
      </c>
      <c r="N293" s="235" t="s">
        <v>48</v>
      </c>
      <c r="O293" s="59"/>
      <c r="P293" s="189">
        <f>O293*H293</f>
        <v>0</v>
      </c>
      <c r="Q293" s="189">
        <v>6.8349999999999994E-2</v>
      </c>
      <c r="R293" s="189">
        <f>Q293*H293</f>
        <v>0.41009999999999996</v>
      </c>
      <c r="S293" s="189">
        <v>0</v>
      </c>
      <c r="T293" s="190">
        <f>S293*H293</f>
        <v>0</v>
      </c>
      <c r="AR293" s="16" t="s">
        <v>298</v>
      </c>
      <c r="AT293" s="16" t="s">
        <v>338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2821</v>
      </c>
    </row>
    <row r="294" spans="2:65" s="12" customFormat="1" ht="11.25">
      <c r="B294" s="192"/>
      <c r="C294" s="193"/>
      <c r="D294" s="194" t="s">
        <v>264</v>
      </c>
      <c r="E294" s="195" t="s">
        <v>21</v>
      </c>
      <c r="F294" s="196" t="s">
        <v>2820</v>
      </c>
      <c r="G294" s="193"/>
      <c r="H294" s="197">
        <v>6</v>
      </c>
      <c r="I294" s="198"/>
      <c r="J294" s="193"/>
      <c r="K294" s="193"/>
      <c r="L294" s="199"/>
      <c r="M294" s="200"/>
      <c r="N294" s="201"/>
      <c r="O294" s="201"/>
      <c r="P294" s="201"/>
      <c r="Q294" s="201"/>
      <c r="R294" s="201"/>
      <c r="S294" s="201"/>
      <c r="T294" s="202"/>
      <c r="AT294" s="203" t="s">
        <v>264</v>
      </c>
      <c r="AU294" s="203" t="s">
        <v>86</v>
      </c>
      <c r="AV294" s="12" t="s">
        <v>86</v>
      </c>
      <c r="AW294" s="12" t="s">
        <v>38</v>
      </c>
      <c r="AX294" s="12" t="s">
        <v>84</v>
      </c>
      <c r="AY294" s="203" t="s">
        <v>255</v>
      </c>
    </row>
    <row r="295" spans="2:65" s="1" customFormat="1" ht="22.5" customHeight="1">
      <c r="B295" s="33"/>
      <c r="C295" s="181" t="s">
        <v>737</v>
      </c>
      <c r="D295" s="181" t="s">
        <v>257</v>
      </c>
      <c r="E295" s="182" t="s">
        <v>1364</v>
      </c>
      <c r="F295" s="183" t="s">
        <v>1365</v>
      </c>
      <c r="G295" s="184" t="s">
        <v>319</v>
      </c>
      <c r="H295" s="185">
        <v>10</v>
      </c>
      <c r="I295" s="186"/>
      <c r="J295" s="185">
        <f>ROUND(I295*H295,2)</f>
        <v>0</v>
      </c>
      <c r="K295" s="183" t="s">
        <v>261</v>
      </c>
      <c r="L295" s="37"/>
      <c r="M295" s="187" t="s">
        <v>21</v>
      </c>
      <c r="N295" s="188" t="s">
        <v>48</v>
      </c>
      <c r="O295" s="59"/>
      <c r="P295" s="189">
        <f>O295*H295</f>
        <v>0</v>
      </c>
      <c r="Q295" s="189">
        <v>1.4999999999999999E-4</v>
      </c>
      <c r="R295" s="189">
        <f>Q295*H295</f>
        <v>1.4999999999999998E-3</v>
      </c>
      <c r="S295" s="189">
        <v>0</v>
      </c>
      <c r="T295" s="190">
        <f>S295*H295</f>
        <v>0</v>
      </c>
      <c r="AR295" s="16" t="s">
        <v>262</v>
      </c>
      <c r="AT295" s="16" t="s">
        <v>257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2822</v>
      </c>
    </row>
    <row r="296" spans="2:65" s="13" customFormat="1" ht="11.25">
      <c r="B296" s="204"/>
      <c r="C296" s="205"/>
      <c r="D296" s="194" t="s">
        <v>264</v>
      </c>
      <c r="E296" s="206" t="s">
        <v>21</v>
      </c>
      <c r="F296" s="207" t="s">
        <v>2743</v>
      </c>
      <c r="G296" s="205"/>
      <c r="H296" s="206" t="s">
        <v>21</v>
      </c>
      <c r="I296" s="208"/>
      <c r="J296" s="205"/>
      <c r="K296" s="205"/>
      <c r="L296" s="209"/>
      <c r="M296" s="210"/>
      <c r="N296" s="211"/>
      <c r="O296" s="211"/>
      <c r="P296" s="211"/>
      <c r="Q296" s="211"/>
      <c r="R296" s="211"/>
      <c r="S296" s="211"/>
      <c r="T296" s="212"/>
      <c r="AT296" s="213" t="s">
        <v>264</v>
      </c>
      <c r="AU296" s="213" t="s">
        <v>86</v>
      </c>
      <c r="AV296" s="13" t="s">
        <v>84</v>
      </c>
      <c r="AW296" s="13" t="s">
        <v>38</v>
      </c>
      <c r="AX296" s="13" t="s">
        <v>77</v>
      </c>
      <c r="AY296" s="213" t="s">
        <v>255</v>
      </c>
    </row>
    <row r="297" spans="2:65" s="12" customFormat="1" ht="11.25">
      <c r="B297" s="192"/>
      <c r="C297" s="193"/>
      <c r="D297" s="194" t="s">
        <v>264</v>
      </c>
      <c r="E297" s="195" t="s">
        <v>21</v>
      </c>
      <c r="F297" s="196" t="s">
        <v>310</v>
      </c>
      <c r="G297" s="193"/>
      <c r="H297" s="197">
        <v>10</v>
      </c>
      <c r="I297" s="198"/>
      <c r="J297" s="193"/>
      <c r="K297" s="193"/>
      <c r="L297" s="199"/>
      <c r="M297" s="200"/>
      <c r="N297" s="201"/>
      <c r="O297" s="201"/>
      <c r="P297" s="201"/>
      <c r="Q297" s="201"/>
      <c r="R297" s="201"/>
      <c r="S297" s="201"/>
      <c r="T297" s="202"/>
      <c r="AT297" s="203" t="s">
        <v>264</v>
      </c>
      <c r="AU297" s="203" t="s">
        <v>86</v>
      </c>
      <c r="AV297" s="12" t="s">
        <v>86</v>
      </c>
      <c r="AW297" s="12" t="s">
        <v>38</v>
      </c>
      <c r="AX297" s="12" t="s">
        <v>84</v>
      </c>
      <c r="AY297" s="203" t="s">
        <v>255</v>
      </c>
    </row>
    <row r="298" spans="2:65" s="1" customFormat="1" ht="16.5" customHeight="1">
      <c r="B298" s="33"/>
      <c r="C298" s="227" t="s">
        <v>742</v>
      </c>
      <c r="D298" s="227" t="s">
        <v>338</v>
      </c>
      <c r="E298" s="228" t="s">
        <v>1367</v>
      </c>
      <c r="F298" s="229" t="s">
        <v>1368</v>
      </c>
      <c r="G298" s="230" t="s">
        <v>319</v>
      </c>
      <c r="H298" s="231">
        <v>9</v>
      </c>
      <c r="I298" s="232"/>
      <c r="J298" s="231">
        <f>ROUND(I298*H298,2)</f>
        <v>0</v>
      </c>
      <c r="K298" s="229" t="s">
        <v>261</v>
      </c>
      <c r="L298" s="233"/>
      <c r="M298" s="234" t="s">
        <v>21</v>
      </c>
      <c r="N298" s="235" t="s">
        <v>48</v>
      </c>
      <c r="O298" s="59"/>
      <c r="P298" s="189">
        <f>O298*H298</f>
        <v>0</v>
      </c>
      <c r="Q298" s="189">
        <v>4.2000000000000003E-2</v>
      </c>
      <c r="R298" s="189">
        <f>Q298*H298</f>
        <v>0.378</v>
      </c>
      <c r="S298" s="189">
        <v>0</v>
      </c>
      <c r="T298" s="190">
        <f>S298*H298</f>
        <v>0</v>
      </c>
      <c r="AR298" s="16" t="s">
        <v>298</v>
      </c>
      <c r="AT298" s="16" t="s">
        <v>338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2823</v>
      </c>
    </row>
    <row r="299" spans="2:65" s="1" customFormat="1" ht="16.5" customHeight="1">
      <c r="B299" s="33"/>
      <c r="C299" s="181" t="s">
        <v>746</v>
      </c>
      <c r="D299" s="181" t="s">
        <v>257</v>
      </c>
      <c r="E299" s="182" t="s">
        <v>1390</v>
      </c>
      <c r="F299" s="183" t="s">
        <v>1391</v>
      </c>
      <c r="G299" s="184" t="s">
        <v>1388</v>
      </c>
      <c r="H299" s="185">
        <v>10</v>
      </c>
      <c r="I299" s="186"/>
      <c r="J299" s="185">
        <f>ROUND(I299*H299,2)</f>
        <v>0</v>
      </c>
      <c r="K299" s="183" t="s">
        <v>261</v>
      </c>
      <c r="L299" s="37"/>
      <c r="M299" s="187" t="s">
        <v>21</v>
      </c>
      <c r="N299" s="188" t="s">
        <v>48</v>
      </c>
      <c r="O299" s="59"/>
      <c r="P299" s="189">
        <f>O299*H299</f>
        <v>0</v>
      </c>
      <c r="Q299" s="189">
        <v>3.1E-4</v>
      </c>
      <c r="R299" s="189">
        <f>Q299*H299</f>
        <v>3.0999999999999999E-3</v>
      </c>
      <c r="S299" s="189">
        <v>0</v>
      </c>
      <c r="T299" s="190">
        <f>S299*H299</f>
        <v>0</v>
      </c>
      <c r="AR299" s="16" t="s">
        <v>262</v>
      </c>
      <c r="AT299" s="16" t="s">
        <v>257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2824</v>
      </c>
    </row>
    <row r="300" spans="2:65" s="13" customFormat="1" ht="11.25">
      <c r="B300" s="204"/>
      <c r="C300" s="205"/>
      <c r="D300" s="194" t="s">
        <v>264</v>
      </c>
      <c r="E300" s="206" t="s">
        <v>21</v>
      </c>
      <c r="F300" s="207" t="s">
        <v>2743</v>
      </c>
      <c r="G300" s="205"/>
      <c r="H300" s="206" t="s">
        <v>21</v>
      </c>
      <c r="I300" s="208"/>
      <c r="J300" s="205"/>
      <c r="K300" s="205"/>
      <c r="L300" s="209"/>
      <c r="M300" s="210"/>
      <c r="N300" s="211"/>
      <c r="O300" s="211"/>
      <c r="P300" s="211"/>
      <c r="Q300" s="211"/>
      <c r="R300" s="211"/>
      <c r="S300" s="211"/>
      <c r="T300" s="212"/>
      <c r="AT300" s="213" t="s">
        <v>264</v>
      </c>
      <c r="AU300" s="213" t="s">
        <v>86</v>
      </c>
      <c r="AV300" s="13" t="s">
        <v>84</v>
      </c>
      <c r="AW300" s="13" t="s">
        <v>38</v>
      </c>
      <c r="AX300" s="13" t="s">
        <v>77</v>
      </c>
      <c r="AY300" s="213" t="s">
        <v>255</v>
      </c>
    </row>
    <row r="301" spans="2:65" s="12" customFormat="1" ht="11.25">
      <c r="B301" s="192"/>
      <c r="C301" s="193"/>
      <c r="D301" s="194" t="s">
        <v>264</v>
      </c>
      <c r="E301" s="195" t="s">
        <v>21</v>
      </c>
      <c r="F301" s="196" t="s">
        <v>310</v>
      </c>
      <c r="G301" s="193"/>
      <c r="H301" s="197">
        <v>10</v>
      </c>
      <c r="I301" s="198"/>
      <c r="J301" s="193"/>
      <c r="K301" s="193"/>
      <c r="L301" s="199"/>
      <c r="M301" s="200"/>
      <c r="N301" s="201"/>
      <c r="O301" s="201"/>
      <c r="P301" s="201"/>
      <c r="Q301" s="201"/>
      <c r="R301" s="201"/>
      <c r="S301" s="201"/>
      <c r="T301" s="202"/>
      <c r="AT301" s="203" t="s">
        <v>264</v>
      </c>
      <c r="AU301" s="203" t="s">
        <v>86</v>
      </c>
      <c r="AV301" s="12" t="s">
        <v>86</v>
      </c>
      <c r="AW301" s="12" t="s">
        <v>38</v>
      </c>
      <c r="AX301" s="12" t="s">
        <v>84</v>
      </c>
      <c r="AY301" s="203" t="s">
        <v>255</v>
      </c>
    </row>
    <row r="302" spans="2:65" s="1" customFormat="1" ht="16.5" customHeight="1">
      <c r="B302" s="33"/>
      <c r="C302" s="181" t="s">
        <v>753</v>
      </c>
      <c r="D302" s="181" t="s">
        <v>257</v>
      </c>
      <c r="E302" s="182" t="s">
        <v>1393</v>
      </c>
      <c r="F302" s="183" t="s">
        <v>1394</v>
      </c>
      <c r="G302" s="184" t="s">
        <v>319</v>
      </c>
      <c r="H302" s="185">
        <v>10</v>
      </c>
      <c r="I302" s="186"/>
      <c r="J302" s="185">
        <f>ROUND(I302*H302,2)</f>
        <v>0</v>
      </c>
      <c r="K302" s="183" t="s">
        <v>21</v>
      </c>
      <c r="L302" s="37"/>
      <c r="M302" s="187" t="s">
        <v>21</v>
      </c>
      <c r="N302" s="188" t="s">
        <v>48</v>
      </c>
      <c r="O302" s="59"/>
      <c r="P302" s="189">
        <f>O302*H302</f>
        <v>0</v>
      </c>
      <c r="Q302" s="189">
        <v>1.2199999999999999E-3</v>
      </c>
      <c r="R302" s="189">
        <f>Q302*H302</f>
        <v>1.2199999999999999E-2</v>
      </c>
      <c r="S302" s="189">
        <v>0</v>
      </c>
      <c r="T302" s="190">
        <f>S302*H302</f>
        <v>0</v>
      </c>
      <c r="AR302" s="16" t="s">
        <v>262</v>
      </c>
      <c r="AT302" s="16" t="s">
        <v>257</v>
      </c>
      <c r="AU302" s="16" t="s">
        <v>86</v>
      </c>
      <c r="AY302" s="16" t="s">
        <v>255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84</v>
      </c>
      <c r="BK302" s="191">
        <f>ROUND(I302*H302,2)</f>
        <v>0</v>
      </c>
      <c r="BL302" s="16" t="s">
        <v>262</v>
      </c>
      <c r="BM302" s="16" t="s">
        <v>2825</v>
      </c>
    </row>
    <row r="303" spans="2:65" s="1" customFormat="1" ht="16.5" customHeight="1">
      <c r="B303" s="33"/>
      <c r="C303" s="181" t="s">
        <v>757</v>
      </c>
      <c r="D303" s="181" t="s">
        <v>257</v>
      </c>
      <c r="E303" s="182" t="s">
        <v>473</v>
      </c>
      <c r="F303" s="183" t="s">
        <v>474</v>
      </c>
      <c r="G303" s="184" t="s">
        <v>319</v>
      </c>
      <c r="H303" s="185">
        <v>20</v>
      </c>
      <c r="I303" s="186"/>
      <c r="J303" s="185">
        <f>ROUND(I303*H303,2)</f>
        <v>0</v>
      </c>
      <c r="K303" s="183" t="s">
        <v>261</v>
      </c>
      <c r="L303" s="37"/>
      <c r="M303" s="187" t="s">
        <v>21</v>
      </c>
      <c r="N303" s="188" t="s">
        <v>48</v>
      </c>
      <c r="O303" s="59"/>
      <c r="P303" s="189">
        <f>O303*H303</f>
        <v>0</v>
      </c>
      <c r="Q303" s="189">
        <v>9.1800000000000007E-3</v>
      </c>
      <c r="R303" s="189">
        <f>Q303*H303</f>
        <v>0.18360000000000001</v>
      </c>
      <c r="S303" s="189">
        <v>0</v>
      </c>
      <c r="T303" s="190">
        <f>S303*H303</f>
        <v>0</v>
      </c>
      <c r="AR303" s="16" t="s">
        <v>262</v>
      </c>
      <c r="AT303" s="16" t="s">
        <v>257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2826</v>
      </c>
    </row>
    <row r="304" spans="2:65" s="13" customFormat="1" ht="11.25">
      <c r="B304" s="204"/>
      <c r="C304" s="205"/>
      <c r="D304" s="194" t="s">
        <v>264</v>
      </c>
      <c r="E304" s="206" t="s">
        <v>21</v>
      </c>
      <c r="F304" s="207" t="s">
        <v>681</v>
      </c>
      <c r="G304" s="205"/>
      <c r="H304" s="206" t="s">
        <v>21</v>
      </c>
      <c r="I304" s="208"/>
      <c r="J304" s="205"/>
      <c r="K304" s="205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264</v>
      </c>
      <c r="AU304" s="213" t="s">
        <v>86</v>
      </c>
      <c r="AV304" s="13" t="s">
        <v>84</v>
      </c>
      <c r="AW304" s="13" t="s">
        <v>38</v>
      </c>
      <c r="AX304" s="13" t="s">
        <v>77</v>
      </c>
      <c r="AY304" s="213" t="s">
        <v>255</v>
      </c>
    </row>
    <row r="305" spans="2:65" s="12" customFormat="1" ht="11.25">
      <c r="B305" s="192"/>
      <c r="C305" s="193"/>
      <c r="D305" s="194" t="s">
        <v>264</v>
      </c>
      <c r="E305" s="195" t="s">
        <v>21</v>
      </c>
      <c r="F305" s="196" t="s">
        <v>2827</v>
      </c>
      <c r="G305" s="193"/>
      <c r="H305" s="197">
        <v>20</v>
      </c>
      <c r="I305" s="198"/>
      <c r="J305" s="193"/>
      <c r="K305" s="193"/>
      <c r="L305" s="199"/>
      <c r="M305" s="200"/>
      <c r="N305" s="201"/>
      <c r="O305" s="201"/>
      <c r="P305" s="201"/>
      <c r="Q305" s="201"/>
      <c r="R305" s="201"/>
      <c r="S305" s="201"/>
      <c r="T305" s="202"/>
      <c r="AT305" s="203" t="s">
        <v>264</v>
      </c>
      <c r="AU305" s="203" t="s">
        <v>86</v>
      </c>
      <c r="AV305" s="12" t="s">
        <v>86</v>
      </c>
      <c r="AW305" s="12" t="s">
        <v>38</v>
      </c>
      <c r="AX305" s="12" t="s">
        <v>84</v>
      </c>
      <c r="AY305" s="203" t="s">
        <v>255</v>
      </c>
    </row>
    <row r="306" spans="2:65" s="1" customFormat="1" ht="16.5" customHeight="1">
      <c r="B306" s="33"/>
      <c r="C306" s="227" t="s">
        <v>762</v>
      </c>
      <c r="D306" s="227" t="s">
        <v>338</v>
      </c>
      <c r="E306" s="228" t="s">
        <v>957</v>
      </c>
      <c r="F306" s="229" t="s">
        <v>958</v>
      </c>
      <c r="G306" s="230" t="s">
        <v>319</v>
      </c>
      <c r="H306" s="231">
        <v>6</v>
      </c>
      <c r="I306" s="232"/>
      <c r="J306" s="231">
        <f>ROUND(I306*H306,2)</f>
        <v>0</v>
      </c>
      <c r="K306" s="229" t="s">
        <v>261</v>
      </c>
      <c r="L306" s="233"/>
      <c r="M306" s="234" t="s">
        <v>21</v>
      </c>
      <c r="N306" s="235" t="s">
        <v>48</v>
      </c>
      <c r="O306" s="59"/>
      <c r="P306" s="189">
        <f>O306*H306</f>
        <v>0</v>
      </c>
      <c r="Q306" s="189">
        <v>0.254</v>
      </c>
      <c r="R306" s="189">
        <f>Q306*H306</f>
        <v>1.524</v>
      </c>
      <c r="S306" s="189">
        <v>0</v>
      </c>
      <c r="T306" s="190">
        <f>S306*H306</f>
        <v>0</v>
      </c>
      <c r="AR306" s="16" t="s">
        <v>298</v>
      </c>
      <c r="AT306" s="16" t="s">
        <v>338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2828</v>
      </c>
    </row>
    <row r="307" spans="2:65" s="1" customFormat="1" ht="16.5" customHeight="1">
      <c r="B307" s="33"/>
      <c r="C307" s="227" t="s">
        <v>767</v>
      </c>
      <c r="D307" s="227" t="s">
        <v>338</v>
      </c>
      <c r="E307" s="228" t="s">
        <v>1399</v>
      </c>
      <c r="F307" s="229" t="s">
        <v>1400</v>
      </c>
      <c r="G307" s="230" t="s">
        <v>319</v>
      </c>
      <c r="H307" s="231">
        <v>4</v>
      </c>
      <c r="I307" s="232"/>
      <c r="J307" s="231">
        <f>ROUND(I307*H307,2)</f>
        <v>0</v>
      </c>
      <c r="K307" s="229" t="s">
        <v>261</v>
      </c>
      <c r="L307" s="233"/>
      <c r="M307" s="234" t="s">
        <v>21</v>
      </c>
      <c r="N307" s="235" t="s">
        <v>48</v>
      </c>
      <c r="O307" s="59"/>
      <c r="P307" s="189">
        <f>O307*H307</f>
        <v>0</v>
      </c>
      <c r="Q307" s="189">
        <v>0.50600000000000001</v>
      </c>
      <c r="R307" s="189">
        <f>Q307*H307</f>
        <v>2.024</v>
      </c>
      <c r="S307" s="189">
        <v>0</v>
      </c>
      <c r="T307" s="190">
        <f>S307*H307</f>
        <v>0</v>
      </c>
      <c r="AR307" s="16" t="s">
        <v>298</v>
      </c>
      <c r="AT307" s="16" t="s">
        <v>338</v>
      </c>
      <c r="AU307" s="16" t="s">
        <v>86</v>
      </c>
      <c r="AY307" s="16" t="s">
        <v>255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84</v>
      </c>
      <c r="BK307" s="191">
        <f>ROUND(I307*H307,2)</f>
        <v>0</v>
      </c>
      <c r="BL307" s="16" t="s">
        <v>262</v>
      </c>
      <c r="BM307" s="16" t="s">
        <v>2829</v>
      </c>
    </row>
    <row r="308" spans="2:65" s="1" customFormat="1" ht="16.5" customHeight="1">
      <c r="B308" s="33"/>
      <c r="C308" s="227" t="s">
        <v>772</v>
      </c>
      <c r="D308" s="227" t="s">
        <v>338</v>
      </c>
      <c r="E308" s="228" t="s">
        <v>961</v>
      </c>
      <c r="F308" s="229" t="s">
        <v>962</v>
      </c>
      <c r="G308" s="230" t="s">
        <v>319</v>
      </c>
      <c r="H308" s="231">
        <v>10</v>
      </c>
      <c r="I308" s="232"/>
      <c r="J308" s="231">
        <f>ROUND(I308*H308,2)</f>
        <v>0</v>
      </c>
      <c r="K308" s="229" t="s">
        <v>261</v>
      </c>
      <c r="L308" s="233"/>
      <c r="M308" s="234" t="s">
        <v>21</v>
      </c>
      <c r="N308" s="235" t="s">
        <v>48</v>
      </c>
      <c r="O308" s="59"/>
      <c r="P308" s="189">
        <f>O308*H308</f>
        <v>0</v>
      </c>
      <c r="Q308" s="189">
        <v>1.0129999999999999</v>
      </c>
      <c r="R308" s="189">
        <f>Q308*H308</f>
        <v>10.129999999999999</v>
      </c>
      <c r="S308" s="189">
        <v>0</v>
      </c>
      <c r="T308" s="190">
        <f>S308*H308</f>
        <v>0</v>
      </c>
      <c r="AR308" s="16" t="s">
        <v>298</v>
      </c>
      <c r="AT308" s="16" t="s">
        <v>338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2830</v>
      </c>
    </row>
    <row r="309" spans="2:65" s="1" customFormat="1" ht="16.5" customHeight="1">
      <c r="B309" s="33"/>
      <c r="C309" s="181" t="s">
        <v>776</v>
      </c>
      <c r="D309" s="181" t="s">
        <v>257</v>
      </c>
      <c r="E309" s="182" t="s">
        <v>965</v>
      </c>
      <c r="F309" s="183" t="s">
        <v>966</v>
      </c>
      <c r="G309" s="184" t="s">
        <v>319</v>
      </c>
      <c r="H309" s="185">
        <v>10</v>
      </c>
      <c r="I309" s="186"/>
      <c r="J309" s="185">
        <f>ROUND(I309*H309,2)</f>
        <v>0</v>
      </c>
      <c r="K309" s="183" t="s">
        <v>261</v>
      </c>
      <c r="L309" s="37"/>
      <c r="M309" s="187" t="s">
        <v>21</v>
      </c>
      <c r="N309" s="188" t="s">
        <v>48</v>
      </c>
      <c r="O309" s="59"/>
      <c r="P309" s="189">
        <f>O309*H309</f>
        <v>0</v>
      </c>
      <c r="Q309" s="189">
        <v>1.1469999999999999E-2</v>
      </c>
      <c r="R309" s="189">
        <f>Q309*H309</f>
        <v>0.1147</v>
      </c>
      <c r="S309" s="189">
        <v>0</v>
      </c>
      <c r="T309" s="190">
        <f>S309*H309</f>
        <v>0</v>
      </c>
      <c r="AR309" s="16" t="s">
        <v>262</v>
      </c>
      <c r="AT309" s="16" t="s">
        <v>257</v>
      </c>
      <c r="AU309" s="16" t="s">
        <v>86</v>
      </c>
      <c r="AY309" s="16" t="s">
        <v>255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84</v>
      </c>
      <c r="BK309" s="191">
        <f>ROUND(I309*H309,2)</f>
        <v>0</v>
      </c>
      <c r="BL309" s="16" t="s">
        <v>262</v>
      </c>
      <c r="BM309" s="16" t="s">
        <v>2831</v>
      </c>
    </row>
    <row r="310" spans="2:65" s="13" customFormat="1" ht="11.25">
      <c r="B310" s="204"/>
      <c r="C310" s="205"/>
      <c r="D310" s="194" t="s">
        <v>264</v>
      </c>
      <c r="E310" s="206" t="s">
        <v>21</v>
      </c>
      <c r="F310" s="207" t="s">
        <v>681</v>
      </c>
      <c r="G310" s="205"/>
      <c r="H310" s="206" t="s">
        <v>21</v>
      </c>
      <c r="I310" s="208"/>
      <c r="J310" s="205"/>
      <c r="K310" s="205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264</v>
      </c>
      <c r="AU310" s="213" t="s">
        <v>86</v>
      </c>
      <c r="AV310" s="13" t="s">
        <v>84</v>
      </c>
      <c r="AW310" s="13" t="s">
        <v>38</v>
      </c>
      <c r="AX310" s="13" t="s">
        <v>77</v>
      </c>
      <c r="AY310" s="213" t="s">
        <v>255</v>
      </c>
    </row>
    <row r="311" spans="2:65" s="12" customFormat="1" ht="11.25">
      <c r="B311" s="192"/>
      <c r="C311" s="193"/>
      <c r="D311" s="194" t="s">
        <v>264</v>
      </c>
      <c r="E311" s="195" t="s">
        <v>21</v>
      </c>
      <c r="F311" s="196" t="s">
        <v>310</v>
      </c>
      <c r="G311" s="193"/>
      <c r="H311" s="197">
        <v>10</v>
      </c>
      <c r="I311" s="198"/>
      <c r="J311" s="193"/>
      <c r="K311" s="193"/>
      <c r="L311" s="199"/>
      <c r="M311" s="200"/>
      <c r="N311" s="201"/>
      <c r="O311" s="201"/>
      <c r="P311" s="201"/>
      <c r="Q311" s="201"/>
      <c r="R311" s="201"/>
      <c r="S311" s="201"/>
      <c r="T311" s="202"/>
      <c r="AT311" s="203" t="s">
        <v>264</v>
      </c>
      <c r="AU311" s="203" t="s">
        <v>86</v>
      </c>
      <c r="AV311" s="12" t="s">
        <v>86</v>
      </c>
      <c r="AW311" s="12" t="s">
        <v>38</v>
      </c>
      <c r="AX311" s="12" t="s">
        <v>84</v>
      </c>
      <c r="AY311" s="203" t="s">
        <v>255</v>
      </c>
    </row>
    <row r="312" spans="2:65" s="1" customFormat="1" ht="16.5" customHeight="1">
      <c r="B312" s="33"/>
      <c r="C312" s="227" t="s">
        <v>782</v>
      </c>
      <c r="D312" s="227" t="s">
        <v>338</v>
      </c>
      <c r="E312" s="228" t="s">
        <v>970</v>
      </c>
      <c r="F312" s="229" t="s">
        <v>971</v>
      </c>
      <c r="G312" s="230" t="s">
        <v>319</v>
      </c>
      <c r="H312" s="231">
        <v>10</v>
      </c>
      <c r="I312" s="232"/>
      <c r="J312" s="231">
        <f>ROUND(I312*H312,2)</f>
        <v>0</v>
      </c>
      <c r="K312" s="229" t="s">
        <v>261</v>
      </c>
      <c r="L312" s="233"/>
      <c r="M312" s="234" t="s">
        <v>21</v>
      </c>
      <c r="N312" s="235" t="s">
        <v>48</v>
      </c>
      <c r="O312" s="59"/>
      <c r="P312" s="189">
        <f>O312*H312</f>
        <v>0</v>
      </c>
      <c r="Q312" s="189">
        <v>0.58499999999999996</v>
      </c>
      <c r="R312" s="189">
        <f>Q312*H312</f>
        <v>5.85</v>
      </c>
      <c r="S312" s="189">
        <v>0</v>
      </c>
      <c r="T312" s="190">
        <f>S312*H312</f>
        <v>0</v>
      </c>
      <c r="AR312" s="16" t="s">
        <v>298</v>
      </c>
      <c r="AT312" s="16" t="s">
        <v>338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2832</v>
      </c>
    </row>
    <row r="313" spans="2:65" s="1" customFormat="1" ht="16.5" customHeight="1">
      <c r="B313" s="33"/>
      <c r="C313" s="181" t="s">
        <v>788</v>
      </c>
      <c r="D313" s="181" t="s">
        <v>257</v>
      </c>
      <c r="E313" s="182" t="s">
        <v>978</v>
      </c>
      <c r="F313" s="183" t="s">
        <v>979</v>
      </c>
      <c r="G313" s="184" t="s">
        <v>319</v>
      </c>
      <c r="H313" s="185">
        <v>10</v>
      </c>
      <c r="I313" s="186"/>
      <c r="J313" s="185">
        <f>ROUND(I313*H313,2)</f>
        <v>0</v>
      </c>
      <c r="K313" s="183" t="s">
        <v>261</v>
      </c>
      <c r="L313" s="37"/>
      <c r="M313" s="187" t="s">
        <v>21</v>
      </c>
      <c r="N313" s="188" t="s">
        <v>48</v>
      </c>
      <c r="O313" s="59"/>
      <c r="P313" s="189">
        <f>O313*H313</f>
        <v>0</v>
      </c>
      <c r="Q313" s="189">
        <v>2.7529999999999999E-2</v>
      </c>
      <c r="R313" s="189">
        <f>Q313*H313</f>
        <v>0.27529999999999999</v>
      </c>
      <c r="S313" s="189">
        <v>0</v>
      </c>
      <c r="T313" s="190">
        <f>S313*H313</f>
        <v>0</v>
      </c>
      <c r="AR313" s="16" t="s">
        <v>262</v>
      </c>
      <c r="AT313" s="16" t="s">
        <v>257</v>
      </c>
      <c r="AU313" s="16" t="s">
        <v>86</v>
      </c>
      <c r="AY313" s="16" t="s">
        <v>255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84</v>
      </c>
      <c r="BK313" s="191">
        <f>ROUND(I313*H313,2)</f>
        <v>0</v>
      </c>
      <c r="BL313" s="16" t="s">
        <v>262</v>
      </c>
      <c r="BM313" s="16" t="s">
        <v>2833</v>
      </c>
    </row>
    <row r="314" spans="2:65" s="13" customFormat="1" ht="11.25">
      <c r="B314" s="204"/>
      <c r="C314" s="205"/>
      <c r="D314" s="194" t="s">
        <v>264</v>
      </c>
      <c r="E314" s="206" t="s">
        <v>21</v>
      </c>
      <c r="F314" s="207" t="s">
        <v>681</v>
      </c>
      <c r="G314" s="205"/>
      <c r="H314" s="206" t="s">
        <v>21</v>
      </c>
      <c r="I314" s="208"/>
      <c r="J314" s="205"/>
      <c r="K314" s="205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264</v>
      </c>
      <c r="AU314" s="213" t="s">
        <v>86</v>
      </c>
      <c r="AV314" s="13" t="s">
        <v>84</v>
      </c>
      <c r="AW314" s="13" t="s">
        <v>38</v>
      </c>
      <c r="AX314" s="13" t="s">
        <v>77</v>
      </c>
      <c r="AY314" s="213" t="s">
        <v>255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2834</v>
      </c>
      <c r="G315" s="193"/>
      <c r="H315" s="197">
        <v>10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" customFormat="1" ht="16.5" customHeight="1">
      <c r="B316" s="33"/>
      <c r="C316" s="227" t="s">
        <v>793</v>
      </c>
      <c r="D316" s="227" t="s">
        <v>338</v>
      </c>
      <c r="E316" s="228" t="s">
        <v>1407</v>
      </c>
      <c r="F316" s="229" t="s">
        <v>1408</v>
      </c>
      <c r="G316" s="230" t="s">
        <v>319</v>
      </c>
      <c r="H316" s="231">
        <v>10</v>
      </c>
      <c r="I316" s="232"/>
      <c r="J316" s="231">
        <f>ROUND(I316*H316,2)</f>
        <v>0</v>
      </c>
      <c r="K316" s="229" t="s">
        <v>21</v>
      </c>
      <c r="L316" s="233"/>
      <c r="M316" s="234" t="s">
        <v>21</v>
      </c>
      <c r="N316" s="235" t="s">
        <v>48</v>
      </c>
      <c r="O316" s="59"/>
      <c r="P316" s="189">
        <f>O316*H316</f>
        <v>0</v>
      </c>
      <c r="Q316" s="189">
        <v>2.1</v>
      </c>
      <c r="R316" s="189">
        <f>Q316*H316</f>
        <v>21</v>
      </c>
      <c r="S316" s="189">
        <v>0</v>
      </c>
      <c r="T316" s="190">
        <f>S316*H316</f>
        <v>0</v>
      </c>
      <c r="AR316" s="16" t="s">
        <v>298</v>
      </c>
      <c r="AT316" s="16" t="s">
        <v>338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2835</v>
      </c>
    </row>
    <row r="317" spans="2:65" s="1" customFormat="1" ht="16.5" customHeight="1">
      <c r="B317" s="33"/>
      <c r="C317" s="227" t="s">
        <v>797</v>
      </c>
      <c r="D317" s="227" t="s">
        <v>338</v>
      </c>
      <c r="E317" s="228" t="s">
        <v>986</v>
      </c>
      <c r="F317" s="229" t="s">
        <v>987</v>
      </c>
      <c r="G317" s="230" t="s">
        <v>319</v>
      </c>
      <c r="H317" s="231">
        <v>30</v>
      </c>
      <c r="I317" s="232"/>
      <c r="J317" s="231">
        <f>ROUND(I317*H317,2)</f>
        <v>0</v>
      </c>
      <c r="K317" s="229" t="s">
        <v>261</v>
      </c>
      <c r="L317" s="233"/>
      <c r="M317" s="234" t="s">
        <v>21</v>
      </c>
      <c r="N317" s="235" t="s">
        <v>48</v>
      </c>
      <c r="O317" s="59"/>
      <c r="P317" s="189">
        <f>O317*H317</f>
        <v>0</v>
      </c>
      <c r="Q317" s="189">
        <v>2E-3</v>
      </c>
      <c r="R317" s="189">
        <f>Q317*H317</f>
        <v>0.06</v>
      </c>
      <c r="S317" s="189">
        <v>0</v>
      </c>
      <c r="T317" s="190">
        <f>S317*H317</f>
        <v>0</v>
      </c>
      <c r="AR317" s="16" t="s">
        <v>298</v>
      </c>
      <c r="AT317" s="16" t="s">
        <v>338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2836</v>
      </c>
    </row>
    <row r="318" spans="2:65" s="1" customFormat="1" ht="16.5" customHeight="1">
      <c r="B318" s="33"/>
      <c r="C318" s="181" t="s">
        <v>802</v>
      </c>
      <c r="D318" s="181" t="s">
        <v>257</v>
      </c>
      <c r="E318" s="182" t="s">
        <v>1002</v>
      </c>
      <c r="F318" s="183" t="s">
        <v>1003</v>
      </c>
      <c r="G318" s="184" t="s">
        <v>319</v>
      </c>
      <c r="H318" s="185">
        <v>3</v>
      </c>
      <c r="I318" s="186"/>
      <c r="J318" s="185">
        <f>ROUND(I318*H318,2)</f>
        <v>0</v>
      </c>
      <c r="K318" s="183" t="s">
        <v>261</v>
      </c>
      <c r="L318" s="37"/>
      <c r="M318" s="187" t="s">
        <v>21</v>
      </c>
      <c r="N318" s="188" t="s">
        <v>48</v>
      </c>
      <c r="O318" s="59"/>
      <c r="P318" s="189">
        <f>O318*H318</f>
        <v>0</v>
      </c>
      <c r="Q318" s="189">
        <v>0.217338</v>
      </c>
      <c r="R318" s="189">
        <f>Q318*H318</f>
        <v>0.65201399999999998</v>
      </c>
      <c r="S318" s="189">
        <v>0</v>
      </c>
      <c r="T318" s="190">
        <f>S318*H318</f>
        <v>0</v>
      </c>
      <c r="AR318" s="16" t="s">
        <v>262</v>
      </c>
      <c r="AT318" s="16" t="s">
        <v>257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2837</v>
      </c>
    </row>
    <row r="319" spans="2:65" s="13" customFormat="1" ht="11.25">
      <c r="B319" s="204"/>
      <c r="C319" s="205"/>
      <c r="D319" s="194" t="s">
        <v>264</v>
      </c>
      <c r="E319" s="206" t="s">
        <v>21</v>
      </c>
      <c r="F319" s="207" t="s">
        <v>681</v>
      </c>
      <c r="G319" s="205"/>
      <c r="H319" s="206" t="s">
        <v>21</v>
      </c>
      <c r="I319" s="208"/>
      <c r="J319" s="205"/>
      <c r="K319" s="205"/>
      <c r="L319" s="209"/>
      <c r="M319" s="210"/>
      <c r="N319" s="211"/>
      <c r="O319" s="211"/>
      <c r="P319" s="211"/>
      <c r="Q319" s="211"/>
      <c r="R319" s="211"/>
      <c r="S319" s="211"/>
      <c r="T319" s="212"/>
      <c r="AT319" s="213" t="s">
        <v>264</v>
      </c>
      <c r="AU319" s="213" t="s">
        <v>86</v>
      </c>
      <c r="AV319" s="13" t="s">
        <v>84</v>
      </c>
      <c r="AW319" s="13" t="s">
        <v>38</v>
      </c>
      <c r="AX319" s="13" t="s">
        <v>77</v>
      </c>
      <c r="AY319" s="213" t="s">
        <v>255</v>
      </c>
    </row>
    <row r="320" spans="2:65" s="12" customFormat="1" ht="11.25">
      <c r="B320" s="192"/>
      <c r="C320" s="193"/>
      <c r="D320" s="194" t="s">
        <v>264</v>
      </c>
      <c r="E320" s="195" t="s">
        <v>21</v>
      </c>
      <c r="F320" s="196" t="s">
        <v>92</v>
      </c>
      <c r="G320" s="193"/>
      <c r="H320" s="197">
        <v>3</v>
      </c>
      <c r="I320" s="198"/>
      <c r="J320" s="193"/>
      <c r="K320" s="193"/>
      <c r="L320" s="199"/>
      <c r="M320" s="200"/>
      <c r="N320" s="201"/>
      <c r="O320" s="201"/>
      <c r="P320" s="201"/>
      <c r="Q320" s="201"/>
      <c r="R320" s="201"/>
      <c r="S320" s="201"/>
      <c r="T320" s="202"/>
      <c r="AT320" s="203" t="s">
        <v>264</v>
      </c>
      <c r="AU320" s="203" t="s">
        <v>86</v>
      </c>
      <c r="AV320" s="12" t="s">
        <v>86</v>
      </c>
      <c r="AW320" s="12" t="s">
        <v>38</v>
      </c>
      <c r="AX320" s="12" t="s">
        <v>84</v>
      </c>
      <c r="AY320" s="203" t="s">
        <v>255</v>
      </c>
    </row>
    <row r="321" spans="2:65" s="1" customFormat="1" ht="16.5" customHeight="1">
      <c r="B321" s="33"/>
      <c r="C321" s="227" t="s">
        <v>806</v>
      </c>
      <c r="D321" s="227" t="s">
        <v>338</v>
      </c>
      <c r="E321" s="228" t="s">
        <v>1006</v>
      </c>
      <c r="F321" s="229" t="s">
        <v>1007</v>
      </c>
      <c r="G321" s="230" t="s">
        <v>319</v>
      </c>
      <c r="H321" s="231">
        <v>3</v>
      </c>
      <c r="I321" s="232"/>
      <c r="J321" s="231">
        <f>ROUND(I321*H321,2)</f>
        <v>0</v>
      </c>
      <c r="K321" s="229" t="s">
        <v>21</v>
      </c>
      <c r="L321" s="233"/>
      <c r="M321" s="234" t="s">
        <v>21</v>
      </c>
      <c r="N321" s="235" t="s">
        <v>48</v>
      </c>
      <c r="O321" s="59"/>
      <c r="P321" s="189">
        <f>O321*H321</f>
        <v>0</v>
      </c>
      <c r="Q321" s="189">
        <v>7.9000000000000001E-2</v>
      </c>
      <c r="R321" s="189">
        <f>Q321*H321</f>
        <v>0.23699999999999999</v>
      </c>
      <c r="S321" s="189">
        <v>0</v>
      </c>
      <c r="T321" s="190">
        <f>S321*H321</f>
        <v>0</v>
      </c>
      <c r="AR321" s="16" t="s">
        <v>298</v>
      </c>
      <c r="AT321" s="16" t="s">
        <v>338</v>
      </c>
      <c r="AU321" s="16" t="s">
        <v>86</v>
      </c>
      <c r="AY321" s="16" t="s">
        <v>255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84</v>
      </c>
      <c r="BK321" s="191">
        <f>ROUND(I321*H321,2)</f>
        <v>0</v>
      </c>
      <c r="BL321" s="16" t="s">
        <v>262</v>
      </c>
      <c r="BM321" s="16" t="s">
        <v>2838</v>
      </c>
    </row>
    <row r="322" spans="2:65" s="1" customFormat="1" ht="16.5" customHeight="1">
      <c r="B322" s="33"/>
      <c r="C322" s="181" t="s">
        <v>810</v>
      </c>
      <c r="D322" s="181" t="s">
        <v>257</v>
      </c>
      <c r="E322" s="182" t="s">
        <v>1010</v>
      </c>
      <c r="F322" s="183" t="s">
        <v>1011</v>
      </c>
      <c r="G322" s="184" t="s">
        <v>319</v>
      </c>
      <c r="H322" s="185">
        <v>7</v>
      </c>
      <c r="I322" s="186"/>
      <c r="J322" s="185">
        <f>ROUND(I322*H322,2)</f>
        <v>0</v>
      </c>
      <c r="K322" s="183" t="s">
        <v>21</v>
      </c>
      <c r="L322" s="37"/>
      <c r="M322" s="187" t="s">
        <v>21</v>
      </c>
      <c r="N322" s="188" t="s">
        <v>48</v>
      </c>
      <c r="O322" s="59"/>
      <c r="P322" s="189">
        <f>O322*H322</f>
        <v>0</v>
      </c>
      <c r="Q322" s="189">
        <v>0.217338</v>
      </c>
      <c r="R322" s="189">
        <f>Q322*H322</f>
        <v>1.521366</v>
      </c>
      <c r="S322" s="189">
        <v>0</v>
      </c>
      <c r="T322" s="190">
        <f>S322*H322</f>
        <v>0</v>
      </c>
      <c r="AR322" s="16" t="s">
        <v>262</v>
      </c>
      <c r="AT322" s="16" t="s">
        <v>257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2839</v>
      </c>
    </row>
    <row r="323" spans="2:65" s="13" customFormat="1" ht="11.25">
      <c r="B323" s="204"/>
      <c r="C323" s="205"/>
      <c r="D323" s="194" t="s">
        <v>264</v>
      </c>
      <c r="E323" s="206" t="s">
        <v>21</v>
      </c>
      <c r="F323" s="207" t="s">
        <v>681</v>
      </c>
      <c r="G323" s="205"/>
      <c r="H323" s="206" t="s">
        <v>21</v>
      </c>
      <c r="I323" s="208"/>
      <c r="J323" s="205"/>
      <c r="K323" s="205"/>
      <c r="L323" s="209"/>
      <c r="M323" s="210"/>
      <c r="N323" s="211"/>
      <c r="O323" s="211"/>
      <c r="P323" s="211"/>
      <c r="Q323" s="211"/>
      <c r="R323" s="211"/>
      <c r="S323" s="211"/>
      <c r="T323" s="212"/>
      <c r="AT323" s="213" t="s">
        <v>264</v>
      </c>
      <c r="AU323" s="213" t="s">
        <v>86</v>
      </c>
      <c r="AV323" s="13" t="s">
        <v>84</v>
      </c>
      <c r="AW323" s="13" t="s">
        <v>38</v>
      </c>
      <c r="AX323" s="13" t="s">
        <v>77</v>
      </c>
      <c r="AY323" s="213" t="s">
        <v>255</v>
      </c>
    </row>
    <row r="324" spans="2:65" s="12" customFormat="1" ht="11.25">
      <c r="B324" s="192"/>
      <c r="C324" s="193"/>
      <c r="D324" s="194" t="s">
        <v>264</v>
      </c>
      <c r="E324" s="195" t="s">
        <v>21</v>
      </c>
      <c r="F324" s="196" t="s">
        <v>2840</v>
      </c>
      <c r="G324" s="193"/>
      <c r="H324" s="197">
        <v>7</v>
      </c>
      <c r="I324" s="198"/>
      <c r="J324" s="193"/>
      <c r="K324" s="193"/>
      <c r="L324" s="199"/>
      <c r="M324" s="200"/>
      <c r="N324" s="201"/>
      <c r="O324" s="201"/>
      <c r="P324" s="201"/>
      <c r="Q324" s="201"/>
      <c r="R324" s="201"/>
      <c r="S324" s="201"/>
      <c r="T324" s="202"/>
      <c r="AT324" s="203" t="s">
        <v>264</v>
      </c>
      <c r="AU324" s="203" t="s">
        <v>86</v>
      </c>
      <c r="AV324" s="12" t="s">
        <v>86</v>
      </c>
      <c r="AW324" s="12" t="s">
        <v>38</v>
      </c>
      <c r="AX324" s="12" t="s">
        <v>84</v>
      </c>
      <c r="AY324" s="203" t="s">
        <v>255</v>
      </c>
    </row>
    <row r="325" spans="2:65" s="1" customFormat="1" ht="16.5" customHeight="1">
      <c r="B325" s="33"/>
      <c r="C325" s="227" t="s">
        <v>815</v>
      </c>
      <c r="D325" s="227" t="s">
        <v>338</v>
      </c>
      <c r="E325" s="228" t="s">
        <v>1414</v>
      </c>
      <c r="F325" s="229" t="s">
        <v>1415</v>
      </c>
      <c r="G325" s="230" t="s">
        <v>319</v>
      </c>
      <c r="H325" s="231">
        <v>2</v>
      </c>
      <c r="I325" s="232"/>
      <c r="J325" s="231">
        <f>ROUND(I325*H325,2)</f>
        <v>0</v>
      </c>
      <c r="K325" s="229" t="s">
        <v>21</v>
      </c>
      <c r="L325" s="233"/>
      <c r="M325" s="234" t="s">
        <v>21</v>
      </c>
      <c r="N325" s="235" t="s">
        <v>48</v>
      </c>
      <c r="O325" s="59"/>
      <c r="P325" s="189">
        <f>O325*H325</f>
        <v>0</v>
      </c>
      <c r="Q325" s="189">
        <v>8.1000000000000003E-2</v>
      </c>
      <c r="R325" s="189">
        <f>Q325*H325</f>
        <v>0.16200000000000001</v>
      </c>
      <c r="S325" s="189">
        <v>0</v>
      </c>
      <c r="T325" s="190">
        <f>S325*H325</f>
        <v>0</v>
      </c>
      <c r="AR325" s="16" t="s">
        <v>298</v>
      </c>
      <c r="AT325" s="16" t="s">
        <v>338</v>
      </c>
      <c r="AU325" s="16" t="s">
        <v>86</v>
      </c>
      <c r="AY325" s="16" t="s">
        <v>255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84</v>
      </c>
      <c r="BK325" s="191">
        <f>ROUND(I325*H325,2)</f>
        <v>0</v>
      </c>
      <c r="BL325" s="16" t="s">
        <v>262</v>
      </c>
      <c r="BM325" s="16" t="s">
        <v>2841</v>
      </c>
    </row>
    <row r="326" spans="2:65" s="1" customFormat="1" ht="16.5" customHeight="1">
      <c r="B326" s="33"/>
      <c r="C326" s="227" t="s">
        <v>822</v>
      </c>
      <c r="D326" s="227" t="s">
        <v>338</v>
      </c>
      <c r="E326" s="228" t="s">
        <v>1014</v>
      </c>
      <c r="F326" s="229" t="s">
        <v>1015</v>
      </c>
      <c r="G326" s="230" t="s">
        <v>319</v>
      </c>
      <c r="H326" s="231">
        <v>5</v>
      </c>
      <c r="I326" s="232"/>
      <c r="J326" s="231">
        <f>ROUND(I326*H326,2)</f>
        <v>0</v>
      </c>
      <c r="K326" s="229" t="s">
        <v>21</v>
      </c>
      <c r="L326" s="233"/>
      <c r="M326" s="234" t="s">
        <v>21</v>
      </c>
      <c r="N326" s="235" t="s">
        <v>48</v>
      </c>
      <c r="O326" s="59"/>
      <c r="P326" s="189">
        <f>O326*H326</f>
        <v>0</v>
      </c>
      <c r="Q326" s="189">
        <v>8.1000000000000003E-2</v>
      </c>
      <c r="R326" s="189">
        <f>Q326*H326</f>
        <v>0.40500000000000003</v>
      </c>
      <c r="S326" s="189">
        <v>0</v>
      </c>
      <c r="T326" s="190">
        <f>S326*H326</f>
        <v>0</v>
      </c>
      <c r="AR326" s="16" t="s">
        <v>298</v>
      </c>
      <c r="AT326" s="16" t="s">
        <v>338</v>
      </c>
      <c r="AU326" s="16" t="s">
        <v>86</v>
      </c>
      <c r="AY326" s="16" t="s">
        <v>255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84</v>
      </c>
      <c r="BK326" s="191">
        <f>ROUND(I326*H326,2)</f>
        <v>0</v>
      </c>
      <c r="BL326" s="16" t="s">
        <v>262</v>
      </c>
      <c r="BM326" s="16" t="s">
        <v>2842</v>
      </c>
    </row>
    <row r="327" spans="2:65" s="1" customFormat="1" ht="16.5" customHeight="1">
      <c r="B327" s="33"/>
      <c r="C327" s="181" t="s">
        <v>828</v>
      </c>
      <c r="D327" s="181" t="s">
        <v>257</v>
      </c>
      <c r="E327" s="182" t="s">
        <v>1024</v>
      </c>
      <c r="F327" s="183" t="s">
        <v>1025</v>
      </c>
      <c r="G327" s="184" t="s">
        <v>268</v>
      </c>
      <c r="H327" s="185">
        <v>375.4</v>
      </c>
      <c r="I327" s="186"/>
      <c r="J327" s="185">
        <f>ROUND(I327*H327,2)</f>
        <v>0</v>
      </c>
      <c r="K327" s="183" t="s">
        <v>261</v>
      </c>
      <c r="L327" s="37"/>
      <c r="M327" s="187" t="s">
        <v>21</v>
      </c>
      <c r="N327" s="188" t="s">
        <v>48</v>
      </c>
      <c r="O327" s="59"/>
      <c r="P327" s="189">
        <f>O327*H327</f>
        <v>0</v>
      </c>
      <c r="Q327" s="189">
        <v>9.0000000000000006E-5</v>
      </c>
      <c r="R327" s="189">
        <f>Q327*H327</f>
        <v>3.3786000000000004E-2</v>
      </c>
      <c r="S327" s="189">
        <v>0</v>
      </c>
      <c r="T327" s="190">
        <f>S327*H327</f>
        <v>0</v>
      </c>
      <c r="AR327" s="16" t="s">
        <v>262</v>
      </c>
      <c r="AT327" s="16" t="s">
        <v>257</v>
      </c>
      <c r="AU327" s="16" t="s">
        <v>86</v>
      </c>
      <c r="AY327" s="16" t="s">
        <v>255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84</v>
      </c>
      <c r="BK327" s="191">
        <f>ROUND(I327*H327,2)</f>
        <v>0</v>
      </c>
      <c r="BL327" s="16" t="s">
        <v>262</v>
      </c>
      <c r="BM327" s="16" t="s">
        <v>2843</v>
      </c>
    </row>
    <row r="328" spans="2:65" s="11" customFormat="1" ht="22.9" customHeight="1">
      <c r="B328" s="165"/>
      <c r="C328" s="166"/>
      <c r="D328" s="167" t="s">
        <v>76</v>
      </c>
      <c r="E328" s="179" t="s">
        <v>305</v>
      </c>
      <c r="F328" s="179" t="s">
        <v>481</v>
      </c>
      <c r="G328" s="166"/>
      <c r="H328" s="166"/>
      <c r="I328" s="169"/>
      <c r="J328" s="180">
        <f>BK328</f>
        <v>0</v>
      </c>
      <c r="K328" s="166"/>
      <c r="L328" s="171"/>
      <c r="M328" s="172"/>
      <c r="N328" s="173"/>
      <c r="O328" s="173"/>
      <c r="P328" s="174">
        <f>SUM(P329:P344)</f>
        <v>0</v>
      </c>
      <c r="Q328" s="173"/>
      <c r="R328" s="174">
        <f>SUM(R329:R344)</f>
        <v>0.18473000000000001</v>
      </c>
      <c r="S328" s="173"/>
      <c r="T328" s="175">
        <f>SUM(T329:T344)</f>
        <v>0</v>
      </c>
      <c r="AR328" s="176" t="s">
        <v>84</v>
      </c>
      <c r="AT328" s="177" t="s">
        <v>76</v>
      </c>
      <c r="AU328" s="177" t="s">
        <v>84</v>
      </c>
      <c r="AY328" s="176" t="s">
        <v>255</v>
      </c>
      <c r="BK328" s="178">
        <f>SUM(BK329:BK344)</f>
        <v>0</v>
      </c>
    </row>
    <row r="329" spans="2:65" s="1" customFormat="1" ht="16.5" customHeight="1">
      <c r="B329" s="33"/>
      <c r="C329" s="181" t="s">
        <v>832</v>
      </c>
      <c r="D329" s="181" t="s">
        <v>257</v>
      </c>
      <c r="E329" s="182" t="s">
        <v>1028</v>
      </c>
      <c r="F329" s="183" t="s">
        <v>1029</v>
      </c>
      <c r="G329" s="184" t="s">
        <v>268</v>
      </c>
      <c r="H329" s="185">
        <v>527.79999999999995</v>
      </c>
      <c r="I329" s="186"/>
      <c r="J329" s="185">
        <f>ROUND(I329*H329,2)</f>
        <v>0</v>
      </c>
      <c r="K329" s="183" t="s">
        <v>261</v>
      </c>
      <c r="L329" s="37"/>
      <c r="M329" s="187" t="s">
        <v>21</v>
      </c>
      <c r="N329" s="188" t="s">
        <v>48</v>
      </c>
      <c r="O329" s="59"/>
      <c r="P329" s="189">
        <f>O329*H329</f>
        <v>0</v>
      </c>
      <c r="Q329" s="189">
        <v>1.0000000000000001E-5</v>
      </c>
      <c r="R329" s="189">
        <f>Q329*H329</f>
        <v>5.2779999999999997E-3</v>
      </c>
      <c r="S329" s="189">
        <v>0</v>
      </c>
      <c r="T329" s="190">
        <f>S329*H329</f>
        <v>0</v>
      </c>
      <c r="AR329" s="16" t="s">
        <v>262</v>
      </c>
      <c r="AT329" s="16" t="s">
        <v>257</v>
      </c>
      <c r="AU329" s="16" t="s">
        <v>86</v>
      </c>
      <c r="AY329" s="16" t="s">
        <v>255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84</v>
      </c>
      <c r="BK329" s="191">
        <f>ROUND(I329*H329,2)</f>
        <v>0</v>
      </c>
      <c r="BL329" s="16" t="s">
        <v>262</v>
      </c>
      <c r="BM329" s="16" t="s">
        <v>2844</v>
      </c>
    </row>
    <row r="330" spans="2:65" s="13" customFormat="1" ht="11.25">
      <c r="B330" s="204"/>
      <c r="C330" s="205"/>
      <c r="D330" s="194" t="s">
        <v>264</v>
      </c>
      <c r="E330" s="206" t="s">
        <v>21</v>
      </c>
      <c r="F330" s="207" t="s">
        <v>1238</v>
      </c>
      <c r="G330" s="205"/>
      <c r="H330" s="206" t="s">
        <v>21</v>
      </c>
      <c r="I330" s="208"/>
      <c r="J330" s="205"/>
      <c r="K330" s="205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264</v>
      </c>
      <c r="AU330" s="213" t="s">
        <v>86</v>
      </c>
      <c r="AV330" s="13" t="s">
        <v>84</v>
      </c>
      <c r="AW330" s="13" t="s">
        <v>38</v>
      </c>
      <c r="AX330" s="13" t="s">
        <v>77</v>
      </c>
      <c r="AY330" s="213" t="s">
        <v>255</v>
      </c>
    </row>
    <row r="331" spans="2:65" s="13" customFormat="1" ht="11.25">
      <c r="B331" s="204"/>
      <c r="C331" s="205"/>
      <c r="D331" s="194" t="s">
        <v>264</v>
      </c>
      <c r="E331" s="206" t="s">
        <v>21</v>
      </c>
      <c r="F331" s="207" t="s">
        <v>518</v>
      </c>
      <c r="G331" s="205"/>
      <c r="H331" s="206" t="s">
        <v>21</v>
      </c>
      <c r="I331" s="208"/>
      <c r="J331" s="205"/>
      <c r="K331" s="205"/>
      <c r="L331" s="209"/>
      <c r="M331" s="210"/>
      <c r="N331" s="211"/>
      <c r="O331" s="211"/>
      <c r="P331" s="211"/>
      <c r="Q331" s="211"/>
      <c r="R331" s="211"/>
      <c r="S331" s="211"/>
      <c r="T331" s="212"/>
      <c r="AT331" s="213" t="s">
        <v>264</v>
      </c>
      <c r="AU331" s="213" t="s">
        <v>86</v>
      </c>
      <c r="AV331" s="13" t="s">
        <v>84</v>
      </c>
      <c r="AW331" s="13" t="s">
        <v>38</v>
      </c>
      <c r="AX331" s="13" t="s">
        <v>77</v>
      </c>
      <c r="AY331" s="213" t="s">
        <v>255</v>
      </c>
    </row>
    <row r="332" spans="2:65" s="12" customFormat="1" ht="11.25">
      <c r="B332" s="192"/>
      <c r="C332" s="193"/>
      <c r="D332" s="194" t="s">
        <v>264</v>
      </c>
      <c r="E332" s="195" t="s">
        <v>21</v>
      </c>
      <c r="F332" s="196" t="s">
        <v>2845</v>
      </c>
      <c r="G332" s="193"/>
      <c r="H332" s="197">
        <v>527.79999999999995</v>
      </c>
      <c r="I332" s="198"/>
      <c r="J332" s="193"/>
      <c r="K332" s="193"/>
      <c r="L332" s="199"/>
      <c r="M332" s="200"/>
      <c r="N332" s="201"/>
      <c r="O332" s="201"/>
      <c r="P332" s="201"/>
      <c r="Q332" s="201"/>
      <c r="R332" s="201"/>
      <c r="S332" s="201"/>
      <c r="T332" s="202"/>
      <c r="AT332" s="203" t="s">
        <v>264</v>
      </c>
      <c r="AU332" s="203" t="s">
        <v>86</v>
      </c>
      <c r="AV332" s="12" t="s">
        <v>86</v>
      </c>
      <c r="AW332" s="12" t="s">
        <v>38</v>
      </c>
      <c r="AX332" s="12" t="s">
        <v>84</v>
      </c>
      <c r="AY332" s="203" t="s">
        <v>255</v>
      </c>
    </row>
    <row r="333" spans="2:65" s="1" customFormat="1" ht="22.5" customHeight="1">
      <c r="B333" s="33"/>
      <c r="C333" s="181" t="s">
        <v>837</v>
      </c>
      <c r="D333" s="181" t="s">
        <v>257</v>
      </c>
      <c r="E333" s="182" t="s">
        <v>1034</v>
      </c>
      <c r="F333" s="183" t="s">
        <v>1035</v>
      </c>
      <c r="G333" s="184" t="s">
        <v>268</v>
      </c>
      <c r="H333" s="185">
        <v>527.79999999999995</v>
      </c>
      <c r="I333" s="186"/>
      <c r="J333" s="185">
        <f>ROUND(I333*H333,2)</f>
        <v>0</v>
      </c>
      <c r="K333" s="183" t="s">
        <v>261</v>
      </c>
      <c r="L333" s="37"/>
      <c r="M333" s="187" t="s">
        <v>21</v>
      </c>
      <c r="N333" s="188" t="s">
        <v>48</v>
      </c>
      <c r="O333" s="59"/>
      <c r="P333" s="189">
        <f>O333*H333</f>
        <v>0</v>
      </c>
      <c r="Q333" s="189">
        <v>3.4000000000000002E-4</v>
      </c>
      <c r="R333" s="189">
        <f>Q333*H333</f>
        <v>0.179452</v>
      </c>
      <c r="S333" s="189">
        <v>0</v>
      </c>
      <c r="T333" s="190">
        <f>S333*H333</f>
        <v>0</v>
      </c>
      <c r="AR333" s="16" t="s">
        <v>262</v>
      </c>
      <c r="AT333" s="16" t="s">
        <v>257</v>
      </c>
      <c r="AU333" s="16" t="s">
        <v>86</v>
      </c>
      <c r="AY333" s="16" t="s">
        <v>255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84</v>
      </c>
      <c r="BK333" s="191">
        <f>ROUND(I333*H333,2)</f>
        <v>0</v>
      </c>
      <c r="BL333" s="16" t="s">
        <v>262</v>
      </c>
      <c r="BM333" s="16" t="s">
        <v>2846</v>
      </c>
    </row>
    <row r="334" spans="2:65" s="13" customFormat="1" ht="11.25">
      <c r="B334" s="204"/>
      <c r="C334" s="205"/>
      <c r="D334" s="194" t="s">
        <v>264</v>
      </c>
      <c r="E334" s="206" t="s">
        <v>21</v>
      </c>
      <c r="F334" s="207" t="s">
        <v>1238</v>
      </c>
      <c r="G334" s="205"/>
      <c r="H334" s="206" t="s">
        <v>21</v>
      </c>
      <c r="I334" s="208"/>
      <c r="J334" s="205"/>
      <c r="K334" s="205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264</v>
      </c>
      <c r="AU334" s="213" t="s">
        <v>86</v>
      </c>
      <c r="AV334" s="13" t="s">
        <v>84</v>
      </c>
      <c r="AW334" s="13" t="s">
        <v>38</v>
      </c>
      <c r="AX334" s="13" t="s">
        <v>77</v>
      </c>
      <c r="AY334" s="213" t="s">
        <v>255</v>
      </c>
    </row>
    <row r="335" spans="2:65" s="13" customFormat="1" ht="11.25">
      <c r="B335" s="204"/>
      <c r="C335" s="205"/>
      <c r="D335" s="194" t="s">
        <v>264</v>
      </c>
      <c r="E335" s="206" t="s">
        <v>21</v>
      </c>
      <c r="F335" s="207" t="s">
        <v>518</v>
      </c>
      <c r="G335" s="205"/>
      <c r="H335" s="206" t="s">
        <v>21</v>
      </c>
      <c r="I335" s="208"/>
      <c r="J335" s="205"/>
      <c r="K335" s="205"/>
      <c r="L335" s="209"/>
      <c r="M335" s="210"/>
      <c r="N335" s="211"/>
      <c r="O335" s="211"/>
      <c r="P335" s="211"/>
      <c r="Q335" s="211"/>
      <c r="R335" s="211"/>
      <c r="S335" s="211"/>
      <c r="T335" s="212"/>
      <c r="AT335" s="213" t="s">
        <v>264</v>
      </c>
      <c r="AU335" s="213" t="s">
        <v>86</v>
      </c>
      <c r="AV335" s="13" t="s">
        <v>84</v>
      </c>
      <c r="AW335" s="13" t="s">
        <v>38</v>
      </c>
      <c r="AX335" s="13" t="s">
        <v>77</v>
      </c>
      <c r="AY335" s="213" t="s">
        <v>255</v>
      </c>
    </row>
    <row r="336" spans="2:65" s="12" customFormat="1" ht="11.25">
      <c r="B336" s="192"/>
      <c r="C336" s="193"/>
      <c r="D336" s="194" t="s">
        <v>264</v>
      </c>
      <c r="E336" s="195" t="s">
        <v>21</v>
      </c>
      <c r="F336" s="196" t="s">
        <v>2845</v>
      </c>
      <c r="G336" s="193"/>
      <c r="H336" s="197">
        <v>527.79999999999995</v>
      </c>
      <c r="I336" s="198"/>
      <c r="J336" s="193"/>
      <c r="K336" s="193"/>
      <c r="L336" s="199"/>
      <c r="M336" s="200"/>
      <c r="N336" s="201"/>
      <c r="O336" s="201"/>
      <c r="P336" s="201"/>
      <c r="Q336" s="201"/>
      <c r="R336" s="201"/>
      <c r="S336" s="201"/>
      <c r="T336" s="202"/>
      <c r="AT336" s="203" t="s">
        <v>264</v>
      </c>
      <c r="AU336" s="203" t="s">
        <v>86</v>
      </c>
      <c r="AV336" s="12" t="s">
        <v>86</v>
      </c>
      <c r="AW336" s="12" t="s">
        <v>38</v>
      </c>
      <c r="AX336" s="12" t="s">
        <v>84</v>
      </c>
      <c r="AY336" s="203" t="s">
        <v>255</v>
      </c>
    </row>
    <row r="337" spans="2:65" s="1" customFormat="1" ht="16.5" customHeight="1">
      <c r="B337" s="33"/>
      <c r="C337" s="181" t="s">
        <v>842</v>
      </c>
      <c r="D337" s="181" t="s">
        <v>257</v>
      </c>
      <c r="E337" s="182" t="s">
        <v>1038</v>
      </c>
      <c r="F337" s="183" t="s">
        <v>1039</v>
      </c>
      <c r="G337" s="184" t="s">
        <v>268</v>
      </c>
      <c r="H337" s="185">
        <v>527.79999999999995</v>
      </c>
      <c r="I337" s="186"/>
      <c r="J337" s="185">
        <f>ROUND(I337*H337,2)</f>
        <v>0</v>
      </c>
      <c r="K337" s="183" t="s">
        <v>261</v>
      </c>
      <c r="L337" s="37"/>
      <c r="M337" s="187" t="s">
        <v>21</v>
      </c>
      <c r="N337" s="188" t="s">
        <v>48</v>
      </c>
      <c r="O337" s="59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AR337" s="16" t="s">
        <v>262</v>
      </c>
      <c r="AT337" s="16" t="s">
        <v>257</v>
      </c>
      <c r="AU337" s="16" t="s">
        <v>86</v>
      </c>
      <c r="AY337" s="16" t="s">
        <v>255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84</v>
      </c>
      <c r="BK337" s="191">
        <f>ROUND(I337*H337,2)</f>
        <v>0</v>
      </c>
      <c r="BL337" s="16" t="s">
        <v>262</v>
      </c>
      <c r="BM337" s="16" t="s">
        <v>2847</v>
      </c>
    </row>
    <row r="338" spans="2:65" s="13" customFormat="1" ht="11.25">
      <c r="B338" s="204"/>
      <c r="C338" s="205"/>
      <c r="D338" s="194" t="s">
        <v>264</v>
      </c>
      <c r="E338" s="206" t="s">
        <v>21</v>
      </c>
      <c r="F338" s="207" t="s">
        <v>1238</v>
      </c>
      <c r="G338" s="205"/>
      <c r="H338" s="206" t="s">
        <v>21</v>
      </c>
      <c r="I338" s="208"/>
      <c r="J338" s="205"/>
      <c r="K338" s="205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264</v>
      </c>
      <c r="AU338" s="213" t="s">
        <v>86</v>
      </c>
      <c r="AV338" s="13" t="s">
        <v>84</v>
      </c>
      <c r="AW338" s="13" t="s">
        <v>38</v>
      </c>
      <c r="AX338" s="13" t="s">
        <v>77</v>
      </c>
      <c r="AY338" s="213" t="s">
        <v>255</v>
      </c>
    </row>
    <row r="339" spans="2:65" s="13" customFormat="1" ht="11.25">
      <c r="B339" s="204"/>
      <c r="C339" s="205"/>
      <c r="D339" s="194" t="s">
        <v>264</v>
      </c>
      <c r="E339" s="206" t="s">
        <v>21</v>
      </c>
      <c r="F339" s="207" t="s">
        <v>518</v>
      </c>
      <c r="G339" s="205"/>
      <c r="H339" s="206" t="s">
        <v>21</v>
      </c>
      <c r="I339" s="208"/>
      <c r="J339" s="205"/>
      <c r="K339" s="205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264</v>
      </c>
      <c r="AU339" s="213" t="s">
        <v>86</v>
      </c>
      <c r="AV339" s="13" t="s">
        <v>84</v>
      </c>
      <c r="AW339" s="13" t="s">
        <v>38</v>
      </c>
      <c r="AX339" s="13" t="s">
        <v>77</v>
      </c>
      <c r="AY339" s="213" t="s">
        <v>255</v>
      </c>
    </row>
    <row r="340" spans="2:65" s="12" customFormat="1" ht="11.25">
      <c r="B340" s="192"/>
      <c r="C340" s="193"/>
      <c r="D340" s="194" t="s">
        <v>264</v>
      </c>
      <c r="E340" s="195" t="s">
        <v>21</v>
      </c>
      <c r="F340" s="196" t="s">
        <v>2848</v>
      </c>
      <c r="G340" s="193"/>
      <c r="H340" s="197">
        <v>527.79999999999995</v>
      </c>
      <c r="I340" s="198"/>
      <c r="J340" s="193"/>
      <c r="K340" s="193"/>
      <c r="L340" s="199"/>
      <c r="M340" s="200"/>
      <c r="N340" s="201"/>
      <c r="O340" s="201"/>
      <c r="P340" s="201"/>
      <c r="Q340" s="201"/>
      <c r="R340" s="201"/>
      <c r="S340" s="201"/>
      <c r="T340" s="202"/>
      <c r="AT340" s="203" t="s">
        <v>264</v>
      </c>
      <c r="AU340" s="203" t="s">
        <v>86</v>
      </c>
      <c r="AV340" s="12" t="s">
        <v>86</v>
      </c>
      <c r="AW340" s="12" t="s">
        <v>38</v>
      </c>
      <c r="AX340" s="12" t="s">
        <v>84</v>
      </c>
      <c r="AY340" s="203" t="s">
        <v>255</v>
      </c>
    </row>
    <row r="341" spans="2:65" s="1" customFormat="1" ht="16.5" customHeight="1">
      <c r="B341" s="33"/>
      <c r="C341" s="181" t="s">
        <v>846</v>
      </c>
      <c r="D341" s="181" t="s">
        <v>257</v>
      </c>
      <c r="E341" s="182" t="s">
        <v>1043</v>
      </c>
      <c r="F341" s="183" t="s">
        <v>1044</v>
      </c>
      <c r="G341" s="184" t="s">
        <v>268</v>
      </c>
      <c r="H341" s="185">
        <v>527.79999999999995</v>
      </c>
      <c r="I341" s="186"/>
      <c r="J341" s="185">
        <f>ROUND(I341*H341,2)</f>
        <v>0</v>
      </c>
      <c r="K341" s="183" t="s">
        <v>261</v>
      </c>
      <c r="L341" s="37"/>
      <c r="M341" s="187" t="s">
        <v>21</v>
      </c>
      <c r="N341" s="188" t="s">
        <v>48</v>
      </c>
      <c r="O341" s="59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AR341" s="16" t="s">
        <v>262</v>
      </c>
      <c r="AT341" s="16" t="s">
        <v>257</v>
      </c>
      <c r="AU341" s="16" t="s">
        <v>86</v>
      </c>
      <c r="AY341" s="16" t="s">
        <v>255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84</v>
      </c>
      <c r="BK341" s="191">
        <f>ROUND(I341*H341,2)</f>
        <v>0</v>
      </c>
      <c r="BL341" s="16" t="s">
        <v>262</v>
      </c>
      <c r="BM341" s="16" t="s">
        <v>2849</v>
      </c>
    </row>
    <row r="342" spans="2:65" s="13" customFormat="1" ht="11.25">
      <c r="B342" s="204"/>
      <c r="C342" s="205"/>
      <c r="D342" s="194" t="s">
        <v>264</v>
      </c>
      <c r="E342" s="206" t="s">
        <v>21</v>
      </c>
      <c r="F342" s="207" t="s">
        <v>1238</v>
      </c>
      <c r="G342" s="205"/>
      <c r="H342" s="206" t="s">
        <v>21</v>
      </c>
      <c r="I342" s="208"/>
      <c r="J342" s="205"/>
      <c r="K342" s="205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264</v>
      </c>
      <c r="AU342" s="213" t="s">
        <v>86</v>
      </c>
      <c r="AV342" s="13" t="s">
        <v>84</v>
      </c>
      <c r="AW342" s="13" t="s">
        <v>38</v>
      </c>
      <c r="AX342" s="13" t="s">
        <v>77</v>
      </c>
      <c r="AY342" s="213" t="s">
        <v>255</v>
      </c>
    </row>
    <row r="343" spans="2:65" s="13" customFormat="1" ht="11.25">
      <c r="B343" s="204"/>
      <c r="C343" s="205"/>
      <c r="D343" s="194" t="s">
        <v>264</v>
      </c>
      <c r="E343" s="206" t="s">
        <v>21</v>
      </c>
      <c r="F343" s="207" t="s">
        <v>518</v>
      </c>
      <c r="G343" s="205"/>
      <c r="H343" s="206" t="s">
        <v>21</v>
      </c>
      <c r="I343" s="208"/>
      <c r="J343" s="205"/>
      <c r="K343" s="205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264</v>
      </c>
      <c r="AU343" s="213" t="s">
        <v>86</v>
      </c>
      <c r="AV343" s="13" t="s">
        <v>84</v>
      </c>
      <c r="AW343" s="13" t="s">
        <v>38</v>
      </c>
      <c r="AX343" s="13" t="s">
        <v>77</v>
      </c>
      <c r="AY343" s="213" t="s">
        <v>255</v>
      </c>
    </row>
    <row r="344" spans="2:65" s="12" customFormat="1" ht="11.25">
      <c r="B344" s="192"/>
      <c r="C344" s="193"/>
      <c r="D344" s="194" t="s">
        <v>264</v>
      </c>
      <c r="E344" s="195" t="s">
        <v>21</v>
      </c>
      <c r="F344" s="196" t="s">
        <v>2845</v>
      </c>
      <c r="G344" s="193"/>
      <c r="H344" s="197">
        <v>527.79999999999995</v>
      </c>
      <c r="I344" s="198"/>
      <c r="J344" s="193"/>
      <c r="K344" s="193"/>
      <c r="L344" s="199"/>
      <c r="M344" s="200"/>
      <c r="N344" s="201"/>
      <c r="O344" s="201"/>
      <c r="P344" s="201"/>
      <c r="Q344" s="201"/>
      <c r="R344" s="201"/>
      <c r="S344" s="201"/>
      <c r="T344" s="202"/>
      <c r="AT344" s="203" t="s">
        <v>264</v>
      </c>
      <c r="AU344" s="203" t="s">
        <v>86</v>
      </c>
      <c r="AV344" s="12" t="s">
        <v>86</v>
      </c>
      <c r="AW344" s="12" t="s">
        <v>38</v>
      </c>
      <c r="AX344" s="12" t="s">
        <v>84</v>
      </c>
      <c r="AY344" s="203" t="s">
        <v>255</v>
      </c>
    </row>
    <row r="345" spans="2:65" s="11" customFormat="1" ht="22.9" customHeight="1">
      <c r="B345" s="165"/>
      <c r="C345" s="166"/>
      <c r="D345" s="167" t="s">
        <v>76</v>
      </c>
      <c r="E345" s="179" t="s">
        <v>1059</v>
      </c>
      <c r="F345" s="179" t="s">
        <v>1060</v>
      </c>
      <c r="G345" s="166"/>
      <c r="H345" s="166"/>
      <c r="I345" s="169"/>
      <c r="J345" s="180">
        <f>BK345</f>
        <v>0</v>
      </c>
      <c r="K345" s="166"/>
      <c r="L345" s="171"/>
      <c r="M345" s="172"/>
      <c r="N345" s="173"/>
      <c r="O345" s="173"/>
      <c r="P345" s="174">
        <f>SUM(P346:P354)</f>
        <v>0</v>
      </c>
      <c r="Q345" s="173"/>
      <c r="R345" s="174">
        <f>SUM(R346:R354)</f>
        <v>0</v>
      </c>
      <c r="S345" s="173"/>
      <c r="T345" s="175">
        <f>SUM(T346:T354)</f>
        <v>0</v>
      </c>
      <c r="AR345" s="176" t="s">
        <v>84</v>
      </c>
      <c r="AT345" s="177" t="s">
        <v>76</v>
      </c>
      <c r="AU345" s="177" t="s">
        <v>84</v>
      </c>
      <c r="AY345" s="176" t="s">
        <v>255</v>
      </c>
      <c r="BK345" s="178">
        <f>SUM(BK346:BK354)</f>
        <v>0</v>
      </c>
    </row>
    <row r="346" spans="2:65" s="1" customFormat="1" ht="16.5" customHeight="1">
      <c r="B346" s="33"/>
      <c r="C346" s="181" t="s">
        <v>852</v>
      </c>
      <c r="D346" s="181" t="s">
        <v>257</v>
      </c>
      <c r="E346" s="182" t="s">
        <v>1062</v>
      </c>
      <c r="F346" s="183" t="s">
        <v>1063</v>
      </c>
      <c r="G346" s="184" t="s">
        <v>341</v>
      </c>
      <c r="H346" s="185">
        <v>400.24</v>
      </c>
      <c r="I346" s="186"/>
      <c r="J346" s="185">
        <f>ROUND(I346*H346,2)</f>
        <v>0</v>
      </c>
      <c r="K346" s="183" t="s">
        <v>21</v>
      </c>
      <c r="L346" s="37"/>
      <c r="M346" s="187" t="s">
        <v>21</v>
      </c>
      <c r="N346" s="188" t="s">
        <v>48</v>
      </c>
      <c r="O346" s="59"/>
      <c r="P346" s="189">
        <f>O346*H346</f>
        <v>0</v>
      </c>
      <c r="Q346" s="189">
        <v>0</v>
      </c>
      <c r="R346" s="189">
        <f>Q346*H346</f>
        <v>0</v>
      </c>
      <c r="S346" s="189">
        <v>0</v>
      </c>
      <c r="T346" s="190">
        <f>S346*H346</f>
        <v>0</v>
      </c>
      <c r="AR346" s="16" t="s">
        <v>262</v>
      </c>
      <c r="AT346" s="16" t="s">
        <v>257</v>
      </c>
      <c r="AU346" s="16" t="s">
        <v>86</v>
      </c>
      <c r="AY346" s="16" t="s">
        <v>255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84</v>
      </c>
      <c r="BK346" s="191">
        <f>ROUND(I346*H346,2)</f>
        <v>0</v>
      </c>
      <c r="BL346" s="16" t="s">
        <v>262</v>
      </c>
      <c r="BM346" s="16" t="s">
        <v>2850</v>
      </c>
    </row>
    <row r="347" spans="2:65" s="13" customFormat="1" ht="11.25">
      <c r="B347" s="204"/>
      <c r="C347" s="205"/>
      <c r="D347" s="194" t="s">
        <v>264</v>
      </c>
      <c r="E347" s="206" t="s">
        <v>21</v>
      </c>
      <c r="F347" s="207" t="s">
        <v>1425</v>
      </c>
      <c r="G347" s="205"/>
      <c r="H347" s="206" t="s">
        <v>21</v>
      </c>
      <c r="I347" s="208"/>
      <c r="J347" s="205"/>
      <c r="K347" s="205"/>
      <c r="L347" s="209"/>
      <c r="M347" s="210"/>
      <c r="N347" s="211"/>
      <c r="O347" s="211"/>
      <c r="P347" s="211"/>
      <c r="Q347" s="211"/>
      <c r="R347" s="211"/>
      <c r="S347" s="211"/>
      <c r="T347" s="212"/>
      <c r="AT347" s="213" t="s">
        <v>264</v>
      </c>
      <c r="AU347" s="213" t="s">
        <v>86</v>
      </c>
      <c r="AV347" s="13" t="s">
        <v>84</v>
      </c>
      <c r="AW347" s="13" t="s">
        <v>38</v>
      </c>
      <c r="AX347" s="13" t="s">
        <v>77</v>
      </c>
      <c r="AY347" s="213" t="s">
        <v>255</v>
      </c>
    </row>
    <row r="348" spans="2:65" s="13" customFormat="1" ht="11.25">
      <c r="B348" s="204"/>
      <c r="C348" s="205"/>
      <c r="D348" s="194" t="s">
        <v>264</v>
      </c>
      <c r="E348" s="206" t="s">
        <v>21</v>
      </c>
      <c r="F348" s="207" t="s">
        <v>367</v>
      </c>
      <c r="G348" s="205"/>
      <c r="H348" s="206" t="s">
        <v>21</v>
      </c>
      <c r="I348" s="208"/>
      <c r="J348" s="205"/>
      <c r="K348" s="205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264</v>
      </c>
      <c r="AU348" s="213" t="s">
        <v>86</v>
      </c>
      <c r="AV348" s="13" t="s">
        <v>84</v>
      </c>
      <c r="AW348" s="13" t="s">
        <v>38</v>
      </c>
      <c r="AX348" s="13" t="s">
        <v>77</v>
      </c>
      <c r="AY348" s="213" t="s">
        <v>255</v>
      </c>
    </row>
    <row r="349" spans="2:65" s="12" customFormat="1" ht="11.25">
      <c r="B349" s="192"/>
      <c r="C349" s="193"/>
      <c r="D349" s="194" t="s">
        <v>264</v>
      </c>
      <c r="E349" s="195" t="s">
        <v>21</v>
      </c>
      <c r="F349" s="196" t="s">
        <v>2851</v>
      </c>
      <c r="G349" s="193"/>
      <c r="H349" s="197">
        <v>0.56000000000000005</v>
      </c>
      <c r="I349" s="198"/>
      <c r="J349" s="193"/>
      <c r="K349" s="193"/>
      <c r="L349" s="199"/>
      <c r="M349" s="200"/>
      <c r="N349" s="201"/>
      <c r="O349" s="201"/>
      <c r="P349" s="201"/>
      <c r="Q349" s="201"/>
      <c r="R349" s="201"/>
      <c r="S349" s="201"/>
      <c r="T349" s="202"/>
      <c r="AT349" s="203" t="s">
        <v>264</v>
      </c>
      <c r="AU349" s="203" t="s">
        <v>86</v>
      </c>
      <c r="AV349" s="12" t="s">
        <v>86</v>
      </c>
      <c r="AW349" s="12" t="s">
        <v>38</v>
      </c>
      <c r="AX349" s="12" t="s">
        <v>77</v>
      </c>
      <c r="AY349" s="203" t="s">
        <v>255</v>
      </c>
    </row>
    <row r="350" spans="2:65" s="12" customFormat="1" ht="11.25">
      <c r="B350" s="192"/>
      <c r="C350" s="193"/>
      <c r="D350" s="194" t="s">
        <v>264</v>
      </c>
      <c r="E350" s="195" t="s">
        <v>21</v>
      </c>
      <c r="F350" s="196" t="s">
        <v>2852</v>
      </c>
      <c r="G350" s="193"/>
      <c r="H350" s="197">
        <v>84.19</v>
      </c>
      <c r="I350" s="198"/>
      <c r="J350" s="193"/>
      <c r="K350" s="193"/>
      <c r="L350" s="199"/>
      <c r="M350" s="200"/>
      <c r="N350" s="201"/>
      <c r="O350" s="201"/>
      <c r="P350" s="201"/>
      <c r="Q350" s="201"/>
      <c r="R350" s="201"/>
      <c r="S350" s="201"/>
      <c r="T350" s="202"/>
      <c r="AT350" s="203" t="s">
        <v>264</v>
      </c>
      <c r="AU350" s="203" t="s">
        <v>86</v>
      </c>
      <c r="AV350" s="12" t="s">
        <v>86</v>
      </c>
      <c r="AW350" s="12" t="s">
        <v>38</v>
      </c>
      <c r="AX350" s="12" t="s">
        <v>77</v>
      </c>
      <c r="AY350" s="203" t="s">
        <v>255</v>
      </c>
    </row>
    <row r="351" spans="2:65" s="12" customFormat="1" ht="11.25">
      <c r="B351" s="192"/>
      <c r="C351" s="193"/>
      <c r="D351" s="194" t="s">
        <v>264</v>
      </c>
      <c r="E351" s="195" t="s">
        <v>21</v>
      </c>
      <c r="F351" s="196" t="s">
        <v>2853</v>
      </c>
      <c r="G351" s="193"/>
      <c r="H351" s="197">
        <v>170.23</v>
      </c>
      <c r="I351" s="198"/>
      <c r="J351" s="193"/>
      <c r="K351" s="193"/>
      <c r="L351" s="199"/>
      <c r="M351" s="200"/>
      <c r="N351" s="201"/>
      <c r="O351" s="201"/>
      <c r="P351" s="201"/>
      <c r="Q351" s="201"/>
      <c r="R351" s="201"/>
      <c r="S351" s="201"/>
      <c r="T351" s="202"/>
      <c r="AT351" s="203" t="s">
        <v>264</v>
      </c>
      <c r="AU351" s="203" t="s">
        <v>86</v>
      </c>
      <c r="AV351" s="12" t="s">
        <v>86</v>
      </c>
      <c r="AW351" s="12" t="s">
        <v>38</v>
      </c>
      <c r="AX351" s="12" t="s">
        <v>77</v>
      </c>
      <c r="AY351" s="203" t="s">
        <v>255</v>
      </c>
    </row>
    <row r="352" spans="2:65" s="12" customFormat="1" ht="11.25">
      <c r="B352" s="192"/>
      <c r="C352" s="193"/>
      <c r="D352" s="194" t="s">
        <v>264</v>
      </c>
      <c r="E352" s="195" t="s">
        <v>21</v>
      </c>
      <c r="F352" s="196" t="s">
        <v>2854</v>
      </c>
      <c r="G352" s="193"/>
      <c r="H352" s="197">
        <v>33.78</v>
      </c>
      <c r="I352" s="198"/>
      <c r="J352" s="193"/>
      <c r="K352" s="193"/>
      <c r="L352" s="199"/>
      <c r="M352" s="200"/>
      <c r="N352" s="201"/>
      <c r="O352" s="201"/>
      <c r="P352" s="201"/>
      <c r="Q352" s="201"/>
      <c r="R352" s="201"/>
      <c r="S352" s="201"/>
      <c r="T352" s="202"/>
      <c r="AT352" s="203" t="s">
        <v>264</v>
      </c>
      <c r="AU352" s="203" t="s">
        <v>86</v>
      </c>
      <c r="AV352" s="12" t="s">
        <v>86</v>
      </c>
      <c r="AW352" s="12" t="s">
        <v>38</v>
      </c>
      <c r="AX352" s="12" t="s">
        <v>77</v>
      </c>
      <c r="AY352" s="203" t="s">
        <v>255</v>
      </c>
    </row>
    <row r="353" spans="2:65" s="12" customFormat="1" ht="11.25">
      <c r="B353" s="192"/>
      <c r="C353" s="193"/>
      <c r="D353" s="194" t="s">
        <v>264</v>
      </c>
      <c r="E353" s="195" t="s">
        <v>21</v>
      </c>
      <c r="F353" s="196" t="s">
        <v>2855</v>
      </c>
      <c r="G353" s="193"/>
      <c r="H353" s="197">
        <v>111.48</v>
      </c>
      <c r="I353" s="198"/>
      <c r="J353" s="193"/>
      <c r="K353" s="193"/>
      <c r="L353" s="199"/>
      <c r="M353" s="200"/>
      <c r="N353" s="201"/>
      <c r="O353" s="201"/>
      <c r="P353" s="201"/>
      <c r="Q353" s="201"/>
      <c r="R353" s="201"/>
      <c r="S353" s="201"/>
      <c r="T353" s="202"/>
      <c r="AT353" s="203" t="s">
        <v>264</v>
      </c>
      <c r="AU353" s="203" t="s">
        <v>86</v>
      </c>
      <c r="AV353" s="12" t="s">
        <v>86</v>
      </c>
      <c r="AW353" s="12" t="s">
        <v>38</v>
      </c>
      <c r="AX353" s="12" t="s">
        <v>77</v>
      </c>
      <c r="AY353" s="203" t="s">
        <v>255</v>
      </c>
    </row>
    <row r="354" spans="2:65" s="14" customFormat="1" ht="11.25">
      <c r="B354" s="216"/>
      <c r="C354" s="217"/>
      <c r="D354" s="194" t="s">
        <v>264</v>
      </c>
      <c r="E354" s="218" t="s">
        <v>21</v>
      </c>
      <c r="F354" s="219" t="s">
        <v>304</v>
      </c>
      <c r="G354" s="217"/>
      <c r="H354" s="220">
        <v>400.24</v>
      </c>
      <c r="I354" s="221"/>
      <c r="J354" s="217"/>
      <c r="K354" s="217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264</v>
      </c>
      <c r="AU354" s="226" t="s">
        <v>86</v>
      </c>
      <c r="AV354" s="14" t="s">
        <v>262</v>
      </c>
      <c r="AW354" s="14" t="s">
        <v>38</v>
      </c>
      <c r="AX354" s="14" t="s">
        <v>84</v>
      </c>
      <c r="AY354" s="226" t="s">
        <v>255</v>
      </c>
    </row>
    <row r="355" spans="2:65" s="11" customFormat="1" ht="22.9" customHeight="1">
      <c r="B355" s="165"/>
      <c r="C355" s="166"/>
      <c r="D355" s="167" t="s">
        <v>76</v>
      </c>
      <c r="E355" s="179" t="s">
        <v>502</v>
      </c>
      <c r="F355" s="179" t="s">
        <v>503</v>
      </c>
      <c r="G355" s="166"/>
      <c r="H355" s="166"/>
      <c r="I355" s="169"/>
      <c r="J355" s="180">
        <f>BK355</f>
        <v>0</v>
      </c>
      <c r="K355" s="166"/>
      <c r="L355" s="171"/>
      <c r="M355" s="172"/>
      <c r="N355" s="173"/>
      <c r="O355" s="173"/>
      <c r="P355" s="174">
        <f>P356</f>
        <v>0</v>
      </c>
      <c r="Q355" s="173"/>
      <c r="R355" s="174">
        <f>R356</f>
        <v>0</v>
      </c>
      <c r="S355" s="173"/>
      <c r="T355" s="175">
        <f>T356</f>
        <v>0</v>
      </c>
      <c r="AR355" s="176" t="s">
        <v>84</v>
      </c>
      <c r="AT355" s="177" t="s">
        <v>76</v>
      </c>
      <c r="AU355" s="177" t="s">
        <v>84</v>
      </c>
      <c r="AY355" s="176" t="s">
        <v>255</v>
      </c>
      <c r="BK355" s="178">
        <f>BK356</f>
        <v>0</v>
      </c>
    </row>
    <row r="356" spans="2:65" s="1" customFormat="1" ht="22.5" customHeight="1">
      <c r="B356" s="33"/>
      <c r="C356" s="181" t="s">
        <v>858</v>
      </c>
      <c r="D356" s="181" t="s">
        <v>257</v>
      </c>
      <c r="E356" s="182" t="s">
        <v>1430</v>
      </c>
      <c r="F356" s="183" t="s">
        <v>1431</v>
      </c>
      <c r="G356" s="184" t="s">
        <v>341</v>
      </c>
      <c r="H356" s="185">
        <v>649.88</v>
      </c>
      <c r="I356" s="186"/>
      <c r="J356" s="185">
        <f>ROUND(I356*H356,2)</f>
        <v>0</v>
      </c>
      <c r="K356" s="183" t="s">
        <v>261</v>
      </c>
      <c r="L356" s="37"/>
      <c r="M356" s="187" t="s">
        <v>21</v>
      </c>
      <c r="N356" s="188" t="s">
        <v>48</v>
      </c>
      <c r="O356" s="59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AR356" s="16" t="s">
        <v>262</v>
      </c>
      <c r="AT356" s="16" t="s">
        <v>257</v>
      </c>
      <c r="AU356" s="16" t="s">
        <v>86</v>
      </c>
      <c r="AY356" s="16" t="s">
        <v>255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6" t="s">
        <v>84</v>
      </c>
      <c r="BK356" s="191">
        <f>ROUND(I356*H356,2)</f>
        <v>0</v>
      </c>
      <c r="BL356" s="16" t="s">
        <v>262</v>
      </c>
      <c r="BM356" s="16" t="s">
        <v>2856</v>
      </c>
    </row>
    <row r="357" spans="2:65" s="11" customFormat="1" ht="25.9" customHeight="1">
      <c r="B357" s="165"/>
      <c r="C357" s="166"/>
      <c r="D357" s="167" t="s">
        <v>76</v>
      </c>
      <c r="E357" s="168" t="s">
        <v>1075</v>
      </c>
      <c r="F357" s="168" t="s">
        <v>1076</v>
      </c>
      <c r="G357" s="166"/>
      <c r="H357" s="166"/>
      <c r="I357" s="169"/>
      <c r="J357" s="170">
        <f>BK357</f>
        <v>0</v>
      </c>
      <c r="K357" s="166"/>
      <c r="L357" s="171"/>
      <c r="M357" s="172"/>
      <c r="N357" s="173"/>
      <c r="O357" s="173"/>
      <c r="P357" s="174">
        <f>P358</f>
        <v>0</v>
      </c>
      <c r="Q357" s="173"/>
      <c r="R357" s="174">
        <f>R358</f>
        <v>0</v>
      </c>
      <c r="S357" s="173"/>
      <c r="T357" s="175">
        <f>T358</f>
        <v>0</v>
      </c>
      <c r="AR357" s="176" t="s">
        <v>262</v>
      </c>
      <c r="AT357" s="177" t="s">
        <v>76</v>
      </c>
      <c r="AU357" s="177" t="s">
        <v>77</v>
      </c>
      <c r="AY357" s="176" t="s">
        <v>255</v>
      </c>
      <c r="BK357" s="178">
        <f>BK358</f>
        <v>0</v>
      </c>
    </row>
    <row r="358" spans="2:65" s="1" customFormat="1" ht="16.5" customHeight="1">
      <c r="B358" s="33"/>
      <c r="C358" s="181" t="s">
        <v>864</v>
      </c>
      <c r="D358" s="181" t="s">
        <v>257</v>
      </c>
      <c r="E358" s="182" t="s">
        <v>1433</v>
      </c>
      <c r="F358" s="183" t="s">
        <v>1434</v>
      </c>
      <c r="G358" s="184" t="s">
        <v>268</v>
      </c>
      <c r="H358" s="185">
        <v>375.4</v>
      </c>
      <c r="I358" s="186"/>
      <c r="J358" s="185">
        <f>ROUND(I358*H358,2)</f>
        <v>0</v>
      </c>
      <c r="K358" s="183" t="s">
        <v>21</v>
      </c>
      <c r="L358" s="37"/>
      <c r="M358" s="236" t="s">
        <v>21</v>
      </c>
      <c r="N358" s="237" t="s">
        <v>48</v>
      </c>
      <c r="O358" s="238"/>
      <c r="P358" s="239">
        <f>O358*H358</f>
        <v>0</v>
      </c>
      <c r="Q358" s="239">
        <v>0</v>
      </c>
      <c r="R358" s="239">
        <f>Q358*H358</f>
        <v>0</v>
      </c>
      <c r="S358" s="239">
        <v>0</v>
      </c>
      <c r="T358" s="240">
        <f>S358*H358</f>
        <v>0</v>
      </c>
      <c r="AR358" s="16" t="s">
        <v>345</v>
      </c>
      <c r="AT358" s="16" t="s">
        <v>257</v>
      </c>
      <c r="AU358" s="16" t="s">
        <v>84</v>
      </c>
      <c r="AY358" s="16" t="s">
        <v>255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84</v>
      </c>
      <c r="BK358" s="191">
        <f>ROUND(I358*H358,2)</f>
        <v>0</v>
      </c>
      <c r="BL358" s="16" t="s">
        <v>345</v>
      </c>
      <c r="BM358" s="16" t="s">
        <v>2857</v>
      </c>
    </row>
    <row r="359" spans="2:65" s="1" customFormat="1" ht="6.95" customHeight="1">
      <c r="B359" s="45"/>
      <c r="C359" s="46"/>
      <c r="D359" s="46"/>
      <c r="E359" s="46"/>
      <c r="F359" s="46"/>
      <c r="G359" s="46"/>
      <c r="H359" s="46"/>
      <c r="I359" s="133"/>
      <c r="J359" s="46"/>
      <c r="K359" s="46"/>
      <c r="L359" s="37"/>
    </row>
  </sheetData>
  <sheetProtection algorithmName="SHA-512" hashValue="h8NseLrNumH6rqq7+CoxMVsuqZeA3pZoNqhcAO+lRqe9zXVb1Vhas1SdTZr8X+K/kZ91TyOhzVwmBmJWV47uhQ==" saltValue="DZUalqO7xSgJSmJkpmF6mC8mTrh71t26w7iCwr3j9pnWHpbRrzUx9s2mZiUr3Vc9SXC50uyJz3farMldxKjiFA==" spinCount="100000" sheet="1" objects="1" scenarios="1" formatColumns="0" formatRows="0" autoFilter="0"/>
  <autoFilter ref="C99:K358" xr:uid="{00000000-0009-0000-0000-000013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34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155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2858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ROUND((SUM(BE101:BE348)),  2)</f>
        <v>0</v>
      </c>
      <c r="I37" s="122">
        <v>0.21</v>
      </c>
      <c r="J37" s="121">
        <f>ROUND(((SUM(BE101:BE348))*I37),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ROUND((SUM(BF101:BF348)),  2)</f>
        <v>0</v>
      </c>
      <c r="I38" s="122">
        <v>0.15</v>
      </c>
      <c r="J38" s="121">
        <f>ROUND(((SUM(BF101:BF348))*I38),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ROUND((SUM(BG101:BG348)),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ROUND((SUM(BH101:BH348)),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ROUND((SUM(BI101:BI348)),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01.13. - Stoka C-2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J218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J223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J248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J278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J319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J336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J345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J347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01.13. - Stoka C-2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P102+P347</f>
        <v>0</v>
      </c>
      <c r="Q101" s="67"/>
      <c r="R101" s="162">
        <f>R102+R347</f>
        <v>230.66652347420001</v>
      </c>
      <c r="S101" s="67"/>
      <c r="T101" s="163">
        <f>T102+T347</f>
        <v>276.45716000000004</v>
      </c>
      <c r="AT101" s="16" t="s">
        <v>76</v>
      </c>
      <c r="AU101" s="16" t="s">
        <v>231</v>
      </c>
      <c r="BK101" s="164">
        <f>BK102+BK347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P103+P218+P223+P248+P278+P319+P336+P345</f>
        <v>0</v>
      </c>
      <c r="Q102" s="173"/>
      <c r="R102" s="174">
        <f>R103+R218+R223+R248+R278+R319+R336+R345</f>
        <v>230.66652347420001</v>
      </c>
      <c r="S102" s="173"/>
      <c r="T102" s="175">
        <f>T103+T218+T223+T248+T278+T319+T336+T345</f>
        <v>276.45716000000004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BK103+BK218+BK223+BK248+BK278+BK319+BK336+BK345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SUM(P104:P217)</f>
        <v>0</v>
      </c>
      <c r="Q103" s="173"/>
      <c r="R103" s="174">
        <f>SUM(R104:R217)</f>
        <v>188.83871347420001</v>
      </c>
      <c r="S103" s="173"/>
      <c r="T103" s="175">
        <f>SUM(T104:T217)</f>
        <v>276.45716000000004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SUM(BK104:BK217)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521</v>
      </c>
      <c r="F104" s="183" t="s">
        <v>522</v>
      </c>
      <c r="G104" s="184" t="s">
        <v>329</v>
      </c>
      <c r="H104" s="185">
        <v>201.74</v>
      </c>
      <c r="I104" s="186"/>
      <c r="J104" s="185">
        <f>ROUND(I104*H104,2)</f>
        <v>0</v>
      </c>
      <c r="K104" s="183" t="s">
        <v>21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58.504599999999996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2859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524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1238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2860</v>
      </c>
      <c r="G109" s="193"/>
      <c r="H109" s="197">
        <v>201.74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84</v>
      </c>
      <c r="AY109" s="203" t="s">
        <v>255</v>
      </c>
    </row>
    <row r="110" spans="2:65" s="1" customFormat="1" ht="22.5" customHeight="1">
      <c r="B110" s="33"/>
      <c r="C110" s="181" t="s">
        <v>86</v>
      </c>
      <c r="D110" s="181" t="s">
        <v>257</v>
      </c>
      <c r="E110" s="182" t="s">
        <v>529</v>
      </c>
      <c r="F110" s="183" t="s">
        <v>530</v>
      </c>
      <c r="G110" s="184" t="s">
        <v>329</v>
      </c>
      <c r="H110" s="185">
        <v>201.74</v>
      </c>
      <c r="I110" s="186"/>
      <c r="J110" s="185">
        <f>ROUND(I110*H110,2)</f>
        <v>0</v>
      </c>
      <c r="K110" s="183" t="s">
        <v>261</v>
      </c>
      <c r="L110" s="37"/>
      <c r="M110" s="187" t="s">
        <v>21</v>
      </c>
      <c r="N110" s="188" t="s">
        <v>48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0.57999999999999996</v>
      </c>
      <c r="T110" s="190">
        <f>S110*H110</f>
        <v>117.00919999999999</v>
      </c>
      <c r="AR110" s="16" t="s">
        <v>262</v>
      </c>
      <c r="AT110" s="16" t="s">
        <v>257</v>
      </c>
      <c r="AU110" s="16" t="s">
        <v>86</v>
      </c>
      <c r="AY110" s="16" t="s">
        <v>255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84</v>
      </c>
      <c r="BK110" s="191">
        <f>ROUND(I110*H110,2)</f>
        <v>0</v>
      </c>
      <c r="BL110" s="16" t="s">
        <v>262</v>
      </c>
      <c r="BM110" s="16" t="s">
        <v>2861</v>
      </c>
    </row>
    <row r="111" spans="2:65" s="1" customFormat="1" ht="19.5">
      <c r="B111" s="33"/>
      <c r="C111" s="34"/>
      <c r="D111" s="194" t="s">
        <v>295</v>
      </c>
      <c r="E111" s="34"/>
      <c r="F111" s="214" t="s">
        <v>532</v>
      </c>
      <c r="G111" s="34"/>
      <c r="H111" s="34"/>
      <c r="I111" s="111"/>
      <c r="J111" s="34"/>
      <c r="K111" s="34"/>
      <c r="L111" s="37"/>
      <c r="M111" s="215"/>
      <c r="N111" s="59"/>
      <c r="O111" s="59"/>
      <c r="P111" s="59"/>
      <c r="Q111" s="59"/>
      <c r="R111" s="59"/>
      <c r="S111" s="59"/>
      <c r="T111" s="60"/>
      <c r="AT111" s="16" t="s">
        <v>295</v>
      </c>
      <c r="AU111" s="16" t="s">
        <v>86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1238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518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2862</v>
      </c>
      <c r="G114" s="193"/>
      <c r="H114" s="197">
        <v>201.74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92</v>
      </c>
      <c r="D115" s="181" t="s">
        <v>257</v>
      </c>
      <c r="E115" s="182" t="s">
        <v>533</v>
      </c>
      <c r="F115" s="183" t="s">
        <v>534</v>
      </c>
      <c r="G115" s="184" t="s">
        <v>329</v>
      </c>
      <c r="H115" s="185">
        <v>183.4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6.0000000000000002E-5</v>
      </c>
      <c r="R115" s="189">
        <f>Q115*H115</f>
        <v>1.1004E-2</v>
      </c>
      <c r="S115" s="189">
        <v>0.128</v>
      </c>
      <c r="T115" s="190">
        <f>S115*H115</f>
        <v>23.475200000000001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2863</v>
      </c>
    </row>
    <row r="116" spans="2:65" s="1" customFormat="1" ht="19.5">
      <c r="B116" s="33"/>
      <c r="C116" s="34"/>
      <c r="D116" s="194" t="s">
        <v>295</v>
      </c>
      <c r="E116" s="34"/>
      <c r="F116" s="214" t="s">
        <v>536</v>
      </c>
      <c r="G116" s="34"/>
      <c r="H116" s="34"/>
      <c r="I116" s="111"/>
      <c r="J116" s="34"/>
      <c r="K116" s="34"/>
      <c r="L116" s="37"/>
      <c r="M116" s="215"/>
      <c r="N116" s="59"/>
      <c r="O116" s="59"/>
      <c r="P116" s="59"/>
      <c r="Q116" s="59"/>
      <c r="R116" s="59"/>
      <c r="S116" s="59"/>
      <c r="T116" s="60"/>
      <c r="AT116" s="16" t="s">
        <v>295</v>
      </c>
      <c r="AU116" s="16" t="s">
        <v>86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1238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518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2864</v>
      </c>
      <c r="G119" s="193"/>
      <c r="H119" s="197">
        <v>183.4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84</v>
      </c>
      <c r="AY119" s="203" t="s">
        <v>255</v>
      </c>
    </row>
    <row r="120" spans="2:65" s="1" customFormat="1" ht="22.5" customHeight="1">
      <c r="B120" s="33"/>
      <c r="C120" s="181" t="s">
        <v>262</v>
      </c>
      <c r="D120" s="181" t="s">
        <v>257</v>
      </c>
      <c r="E120" s="182" t="s">
        <v>540</v>
      </c>
      <c r="F120" s="183" t="s">
        <v>541</v>
      </c>
      <c r="G120" s="184" t="s">
        <v>329</v>
      </c>
      <c r="H120" s="185">
        <v>201.74</v>
      </c>
      <c r="I120" s="186"/>
      <c r="J120" s="185">
        <f>ROUND(I120*H120,2)</f>
        <v>0</v>
      </c>
      <c r="K120" s="183" t="s">
        <v>21</v>
      </c>
      <c r="L120" s="37"/>
      <c r="M120" s="187" t="s">
        <v>21</v>
      </c>
      <c r="N120" s="188" t="s">
        <v>48</v>
      </c>
      <c r="O120" s="59"/>
      <c r="P120" s="189">
        <f>O120*H120</f>
        <v>0</v>
      </c>
      <c r="Q120" s="189">
        <v>2.9999999999999997E-4</v>
      </c>
      <c r="R120" s="189">
        <f>Q120*H120</f>
        <v>6.0521999999999999E-2</v>
      </c>
      <c r="S120" s="189">
        <v>0.38400000000000001</v>
      </c>
      <c r="T120" s="190">
        <f>S120*H120</f>
        <v>77.468160000000012</v>
      </c>
      <c r="AR120" s="16" t="s">
        <v>262</v>
      </c>
      <c r="AT120" s="16" t="s">
        <v>257</v>
      </c>
      <c r="AU120" s="16" t="s">
        <v>86</v>
      </c>
      <c r="AY120" s="16" t="s">
        <v>255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84</v>
      </c>
      <c r="BK120" s="191">
        <f>ROUND(I120*H120,2)</f>
        <v>0</v>
      </c>
      <c r="BL120" s="16" t="s">
        <v>262</v>
      </c>
      <c r="BM120" s="16" t="s">
        <v>2865</v>
      </c>
    </row>
    <row r="121" spans="2:65" s="1" customFormat="1" ht="19.5">
      <c r="B121" s="33"/>
      <c r="C121" s="34"/>
      <c r="D121" s="194" t="s">
        <v>295</v>
      </c>
      <c r="E121" s="34"/>
      <c r="F121" s="214" t="s">
        <v>543</v>
      </c>
      <c r="G121" s="34"/>
      <c r="H121" s="34"/>
      <c r="I121" s="111"/>
      <c r="J121" s="34"/>
      <c r="K121" s="34"/>
      <c r="L121" s="37"/>
      <c r="M121" s="215"/>
      <c r="N121" s="59"/>
      <c r="O121" s="59"/>
      <c r="P121" s="59"/>
      <c r="Q121" s="59"/>
      <c r="R121" s="59"/>
      <c r="S121" s="59"/>
      <c r="T121" s="60"/>
      <c r="AT121" s="16" t="s">
        <v>295</v>
      </c>
      <c r="AU121" s="16" t="s">
        <v>86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1238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518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2866</v>
      </c>
      <c r="G124" s="193"/>
      <c r="H124" s="197">
        <v>201.74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84</v>
      </c>
      <c r="AY124" s="203" t="s">
        <v>255</v>
      </c>
    </row>
    <row r="125" spans="2:65" s="1" customFormat="1" ht="16.5" customHeight="1">
      <c r="B125" s="33"/>
      <c r="C125" s="181" t="s">
        <v>280</v>
      </c>
      <c r="D125" s="181" t="s">
        <v>257</v>
      </c>
      <c r="E125" s="182" t="s">
        <v>258</v>
      </c>
      <c r="F125" s="183" t="s">
        <v>259</v>
      </c>
      <c r="G125" s="184" t="s">
        <v>260</v>
      </c>
      <c r="H125" s="185">
        <v>880.32</v>
      </c>
      <c r="I125" s="186"/>
      <c r="J125" s="185">
        <f>ROUND(I125*H125,2)</f>
        <v>0</v>
      </c>
      <c r="K125" s="183" t="s">
        <v>261</v>
      </c>
      <c r="L125" s="37"/>
      <c r="M125" s="187" t="s">
        <v>21</v>
      </c>
      <c r="N125" s="188" t="s">
        <v>48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262</v>
      </c>
      <c r="AT125" s="16" t="s">
        <v>257</v>
      </c>
      <c r="AU125" s="16" t="s">
        <v>86</v>
      </c>
      <c r="AY125" s="16" t="s">
        <v>255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84</v>
      </c>
      <c r="BK125" s="191">
        <f>ROUND(I125*H125,2)</f>
        <v>0</v>
      </c>
      <c r="BL125" s="16" t="s">
        <v>262</v>
      </c>
      <c r="BM125" s="16" t="s">
        <v>2867</v>
      </c>
    </row>
    <row r="126" spans="2:65" s="1" customFormat="1" ht="19.5">
      <c r="B126" s="33"/>
      <c r="C126" s="34"/>
      <c r="D126" s="194" t="s">
        <v>295</v>
      </c>
      <c r="E126" s="34"/>
      <c r="F126" s="214" t="s">
        <v>1245</v>
      </c>
      <c r="G126" s="34"/>
      <c r="H126" s="34"/>
      <c r="I126" s="111"/>
      <c r="J126" s="34"/>
      <c r="K126" s="34"/>
      <c r="L126" s="37"/>
      <c r="M126" s="215"/>
      <c r="N126" s="59"/>
      <c r="O126" s="59"/>
      <c r="P126" s="59"/>
      <c r="Q126" s="59"/>
      <c r="R126" s="59"/>
      <c r="S126" s="59"/>
      <c r="T126" s="60"/>
      <c r="AT126" s="16" t="s">
        <v>295</v>
      </c>
      <c r="AU126" s="16" t="s">
        <v>86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2868</v>
      </c>
      <c r="G127" s="193"/>
      <c r="H127" s="197">
        <v>880.32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84</v>
      </c>
      <c r="AY127" s="203" t="s">
        <v>255</v>
      </c>
    </row>
    <row r="128" spans="2:65" s="1" customFormat="1" ht="33.75" customHeight="1">
      <c r="B128" s="33"/>
      <c r="C128" s="181" t="s">
        <v>287</v>
      </c>
      <c r="D128" s="181" t="s">
        <v>257</v>
      </c>
      <c r="E128" s="182" t="s">
        <v>550</v>
      </c>
      <c r="F128" s="183" t="s">
        <v>551</v>
      </c>
      <c r="G128" s="184" t="s">
        <v>268</v>
      </c>
      <c r="H128" s="185">
        <v>14.3</v>
      </c>
      <c r="I128" s="186"/>
      <c r="J128" s="185">
        <f>ROUND(I128*H128,2)</f>
        <v>0</v>
      </c>
      <c r="K128" s="183" t="s">
        <v>261</v>
      </c>
      <c r="L128" s="37"/>
      <c r="M128" s="187" t="s">
        <v>21</v>
      </c>
      <c r="N128" s="188" t="s">
        <v>48</v>
      </c>
      <c r="O128" s="59"/>
      <c r="P128" s="189">
        <f>O128*H128</f>
        <v>0</v>
      </c>
      <c r="Q128" s="189">
        <v>8.6800000000000002E-3</v>
      </c>
      <c r="R128" s="189">
        <f>Q128*H128</f>
        <v>0.12412400000000001</v>
      </c>
      <c r="S128" s="189">
        <v>0</v>
      </c>
      <c r="T128" s="190">
        <f>S128*H128</f>
        <v>0</v>
      </c>
      <c r="AR128" s="16" t="s">
        <v>262</v>
      </c>
      <c r="AT128" s="16" t="s">
        <v>257</v>
      </c>
      <c r="AU128" s="16" t="s">
        <v>86</v>
      </c>
      <c r="AY128" s="16" t="s">
        <v>255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84</v>
      </c>
      <c r="BK128" s="191">
        <f>ROUND(I128*H128,2)</f>
        <v>0</v>
      </c>
      <c r="BL128" s="16" t="s">
        <v>262</v>
      </c>
      <c r="BM128" s="16" t="s">
        <v>2869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2870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2603</v>
      </c>
      <c r="G130" s="193"/>
      <c r="H130" s="197">
        <v>14.3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84</v>
      </c>
      <c r="AY130" s="203" t="s">
        <v>255</v>
      </c>
    </row>
    <row r="131" spans="2:65" s="1" customFormat="1" ht="33.75" customHeight="1">
      <c r="B131" s="33"/>
      <c r="C131" s="181" t="s">
        <v>291</v>
      </c>
      <c r="D131" s="181" t="s">
        <v>257</v>
      </c>
      <c r="E131" s="182" t="s">
        <v>555</v>
      </c>
      <c r="F131" s="183" t="s">
        <v>556</v>
      </c>
      <c r="G131" s="184" t="s">
        <v>268</v>
      </c>
      <c r="H131" s="185">
        <v>1.1000000000000001</v>
      </c>
      <c r="I131" s="186"/>
      <c r="J131" s="185">
        <f>ROUND(I131*H131,2)</f>
        <v>0</v>
      </c>
      <c r="K131" s="183" t="s">
        <v>261</v>
      </c>
      <c r="L131" s="37"/>
      <c r="M131" s="187" t="s">
        <v>21</v>
      </c>
      <c r="N131" s="188" t="s">
        <v>48</v>
      </c>
      <c r="O131" s="59"/>
      <c r="P131" s="189">
        <f>O131*H131</f>
        <v>0</v>
      </c>
      <c r="Q131" s="189">
        <v>1.269E-2</v>
      </c>
      <c r="R131" s="189">
        <f>Q131*H131</f>
        <v>1.3959000000000001E-2</v>
      </c>
      <c r="S131" s="189">
        <v>0</v>
      </c>
      <c r="T131" s="190">
        <f>S131*H131</f>
        <v>0</v>
      </c>
      <c r="AR131" s="16" t="s">
        <v>262</v>
      </c>
      <c r="AT131" s="16" t="s">
        <v>257</v>
      </c>
      <c r="AU131" s="16" t="s">
        <v>86</v>
      </c>
      <c r="AY131" s="16" t="s">
        <v>255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84</v>
      </c>
      <c r="BK131" s="191">
        <f>ROUND(I131*H131,2)</f>
        <v>0</v>
      </c>
      <c r="BL131" s="16" t="s">
        <v>262</v>
      </c>
      <c r="BM131" s="16" t="s">
        <v>2871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2870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2393</v>
      </c>
      <c r="G133" s="193"/>
      <c r="H133" s="197">
        <v>1.1000000000000001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84</v>
      </c>
      <c r="AY133" s="203" t="s">
        <v>255</v>
      </c>
    </row>
    <row r="134" spans="2:65" s="1" customFormat="1" ht="33.75" customHeight="1">
      <c r="B134" s="33"/>
      <c r="C134" s="181" t="s">
        <v>298</v>
      </c>
      <c r="D134" s="181" t="s">
        <v>257</v>
      </c>
      <c r="E134" s="182" t="s">
        <v>266</v>
      </c>
      <c r="F134" s="183" t="s">
        <v>267</v>
      </c>
      <c r="G134" s="184" t="s">
        <v>268</v>
      </c>
      <c r="H134" s="185">
        <v>3.3</v>
      </c>
      <c r="I134" s="186"/>
      <c r="J134" s="185">
        <f>ROUND(I134*H134,2)</f>
        <v>0</v>
      </c>
      <c r="K134" s="183" t="s">
        <v>261</v>
      </c>
      <c r="L134" s="37"/>
      <c r="M134" s="187" t="s">
        <v>21</v>
      </c>
      <c r="N134" s="188" t="s">
        <v>48</v>
      </c>
      <c r="O134" s="59"/>
      <c r="P134" s="189">
        <f>O134*H134</f>
        <v>0</v>
      </c>
      <c r="Q134" s="189">
        <v>3.6900000000000002E-2</v>
      </c>
      <c r="R134" s="189">
        <f>Q134*H134</f>
        <v>0.12177</v>
      </c>
      <c r="S134" s="189">
        <v>0</v>
      </c>
      <c r="T134" s="190">
        <f>S134*H134</f>
        <v>0</v>
      </c>
      <c r="AR134" s="16" t="s">
        <v>262</v>
      </c>
      <c r="AT134" s="16" t="s">
        <v>257</v>
      </c>
      <c r="AU134" s="16" t="s">
        <v>86</v>
      </c>
      <c r="AY134" s="16" t="s">
        <v>255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84</v>
      </c>
      <c r="BK134" s="191">
        <f>ROUND(I134*H134,2)</f>
        <v>0</v>
      </c>
      <c r="BL134" s="16" t="s">
        <v>262</v>
      </c>
      <c r="BM134" s="16" t="s">
        <v>2872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2870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1251</v>
      </c>
      <c r="G136" s="193"/>
      <c r="H136" s="197">
        <v>3.3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22.5" customHeight="1">
      <c r="B137" s="33"/>
      <c r="C137" s="181" t="s">
        <v>305</v>
      </c>
      <c r="D137" s="181" t="s">
        <v>257</v>
      </c>
      <c r="E137" s="182" t="s">
        <v>567</v>
      </c>
      <c r="F137" s="183" t="s">
        <v>568</v>
      </c>
      <c r="G137" s="184" t="s">
        <v>283</v>
      </c>
      <c r="H137" s="185">
        <v>58.91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2873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2874</v>
      </c>
      <c r="G138" s="193"/>
      <c r="H138" s="197">
        <v>58.91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22.5" customHeight="1">
      <c r="B139" s="33"/>
      <c r="C139" s="181" t="s">
        <v>310</v>
      </c>
      <c r="D139" s="181" t="s">
        <v>257</v>
      </c>
      <c r="E139" s="182" t="s">
        <v>571</v>
      </c>
      <c r="F139" s="183" t="s">
        <v>572</v>
      </c>
      <c r="G139" s="184" t="s">
        <v>283</v>
      </c>
      <c r="H139" s="185">
        <v>185.33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2875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2259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574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2876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2" customFormat="1" ht="11.25">
      <c r="B143" s="192"/>
      <c r="C143" s="193"/>
      <c r="D143" s="194" t="s">
        <v>264</v>
      </c>
      <c r="E143" s="195" t="s">
        <v>21</v>
      </c>
      <c r="F143" s="196" t="s">
        <v>2877</v>
      </c>
      <c r="G143" s="193"/>
      <c r="H143" s="197">
        <v>185.33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38</v>
      </c>
      <c r="AX143" s="12" t="s">
        <v>84</v>
      </c>
      <c r="AY143" s="203" t="s">
        <v>255</v>
      </c>
    </row>
    <row r="144" spans="2:65" s="1" customFormat="1" ht="22.5" customHeight="1">
      <c r="B144" s="33"/>
      <c r="C144" s="181" t="s">
        <v>316</v>
      </c>
      <c r="D144" s="181" t="s">
        <v>257</v>
      </c>
      <c r="E144" s="182" t="s">
        <v>577</v>
      </c>
      <c r="F144" s="183" t="s">
        <v>578</v>
      </c>
      <c r="G144" s="184" t="s">
        <v>283</v>
      </c>
      <c r="H144" s="185">
        <v>185.33</v>
      </c>
      <c r="I144" s="186"/>
      <c r="J144" s="185">
        <f>ROUND(I144*H144,2)</f>
        <v>0</v>
      </c>
      <c r="K144" s="183" t="s">
        <v>261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2878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2259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574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2876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2877</v>
      </c>
      <c r="G148" s="193"/>
      <c r="H148" s="197">
        <v>185.33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322</v>
      </c>
      <c r="D149" s="181" t="s">
        <v>257</v>
      </c>
      <c r="E149" s="182" t="s">
        <v>584</v>
      </c>
      <c r="F149" s="183" t="s">
        <v>585</v>
      </c>
      <c r="G149" s="184" t="s">
        <v>283</v>
      </c>
      <c r="H149" s="185">
        <v>55.6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2879</v>
      </c>
    </row>
    <row r="150" spans="2:65" s="1" customFormat="1" ht="19.5">
      <c r="B150" s="33"/>
      <c r="C150" s="34"/>
      <c r="D150" s="194" t="s">
        <v>295</v>
      </c>
      <c r="E150" s="34"/>
      <c r="F150" s="214" t="s">
        <v>296</v>
      </c>
      <c r="G150" s="34"/>
      <c r="H150" s="34"/>
      <c r="I150" s="111"/>
      <c r="J150" s="34"/>
      <c r="K150" s="34"/>
      <c r="L150" s="37"/>
      <c r="M150" s="215"/>
      <c r="N150" s="59"/>
      <c r="O150" s="59"/>
      <c r="P150" s="59"/>
      <c r="Q150" s="59"/>
      <c r="R150" s="59"/>
      <c r="S150" s="59"/>
      <c r="T150" s="60"/>
      <c r="AT150" s="16" t="s">
        <v>295</v>
      </c>
      <c r="AU150" s="16" t="s">
        <v>86</v>
      </c>
    </row>
    <row r="151" spans="2:65" s="12" customFormat="1" ht="11.25">
      <c r="B151" s="192"/>
      <c r="C151" s="193"/>
      <c r="D151" s="194" t="s">
        <v>264</v>
      </c>
      <c r="E151" s="193"/>
      <c r="F151" s="196" t="s">
        <v>2880</v>
      </c>
      <c r="G151" s="193"/>
      <c r="H151" s="197">
        <v>55.6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4</v>
      </c>
      <c r="AX151" s="12" t="s">
        <v>84</v>
      </c>
      <c r="AY151" s="203" t="s">
        <v>255</v>
      </c>
    </row>
    <row r="152" spans="2:65" s="1" customFormat="1" ht="22.5" customHeight="1">
      <c r="B152" s="33"/>
      <c r="C152" s="181" t="s">
        <v>326</v>
      </c>
      <c r="D152" s="181" t="s">
        <v>257</v>
      </c>
      <c r="E152" s="182" t="s">
        <v>2266</v>
      </c>
      <c r="F152" s="183" t="s">
        <v>2267</v>
      </c>
      <c r="G152" s="184" t="s">
        <v>283</v>
      </c>
      <c r="H152" s="185">
        <v>152.94</v>
      </c>
      <c r="I152" s="186"/>
      <c r="J152" s="185">
        <f>ROUND(I152*H152,2)</f>
        <v>0</v>
      </c>
      <c r="K152" s="183" t="s">
        <v>261</v>
      </c>
      <c r="L152" s="37"/>
      <c r="M152" s="187" t="s">
        <v>21</v>
      </c>
      <c r="N152" s="188" t="s">
        <v>48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262</v>
      </c>
      <c r="AT152" s="16" t="s">
        <v>257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2881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2259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574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1267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2882</v>
      </c>
      <c r="G156" s="193"/>
      <c r="H156" s="197">
        <v>134.78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77</v>
      </c>
      <c r="AY156" s="203" t="s">
        <v>255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2883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2884</v>
      </c>
      <c r="G158" s="193"/>
      <c r="H158" s="197">
        <v>18.16</v>
      </c>
      <c r="I158" s="198"/>
      <c r="J158" s="193"/>
      <c r="K158" s="193"/>
      <c r="L158" s="199"/>
      <c r="M158" s="200"/>
      <c r="N158" s="201"/>
      <c r="O158" s="201"/>
      <c r="P158" s="201"/>
      <c r="Q158" s="201"/>
      <c r="R158" s="201"/>
      <c r="S158" s="201"/>
      <c r="T158" s="202"/>
      <c r="AT158" s="203" t="s">
        <v>264</v>
      </c>
      <c r="AU158" s="203" t="s">
        <v>86</v>
      </c>
      <c r="AV158" s="12" t="s">
        <v>86</v>
      </c>
      <c r="AW158" s="12" t="s">
        <v>38</v>
      </c>
      <c r="AX158" s="12" t="s">
        <v>77</v>
      </c>
      <c r="AY158" s="203" t="s">
        <v>255</v>
      </c>
    </row>
    <row r="159" spans="2:65" s="14" customFormat="1" ht="11.25">
      <c r="B159" s="216"/>
      <c r="C159" s="217"/>
      <c r="D159" s="194" t="s">
        <v>264</v>
      </c>
      <c r="E159" s="218" t="s">
        <v>21</v>
      </c>
      <c r="F159" s="219" t="s">
        <v>304</v>
      </c>
      <c r="G159" s="217"/>
      <c r="H159" s="220">
        <v>152.94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264</v>
      </c>
      <c r="AU159" s="226" t="s">
        <v>86</v>
      </c>
      <c r="AV159" s="14" t="s">
        <v>262</v>
      </c>
      <c r="AW159" s="14" t="s">
        <v>38</v>
      </c>
      <c r="AX159" s="14" t="s">
        <v>84</v>
      </c>
      <c r="AY159" s="226" t="s">
        <v>255</v>
      </c>
    </row>
    <row r="160" spans="2:65" s="1" customFormat="1" ht="22.5" customHeight="1">
      <c r="B160" s="33"/>
      <c r="C160" s="181" t="s">
        <v>332</v>
      </c>
      <c r="D160" s="181" t="s">
        <v>257</v>
      </c>
      <c r="E160" s="182" t="s">
        <v>593</v>
      </c>
      <c r="F160" s="183" t="s">
        <v>594</v>
      </c>
      <c r="G160" s="184" t="s">
        <v>283</v>
      </c>
      <c r="H160" s="185">
        <v>45.88</v>
      </c>
      <c r="I160" s="186"/>
      <c r="J160" s="185">
        <f>ROUND(I160*H160,2)</f>
        <v>0</v>
      </c>
      <c r="K160" s="183" t="s">
        <v>261</v>
      </c>
      <c r="L160" s="37"/>
      <c r="M160" s="187" t="s">
        <v>21</v>
      </c>
      <c r="N160" s="188" t="s">
        <v>48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262</v>
      </c>
      <c r="AT160" s="16" t="s">
        <v>257</v>
      </c>
      <c r="AU160" s="16" t="s">
        <v>86</v>
      </c>
      <c r="AY160" s="16" t="s">
        <v>255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84</v>
      </c>
      <c r="BK160" s="191">
        <f>ROUND(I160*H160,2)</f>
        <v>0</v>
      </c>
      <c r="BL160" s="16" t="s">
        <v>262</v>
      </c>
      <c r="BM160" s="16" t="s">
        <v>2885</v>
      </c>
    </row>
    <row r="161" spans="2:65" s="1" customFormat="1" ht="19.5">
      <c r="B161" s="33"/>
      <c r="C161" s="34"/>
      <c r="D161" s="194" t="s">
        <v>295</v>
      </c>
      <c r="E161" s="34"/>
      <c r="F161" s="214" t="s">
        <v>296</v>
      </c>
      <c r="G161" s="34"/>
      <c r="H161" s="34"/>
      <c r="I161" s="111"/>
      <c r="J161" s="34"/>
      <c r="K161" s="34"/>
      <c r="L161" s="37"/>
      <c r="M161" s="215"/>
      <c r="N161" s="59"/>
      <c r="O161" s="59"/>
      <c r="P161" s="59"/>
      <c r="Q161" s="59"/>
      <c r="R161" s="59"/>
      <c r="S161" s="59"/>
      <c r="T161" s="60"/>
      <c r="AT161" s="16" t="s">
        <v>295</v>
      </c>
      <c r="AU161" s="16" t="s">
        <v>86</v>
      </c>
    </row>
    <row r="162" spans="2:65" s="12" customFormat="1" ht="11.25">
      <c r="B162" s="192"/>
      <c r="C162" s="193"/>
      <c r="D162" s="194" t="s">
        <v>264</v>
      </c>
      <c r="E162" s="193"/>
      <c r="F162" s="196" t="s">
        <v>2886</v>
      </c>
      <c r="G162" s="193"/>
      <c r="H162" s="197">
        <v>45.88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4</v>
      </c>
      <c r="AX162" s="12" t="s">
        <v>84</v>
      </c>
      <c r="AY162" s="203" t="s">
        <v>255</v>
      </c>
    </row>
    <row r="163" spans="2:65" s="1" customFormat="1" ht="22.5" customHeight="1">
      <c r="B163" s="33"/>
      <c r="C163" s="181" t="s">
        <v>9</v>
      </c>
      <c r="D163" s="181" t="s">
        <v>257</v>
      </c>
      <c r="E163" s="182" t="s">
        <v>2622</v>
      </c>
      <c r="F163" s="183" t="s">
        <v>2623</v>
      </c>
      <c r="G163" s="184" t="s">
        <v>283</v>
      </c>
      <c r="H163" s="185">
        <v>68.260000000000005</v>
      </c>
      <c r="I163" s="186"/>
      <c r="J163" s="185">
        <f>ROUND(I163*H163,2)</f>
        <v>0</v>
      </c>
      <c r="K163" s="183" t="s">
        <v>21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4.9669999999999997E-5</v>
      </c>
      <c r="R163" s="189">
        <f>Q163*H163</f>
        <v>3.3904742000000002E-3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2887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2259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574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2888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2" customFormat="1" ht="11.25">
      <c r="B167" s="192"/>
      <c r="C167" s="193"/>
      <c r="D167" s="194" t="s">
        <v>264</v>
      </c>
      <c r="E167" s="195" t="s">
        <v>21</v>
      </c>
      <c r="F167" s="196" t="s">
        <v>2889</v>
      </c>
      <c r="G167" s="193"/>
      <c r="H167" s="197">
        <v>56.16</v>
      </c>
      <c r="I167" s="198"/>
      <c r="J167" s="193"/>
      <c r="K167" s="193"/>
      <c r="L167" s="199"/>
      <c r="M167" s="200"/>
      <c r="N167" s="201"/>
      <c r="O167" s="201"/>
      <c r="P167" s="201"/>
      <c r="Q167" s="201"/>
      <c r="R167" s="201"/>
      <c r="S167" s="201"/>
      <c r="T167" s="202"/>
      <c r="AT167" s="203" t="s">
        <v>264</v>
      </c>
      <c r="AU167" s="203" t="s">
        <v>86</v>
      </c>
      <c r="AV167" s="12" t="s">
        <v>86</v>
      </c>
      <c r="AW167" s="12" t="s">
        <v>38</v>
      </c>
      <c r="AX167" s="12" t="s">
        <v>77</v>
      </c>
      <c r="AY167" s="203" t="s">
        <v>255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2890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2" customFormat="1" ht="11.25">
      <c r="B169" s="192"/>
      <c r="C169" s="193"/>
      <c r="D169" s="194" t="s">
        <v>264</v>
      </c>
      <c r="E169" s="195" t="s">
        <v>21</v>
      </c>
      <c r="F169" s="196" t="s">
        <v>2891</v>
      </c>
      <c r="G169" s="193"/>
      <c r="H169" s="197">
        <v>12.1</v>
      </c>
      <c r="I169" s="198"/>
      <c r="J169" s="193"/>
      <c r="K169" s="193"/>
      <c r="L169" s="199"/>
      <c r="M169" s="200"/>
      <c r="N169" s="201"/>
      <c r="O169" s="201"/>
      <c r="P169" s="201"/>
      <c r="Q169" s="201"/>
      <c r="R169" s="201"/>
      <c r="S169" s="201"/>
      <c r="T169" s="202"/>
      <c r="AT169" s="203" t="s">
        <v>264</v>
      </c>
      <c r="AU169" s="203" t="s">
        <v>86</v>
      </c>
      <c r="AV169" s="12" t="s">
        <v>86</v>
      </c>
      <c r="AW169" s="12" t="s">
        <v>38</v>
      </c>
      <c r="AX169" s="12" t="s">
        <v>77</v>
      </c>
      <c r="AY169" s="203" t="s">
        <v>255</v>
      </c>
    </row>
    <row r="170" spans="2:65" s="14" customFormat="1" ht="11.25">
      <c r="B170" s="216"/>
      <c r="C170" s="217"/>
      <c r="D170" s="194" t="s">
        <v>264</v>
      </c>
      <c r="E170" s="218" t="s">
        <v>21</v>
      </c>
      <c r="F170" s="219" t="s">
        <v>304</v>
      </c>
      <c r="G170" s="217"/>
      <c r="H170" s="220">
        <v>68.260000000000005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264</v>
      </c>
      <c r="AU170" s="226" t="s">
        <v>86</v>
      </c>
      <c r="AV170" s="14" t="s">
        <v>262</v>
      </c>
      <c r="AW170" s="14" t="s">
        <v>38</v>
      </c>
      <c r="AX170" s="14" t="s">
        <v>84</v>
      </c>
      <c r="AY170" s="226" t="s">
        <v>255</v>
      </c>
    </row>
    <row r="171" spans="2:65" s="1" customFormat="1" ht="16.5" customHeight="1">
      <c r="B171" s="33"/>
      <c r="C171" s="181" t="s">
        <v>345</v>
      </c>
      <c r="D171" s="181" t="s">
        <v>257</v>
      </c>
      <c r="E171" s="182" t="s">
        <v>605</v>
      </c>
      <c r="F171" s="183" t="s">
        <v>606</v>
      </c>
      <c r="G171" s="184" t="s">
        <v>329</v>
      </c>
      <c r="H171" s="185">
        <v>954.5</v>
      </c>
      <c r="I171" s="186"/>
      <c r="J171" s="185">
        <f>ROUND(I171*H171,2)</f>
        <v>0</v>
      </c>
      <c r="K171" s="183" t="s">
        <v>261</v>
      </c>
      <c r="L171" s="37"/>
      <c r="M171" s="187" t="s">
        <v>21</v>
      </c>
      <c r="N171" s="188" t="s">
        <v>48</v>
      </c>
      <c r="O171" s="59"/>
      <c r="P171" s="189">
        <f>O171*H171</f>
        <v>0</v>
      </c>
      <c r="Q171" s="189">
        <v>5.8E-4</v>
      </c>
      <c r="R171" s="189">
        <f>Q171*H171</f>
        <v>0.55361000000000005</v>
      </c>
      <c r="S171" s="189">
        <v>0</v>
      </c>
      <c r="T171" s="190">
        <f>S171*H171</f>
        <v>0</v>
      </c>
      <c r="AR171" s="16" t="s">
        <v>262</v>
      </c>
      <c r="AT171" s="16" t="s">
        <v>257</v>
      </c>
      <c r="AU171" s="16" t="s">
        <v>86</v>
      </c>
      <c r="AY171" s="16" t="s">
        <v>255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84</v>
      </c>
      <c r="BK171" s="191">
        <f>ROUND(I171*H171,2)</f>
        <v>0</v>
      </c>
      <c r="BL171" s="16" t="s">
        <v>262</v>
      </c>
      <c r="BM171" s="16" t="s">
        <v>2892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1238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574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2" customFormat="1" ht="11.25">
      <c r="B174" s="192"/>
      <c r="C174" s="193"/>
      <c r="D174" s="194" t="s">
        <v>264</v>
      </c>
      <c r="E174" s="195" t="s">
        <v>21</v>
      </c>
      <c r="F174" s="196" t="s">
        <v>2893</v>
      </c>
      <c r="G174" s="193"/>
      <c r="H174" s="197">
        <v>954.5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38</v>
      </c>
      <c r="AX174" s="12" t="s">
        <v>84</v>
      </c>
      <c r="AY174" s="203" t="s">
        <v>255</v>
      </c>
    </row>
    <row r="175" spans="2:65" s="1" customFormat="1" ht="16.5" customHeight="1">
      <c r="B175" s="33"/>
      <c r="C175" s="181" t="s">
        <v>351</v>
      </c>
      <c r="D175" s="181" t="s">
        <v>257</v>
      </c>
      <c r="E175" s="182" t="s">
        <v>1275</v>
      </c>
      <c r="F175" s="183" t="s">
        <v>1276</v>
      </c>
      <c r="G175" s="184" t="s">
        <v>329</v>
      </c>
      <c r="H175" s="185">
        <v>145.69999999999999</v>
      </c>
      <c r="I175" s="186"/>
      <c r="J175" s="185">
        <f>ROUND(I175*H175,2)</f>
        <v>0</v>
      </c>
      <c r="K175" s="183" t="s">
        <v>261</v>
      </c>
      <c r="L175" s="37"/>
      <c r="M175" s="187" t="s">
        <v>21</v>
      </c>
      <c r="N175" s="188" t="s">
        <v>48</v>
      </c>
      <c r="O175" s="59"/>
      <c r="P175" s="189">
        <f>O175*H175</f>
        <v>0</v>
      </c>
      <c r="Q175" s="189">
        <v>6.2E-4</v>
      </c>
      <c r="R175" s="189">
        <f>Q175*H175</f>
        <v>9.0333999999999998E-2</v>
      </c>
      <c r="S175" s="189">
        <v>0</v>
      </c>
      <c r="T175" s="190">
        <f>S175*H175</f>
        <v>0</v>
      </c>
      <c r="AR175" s="16" t="s">
        <v>262</v>
      </c>
      <c r="AT175" s="16" t="s">
        <v>257</v>
      </c>
      <c r="AU175" s="16" t="s">
        <v>86</v>
      </c>
      <c r="AY175" s="16" t="s">
        <v>255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84</v>
      </c>
      <c r="BK175" s="191">
        <f>ROUND(I175*H175,2)</f>
        <v>0</v>
      </c>
      <c r="BL175" s="16" t="s">
        <v>262</v>
      </c>
      <c r="BM175" s="16" t="s">
        <v>2894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1238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574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2895</v>
      </c>
      <c r="G178" s="193"/>
      <c r="H178" s="197">
        <v>145.69999999999999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16.5" customHeight="1">
      <c r="B179" s="33"/>
      <c r="C179" s="181" t="s">
        <v>355</v>
      </c>
      <c r="D179" s="181" t="s">
        <v>257</v>
      </c>
      <c r="E179" s="182" t="s">
        <v>609</v>
      </c>
      <c r="F179" s="183" t="s">
        <v>610</v>
      </c>
      <c r="G179" s="184" t="s">
        <v>329</v>
      </c>
      <c r="H179" s="185">
        <v>954.5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2896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279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2893</v>
      </c>
      <c r="G181" s="193"/>
      <c r="H181" s="197">
        <v>954.5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84</v>
      </c>
      <c r="AY181" s="203" t="s">
        <v>255</v>
      </c>
    </row>
    <row r="182" spans="2:65" s="1" customFormat="1" ht="16.5" customHeight="1">
      <c r="B182" s="33"/>
      <c r="C182" s="181" t="s">
        <v>362</v>
      </c>
      <c r="D182" s="181" t="s">
        <v>257</v>
      </c>
      <c r="E182" s="182" t="s">
        <v>1280</v>
      </c>
      <c r="F182" s="183" t="s">
        <v>1281</v>
      </c>
      <c r="G182" s="184" t="s">
        <v>329</v>
      </c>
      <c r="H182" s="185">
        <v>145.69999999999999</v>
      </c>
      <c r="I182" s="186"/>
      <c r="J182" s="185">
        <f>ROUND(I182*H182,2)</f>
        <v>0</v>
      </c>
      <c r="K182" s="183" t="s">
        <v>261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2897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2898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2" customFormat="1" ht="11.25">
      <c r="B184" s="192"/>
      <c r="C184" s="193"/>
      <c r="D184" s="194" t="s">
        <v>264</v>
      </c>
      <c r="E184" s="195" t="s">
        <v>21</v>
      </c>
      <c r="F184" s="196" t="s">
        <v>2895</v>
      </c>
      <c r="G184" s="193"/>
      <c r="H184" s="197">
        <v>145.69999999999999</v>
      </c>
      <c r="I184" s="198"/>
      <c r="J184" s="193"/>
      <c r="K184" s="193"/>
      <c r="L184" s="199"/>
      <c r="M184" s="200"/>
      <c r="N184" s="201"/>
      <c r="O184" s="201"/>
      <c r="P184" s="201"/>
      <c r="Q184" s="201"/>
      <c r="R184" s="201"/>
      <c r="S184" s="201"/>
      <c r="T184" s="202"/>
      <c r="AT184" s="203" t="s">
        <v>264</v>
      </c>
      <c r="AU184" s="203" t="s">
        <v>86</v>
      </c>
      <c r="AV184" s="12" t="s">
        <v>86</v>
      </c>
      <c r="AW184" s="12" t="s">
        <v>38</v>
      </c>
      <c r="AX184" s="12" t="s">
        <v>84</v>
      </c>
      <c r="AY184" s="203" t="s">
        <v>255</v>
      </c>
    </row>
    <row r="185" spans="2:65" s="1" customFormat="1" ht="22.5" customHeight="1">
      <c r="B185" s="33"/>
      <c r="C185" s="181" t="s">
        <v>370</v>
      </c>
      <c r="D185" s="181" t="s">
        <v>257</v>
      </c>
      <c r="E185" s="182" t="s">
        <v>1283</v>
      </c>
      <c r="F185" s="183" t="s">
        <v>1284</v>
      </c>
      <c r="G185" s="184" t="s">
        <v>283</v>
      </c>
      <c r="H185" s="185">
        <v>287.98</v>
      </c>
      <c r="I185" s="186"/>
      <c r="J185" s="185">
        <f>ROUND(I185*H185,2)</f>
        <v>0</v>
      </c>
      <c r="K185" s="183" t="s">
        <v>261</v>
      </c>
      <c r="L185" s="37"/>
      <c r="M185" s="187" t="s">
        <v>21</v>
      </c>
      <c r="N185" s="188" t="s">
        <v>48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262</v>
      </c>
      <c r="AT185" s="16" t="s">
        <v>257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2899</v>
      </c>
    </row>
    <row r="186" spans="2:65" s="1" customFormat="1" ht="29.25">
      <c r="B186" s="33"/>
      <c r="C186" s="34"/>
      <c r="D186" s="194" t="s">
        <v>295</v>
      </c>
      <c r="E186" s="34"/>
      <c r="F186" s="214" t="s">
        <v>1286</v>
      </c>
      <c r="G186" s="34"/>
      <c r="H186" s="34"/>
      <c r="I186" s="111"/>
      <c r="J186" s="34"/>
      <c r="K186" s="34"/>
      <c r="L186" s="37"/>
      <c r="M186" s="215"/>
      <c r="N186" s="59"/>
      <c r="O186" s="59"/>
      <c r="P186" s="59"/>
      <c r="Q186" s="59"/>
      <c r="R186" s="59"/>
      <c r="S186" s="59"/>
      <c r="T186" s="60"/>
      <c r="AT186" s="16" t="s">
        <v>295</v>
      </c>
      <c r="AU186" s="16" t="s">
        <v>86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616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2" customFormat="1" ht="11.25">
      <c r="B188" s="192"/>
      <c r="C188" s="193"/>
      <c r="D188" s="194" t="s">
        <v>264</v>
      </c>
      <c r="E188" s="195" t="s">
        <v>21</v>
      </c>
      <c r="F188" s="196" t="s">
        <v>2900</v>
      </c>
      <c r="G188" s="193"/>
      <c r="H188" s="197">
        <v>287.98</v>
      </c>
      <c r="I188" s="198"/>
      <c r="J188" s="193"/>
      <c r="K188" s="193"/>
      <c r="L188" s="199"/>
      <c r="M188" s="200"/>
      <c r="N188" s="201"/>
      <c r="O188" s="201"/>
      <c r="P188" s="201"/>
      <c r="Q188" s="201"/>
      <c r="R188" s="201"/>
      <c r="S188" s="201"/>
      <c r="T188" s="202"/>
      <c r="AT188" s="203" t="s">
        <v>264</v>
      </c>
      <c r="AU188" s="203" t="s">
        <v>86</v>
      </c>
      <c r="AV188" s="12" t="s">
        <v>86</v>
      </c>
      <c r="AW188" s="12" t="s">
        <v>38</v>
      </c>
      <c r="AX188" s="12" t="s">
        <v>84</v>
      </c>
      <c r="AY188" s="203" t="s">
        <v>255</v>
      </c>
    </row>
    <row r="189" spans="2:65" s="1" customFormat="1" ht="22.5" customHeight="1">
      <c r="B189" s="33"/>
      <c r="C189" s="181" t="s">
        <v>7</v>
      </c>
      <c r="D189" s="181" t="s">
        <v>257</v>
      </c>
      <c r="E189" s="182" t="s">
        <v>2634</v>
      </c>
      <c r="F189" s="183" t="s">
        <v>2635</v>
      </c>
      <c r="G189" s="184" t="s">
        <v>283</v>
      </c>
      <c r="H189" s="185">
        <v>37.54</v>
      </c>
      <c r="I189" s="186"/>
      <c r="J189" s="185">
        <f>ROUND(I189*H189,2)</f>
        <v>0</v>
      </c>
      <c r="K189" s="183" t="s">
        <v>261</v>
      </c>
      <c r="L189" s="37"/>
      <c r="M189" s="187" t="s">
        <v>21</v>
      </c>
      <c r="N189" s="188" t="s">
        <v>48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262</v>
      </c>
      <c r="AT189" s="16" t="s">
        <v>257</v>
      </c>
      <c r="AU189" s="16" t="s">
        <v>86</v>
      </c>
      <c r="AY189" s="16" t="s">
        <v>255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84</v>
      </c>
      <c r="BK189" s="191">
        <f>ROUND(I189*H189,2)</f>
        <v>0</v>
      </c>
      <c r="BL189" s="16" t="s">
        <v>262</v>
      </c>
      <c r="BM189" s="16" t="s">
        <v>2901</v>
      </c>
    </row>
    <row r="190" spans="2:65" s="1" customFormat="1" ht="29.25">
      <c r="B190" s="33"/>
      <c r="C190" s="34"/>
      <c r="D190" s="194" t="s">
        <v>295</v>
      </c>
      <c r="E190" s="34"/>
      <c r="F190" s="214" t="s">
        <v>1286</v>
      </c>
      <c r="G190" s="34"/>
      <c r="H190" s="34"/>
      <c r="I190" s="111"/>
      <c r="J190" s="34"/>
      <c r="K190" s="34"/>
      <c r="L190" s="37"/>
      <c r="M190" s="215"/>
      <c r="N190" s="59"/>
      <c r="O190" s="59"/>
      <c r="P190" s="59"/>
      <c r="Q190" s="59"/>
      <c r="R190" s="59"/>
      <c r="S190" s="59"/>
      <c r="T190" s="60"/>
      <c r="AT190" s="16" t="s">
        <v>295</v>
      </c>
      <c r="AU190" s="16" t="s">
        <v>86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2637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2" customFormat="1" ht="11.25">
      <c r="B192" s="192"/>
      <c r="C192" s="193"/>
      <c r="D192" s="194" t="s">
        <v>264</v>
      </c>
      <c r="E192" s="195" t="s">
        <v>21</v>
      </c>
      <c r="F192" s="196" t="s">
        <v>2902</v>
      </c>
      <c r="G192" s="193"/>
      <c r="H192" s="197">
        <v>37.54</v>
      </c>
      <c r="I192" s="198"/>
      <c r="J192" s="193"/>
      <c r="K192" s="193"/>
      <c r="L192" s="199"/>
      <c r="M192" s="200"/>
      <c r="N192" s="201"/>
      <c r="O192" s="201"/>
      <c r="P192" s="201"/>
      <c r="Q192" s="201"/>
      <c r="R192" s="201"/>
      <c r="S192" s="201"/>
      <c r="T192" s="202"/>
      <c r="AT192" s="203" t="s">
        <v>264</v>
      </c>
      <c r="AU192" s="203" t="s">
        <v>86</v>
      </c>
      <c r="AV192" s="12" t="s">
        <v>86</v>
      </c>
      <c r="AW192" s="12" t="s">
        <v>38</v>
      </c>
      <c r="AX192" s="12" t="s">
        <v>84</v>
      </c>
      <c r="AY192" s="203" t="s">
        <v>255</v>
      </c>
    </row>
    <row r="193" spans="2:65" s="1" customFormat="1" ht="16.5" customHeight="1">
      <c r="B193" s="33"/>
      <c r="C193" s="181" t="s">
        <v>385</v>
      </c>
      <c r="D193" s="181" t="s">
        <v>257</v>
      </c>
      <c r="E193" s="182" t="s">
        <v>356</v>
      </c>
      <c r="F193" s="183" t="s">
        <v>357</v>
      </c>
      <c r="G193" s="184" t="s">
        <v>283</v>
      </c>
      <c r="H193" s="185">
        <v>400.5</v>
      </c>
      <c r="I193" s="186"/>
      <c r="J193" s="185">
        <f>ROUND(I193*H193,2)</f>
        <v>0</v>
      </c>
      <c r="K193" s="183" t="s">
        <v>21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2903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359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360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3" customFormat="1" ht="11.25">
      <c r="B196" s="204"/>
      <c r="C196" s="205"/>
      <c r="D196" s="194" t="s">
        <v>264</v>
      </c>
      <c r="E196" s="206" t="s">
        <v>21</v>
      </c>
      <c r="F196" s="207" t="s">
        <v>2279</v>
      </c>
      <c r="G196" s="205"/>
      <c r="H196" s="206" t="s">
        <v>21</v>
      </c>
      <c r="I196" s="208"/>
      <c r="J196" s="205"/>
      <c r="K196" s="205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264</v>
      </c>
      <c r="AU196" s="213" t="s">
        <v>86</v>
      </c>
      <c r="AV196" s="13" t="s">
        <v>84</v>
      </c>
      <c r="AW196" s="13" t="s">
        <v>38</v>
      </c>
      <c r="AX196" s="13" t="s">
        <v>77</v>
      </c>
      <c r="AY196" s="21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2904</v>
      </c>
      <c r="G197" s="193"/>
      <c r="H197" s="197">
        <v>400.5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84</v>
      </c>
      <c r="AY197" s="203" t="s">
        <v>255</v>
      </c>
    </row>
    <row r="198" spans="2:65" s="1" customFormat="1" ht="16.5" customHeight="1">
      <c r="B198" s="33"/>
      <c r="C198" s="181" t="s">
        <v>392</v>
      </c>
      <c r="D198" s="181" t="s">
        <v>257</v>
      </c>
      <c r="E198" s="182" t="s">
        <v>363</v>
      </c>
      <c r="F198" s="183" t="s">
        <v>364</v>
      </c>
      <c r="G198" s="184" t="s">
        <v>283</v>
      </c>
      <c r="H198" s="185">
        <v>191.36</v>
      </c>
      <c r="I198" s="186"/>
      <c r="J198" s="185">
        <f>ROUND(I198*H198,2)</f>
        <v>0</v>
      </c>
      <c r="K198" s="183" t="s">
        <v>21</v>
      </c>
      <c r="L198" s="37"/>
      <c r="M198" s="187" t="s">
        <v>21</v>
      </c>
      <c r="N198" s="188" t="s">
        <v>48</v>
      </c>
      <c r="O198" s="59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AR198" s="16" t="s">
        <v>262</v>
      </c>
      <c r="AT198" s="16" t="s">
        <v>257</v>
      </c>
      <c r="AU198" s="16" t="s">
        <v>86</v>
      </c>
      <c r="AY198" s="16" t="s">
        <v>255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84</v>
      </c>
      <c r="BK198" s="191">
        <f>ROUND(I198*H198,2)</f>
        <v>0</v>
      </c>
      <c r="BL198" s="16" t="s">
        <v>262</v>
      </c>
      <c r="BM198" s="16" t="s">
        <v>2905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1293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367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2906</v>
      </c>
      <c r="G201" s="193"/>
      <c r="H201" s="197">
        <v>591.86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77</v>
      </c>
      <c r="AY201" s="20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2907</v>
      </c>
      <c r="G202" s="193"/>
      <c r="H202" s="197">
        <v>-400.5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77</v>
      </c>
      <c r="AY202" s="203" t="s">
        <v>255</v>
      </c>
    </row>
    <row r="203" spans="2:65" s="14" customFormat="1" ht="11.25">
      <c r="B203" s="216"/>
      <c r="C203" s="217"/>
      <c r="D203" s="194" t="s">
        <v>264</v>
      </c>
      <c r="E203" s="218" t="s">
        <v>21</v>
      </c>
      <c r="F203" s="219" t="s">
        <v>304</v>
      </c>
      <c r="G203" s="217"/>
      <c r="H203" s="220">
        <v>191.36</v>
      </c>
      <c r="I203" s="221"/>
      <c r="J203" s="217"/>
      <c r="K203" s="217"/>
      <c r="L203" s="222"/>
      <c r="M203" s="223"/>
      <c r="N203" s="224"/>
      <c r="O203" s="224"/>
      <c r="P203" s="224"/>
      <c r="Q203" s="224"/>
      <c r="R203" s="224"/>
      <c r="S203" s="224"/>
      <c r="T203" s="225"/>
      <c r="AT203" s="226" t="s">
        <v>264</v>
      </c>
      <c r="AU203" s="226" t="s">
        <v>86</v>
      </c>
      <c r="AV203" s="14" t="s">
        <v>262</v>
      </c>
      <c r="AW203" s="14" t="s">
        <v>38</v>
      </c>
      <c r="AX203" s="14" t="s">
        <v>84</v>
      </c>
      <c r="AY203" s="226" t="s">
        <v>255</v>
      </c>
    </row>
    <row r="204" spans="2:65" s="1" customFormat="1" ht="22.5" customHeight="1">
      <c r="B204" s="33"/>
      <c r="C204" s="181" t="s">
        <v>401</v>
      </c>
      <c r="D204" s="181" t="s">
        <v>257</v>
      </c>
      <c r="E204" s="182" t="s">
        <v>371</v>
      </c>
      <c r="F204" s="183" t="s">
        <v>372</v>
      </c>
      <c r="G204" s="184" t="s">
        <v>283</v>
      </c>
      <c r="H204" s="185">
        <v>400.5</v>
      </c>
      <c r="I204" s="186"/>
      <c r="J204" s="185">
        <f>ROUND(I204*H204,2)</f>
        <v>0</v>
      </c>
      <c r="K204" s="183" t="s">
        <v>261</v>
      </c>
      <c r="L204" s="37"/>
      <c r="M204" s="187" t="s">
        <v>21</v>
      </c>
      <c r="N204" s="188" t="s">
        <v>48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262</v>
      </c>
      <c r="AT204" s="16" t="s">
        <v>257</v>
      </c>
      <c r="AU204" s="16" t="s">
        <v>86</v>
      </c>
      <c r="AY204" s="16" t="s">
        <v>255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84</v>
      </c>
      <c r="BK204" s="191">
        <f>ROUND(I204*H204,2)</f>
        <v>0</v>
      </c>
      <c r="BL204" s="16" t="s">
        <v>262</v>
      </c>
      <c r="BM204" s="16" t="s">
        <v>2908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1238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574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2909</v>
      </c>
      <c r="G207" s="193"/>
      <c r="H207" s="197">
        <v>400.5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84</v>
      </c>
      <c r="AY207" s="203" t="s">
        <v>255</v>
      </c>
    </row>
    <row r="208" spans="2:65" s="1" customFormat="1" ht="22.5" customHeight="1">
      <c r="B208" s="33"/>
      <c r="C208" s="181" t="s">
        <v>408</v>
      </c>
      <c r="D208" s="181" t="s">
        <v>257</v>
      </c>
      <c r="E208" s="182" t="s">
        <v>632</v>
      </c>
      <c r="F208" s="183" t="s">
        <v>633</v>
      </c>
      <c r="G208" s="184" t="s">
        <v>283</v>
      </c>
      <c r="H208" s="185">
        <v>400.5</v>
      </c>
      <c r="I208" s="186"/>
      <c r="J208" s="185">
        <f>ROUND(I208*H208,2)</f>
        <v>0</v>
      </c>
      <c r="K208" s="183" t="s">
        <v>21</v>
      </c>
      <c r="L208" s="37"/>
      <c r="M208" s="187" t="s">
        <v>21</v>
      </c>
      <c r="N208" s="188" t="s">
        <v>48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262</v>
      </c>
      <c r="AT208" s="16" t="s">
        <v>257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2910</v>
      </c>
    </row>
    <row r="209" spans="2:65" s="1" customFormat="1" ht="22.5" customHeight="1">
      <c r="B209" s="33"/>
      <c r="C209" s="181" t="s">
        <v>415</v>
      </c>
      <c r="D209" s="181" t="s">
        <v>257</v>
      </c>
      <c r="E209" s="182" t="s">
        <v>635</v>
      </c>
      <c r="F209" s="183" t="s">
        <v>636</v>
      </c>
      <c r="G209" s="184" t="s">
        <v>283</v>
      </c>
      <c r="H209" s="185">
        <v>93.93</v>
      </c>
      <c r="I209" s="186"/>
      <c r="J209" s="185">
        <f>ROUND(I209*H209,2)</f>
        <v>0</v>
      </c>
      <c r="K209" s="183" t="s">
        <v>261</v>
      </c>
      <c r="L209" s="37"/>
      <c r="M209" s="187" t="s">
        <v>21</v>
      </c>
      <c r="N209" s="188" t="s">
        <v>48</v>
      </c>
      <c r="O209" s="59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AR209" s="16" t="s">
        <v>262</v>
      </c>
      <c r="AT209" s="16" t="s">
        <v>257</v>
      </c>
      <c r="AU209" s="16" t="s">
        <v>86</v>
      </c>
      <c r="AY209" s="16" t="s">
        <v>255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84</v>
      </c>
      <c r="BK209" s="191">
        <f>ROUND(I209*H209,2)</f>
        <v>0</v>
      </c>
      <c r="BL209" s="16" t="s">
        <v>262</v>
      </c>
      <c r="BM209" s="16" t="s">
        <v>2911</v>
      </c>
    </row>
    <row r="210" spans="2:65" s="13" customFormat="1" ht="11.25">
      <c r="B210" s="204"/>
      <c r="C210" s="205"/>
      <c r="D210" s="194" t="s">
        <v>264</v>
      </c>
      <c r="E210" s="206" t="s">
        <v>21</v>
      </c>
      <c r="F210" s="207" t="s">
        <v>2259</v>
      </c>
      <c r="G210" s="205"/>
      <c r="H210" s="206" t="s">
        <v>21</v>
      </c>
      <c r="I210" s="208"/>
      <c r="J210" s="205"/>
      <c r="K210" s="205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264</v>
      </c>
      <c r="AU210" s="213" t="s">
        <v>86</v>
      </c>
      <c r="AV210" s="13" t="s">
        <v>84</v>
      </c>
      <c r="AW210" s="13" t="s">
        <v>38</v>
      </c>
      <c r="AX210" s="13" t="s">
        <v>77</v>
      </c>
      <c r="AY210" s="213" t="s">
        <v>255</v>
      </c>
    </row>
    <row r="211" spans="2:65" s="13" customFormat="1" ht="11.25">
      <c r="B211" s="204"/>
      <c r="C211" s="205"/>
      <c r="D211" s="194" t="s">
        <v>264</v>
      </c>
      <c r="E211" s="206" t="s">
        <v>21</v>
      </c>
      <c r="F211" s="207" t="s">
        <v>574</v>
      </c>
      <c r="G211" s="205"/>
      <c r="H211" s="206" t="s">
        <v>21</v>
      </c>
      <c r="I211" s="208"/>
      <c r="J211" s="205"/>
      <c r="K211" s="205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264</v>
      </c>
      <c r="AU211" s="213" t="s">
        <v>86</v>
      </c>
      <c r="AV211" s="13" t="s">
        <v>84</v>
      </c>
      <c r="AW211" s="13" t="s">
        <v>38</v>
      </c>
      <c r="AX211" s="13" t="s">
        <v>77</v>
      </c>
      <c r="AY211" s="213" t="s">
        <v>255</v>
      </c>
    </row>
    <row r="212" spans="2:65" s="12" customFormat="1" ht="11.25">
      <c r="B212" s="192"/>
      <c r="C212" s="193"/>
      <c r="D212" s="194" t="s">
        <v>264</v>
      </c>
      <c r="E212" s="195" t="s">
        <v>21</v>
      </c>
      <c r="F212" s="196" t="s">
        <v>2912</v>
      </c>
      <c r="G212" s="193"/>
      <c r="H212" s="197">
        <v>103.2</v>
      </c>
      <c r="I212" s="198"/>
      <c r="J212" s="193"/>
      <c r="K212" s="193"/>
      <c r="L212" s="199"/>
      <c r="M212" s="200"/>
      <c r="N212" s="201"/>
      <c r="O212" s="201"/>
      <c r="P212" s="201"/>
      <c r="Q212" s="201"/>
      <c r="R212" s="201"/>
      <c r="S212" s="201"/>
      <c r="T212" s="202"/>
      <c r="AT212" s="203" t="s">
        <v>264</v>
      </c>
      <c r="AU212" s="203" t="s">
        <v>86</v>
      </c>
      <c r="AV212" s="12" t="s">
        <v>86</v>
      </c>
      <c r="AW212" s="12" t="s">
        <v>38</v>
      </c>
      <c r="AX212" s="12" t="s">
        <v>77</v>
      </c>
      <c r="AY212" s="203" t="s">
        <v>255</v>
      </c>
    </row>
    <row r="213" spans="2:65" s="12" customFormat="1" ht="11.25">
      <c r="B213" s="192"/>
      <c r="C213" s="193"/>
      <c r="D213" s="194" t="s">
        <v>264</v>
      </c>
      <c r="E213" s="195" t="s">
        <v>21</v>
      </c>
      <c r="F213" s="196" t="s">
        <v>2913</v>
      </c>
      <c r="G213" s="193"/>
      <c r="H213" s="197">
        <v>-9.27</v>
      </c>
      <c r="I213" s="198"/>
      <c r="J213" s="193"/>
      <c r="K213" s="193"/>
      <c r="L213" s="199"/>
      <c r="M213" s="200"/>
      <c r="N213" s="201"/>
      <c r="O213" s="201"/>
      <c r="P213" s="201"/>
      <c r="Q213" s="201"/>
      <c r="R213" s="201"/>
      <c r="S213" s="201"/>
      <c r="T213" s="202"/>
      <c r="AT213" s="203" t="s">
        <v>264</v>
      </c>
      <c r="AU213" s="203" t="s">
        <v>86</v>
      </c>
      <c r="AV213" s="12" t="s">
        <v>86</v>
      </c>
      <c r="AW213" s="12" t="s">
        <v>38</v>
      </c>
      <c r="AX213" s="12" t="s">
        <v>77</v>
      </c>
      <c r="AY213" s="203" t="s">
        <v>255</v>
      </c>
    </row>
    <row r="214" spans="2:65" s="14" customFormat="1" ht="11.25">
      <c r="B214" s="216"/>
      <c r="C214" s="217"/>
      <c r="D214" s="194" t="s">
        <v>264</v>
      </c>
      <c r="E214" s="218" t="s">
        <v>21</v>
      </c>
      <c r="F214" s="219" t="s">
        <v>304</v>
      </c>
      <c r="G214" s="217"/>
      <c r="H214" s="220">
        <v>93.93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264</v>
      </c>
      <c r="AU214" s="226" t="s">
        <v>86</v>
      </c>
      <c r="AV214" s="14" t="s">
        <v>262</v>
      </c>
      <c r="AW214" s="14" t="s">
        <v>38</v>
      </c>
      <c r="AX214" s="14" t="s">
        <v>84</v>
      </c>
      <c r="AY214" s="226" t="s">
        <v>255</v>
      </c>
    </row>
    <row r="215" spans="2:65" s="1" customFormat="1" ht="16.5" customHeight="1">
      <c r="B215" s="33"/>
      <c r="C215" s="227" t="s">
        <v>422</v>
      </c>
      <c r="D215" s="227" t="s">
        <v>338</v>
      </c>
      <c r="E215" s="228" t="s">
        <v>639</v>
      </c>
      <c r="F215" s="229" t="s">
        <v>640</v>
      </c>
      <c r="G215" s="230" t="s">
        <v>341</v>
      </c>
      <c r="H215" s="231">
        <v>187.86</v>
      </c>
      <c r="I215" s="232"/>
      <c r="J215" s="231">
        <f>ROUND(I215*H215,2)</f>
        <v>0</v>
      </c>
      <c r="K215" s="229" t="s">
        <v>261</v>
      </c>
      <c r="L215" s="233"/>
      <c r="M215" s="234" t="s">
        <v>21</v>
      </c>
      <c r="N215" s="235" t="s">
        <v>48</v>
      </c>
      <c r="O215" s="59"/>
      <c r="P215" s="189">
        <f>O215*H215</f>
        <v>0</v>
      </c>
      <c r="Q215" s="189">
        <v>1</v>
      </c>
      <c r="R215" s="189">
        <f>Q215*H215</f>
        <v>187.86</v>
      </c>
      <c r="S215" s="189">
        <v>0</v>
      </c>
      <c r="T215" s="190">
        <f>S215*H215</f>
        <v>0</v>
      </c>
      <c r="AR215" s="16" t="s">
        <v>298</v>
      </c>
      <c r="AT215" s="16" t="s">
        <v>338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2914</v>
      </c>
    </row>
    <row r="216" spans="2:65" s="1" customFormat="1" ht="19.5">
      <c r="B216" s="33"/>
      <c r="C216" s="34"/>
      <c r="D216" s="194" t="s">
        <v>295</v>
      </c>
      <c r="E216" s="34"/>
      <c r="F216" s="214" t="s">
        <v>630</v>
      </c>
      <c r="G216" s="34"/>
      <c r="H216" s="34"/>
      <c r="I216" s="111"/>
      <c r="J216" s="34"/>
      <c r="K216" s="34"/>
      <c r="L216" s="37"/>
      <c r="M216" s="215"/>
      <c r="N216" s="59"/>
      <c r="O216" s="59"/>
      <c r="P216" s="59"/>
      <c r="Q216" s="59"/>
      <c r="R216" s="59"/>
      <c r="S216" s="59"/>
      <c r="T216" s="60"/>
      <c r="AT216" s="16" t="s">
        <v>295</v>
      </c>
      <c r="AU216" s="16" t="s">
        <v>86</v>
      </c>
    </row>
    <row r="217" spans="2:65" s="12" customFormat="1" ht="11.25">
      <c r="B217" s="192"/>
      <c r="C217" s="193"/>
      <c r="D217" s="194" t="s">
        <v>264</v>
      </c>
      <c r="E217" s="193"/>
      <c r="F217" s="196" t="s">
        <v>2915</v>
      </c>
      <c r="G217" s="193"/>
      <c r="H217" s="197">
        <v>187.86</v>
      </c>
      <c r="I217" s="198"/>
      <c r="J217" s="193"/>
      <c r="K217" s="193"/>
      <c r="L217" s="199"/>
      <c r="M217" s="200"/>
      <c r="N217" s="201"/>
      <c r="O217" s="201"/>
      <c r="P217" s="201"/>
      <c r="Q217" s="201"/>
      <c r="R217" s="201"/>
      <c r="S217" s="201"/>
      <c r="T217" s="202"/>
      <c r="AT217" s="203" t="s">
        <v>264</v>
      </c>
      <c r="AU217" s="203" t="s">
        <v>86</v>
      </c>
      <c r="AV217" s="12" t="s">
        <v>86</v>
      </c>
      <c r="AW217" s="12" t="s">
        <v>4</v>
      </c>
      <c r="AX217" s="12" t="s">
        <v>84</v>
      </c>
      <c r="AY217" s="203" t="s">
        <v>255</v>
      </c>
    </row>
    <row r="218" spans="2:65" s="11" customFormat="1" ht="22.9" customHeight="1">
      <c r="B218" s="165"/>
      <c r="C218" s="166"/>
      <c r="D218" s="167" t="s">
        <v>76</v>
      </c>
      <c r="E218" s="179" t="s">
        <v>86</v>
      </c>
      <c r="F218" s="179" t="s">
        <v>379</v>
      </c>
      <c r="G218" s="166"/>
      <c r="H218" s="166"/>
      <c r="I218" s="169"/>
      <c r="J218" s="180">
        <f>BK218</f>
        <v>0</v>
      </c>
      <c r="K218" s="166"/>
      <c r="L218" s="171"/>
      <c r="M218" s="172"/>
      <c r="N218" s="173"/>
      <c r="O218" s="173"/>
      <c r="P218" s="174">
        <f>SUM(P219:P222)</f>
        <v>0</v>
      </c>
      <c r="Q218" s="173"/>
      <c r="R218" s="174">
        <f>SUM(R219:R222)</f>
        <v>0.133882</v>
      </c>
      <c r="S218" s="173"/>
      <c r="T218" s="175">
        <f>SUM(T219:T222)</f>
        <v>0</v>
      </c>
      <c r="AR218" s="176" t="s">
        <v>84</v>
      </c>
      <c r="AT218" s="177" t="s">
        <v>76</v>
      </c>
      <c r="AU218" s="177" t="s">
        <v>84</v>
      </c>
      <c r="AY218" s="176" t="s">
        <v>255</v>
      </c>
      <c r="BK218" s="178">
        <f>SUM(BK219:BK222)</f>
        <v>0</v>
      </c>
    </row>
    <row r="219" spans="2:65" s="1" customFormat="1" ht="22.5" customHeight="1">
      <c r="B219" s="33"/>
      <c r="C219" s="181" t="s">
        <v>429</v>
      </c>
      <c r="D219" s="181" t="s">
        <v>257</v>
      </c>
      <c r="E219" s="182" t="s">
        <v>380</v>
      </c>
      <c r="F219" s="183" t="s">
        <v>381</v>
      </c>
      <c r="G219" s="184" t="s">
        <v>283</v>
      </c>
      <c r="H219" s="185">
        <v>30.26</v>
      </c>
      <c r="I219" s="186"/>
      <c r="J219" s="185">
        <f>ROUND(I219*H219,2)</f>
        <v>0</v>
      </c>
      <c r="K219" s="183" t="s">
        <v>261</v>
      </c>
      <c r="L219" s="37"/>
      <c r="M219" s="187" t="s">
        <v>21</v>
      </c>
      <c r="N219" s="188" t="s">
        <v>48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262</v>
      </c>
      <c r="AT219" s="16" t="s">
        <v>257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2916</v>
      </c>
    </row>
    <row r="220" spans="2:65" s="13" customFormat="1" ht="11.25">
      <c r="B220" s="204"/>
      <c r="C220" s="205"/>
      <c r="D220" s="194" t="s">
        <v>264</v>
      </c>
      <c r="E220" s="206" t="s">
        <v>21</v>
      </c>
      <c r="F220" s="207" t="s">
        <v>1238</v>
      </c>
      <c r="G220" s="205"/>
      <c r="H220" s="206" t="s">
        <v>21</v>
      </c>
      <c r="I220" s="208"/>
      <c r="J220" s="205"/>
      <c r="K220" s="205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264</v>
      </c>
      <c r="AU220" s="213" t="s">
        <v>86</v>
      </c>
      <c r="AV220" s="13" t="s">
        <v>84</v>
      </c>
      <c r="AW220" s="13" t="s">
        <v>38</v>
      </c>
      <c r="AX220" s="13" t="s">
        <v>77</v>
      </c>
      <c r="AY220" s="213" t="s">
        <v>255</v>
      </c>
    </row>
    <row r="221" spans="2:65" s="12" customFormat="1" ht="11.25">
      <c r="B221" s="192"/>
      <c r="C221" s="193"/>
      <c r="D221" s="194" t="s">
        <v>264</v>
      </c>
      <c r="E221" s="195" t="s">
        <v>21</v>
      </c>
      <c r="F221" s="196" t="s">
        <v>2917</v>
      </c>
      <c r="G221" s="193"/>
      <c r="H221" s="197">
        <v>30.26</v>
      </c>
      <c r="I221" s="198"/>
      <c r="J221" s="193"/>
      <c r="K221" s="193"/>
      <c r="L221" s="199"/>
      <c r="M221" s="200"/>
      <c r="N221" s="201"/>
      <c r="O221" s="201"/>
      <c r="P221" s="201"/>
      <c r="Q221" s="201"/>
      <c r="R221" s="201"/>
      <c r="S221" s="201"/>
      <c r="T221" s="202"/>
      <c r="AT221" s="203" t="s">
        <v>264</v>
      </c>
      <c r="AU221" s="203" t="s">
        <v>86</v>
      </c>
      <c r="AV221" s="12" t="s">
        <v>86</v>
      </c>
      <c r="AW221" s="12" t="s">
        <v>38</v>
      </c>
      <c r="AX221" s="12" t="s">
        <v>84</v>
      </c>
      <c r="AY221" s="203" t="s">
        <v>255</v>
      </c>
    </row>
    <row r="222" spans="2:65" s="1" customFormat="1" ht="16.5" customHeight="1">
      <c r="B222" s="33"/>
      <c r="C222" s="181" t="s">
        <v>435</v>
      </c>
      <c r="D222" s="181" t="s">
        <v>257</v>
      </c>
      <c r="E222" s="182" t="s">
        <v>664</v>
      </c>
      <c r="F222" s="183" t="s">
        <v>665</v>
      </c>
      <c r="G222" s="184" t="s">
        <v>268</v>
      </c>
      <c r="H222" s="185">
        <v>183.4</v>
      </c>
      <c r="I222" s="186"/>
      <c r="J222" s="185">
        <f>ROUND(I222*H222,2)</f>
        <v>0</v>
      </c>
      <c r="K222" s="183" t="s">
        <v>261</v>
      </c>
      <c r="L222" s="37"/>
      <c r="M222" s="187" t="s">
        <v>21</v>
      </c>
      <c r="N222" s="188" t="s">
        <v>48</v>
      </c>
      <c r="O222" s="59"/>
      <c r="P222" s="189">
        <f>O222*H222</f>
        <v>0</v>
      </c>
      <c r="Q222" s="189">
        <v>7.2999999999999996E-4</v>
      </c>
      <c r="R222" s="189">
        <f>Q222*H222</f>
        <v>0.133882</v>
      </c>
      <c r="S222" s="189">
        <v>0</v>
      </c>
      <c r="T222" s="190">
        <f>S222*H222</f>
        <v>0</v>
      </c>
      <c r="AR222" s="16" t="s">
        <v>262</v>
      </c>
      <c r="AT222" s="16" t="s">
        <v>257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2918</v>
      </c>
    </row>
    <row r="223" spans="2:65" s="11" customFormat="1" ht="22.9" customHeight="1">
      <c r="B223" s="165"/>
      <c r="C223" s="166"/>
      <c r="D223" s="167" t="s">
        <v>76</v>
      </c>
      <c r="E223" s="179" t="s">
        <v>262</v>
      </c>
      <c r="F223" s="179" t="s">
        <v>414</v>
      </c>
      <c r="G223" s="166"/>
      <c r="H223" s="166"/>
      <c r="I223" s="169"/>
      <c r="J223" s="180">
        <f>BK223</f>
        <v>0</v>
      </c>
      <c r="K223" s="166"/>
      <c r="L223" s="171"/>
      <c r="M223" s="172"/>
      <c r="N223" s="173"/>
      <c r="O223" s="173"/>
      <c r="P223" s="174">
        <f>SUM(P224:P247)</f>
        <v>0</v>
      </c>
      <c r="Q223" s="173"/>
      <c r="R223" s="174">
        <f>SUM(R224:R247)</f>
        <v>0.81040000000000001</v>
      </c>
      <c r="S223" s="173"/>
      <c r="T223" s="175">
        <f>SUM(T224:T247)</f>
        <v>0</v>
      </c>
      <c r="AR223" s="176" t="s">
        <v>84</v>
      </c>
      <c r="AT223" s="177" t="s">
        <v>76</v>
      </c>
      <c r="AU223" s="177" t="s">
        <v>84</v>
      </c>
      <c r="AY223" s="176" t="s">
        <v>255</v>
      </c>
      <c r="BK223" s="178">
        <f>SUM(BK224:BK247)</f>
        <v>0</v>
      </c>
    </row>
    <row r="224" spans="2:65" s="1" customFormat="1" ht="16.5" customHeight="1">
      <c r="B224" s="33"/>
      <c r="C224" s="181" t="s">
        <v>442</v>
      </c>
      <c r="D224" s="181" t="s">
        <v>257</v>
      </c>
      <c r="E224" s="182" t="s">
        <v>674</v>
      </c>
      <c r="F224" s="183" t="s">
        <v>675</v>
      </c>
      <c r="G224" s="184" t="s">
        <v>283</v>
      </c>
      <c r="H224" s="185">
        <v>0.92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2919</v>
      </c>
    </row>
    <row r="225" spans="2:65" s="13" customFormat="1" ht="11.25">
      <c r="B225" s="204"/>
      <c r="C225" s="205"/>
      <c r="D225" s="194" t="s">
        <v>264</v>
      </c>
      <c r="E225" s="206" t="s">
        <v>21</v>
      </c>
      <c r="F225" s="207" t="s">
        <v>1316</v>
      </c>
      <c r="G225" s="205"/>
      <c r="H225" s="206" t="s">
        <v>21</v>
      </c>
      <c r="I225" s="208"/>
      <c r="J225" s="205"/>
      <c r="K225" s="205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264</v>
      </c>
      <c r="AU225" s="213" t="s">
        <v>86</v>
      </c>
      <c r="AV225" s="13" t="s">
        <v>84</v>
      </c>
      <c r="AW225" s="13" t="s">
        <v>38</v>
      </c>
      <c r="AX225" s="13" t="s">
        <v>77</v>
      </c>
      <c r="AY225" s="213" t="s">
        <v>255</v>
      </c>
    </row>
    <row r="226" spans="2:65" s="13" customFormat="1" ht="11.25">
      <c r="B226" s="204"/>
      <c r="C226" s="205"/>
      <c r="D226" s="194" t="s">
        <v>264</v>
      </c>
      <c r="E226" s="206" t="s">
        <v>21</v>
      </c>
      <c r="F226" s="207" t="s">
        <v>2008</v>
      </c>
      <c r="G226" s="205"/>
      <c r="H226" s="206" t="s">
        <v>21</v>
      </c>
      <c r="I226" s="208"/>
      <c r="J226" s="205"/>
      <c r="K226" s="205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264</v>
      </c>
      <c r="AU226" s="213" t="s">
        <v>86</v>
      </c>
      <c r="AV226" s="13" t="s">
        <v>84</v>
      </c>
      <c r="AW226" s="13" t="s">
        <v>38</v>
      </c>
      <c r="AX226" s="13" t="s">
        <v>77</v>
      </c>
      <c r="AY226" s="213" t="s">
        <v>255</v>
      </c>
    </row>
    <row r="227" spans="2:65" s="12" customFormat="1" ht="11.25">
      <c r="B227" s="192"/>
      <c r="C227" s="193"/>
      <c r="D227" s="194" t="s">
        <v>264</v>
      </c>
      <c r="E227" s="195" t="s">
        <v>21</v>
      </c>
      <c r="F227" s="196" t="s">
        <v>2920</v>
      </c>
      <c r="G227" s="193"/>
      <c r="H227" s="197">
        <v>0.92</v>
      </c>
      <c r="I227" s="198"/>
      <c r="J227" s="193"/>
      <c r="K227" s="193"/>
      <c r="L227" s="199"/>
      <c r="M227" s="200"/>
      <c r="N227" s="201"/>
      <c r="O227" s="201"/>
      <c r="P227" s="201"/>
      <c r="Q227" s="201"/>
      <c r="R227" s="201"/>
      <c r="S227" s="201"/>
      <c r="T227" s="202"/>
      <c r="AT227" s="203" t="s">
        <v>264</v>
      </c>
      <c r="AU227" s="203" t="s">
        <v>86</v>
      </c>
      <c r="AV227" s="12" t="s">
        <v>86</v>
      </c>
      <c r="AW227" s="12" t="s">
        <v>38</v>
      </c>
      <c r="AX227" s="12" t="s">
        <v>84</v>
      </c>
      <c r="AY227" s="203" t="s">
        <v>255</v>
      </c>
    </row>
    <row r="228" spans="2:65" s="1" customFormat="1" ht="16.5" customHeight="1">
      <c r="B228" s="33"/>
      <c r="C228" s="181" t="s">
        <v>447</v>
      </c>
      <c r="D228" s="181" t="s">
        <v>257</v>
      </c>
      <c r="E228" s="182" t="s">
        <v>678</v>
      </c>
      <c r="F228" s="183" t="s">
        <v>679</v>
      </c>
      <c r="G228" s="184" t="s">
        <v>319</v>
      </c>
      <c r="H228" s="185">
        <v>8</v>
      </c>
      <c r="I228" s="186"/>
      <c r="J228" s="185">
        <f>ROUND(I228*H228,2)</f>
        <v>0</v>
      </c>
      <c r="K228" s="183" t="s">
        <v>261</v>
      </c>
      <c r="L228" s="37"/>
      <c r="M228" s="187" t="s">
        <v>21</v>
      </c>
      <c r="N228" s="188" t="s">
        <v>48</v>
      </c>
      <c r="O228" s="59"/>
      <c r="P228" s="189">
        <f>O228*H228</f>
        <v>0</v>
      </c>
      <c r="Q228" s="189">
        <v>6.6E-3</v>
      </c>
      <c r="R228" s="189">
        <f>Q228*H228</f>
        <v>5.28E-2</v>
      </c>
      <c r="S228" s="189">
        <v>0</v>
      </c>
      <c r="T228" s="190">
        <f>S228*H228</f>
        <v>0</v>
      </c>
      <c r="AR228" s="16" t="s">
        <v>262</v>
      </c>
      <c r="AT228" s="16" t="s">
        <v>257</v>
      </c>
      <c r="AU228" s="16" t="s">
        <v>86</v>
      </c>
      <c r="AY228" s="16" t="s">
        <v>255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84</v>
      </c>
      <c r="BK228" s="191">
        <f>ROUND(I228*H228,2)</f>
        <v>0</v>
      </c>
      <c r="BL228" s="16" t="s">
        <v>262</v>
      </c>
      <c r="BM228" s="16" t="s">
        <v>2921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681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2" customFormat="1" ht="11.25">
      <c r="B230" s="192"/>
      <c r="C230" s="193"/>
      <c r="D230" s="194" t="s">
        <v>264</v>
      </c>
      <c r="E230" s="195" t="s">
        <v>21</v>
      </c>
      <c r="F230" s="196" t="s">
        <v>936</v>
      </c>
      <c r="G230" s="193"/>
      <c r="H230" s="197">
        <v>8</v>
      </c>
      <c r="I230" s="198"/>
      <c r="J230" s="193"/>
      <c r="K230" s="193"/>
      <c r="L230" s="199"/>
      <c r="M230" s="200"/>
      <c r="N230" s="201"/>
      <c r="O230" s="201"/>
      <c r="P230" s="201"/>
      <c r="Q230" s="201"/>
      <c r="R230" s="201"/>
      <c r="S230" s="201"/>
      <c r="T230" s="202"/>
      <c r="AT230" s="203" t="s">
        <v>264</v>
      </c>
      <c r="AU230" s="203" t="s">
        <v>86</v>
      </c>
      <c r="AV230" s="12" t="s">
        <v>86</v>
      </c>
      <c r="AW230" s="12" t="s">
        <v>38</v>
      </c>
      <c r="AX230" s="12" t="s">
        <v>84</v>
      </c>
      <c r="AY230" s="203" t="s">
        <v>255</v>
      </c>
    </row>
    <row r="231" spans="2:65" s="1" customFormat="1" ht="16.5" customHeight="1">
      <c r="B231" s="33"/>
      <c r="C231" s="227" t="s">
        <v>321</v>
      </c>
      <c r="D231" s="227" t="s">
        <v>338</v>
      </c>
      <c r="E231" s="228" t="s">
        <v>686</v>
      </c>
      <c r="F231" s="229" t="s">
        <v>687</v>
      </c>
      <c r="G231" s="230" t="s">
        <v>319</v>
      </c>
      <c r="H231" s="231">
        <v>2</v>
      </c>
      <c r="I231" s="232"/>
      <c r="J231" s="231">
        <f>ROUND(I231*H231,2)</f>
        <v>0</v>
      </c>
      <c r="K231" s="229" t="s">
        <v>21</v>
      </c>
      <c r="L231" s="233"/>
      <c r="M231" s="234" t="s">
        <v>21</v>
      </c>
      <c r="N231" s="235" t="s">
        <v>48</v>
      </c>
      <c r="O231" s="59"/>
      <c r="P231" s="189">
        <f>O231*H231</f>
        <v>0</v>
      </c>
      <c r="Q231" s="189">
        <v>4.1000000000000002E-2</v>
      </c>
      <c r="R231" s="189">
        <f>Q231*H231</f>
        <v>8.2000000000000003E-2</v>
      </c>
      <c r="S231" s="189">
        <v>0</v>
      </c>
      <c r="T231" s="190">
        <f>S231*H231</f>
        <v>0</v>
      </c>
      <c r="AR231" s="16" t="s">
        <v>298</v>
      </c>
      <c r="AT231" s="16" t="s">
        <v>338</v>
      </c>
      <c r="AU231" s="16" t="s">
        <v>86</v>
      </c>
      <c r="AY231" s="16" t="s">
        <v>255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84</v>
      </c>
      <c r="BK231" s="191">
        <f>ROUND(I231*H231,2)</f>
        <v>0</v>
      </c>
      <c r="BL231" s="16" t="s">
        <v>262</v>
      </c>
      <c r="BM231" s="16" t="s">
        <v>2922</v>
      </c>
    </row>
    <row r="232" spans="2:65" s="1" customFormat="1" ht="16.5" customHeight="1">
      <c r="B232" s="33"/>
      <c r="C232" s="227" t="s">
        <v>455</v>
      </c>
      <c r="D232" s="227" t="s">
        <v>338</v>
      </c>
      <c r="E232" s="228" t="s">
        <v>689</v>
      </c>
      <c r="F232" s="229" t="s">
        <v>690</v>
      </c>
      <c r="G232" s="230" t="s">
        <v>319</v>
      </c>
      <c r="H232" s="231">
        <v>6</v>
      </c>
      <c r="I232" s="232"/>
      <c r="J232" s="231">
        <f>ROUND(I232*H232,2)</f>
        <v>0</v>
      </c>
      <c r="K232" s="229" t="s">
        <v>261</v>
      </c>
      <c r="L232" s="233"/>
      <c r="M232" s="234" t="s">
        <v>21</v>
      </c>
      <c r="N232" s="235" t="s">
        <v>48</v>
      </c>
      <c r="O232" s="59"/>
      <c r="P232" s="189">
        <f>O232*H232</f>
        <v>0</v>
      </c>
      <c r="Q232" s="189">
        <v>5.2999999999999999E-2</v>
      </c>
      <c r="R232" s="189">
        <f>Q232*H232</f>
        <v>0.318</v>
      </c>
      <c r="S232" s="189">
        <v>0</v>
      </c>
      <c r="T232" s="190">
        <f>S232*H232</f>
        <v>0</v>
      </c>
      <c r="AR232" s="16" t="s">
        <v>298</v>
      </c>
      <c r="AT232" s="16" t="s">
        <v>338</v>
      </c>
      <c r="AU232" s="16" t="s">
        <v>86</v>
      </c>
      <c r="AY232" s="16" t="s">
        <v>255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84</v>
      </c>
      <c r="BK232" s="191">
        <f>ROUND(I232*H232,2)</f>
        <v>0</v>
      </c>
      <c r="BL232" s="16" t="s">
        <v>262</v>
      </c>
      <c r="BM232" s="16" t="s">
        <v>2923</v>
      </c>
    </row>
    <row r="233" spans="2:65" s="1" customFormat="1" ht="16.5" customHeight="1">
      <c r="B233" s="33"/>
      <c r="C233" s="181" t="s">
        <v>459</v>
      </c>
      <c r="D233" s="181" t="s">
        <v>257</v>
      </c>
      <c r="E233" s="182" t="s">
        <v>1325</v>
      </c>
      <c r="F233" s="183" t="s">
        <v>1326</v>
      </c>
      <c r="G233" s="184" t="s">
        <v>319</v>
      </c>
      <c r="H233" s="185">
        <v>6</v>
      </c>
      <c r="I233" s="186"/>
      <c r="J233" s="185">
        <f>ROUND(I233*H233,2)</f>
        <v>0</v>
      </c>
      <c r="K233" s="183" t="s">
        <v>261</v>
      </c>
      <c r="L233" s="37"/>
      <c r="M233" s="187" t="s">
        <v>21</v>
      </c>
      <c r="N233" s="188" t="s">
        <v>48</v>
      </c>
      <c r="O233" s="59"/>
      <c r="P233" s="189">
        <f>O233*H233</f>
        <v>0</v>
      </c>
      <c r="Q233" s="189">
        <v>6.6E-3</v>
      </c>
      <c r="R233" s="189">
        <f>Q233*H233</f>
        <v>3.9599999999999996E-2</v>
      </c>
      <c r="S233" s="189">
        <v>0</v>
      </c>
      <c r="T233" s="190">
        <f>S233*H233</f>
        <v>0</v>
      </c>
      <c r="AR233" s="16" t="s">
        <v>262</v>
      </c>
      <c r="AT233" s="16" t="s">
        <v>257</v>
      </c>
      <c r="AU233" s="16" t="s">
        <v>86</v>
      </c>
      <c r="AY233" s="16" t="s">
        <v>255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84</v>
      </c>
      <c r="BK233" s="191">
        <f>ROUND(I233*H233,2)</f>
        <v>0</v>
      </c>
      <c r="BL233" s="16" t="s">
        <v>262</v>
      </c>
      <c r="BM233" s="16" t="s">
        <v>2924</v>
      </c>
    </row>
    <row r="234" spans="2:65" s="13" customFormat="1" ht="11.25">
      <c r="B234" s="204"/>
      <c r="C234" s="205"/>
      <c r="D234" s="194" t="s">
        <v>264</v>
      </c>
      <c r="E234" s="206" t="s">
        <v>21</v>
      </c>
      <c r="F234" s="207" t="s">
        <v>681</v>
      </c>
      <c r="G234" s="205"/>
      <c r="H234" s="206" t="s">
        <v>21</v>
      </c>
      <c r="I234" s="208"/>
      <c r="J234" s="205"/>
      <c r="K234" s="205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264</v>
      </c>
      <c r="AU234" s="213" t="s">
        <v>86</v>
      </c>
      <c r="AV234" s="13" t="s">
        <v>84</v>
      </c>
      <c r="AW234" s="13" t="s">
        <v>38</v>
      </c>
      <c r="AX234" s="13" t="s">
        <v>77</v>
      </c>
      <c r="AY234" s="213" t="s">
        <v>255</v>
      </c>
    </row>
    <row r="235" spans="2:65" s="12" customFormat="1" ht="11.25">
      <c r="B235" s="192"/>
      <c r="C235" s="193"/>
      <c r="D235" s="194" t="s">
        <v>264</v>
      </c>
      <c r="E235" s="195" t="s">
        <v>21</v>
      </c>
      <c r="F235" s="196" t="s">
        <v>287</v>
      </c>
      <c r="G235" s="193"/>
      <c r="H235" s="197">
        <v>6</v>
      </c>
      <c r="I235" s="198"/>
      <c r="J235" s="193"/>
      <c r="K235" s="193"/>
      <c r="L235" s="199"/>
      <c r="M235" s="200"/>
      <c r="N235" s="201"/>
      <c r="O235" s="201"/>
      <c r="P235" s="201"/>
      <c r="Q235" s="201"/>
      <c r="R235" s="201"/>
      <c r="S235" s="201"/>
      <c r="T235" s="202"/>
      <c r="AT235" s="203" t="s">
        <v>264</v>
      </c>
      <c r="AU235" s="203" t="s">
        <v>86</v>
      </c>
      <c r="AV235" s="12" t="s">
        <v>86</v>
      </c>
      <c r="AW235" s="12" t="s">
        <v>38</v>
      </c>
      <c r="AX235" s="12" t="s">
        <v>84</v>
      </c>
      <c r="AY235" s="203" t="s">
        <v>255</v>
      </c>
    </row>
    <row r="236" spans="2:65" s="1" customFormat="1" ht="16.5" customHeight="1">
      <c r="B236" s="33"/>
      <c r="C236" s="227" t="s">
        <v>464</v>
      </c>
      <c r="D236" s="227" t="s">
        <v>338</v>
      </c>
      <c r="E236" s="228" t="s">
        <v>1328</v>
      </c>
      <c r="F236" s="229" t="s">
        <v>1329</v>
      </c>
      <c r="G236" s="230" t="s">
        <v>319</v>
      </c>
      <c r="H236" s="231">
        <v>6</v>
      </c>
      <c r="I236" s="232"/>
      <c r="J236" s="231">
        <f>ROUND(I236*H236,2)</f>
        <v>0</v>
      </c>
      <c r="K236" s="229" t="s">
        <v>21</v>
      </c>
      <c r="L236" s="233"/>
      <c r="M236" s="234" t="s">
        <v>21</v>
      </c>
      <c r="N236" s="235" t="s">
        <v>48</v>
      </c>
      <c r="O236" s="59"/>
      <c r="P236" s="189">
        <f>O236*H236</f>
        <v>0</v>
      </c>
      <c r="Q236" s="189">
        <v>5.2999999999999999E-2</v>
      </c>
      <c r="R236" s="189">
        <f>Q236*H236</f>
        <v>0.318</v>
      </c>
      <c r="S236" s="189">
        <v>0</v>
      </c>
      <c r="T236" s="190">
        <f>S236*H236</f>
        <v>0</v>
      </c>
      <c r="AR236" s="16" t="s">
        <v>298</v>
      </c>
      <c r="AT236" s="16" t="s">
        <v>338</v>
      </c>
      <c r="AU236" s="16" t="s">
        <v>86</v>
      </c>
      <c r="AY236" s="16" t="s">
        <v>255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84</v>
      </c>
      <c r="BK236" s="191">
        <f>ROUND(I236*H236,2)</f>
        <v>0</v>
      </c>
      <c r="BL236" s="16" t="s">
        <v>262</v>
      </c>
      <c r="BM236" s="16" t="s">
        <v>2925</v>
      </c>
    </row>
    <row r="237" spans="2:65" s="1" customFormat="1" ht="22.5" customHeight="1">
      <c r="B237" s="33"/>
      <c r="C237" s="181" t="s">
        <v>468</v>
      </c>
      <c r="D237" s="181" t="s">
        <v>257</v>
      </c>
      <c r="E237" s="182" t="s">
        <v>416</v>
      </c>
      <c r="F237" s="183" t="s">
        <v>417</v>
      </c>
      <c r="G237" s="184" t="s">
        <v>283</v>
      </c>
      <c r="H237" s="185">
        <v>20.71</v>
      </c>
      <c r="I237" s="186"/>
      <c r="J237" s="185">
        <f>ROUND(I237*H237,2)</f>
        <v>0</v>
      </c>
      <c r="K237" s="183" t="s">
        <v>261</v>
      </c>
      <c r="L237" s="37"/>
      <c r="M237" s="187" t="s">
        <v>21</v>
      </c>
      <c r="N237" s="188" t="s">
        <v>48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262</v>
      </c>
      <c r="AT237" s="16" t="s">
        <v>257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2926</v>
      </c>
    </row>
    <row r="238" spans="2:65" s="13" customFormat="1" ht="11.25">
      <c r="B238" s="204"/>
      <c r="C238" s="205"/>
      <c r="D238" s="194" t="s">
        <v>264</v>
      </c>
      <c r="E238" s="206" t="s">
        <v>21</v>
      </c>
      <c r="F238" s="207" t="s">
        <v>1238</v>
      </c>
      <c r="G238" s="205"/>
      <c r="H238" s="206" t="s">
        <v>21</v>
      </c>
      <c r="I238" s="208"/>
      <c r="J238" s="205"/>
      <c r="K238" s="205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264</v>
      </c>
      <c r="AU238" s="213" t="s">
        <v>86</v>
      </c>
      <c r="AV238" s="13" t="s">
        <v>84</v>
      </c>
      <c r="AW238" s="13" t="s">
        <v>38</v>
      </c>
      <c r="AX238" s="13" t="s">
        <v>77</v>
      </c>
      <c r="AY238" s="213" t="s">
        <v>255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574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2" customFormat="1" ht="11.25">
      <c r="B240" s="192"/>
      <c r="C240" s="193"/>
      <c r="D240" s="194" t="s">
        <v>264</v>
      </c>
      <c r="E240" s="195" t="s">
        <v>21</v>
      </c>
      <c r="F240" s="196" t="s">
        <v>2927</v>
      </c>
      <c r="G240" s="193"/>
      <c r="H240" s="197">
        <v>19.3</v>
      </c>
      <c r="I240" s="198"/>
      <c r="J240" s="193"/>
      <c r="K240" s="193"/>
      <c r="L240" s="199"/>
      <c r="M240" s="200"/>
      <c r="N240" s="201"/>
      <c r="O240" s="201"/>
      <c r="P240" s="201"/>
      <c r="Q240" s="201"/>
      <c r="R240" s="201"/>
      <c r="S240" s="201"/>
      <c r="T240" s="202"/>
      <c r="AT240" s="203" t="s">
        <v>264</v>
      </c>
      <c r="AU240" s="203" t="s">
        <v>86</v>
      </c>
      <c r="AV240" s="12" t="s">
        <v>86</v>
      </c>
      <c r="AW240" s="12" t="s">
        <v>38</v>
      </c>
      <c r="AX240" s="12" t="s">
        <v>77</v>
      </c>
      <c r="AY240" s="203" t="s">
        <v>255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1333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3" customFormat="1" ht="11.25">
      <c r="B242" s="204"/>
      <c r="C242" s="205"/>
      <c r="D242" s="194" t="s">
        <v>264</v>
      </c>
      <c r="E242" s="206" t="s">
        <v>21</v>
      </c>
      <c r="F242" s="207" t="s">
        <v>694</v>
      </c>
      <c r="G242" s="205"/>
      <c r="H242" s="206" t="s">
        <v>21</v>
      </c>
      <c r="I242" s="208"/>
      <c r="J242" s="205"/>
      <c r="K242" s="205"/>
      <c r="L242" s="209"/>
      <c r="M242" s="210"/>
      <c r="N242" s="211"/>
      <c r="O242" s="211"/>
      <c r="P242" s="211"/>
      <c r="Q242" s="211"/>
      <c r="R242" s="211"/>
      <c r="S242" s="211"/>
      <c r="T242" s="212"/>
      <c r="AT242" s="213" t="s">
        <v>264</v>
      </c>
      <c r="AU242" s="213" t="s">
        <v>86</v>
      </c>
      <c r="AV242" s="13" t="s">
        <v>84</v>
      </c>
      <c r="AW242" s="13" t="s">
        <v>38</v>
      </c>
      <c r="AX242" s="13" t="s">
        <v>77</v>
      </c>
      <c r="AY242" s="213" t="s">
        <v>255</v>
      </c>
    </row>
    <row r="243" spans="2:65" s="12" customFormat="1" ht="11.25">
      <c r="B243" s="192"/>
      <c r="C243" s="193"/>
      <c r="D243" s="194" t="s">
        <v>264</v>
      </c>
      <c r="E243" s="195" t="s">
        <v>21</v>
      </c>
      <c r="F243" s="196" t="s">
        <v>2928</v>
      </c>
      <c r="G243" s="193"/>
      <c r="H243" s="197">
        <v>1.41</v>
      </c>
      <c r="I243" s="198"/>
      <c r="J243" s="193"/>
      <c r="K243" s="193"/>
      <c r="L243" s="199"/>
      <c r="M243" s="200"/>
      <c r="N243" s="201"/>
      <c r="O243" s="201"/>
      <c r="P243" s="201"/>
      <c r="Q243" s="201"/>
      <c r="R243" s="201"/>
      <c r="S243" s="201"/>
      <c r="T243" s="202"/>
      <c r="AT243" s="203" t="s">
        <v>264</v>
      </c>
      <c r="AU243" s="203" t="s">
        <v>86</v>
      </c>
      <c r="AV243" s="12" t="s">
        <v>86</v>
      </c>
      <c r="AW243" s="12" t="s">
        <v>38</v>
      </c>
      <c r="AX243" s="12" t="s">
        <v>77</v>
      </c>
      <c r="AY243" s="203" t="s">
        <v>255</v>
      </c>
    </row>
    <row r="244" spans="2:65" s="14" customFormat="1" ht="11.25">
      <c r="B244" s="216"/>
      <c r="C244" s="217"/>
      <c r="D244" s="194" t="s">
        <v>264</v>
      </c>
      <c r="E244" s="218" t="s">
        <v>21</v>
      </c>
      <c r="F244" s="219" t="s">
        <v>304</v>
      </c>
      <c r="G244" s="217"/>
      <c r="H244" s="220">
        <v>20.71</v>
      </c>
      <c r="I244" s="221"/>
      <c r="J244" s="217"/>
      <c r="K244" s="217"/>
      <c r="L244" s="222"/>
      <c r="M244" s="223"/>
      <c r="N244" s="224"/>
      <c r="O244" s="224"/>
      <c r="P244" s="224"/>
      <c r="Q244" s="224"/>
      <c r="R244" s="224"/>
      <c r="S244" s="224"/>
      <c r="T244" s="225"/>
      <c r="AT244" s="226" t="s">
        <v>264</v>
      </c>
      <c r="AU244" s="226" t="s">
        <v>86</v>
      </c>
      <c r="AV244" s="14" t="s">
        <v>262</v>
      </c>
      <c r="AW244" s="14" t="s">
        <v>38</v>
      </c>
      <c r="AX244" s="14" t="s">
        <v>84</v>
      </c>
      <c r="AY244" s="226" t="s">
        <v>255</v>
      </c>
    </row>
    <row r="245" spans="2:65" s="1" customFormat="1" ht="16.5" customHeight="1">
      <c r="B245" s="33"/>
      <c r="C245" s="181" t="s">
        <v>472</v>
      </c>
      <c r="D245" s="181" t="s">
        <v>257</v>
      </c>
      <c r="E245" s="182" t="s">
        <v>1335</v>
      </c>
      <c r="F245" s="183" t="s">
        <v>1336</v>
      </c>
      <c r="G245" s="184" t="s">
        <v>283</v>
      </c>
      <c r="H245" s="185">
        <v>9.27</v>
      </c>
      <c r="I245" s="186"/>
      <c r="J245" s="185">
        <f>ROUND(I245*H245,2)</f>
        <v>0</v>
      </c>
      <c r="K245" s="183" t="s">
        <v>261</v>
      </c>
      <c r="L245" s="37"/>
      <c r="M245" s="187" t="s">
        <v>21</v>
      </c>
      <c r="N245" s="188" t="s">
        <v>48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262</v>
      </c>
      <c r="AT245" s="16" t="s">
        <v>257</v>
      </c>
      <c r="AU245" s="16" t="s">
        <v>86</v>
      </c>
      <c r="AY245" s="16" t="s">
        <v>255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84</v>
      </c>
      <c r="BK245" s="191">
        <f>ROUND(I245*H245,2)</f>
        <v>0</v>
      </c>
      <c r="BL245" s="16" t="s">
        <v>262</v>
      </c>
      <c r="BM245" s="16" t="s">
        <v>2929</v>
      </c>
    </row>
    <row r="246" spans="2:65" s="13" customFormat="1" ht="11.25">
      <c r="B246" s="204"/>
      <c r="C246" s="205"/>
      <c r="D246" s="194" t="s">
        <v>264</v>
      </c>
      <c r="E246" s="206" t="s">
        <v>21</v>
      </c>
      <c r="F246" s="207" t="s">
        <v>2259</v>
      </c>
      <c r="G246" s="205"/>
      <c r="H246" s="206" t="s">
        <v>21</v>
      </c>
      <c r="I246" s="208"/>
      <c r="J246" s="205"/>
      <c r="K246" s="205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264</v>
      </c>
      <c r="AU246" s="213" t="s">
        <v>86</v>
      </c>
      <c r="AV246" s="13" t="s">
        <v>84</v>
      </c>
      <c r="AW246" s="13" t="s">
        <v>38</v>
      </c>
      <c r="AX246" s="13" t="s">
        <v>77</v>
      </c>
      <c r="AY246" s="213" t="s">
        <v>255</v>
      </c>
    </row>
    <row r="247" spans="2:65" s="12" customFormat="1" ht="11.25">
      <c r="B247" s="192"/>
      <c r="C247" s="193"/>
      <c r="D247" s="194" t="s">
        <v>264</v>
      </c>
      <c r="E247" s="195" t="s">
        <v>21</v>
      </c>
      <c r="F247" s="196" t="s">
        <v>2930</v>
      </c>
      <c r="G247" s="193"/>
      <c r="H247" s="197">
        <v>9.27</v>
      </c>
      <c r="I247" s="198"/>
      <c r="J247" s="193"/>
      <c r="K247" s="193"/>
      <c r="L247" s="199"/>
      <c r="M247" s="200"/>
      <c r="N247" s="201"/>
      <c r="O247" s="201"/>
      <c r="P247" s="201"/>
      <c r="Q247" s="201"/>
      <c r="R247" s="201"/>
      <c r="S247" s="201"/>
      <c r="T247" s="202"/>
      <c r="AT247" s="203" t="s">
        <v>264</v>
      </c>
      <c r="AU247" s="203" t="s">
        <v>86</v>
      </c>
      <c r="AV247" s="12" t="s">
        <v>86</v>
      </c>
      <c r="AW247" s="12" t="s">
        <v>38</v>
      </c>
      <c r="AX247" s="12" t="s">
        <v>84</v>
      </c>
      <c r="AY247" s="203" t="s">
        <v>255</v>
      </c>
    </row>
    <row r="248" spans="2:65" s="11" customFormat="1" ht="22.9" customHeight="1">
      <c r="B248" s="165"/>
      <c r="C248" s="166"/>
      <c r="D248" s="167" t="s">
        <v>76</v>
      </c>
      <c r="E248" s="179" t="s">
        <v>280</v>
      </c>
      <c r="F248" s="179" t="s">
        <v>706</v>
      </c>
      <c r="G248" s="166"/>
      <c r="H248" s="166"/>
      <c r="I248" s="169"/>
      <c r="J248" s="180">
        <f>BK248</f>
        <v>0</v>
      </c>
      <c r="K248" s="166"/>
      <c r="L248" s="171"/>
      <c r="M248" s="172"/>
      <c r="N248" s="173"/>
      <c r="O248" s="173"/>
      <c r="P248" s="174">
        <f>SUM(P249:P277)</f>
        <v>0</v>
      </c>
      <c r="Q248" s="173"/>
      <c r="R248" s="174">
        <f>SUM(R249:R277)</f>
        <v>0</v>
      </c>
      <c r="S248" s="173"/>
      <c r="T248" s="175">
        <f>SUM(T249:T277)</f>
        <v>0</v>
      </c>
      <c r="AR248" s="176" t="s">
        <v>84</v>
      </c>
      <c r="AT248" s="177" t="s">
        <v>76</v>
      </c>
      <c r="AU248" s="177" t="s">
        <v>84</v>
      </c>
      <c r="AY248" s="176" t="s">
        <v>255</v>
      </c>
      <c r="BK248" s="178">
        <f>SUM(BK249:BK277)</f>
        <v>0</v>
      </c>
    </row>
    <row r="249" spans="2:65" s="1" customFormat="1" ht="16.5" customHeight="1">
      <c r="B249" s="33"/>
      <c r="C249" s="181" t="s">
        <v>477</v>
      </c>
      <c r="D249" s="181" t="s">
        <v>257</v>
      </c>
      <c r="E249" s="182" t="s">
        <v>708</v>
      </c>
      <c r="F249" s="183" t="s">
        <v>709</v>
      </c>
      <c r="G249" s="184" t="s">
        <v>329</v>
      </c>
      <c r="H249" s="185">
        <v>201.74</v>
      </c>
      <c r="I249" s="186"/>
      <c r="J249" s="185">
        <f>ROUND(I249*H249,2)</f>
        <v>0</v>
      </c>
      <c r="K249" s="183" t="s">
        <v>261</v>
      </c>
      <c r="L249" s="37"/>
      <c r="M249" s="187" t="s">
        <v>21</v>
      </c>
      <c r="N249" s="188" t="s">
        <v>48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262</v>
      </c>
      <c r="AT249" s="16" t="s">
        <v>257</v>
      </c>
      <c r="AU249" s="16" t="s">
        <v>86</v>
      </c>
      <c r="AY249" s="16" t="s">
        <v>255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84</v>
      </c>
      <c r="BK249" s="191">
        <f>ROUND(I249*H249,2)</f>
        <v>0</v>
      </c>
      <c r="BL249" s="16" t="s">
        <v>262</v>
      </c>
      <c r="BM249" s="16" t="s">
        <v>2931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1238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3" customFormat="1" ht="11.25">
      <c r="B251" s="204"/>
      <c r="C251" s="205"/>
      <c r="D251" s="194" t="s">
        <v>264</v>
      </c>
      <c r="E251" s="206" t="s">
        <v>21</v>
      </c>
      <c r="F251" s="207" t="s">
        <v>518</v>
      </c>
      <c r="G251" s="205"/>
      <c r="H251" s="206" t="s">
        <v>21</v>
      </c>
      <c r="I251" s="208"/>
      <c r="J251" s="205"/>
      <c r="K251" s="205"/>
      <c r="L251" s="209"/>
      <c r="M251" s="210"/>
      <c r="N251" s="211"/>
      <c r="O251" s="211"/>
      <c r="P251" s="211"/>
      <c r="Q251" s="211"/>
      <c r="R251" s="211"/>
      <c r="S251" s="211"/>
      <c r="T251" s="212"/>
      <c r="AT251" s="213" t="s">
        <v>264</v>
      </c>
      <c r="AU251" s="213" t="s">
        <v>86</v>
      </c>
      <c r="AV251" s="13" t="s">
        <v>84</v>
      </c>
      <c r="AW251" s="13" t="s">
        <v>38</v>
      </c>
      <c r="AX251" s="13" t="s">
        <v>77</v>
      </c>
      <c r="AY251" s="213" t="s">
        <v>255</v>
      </c>
    </row>
    <row r="252" spans="2:65" s="12" customFormat="1" ht="11.25">
      <c r="B252" s="192"/>
      <c r="C252" s="193"/>
      <c r="D252" s="194" t="s">
        <v>264</v>
      </c>
      <c r="E252" s="195" t="s">
        <v>21</v>
      </c>
      <c r="F252" s="196" t="s">
        <v>2860</v>
      </c>
      <c r="G252" s="193"/>
      <c r="H252" s="197">
        <v>201.74</v>
      </c>
      <c r="I252" s="198"/>
      <c r="J252" s="193"/>
      <c r="K252" s="193"/>
      <c r="L252" s="199"/>
      <c r="M252" s="200"/>
      <c r="N252" s="201"/>
      <c r="O252" s="201"/>
      <c r="P252" s="201"/>
      <c r="Q252" s="201"/>
      <c r="R252" s="201"/>
      <c r="S252" s="201"/>
      <c r="T252" s="202"/>
      <c r="AT252" s="203" t="s">
        <v>264</v>
      </c>
      <c r="AU252" s="203" t="s">
        <v>86</v>
      </c>
      <c r="AV252" s="12" t="s">
        <v>86</v>
      </c>
      <c r="AW252" s="12" t="s">
        <v>38</v>
      </c>
      <c r="AX252" s="12" t="s">
        <v>84</v>
      </c>
      <c r="AY252" s="203" t="s">
        <v>255</v>
      </c>
    </row>
    <row r="253" spans="2:65" s="1" customFormat="1" ht="16.5" customHeight="1">
      <c r="B253" s="33"/>
      <c r="C253" s="181" t="s">
        <v>482</v>
      </c>
      <c r="D253" s="181" t="s">
        <v>257</v>
      </c>
      <c r="E253" s="182" t="s">
        <v>718</v>
      </c>
      <c r="F253" s="183" t="s">
        <v>719</v>
      </c>
      <c r="G253" s="184" t="s">
        <v>329</v>
      </c>
      <c r="H253" s="185">
        <v>201.74</v>
      </c>
      <c r="I253" s="186"/>
      <c r="J253" s="185">
        <f>ROUND(I253*H253,2)</f>
        <v>0</v>
      </c>
      <c r="K253" s="183" t="s">
        <v>261</v>
      </c>
      <c r="L253" s="37"/>
      <c r="M253" s="187" t="s">
        <v>21</v>
      </c>
      <c r="N253" s="188" t="s">
        <v>48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262</v>
      </c>
      <c r="AT253" s="16" t="s">
        <v>257</v>
      </c>
      <c r="AU253" s="16" t="s">
        <v>86</v>
      </c>
      <c r="AY253" s="16" t="s">
        <v>255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84</v>
      </c>
      <c r="BK253" s="191">
        <f>ROUND(I253*H253,2)</f>
        <v>0</v>
      </c>
      <c r="BL253" s="16" t="s">
        <v>262</v>
      </c>
      <c r="BM253" s="16" t="s">
        <v>2932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1238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3" customFormat="1" ht="11.25">
      <c r="B255" s="204"/>
      <c r="C255" s="205"/>
      <c r="D255" s="194" t="s">
        <v>264</v>
      </c>
      <c r="E255" s="206" t="s">
        <v>21</v>
      </c>
      <c r="F255" s="207" t="s">
        <v>518</v>
      </c>
      <c r="G255" s="205"/>
      <c r="H255" s="206" t="s">
        <v>21</v>
      </c>
      <c r="I255" s="208"/>
      <c r="J255" s="205"/>
      <c r="K255" s="205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264</v>
      </c>
      <c r="AU255" s="213" t="s">
        <v>86</v>
      </c>
      <c r="AV255" s="13" t="s">
        <v>84</v>
      </c>
      <c r="AW255" s="13" t="s">
        <v>38</v>
      </c>
      <c r="AX255" s="13" t="s">
        <v>77</v>
      </c>
      <c r="AY255" s="213" t="s">
        <v>255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716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2" customFormat="1" ht="11.25">
      <c r="B257" s="192"/>
      <c r="C257" s="193"/>
      <c r="D257" s="194" t="s">
        <v>264</v>
      </c>
      <c r="E257" s="195" t="s">
        <v>21</v>
      </c>
      <c r="F257" s="196" t="s">
        <v>2860</v>
      </c>
      <c r="G257" s="193"/>
      <c r="H257" s="197">
        <v>201.74</v>
      </c>
      <c r="I257" s="198"/>
      <c r="J257" s="193"/>
      <c r="K257" s="193"/>
      <c r="L257" s="199"/>
      <c r="M257" s="200"/>
      <c r="N257" s="201"/>
      <c r="O257" s="201"/>
      <c r="P257" s="201"/>
      <c r="Q257" s="201"/>
      <c r="R257" s="201"/>
      <c r="S257" s="201"/>
      <c r="T257" s="202"/>
      <c r="AT257" s="203" t="s">
        <v>264</v>
      </c>
      <c r="AU257" s="203" t="s">
        <v>86</v>
      </c>
      <c r="AV257" s="12" t="s">
        <v>86</v>
      </c>
      <c r="AW257" s="12" t="s">
        <v>38</v>
      </c>
      <c r="AX257" s="12" t="s">
        <v>84</v>
      </c>
      <c r="AY257" s="203" t="s">
        <v>255</v>
      </c>
    </row>
    <row r="258" spans="2:65" s="1" customFormat="1" ht="16.5" customHeight="1">
      <c r="B258" s="33"/>
      <c r="C258" s="181" t="s">
        <v>487</v>
      </c>
      <c r="D258" s="181" t="s">
        <v>257</v>
      </c>
      <c r="E258" s="182" t="s">
        <v>726</v>
      </c>
      <c r="F258" s="183" t="s">
        <v>727</v>
      </c>
      <c r="G258" s="184" t="s">
        <v>329</v>
      </c>
      <c r="H258" s="185">
        <v>201.74</v>
      </c>
      <c r="I258" s="186"/>
      <c r="J258" s="185">
        <f>ROUND(I258*H258,2)</f>
        <v>0</v>
      </c>
      <c r="K258" s="183" t="s">
        <v>261</v>
      </c>
      <c r="L258" s="37"/>
      <c r="M258" s="187" t="s">
        <v>21</v>
      </c>
      <c r="N258" s="188" t="s">
        <v>48</v>
      </c>
      <c r="O258" s="59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AR258" s="16" t="s">
        <v>262</v>
      </c>
      <c r="AT258" s="16" t="s">
        <v>257</v>
      </c>
      <c r="AU258" s="16" t="s">
        <v>86</v>
      </c>
      <c r="AY258" s="16" t="s">
        <v>255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84</v>
      </c>
      <c r="BK258" s="191">
        <f>ROUND(I258*H258,2)</f>
        <v>0</v>
      </c>
      <c r="BL258" s="16" t="s">
        <v>262</v>
      </c>
      <c r="BM258" s="16" t="s">
        <v>2933</v>
      </c>
    </row>
    <row r="259" spans="2:65" s="13" customFormat="1" ht="11.25">
      <c r="B259" s="204"/>
      <c r="C259" s="205"/>
      <c r="D259" s="194" t="s">
        <v>264</v>
      </c>
      <c r="E259" s="206" t="s">
        <v>21</v>
      </c>
      <c r="F259" s="207" t="s">
        <v>1238</v>
      </c>
      <c r="G259" s="205"/>
      <c r="H259" s="206" t="s">
        <v>21</v>
      </c>
      <c r="I259" s="208"/>
      <c r="J259" s="205"/>
      <c r="K259" s="205"/>
      <c r="L259" s="209"/>
      <c r="M259" s="210"/>
      <c r="N259" s="211"/>
      <c r="O259" s="211"/>
      <c r="P259" s="211"/>
      <c r="Q259" s="211"/>
      <c r="R259" s="211"/>
      <c r="S259" s="211"/>
      <c r="T259" s="212"/>
      <c r="AT259" s="213" t="s">
        <v>264</v>
      </c>
      <c r="AU259" s="213" t="s">
        <v>86</v>
      </c>
      <c r="AV259" s="13" t="s">
        <v>84</v>
      </c>
      <c r="AW259" s="13" t="s">
        <v>38</v>
      </c>
      <c r="AX259" s="13" t="s">
        <v>77</v>
      </c>
      <c r="AY259" s="213" t="s">
        <v>255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518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2" customFormat="1" ht="11.25">
      <c r="B261" s="192"/>
      <c r="C261" s="193"/>
      <c r="D261" s="194" t="s">
        <v>264</v>
      </c>
      <c r="E261" s="195" t="s">
        <v>21</v>
      </c>
      <c r="F261" s="196" t="s">
        <v>2860</v>
      </c>
      <c r="G261" s="193"/>
      <c r="H261" s="197">
        <v>201.74</v>
      </c>
      <c r="I261" s="198"/>
      <c r="J261" s="193"/>
      <c r="K261" s="193"/>
      <c r="L261" s="199"/>
      <c r="M261" s="200"/>
      <c r="N261" s="201"/>
      <c r="O261" s="201"/>
      <c r="P261" s="201"/>
      <c r="Q261" s="201"/>
      <c r="R261" s="201"/>
      <c r="S261" s="201"/>
      <c r="T261" s="202"/>
      <c r="AT261" s="203" t="s">
        <v>264</v>
      </c>
      <c r="AU261" s="203" t="s">
        <v>86</v>
      </c>
      <c r="AV261" s="12" t="s">
        <v>86</v>
      </c>
      <c r="AW261" s="12" t="s">
        <v>38</v>
      </c>
      <c r="AX261" s="12" t="s">
        <v>84</v>
      </c>
      <c r="AY261" s="203" t="s">
        <v>255</v>
      </c>
    </row>
    <row r="262" spans="2:65" s="1" customFormat="1" ht="22.5" customHeight="1">
      <c r="B262" s="33"/>
      <c r="C262" s="181" t="s">
        <v>492</v>
      </c>
      <c r="D262" s="181" t="s">
        <v>257</v>
      </c>
      <c r="E262" s="182" t="s">
        <v>738</v>
      </c>
      <c r="F262" s="183" t="s">
        <v>739</v>
      </c>
      <c r="G262" s="184" t="s">
        <v>329</v>
      </c>
      <c r="H262" s="185">
        <v>201.74</v>
      </c>
      <c r="I262" s="186"/>
      <c r="J262" s="185">
        <f>ROUND(I262*H262,2)</f>
        <v>0</v>
      </c>
      <c r="K262" s="183" t="s">
        <v>261</v>
      </c>
      <c r="L262" s="37"/>
      <c r="M262" s="187" t="s">
        <v>21</v>
      </c>
      <c r="N262" s="188" t="s">
        <v>48</v>
      </c>
      <c r="O262" s="59"/>
      <c r="P262" s="189">
        <f>O262*H262</f>
        <v>0</v>
      </c>
      <c r="Q262" s="189">
        <v>0</v>
      </c>
      <c r="R262" s="189">
        <f>Q262*H262</f>
        <v>0</v>
      </c>
      <c r="S262" s="189">
        <v>0</v>
      </c>
      <c r="T262" s="190">
        <f>S262*H262</f>
        <v>0</v>
      </c>
      <c r="AR262" s="16" t="s">
        <v>262</v>
      </c>
      <c r="AT262" s="16" t="s">
        <v>257</v>
      </c>
      <c r="AU262" s="16" t="s">
        <v>86</v>
      </c>
      <c r="AY262" s="16" t="s">
        <v>255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84</v>
      </c>
      <c r="BK262" s="191">
        <f>ROUND(I262*H262,2)</f>
        <v>0</v>
      </c>
      <c r="BL262" s="16" t="s">
        <v>262</v>
      </c>
      <c r="BM262" s="16" t="s">
        <v>2934</v>
      </c>
    </row>
    <row r="263" spans="2:65" s="13" customFormat="1" ht="11.25">
      <c r="B263" s="204"/>
      <c r="C263" s="205"/>
      <c r="D263" s="194" t="s">
        <v>264</v>
      </c>
      <c r="E263" s="206" t="s">
        <v>21</v>
      </c>
      <c r="F263" s="207" t="s">
        <v>1238</v>
      </c>
      <c r="G263" s="205"/>
      <c r="H263" s="206" t="s">
        <v>21</v>
      </c>
      <c r="I263" s="208"/>
      <c r="J263" s="205"/>
      <c r="K263" s="205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264</v>
      </c>
      <c r="AU263" s="213" t="s">
        <v>86</v>
      </c>
      <c r="AV263" s="13" t="s">
        <v>84</v>
      </c>
      <c r="AW263" s="13" t="s">
        <v>38</v>
      </c>
      <c r="AX263" s="13" t="s">
        <v>77</v>
      </c>
      <c r="AY263" s="213" t="s">
        <v>255</v>
      </c>
    </row>
    <row r="264" spans="2:65" s="13" customFormat="1" ht="11.25">
      <c r="B264" s="204"/>
      <c r="C264" s="205"/>
      <c r="D264" s="194" t="s">
        <v>264</v>
      </c>
      <c r="E264" s="206" t="s">
        <v>21</v>
      </c>
      <c r="F264" s="207" t="s">
        <v>518</v>
      </c>
      <c r="G264" s="205"/>
      <c r="H264" s="206" t="s">
        <v>21</v>
      </c>
      <c r="I264" s="208"/>
      <c r="J264" s="205"/>
      <c r="K264" s="205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264</v>
      </c>
      <c r="AU264" s="213" t="s">
        <v>86</v>
      </c>
      <c r="AV264" s="13" t="s">
        <v>84</v>
      </c>
      <c r="AW264" s="13" t="s">
        <v>38</v>
      </c>
      <c r="AX264" s="13" t="s">
        <v>77</v>
      </c>
      <c r="AY264" s="213" t="s">
        <v>255</v>
      </c>
    </row>
    <row r="265" spans="2:65" s="12" customFormat="1" ht="11.25">
      <c r="B265" s="192"/>
      <c r="C265" s="193"/>
      <c r="D265" s="194" t="s">
        <v>264</v>
      </c>
      <c r="E265" s="195" t="s">
        <v>21</v>
      </c>
      <c r="F265" s="196" t="s">
        <v>2860</v>
      </c>
      <c r="G265" s="193"/>
      <c r="H265" s="197">
        <v>201.74</v>
      </c>
      <c r="I265" s="198"/>
      <c r="J265" s="193"/>
      <c r="K265" s="193"/>
      <c r="L265" s="199"/>
      <c r="M265" s="200"/>
      <c r="N265" s="201"/>
      <c r="O265" s="201"/>
      <c r="P265" s="201"/>
      <c r="Q265" s="201"/>
      <c r="R265" s="201"/>
      <c r="S265" s="201"/>
      <c r="T265" s="202"/>
      <c r="AT265" s="203" t="s">
        <v>264</v>
      </c>
      <c r="AU265" s="203" t="s">
        <v>86</v>
      </c>
      <c r="AV265" s="12" t="s">
        <v>86</v>
      </c>
      <c r="AW265" s="12" t="s">
        <v>38</v>
      </c>
      <c r="AX265" s="12" t="s">
        <v>84</v>
      </c>
      <c r="AY265" s="203" t="s">
        <v>255</v>
      </c>
    </row>
    <row r="266" spans="2:65" s="1" customFormat="1" ht="16.5" customHeight="1">
      <c r="B266" s="33"/>
      <c r="C266" s="181" t="s">
        <v>497</v>
      </c>
      <c r="D266" s="181" t="s">
        <v>257</v>
      </c>
      <c r="E266" s="182" t="s">
        <v>743</v>
      </c>
      <c r="F266" s="183" t="s">
        <v>744</v>
      </c>
      <c r="G266" s="184" t="s">
        <v>329</v>
      </c>
      <c r="H266" s="185">
        <v>201.74</v>
      </c>
      <c r="I266" s="186"/>
      <c r="J266" s="185">
        <f>ROUND(I266*H266,2)</f>
        <v>0</v>
      </c>
      <c r="K266" s="183" t="s">
        <v>261</v>
      </c>
      <c r="L266" s="37"/>
      <c r="M266" s="187" t="s">
        <v>21</v>
      </c>
      <c r="N266" s="188" t="s">
        <v>48</v>
      </c>
      <c r="O266" s="59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AR266" s="16" t="s">
        <v>262</v>
      </c>
      <c r="AT266" s="16" t="s">
        <v>257</v>
      </c>
      <c r="AU266" s="16" t="s">
        <v>86</v>
      </c>
      <c r="AY266" s="16" t="s">
        <v>255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84</v>
      </c>
      <c r="BK266" s="191">
        <f>ROUND(I266*H266,2)</f>
        <v>0</v>
      </c>
      <c r="BL266" s="16" t="s">
        <v>262</v>
      </c>
      <c r="BM266" s="16" t="s">
        <v>2935</v>
      </c>
    </row>
    <row r="267" spans="2:65" s="13" customFormat="1" ht="11.25">
      <c r="B267" s="204"/>
      <c r="C267" s="205"/>
      <c r="D267" s="194" t="s">
        <v>264</v>
      </c>
      <c r="E267" s="206" t="s">
        <v>21</v>
      </c>
      <c r="F267" s="207" t="s">
        <v>1238</v>
      </c>
      <c r="G267" s="205"/>
      <c r="H267" s="206" t="s">
        <v>21</v>
      </c>
      <c r="I267" s="208"/>
      <c r="J267" s="205"/>
      <c r="K267" s="205"/>
      <c r="L267" s="209"/>
      <c r="M267" s="210"/>
      <c r="N267" s="211"/>
      <c r="O267" s="211"/>
      <c r="P267" s="211"/>
      <c r="Q267" s="211"/>
      <c r="R267" s="211"/>
      <c r="S267" s="211"/>
      <c r="T267" s="212"/>
      <c r="AT267" s="213" t="s">
        <v>264</v>
      </c>
      <c r="AU267" s="213" t="s">
        <v>86</v>
      </c>
      <c r="AV267" s="13" t="s">
        <v>84</v>
      </c>
      <c r="AW267" s="13" t="s">
        <v>38</v>
      </c>
      <c r="AX267" s="13" t="s">
        <v>77</v>
      </c>
      <c r="AY267" s="213" t="s">
        <v>255</v>
      </c>
    </row>
    <row r="268" spans="2:65" s="13" customFormat="1" ht="11.25">
      <c r="B268" s="204"/>
      <c r="C268" s="205"/>
      <c r="D268" s="194" t="s">
        <v>264</v>
      </c>
      <c r="E268" s="206" t="s">
        <v>21</v>
      </c>
      <c r="F268" s="207" t="s">
        <v>518</v>
      </c>
      <c r="G268" s="205"/>
      <c r="H268" s="206" t="s">
        <v>21</v>
      </c>
      <c r="I268" s="208"/>
      <c r="J268" s="205"/>
      <c r="K268" s="205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264</v>
      </c>
      <c r="AU268" s="213" t="s">
        <v>86</v>
      </c>
      <c r="AV268" s="13" t="s">
        <v>84</v>
      </c>
      <c r="AW268" s="13" t="s">
        <v>38</v>
      </c>
      <c r="AX268" s="13" t="s">
        <v>77</v>
      </c>
      <c r="AY268" s="213" t="s">
        <v>255</v>
      </c>
    </row>
    <row r="269" spans="2:65" s="12" customFormat="1" ht="11.25">
      <c r="B269" s="192"/>
      <c r="C269" s="193"/>
      <c r="D269" s="194" t="s">
        <v>264</v>
      </c>
      <c r="E269" s="195" t="s">
        <v>21</v>
      </c>
      <c r="F269" s="196" t="s">
        <v>2860</v>
      </c>
      <c r="G269" s="193"/>
      <c r="H269" s="197">
        <v>201.74</v>
      </c>
      <c r="I269" s="198"/>
      <c r="J269" s="193"/>
      <c r="K269" s="193"/>
      <c r="L269" s="199"/>
      <c r="M269" s="200"/>
      <c r="N269" s="201"/>
      <c r="O269" s="201"/>
      <c r="P269" s="201"/>
      <c r="Q269" s="201"/>
      <c r="R269" s="201"/>
      <c r="S269" s="201"/>
      <c r="T269" s="202"/>
      <c r="AT269" s="203" t="s">
        <v>264</v>
      </c>
      <c r="AU269" s="203" t="s">
        <v>86</v>
      </c>
      <c r="AV269" s="12" t="s">
        <v>86</v>
      </c>
      <c r="AW269" s="12" t="s">
        <v>38</v>
      </c>
      <c r="AX269" s="12" t="s">
        <v>84</v>
      </c>
      <c r="AY269" s="203" t="s">
        <v>255</v>
      </c>
    </row>
    <row r="270" spans="2:65" s="1" customFormat="1" ht="16.5" customHeight="1">
      <c r="B270" s="33"/>
      <c r="C270" s="181" t="s">
        <v>504</v>
      </c>
      <c r="D270" s="181" t="s">
        <v>257</v>
      </c>
      <c r="E270" s="182" t="s">
        <v>747</v>
      </c>
      <c r="F270" s="183" t="s">
        <v>748</v>
      </c>
      <c r="G270" s="184" t="s">
        <v>329</v>
      </c>
      <c r="H270" s="185">
        <v>385.14</v>
      </c>
      <c r="I270" s="186"/>
      <c r="J270" s="185">
        <f>ROUND(I270*H270,2)</f>
        <v>0</v>
      </c>
      <c r="K270" s="183" t="s">
        <v>261</v>
      </c>
      <c r="L270" s="37"/>
      <c r="M270" s="187" t="s">
        <v>21</v>
      </c>
      <c r="N270" s="188" t="s">
        <v>48</v>
      </c>
      <c r="O270" s="59"/>
      <c r="P270" s="189">
        <f>O270*H270</f>
        <v>0</v>
      </c>
      <c r="Q270" s="189">
        <v>0</v>
      </c>
      <c r="R270" s="189">
        <f>Q270*H270</f>
        <v>0</v>
      </c>
      <c r="S270" s="189">
        <v>0</v>
      </c>
      <c r="T270" s="190">
        <f>S270*H270</f>
        <v>0</v>
      </c>
      <c r="AR270" s="16" t="s">
        <v>262</v>
      </c>
      <c r="AT270" s="16" t="s">
        <v>257</v>
      </c>
      <c r="AU270" s="16" t="s">
        <v>86</v>
      </c>
      <c r="AY270" s="16" t="s">
        <v>255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84</v>
      </c>
      <c r="BK270" s="191">
        <f>ROUND(I270*H270,2)</f>
        <v>0</v>
      </c>
      <c r="BL270" s="16" t="s">
        <v>262</v>
      </c>
      <c r="BM270" s="16" t="s">
        <v>2936</v>
      </c>
    </row>
    <row r="271" spans="2:65" s="13" customFormat="1" ht="11.25">
      <c r="B271" s="204"/>
      <c r="C271" s="205"/>
      <c r="D271" s="194" t="s">
        <v>264</v>
      </c>
      <c r="E271" s="206" t="s">
        <v>21</v>
      </c>
      <c r="F271" s="207" t="s">
        <v>1238</v>
      </c>
      <c r="G271" s="205"/>
      <c r="H271" s="206" t="s">
        <v>21</v>
      </c>
      <c r="I271" s="208"/>
      <c r="J271" s="205"/>
      <c r="K271" s="205"/>
      <c r="L271" s="209"/>
      <c r="M271" s="210"/>
      <c r="N271" s="211"/>
      <c r="O271" s="211"/>
      <c r="P271" s="211"/>
      <c r="Q271" s="211"/>
      <c r="R271" s="211"/>
      <c r="S271" s="211"/>
      <c r="T271" s="212"/>
      <c r="AT271" s="213" t="s">
        <v>264</v>
      </c>
      <c r="AU271" s="213" t="s">
        <v>86</v>
      </c>
      <c r="AV271" s="13" t="s">
        <v>84</v>
      </c>
      <c r="AW271" s="13" t="s">
        <v>38</v>
      </c>
      <c r="AX271" s="13" t="s">
        <v>77</v>
      </c>
      <c r="AY271" s="213" t="s">
        <v>255</v>
      </c>
    </row>
    <row r="272" spans="2:65" s="13" customFormat="1" ht="11.25">
      <c r="B272" s="204"/>
      <c r="C272" s="205"/>
      <c r="D272" s="194" t="s">
        <v>264</v>
      </c>
      <c r="E272" s="206" t="s">
        <v>21</v>
      </c>
      <c r="F272" s="207" t="s">
        <v>518</v>
      </c>
      <c r="G272" s="205"/>
      <c r="H272" s="206" t="s">
        <v>21</v>
      </c>
      <c r="I272" s="208"/>
      <c r="J272" s="205"/>
      <c r="K272" s="205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264</v>
      </c>
      <c r="AU272" s="213" t="s">
        <v>86</v>
      </c>
      <c r="AV272" s="13" t="s">
        <v>84</v>
      </c>
      <c r="AW272" s="13" t="s">
        <v>38</v>
      </c>
      <c r="AX272" s="13" t="s">
        <v>77</v>
      </c>
      <c r="AY272" s="213" t="s">
        <v>255</v>
      </c>
    </row>
    <row r="273" spans="2:65" s="12" customFormat="1" ht="11.25">
      <c r="B273" s="192"/>
      <c r="C273" s="193"/>
      <c r="D273" s="194" t="s">
        <v>264</v>
      </c>
      <c r="E273" s="195" t="s">
        <v>21</v>
      </c>
      <c r="F273" s="196" t="s">
        <v>2937</v>
      </c>
      <c r="G273" s="193"/>
      <c r="H273" s="197">
        <v>385.14</v>
      </c>
      <c r="I273" s="198"/>
      <c r="J273" s="193"/>
      <c r="K273" s="193"/>
      <c r="L273" s="199"/>
      <c r="M273" s="200"/>
      <c r="N273" s="201"/>
      <c r="O273" s="201"/>
      <c r="P273" s="201"/>
      <c r="Q273" s="201"/>
      <c r="R273" s="201"/>
      <c r="S273" s="201"/>
      <c r="T273" s="202"/>
      <c r="AT273" s="203" t="s">
        <v>264</v>
      </c>
      <c r="AU273" s="203" t="s">
        <v>86</v>
      </c>
      <c r="AV273" s="12" t="s">
        <v>86</v>
      </c>
      <c r="AW273" s="12" t="s">
        <v>38</v>
      </c>
      <c r="AX273" s="12" t="s">
        <v>84</v>
      </c>
      <c r="AY273" s="203" t="s">
        <v>255</v>
      </c>
    </row>
    <row r="274" spans="2:65" s="1" customFormat="1" ht="22.5" customHeight="1">
      <c r="B274" s="33"/>
      <c r="C274" s="181" t="s">
        <v>696</v>
      </c>
      <c r="D274" s="181" t="s">
        <v>257</v>
      </c>
      <c r="E274" s="182" t="s">
        <v>754</v>
      </c>
      <c r="F274" s="183" t="s">
        <v>755</v>
      </c>
      <c r="G274" s="184" t="s">
        <v>329</v>
      </c>
      <c r="H274" s="185">
        <v>385.14</v>
      </c>
      <c r="I274" s="186"/>
      <c r="J274" s="185">
        <f>ROUND(I274*H274,2)</f>
        <v>0</v>
      </c>
      <c r="K274" s="183" t="s">
        <v>261</v>
      </c>
      <c r="L274" s="37"/>
      <c r="M274" s="187" t="s">
        <v>21</v>
      </c>
      <c r="N274" s="188" t="s">
        <v>48</v>
      </c>
      <c r="O274" s="59"/>
      <c r="P274" s="189">
        <f>O274*H274</f>
        <v>0</v>
      </c>
      <c r="Q274" s="189">
        <v>0</v>
      </c>
      <c r="R274" s="189">
        <f>Q274*H274</f>
        <v>0</v>
      </c>
      <c r="S274" s="189">
        <v>0</v>
      </c>
      <c r="T274" s="190">
        <f>S274*H274</f>
        <v>0</v>
      </c>
      <c r="AR274" s="16" t="s">
        <v>262</v>
      </c>
      <c r="AT274" s="16" t="s">
        <v>257</v>
      </c>
      <c r="AU274" s="16" t="s">
        <v>86</v>
      </c>
      <c r="AY274" s="16" t="s">
        <v>255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6" t="s">
        <v>84</v>
      </c>
      <c r="BK274" s="191">
        <f>ROUND(I274*H274,2)</f>
        <v>0</v>
      </c>
      <c r="BL274" s="16" t="s">
        <v>262</v>
      </c>
      <c r="BM274" s="16" t="s">
        <v>2938</v>
      </c>
    </row>
    <row r="275" spans="2:65" s="13" customFormat="1" ht="11.25">
      <c r="B275" s="204"/>
      <c r="C275" s="205"/>
      <c r="D275" s="194" t="s">
        <v>264</v>
      </c>
      <c r="E275" s="206" t="s">
        <v>21</v>
      </c>
      <c r="F275" s="207" t="s">
        <v>1238</v>
      </c>
      <c r="G275" s="205"/>
      <c r="H275" s="206" t="s">
        <v>21</v>
      </c>
      <c r="I275" s="208"/>
      <c r="J275" s="205"/>
      <c r="K275" s="205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264</v>
      </c>
      <c r="AU275" s="213" t="s">
        <v>86</v>
      </c>
      <c r="AV275" s="13" t="s">
        <v>84</v>
      </c>
      <c r="AW275" s="13" t="s">
        <v>38</v>
      </c>
      <c r="AX275" s="13" t="s">
        <v>77</v>
      </c>
      <c r="AY275" s="213" t="s">
        <v>255</v>
      </c>
    </row>
    <row r="276" spans="2:65" s="13" customFormat="1" ht="11.25">
      <c r="B276" s="204"/>
      <c r="C276" s="205"/>
      <c r="D276" s="194" t="s">
        <v>264</v>
      </c>
      <c r="E276" s="206" t="s">
        <v>21</v>
      </c>
      <c r="F276" s="207" t="s">
        <v>518</v>
      </c>
      <c r="G276" s="205"/>
      <c r="H276" s="206" t="s">
        <v>21</v>
      </c>
      <c r="I276" s="208"/>
      <c r="J276" s="205"/>
      <c r="K276" s="205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264</v>
      </c>
      <c r="AU276" s="213" t="s">
        <v>86</v>
      </c>
      <c r="AV276" s="13" t="s">
        <v>84</v>
      </c>
      <c r="AW276" s="13" t="s">
        <v>38</v>
      </c>
      <c r="AX276" s="13" t="s">
        <v>77</v>
      </c>
      <c r="AY276" s="213" t="s">
        <v>255</v>
      </c>
    </row>
    <row r="277" spans="2:65" s="12" customFormat="1" ht="11.25">
      <c r="B277" s="192"/>
      <c r="C277" s="193"/>
      <c r="D277" s="194" t="s">
        <v>264</v>
      </c>
      <c r="E277" s="195" t="s">
        <v>21</v>
      </c>
      <c r="F277" s="196" t="s">
        <v>2937</v>
      </c>
      <c r="G277" s="193"/>
      <c r="H277" s="197">
        <v>385.14</v>
      </c>
      <c r="I277" s="198"/>
      <c r="J277" s="193"/>
      <c r="K277" s="193"/>
      <c r="L277" s="199"/>
      <c r="M277" s="200"/>
      <c r="N277" s="201"/>
      <c r="O277" s="201"/>
      <c r="P277" s="201"/>
      <c r="Q277" s="201"/>
      <c r="R277" s="201"/>
      <c r="S277" s="201"/>
      <c r="T277" s="202"/>
      <c r="AT277" s="203" t="s">
        <v>264</v>
      </c>
      <c r="AU277" s="203" t="s">
        <v>86</v>
      </c>
      <c r="AV277" s="12" t="s">
        <v>86</v>
      </c>
      <c r="AW277" s="12" t="s">
        <v>38</v>
      </c>
      <c r="AX277" s="12" t="s">
        <v>84</v>
      </c>
      <c r="AY277" s="203" t="s">
        <v>255</v>
      </c>
    </row>
    <row r="278" spans="2:65" s="11" customFormat="1" ht="22.9" customHeight="1">
      <c r="B278" s="165"/>
      <c r="C278" s="166"/>
      <c r="D278" s="167" t="s">
        <v>76</v>
      </c>
      <c r="E278" s="179" t="s">
        <v>298</v>
      </c>
      <c r="F278" s="179" t="s">
        <v>441</v>
      </c>
      <c r="G278" s="166"/>
      <c r="H278" s="166"/>
      <c r="I278" s="169"/>
      <c r="J278" s="180">
        <f>BK278</f>
        <v>0</v>
      </c>
      <c r="K278" s="166"/>
      <c r="L278" s="171"/>
      <c r="M278" s="172"/>
      <c r="N278" s="173"/>
      <c r="O278" s="173"/>
      <c r="P278" s="174">
        <f>SUM(P279:P318)</f>
        <v>0</v>
      </c>
      <c r="Q278" s="173"/>
      <c r="R278" s="174">
        <f>SUM(R279:R318)</f>
        <v>40.755148000000005</v>
      </c>
      <c r="S278" s="173"/>
      <c r="T278" s="175">
        <f>SUM(T279:T318)</f>
        <v>0</v>
      </c>
      <c r="AR278" s="176" t="s">
        <v>84</v>
      </c>
      <c r="AT278" s="177" t="s">
        <v>76</v>
      </c>
      <c r="AU278" s="177" t="s">
        <v>84</v>
      </c>
      <c r="AY278" s="176" t="s">
        <v>255</v>
      </c>
      <c r="BK278" s="178">
        <f>SUM(BK279:BK318)</f>
        <v>0</v>
      </c>
    </row>
    <row r="279" spans="2:65" s="1" customFormat="1" ht="16.5" customHeight="1">
      <c r="B279" s="33"/>
      <c r="C279" s="181" t="s">
        <v>707</v>
      </c>
      <c r="D279" s="181" t="s">
        <v>257</v>
      </c>
      <c r="E279" s="182" t="s">
        <v>1347</v>
      </c>
      <c r="F279" s="183" t="s">
        <v>1348</v>
      </c>
      <c r="G279" s="184" t="s">
        <v>268</v>
      </c>
      <c r="H279" s="185">
        <v>176.4</v>
      </c>
      <c r="I279" s="186"/>
      <c r="J279" s="185">
        <f>ROUND(I279*H279,2)</f>
        <v>0</v>
      </c>
      <c r="K279" s="183" t="s">
        <v>261</v>
      </c>
      <c r="L279" s="37"/>
      <c r="M279" s="187" t="s">
        <v>21</v>
      </c>
      <c r="N279" s="188" t="s">
        <v>48</v>
      </c>
      <c r="O279" s="59"/>
      <c r="P279" s="189">
        <f>O279*H279</f>
        <v>0</v>
      </c>
      <c r="Q279" s="189">
        <v>5.0000000000000002E-5</v>
      </c>
      <c r="R279" s="189">
        <f>Q279*H279</f>
        <v>8.8200000000000014E-3</v>
      </c>
      <c r="S279" s="189">
        <v>0</v>
      </c>
      <c r="T279" s="190">
        <f>S279*H279</f>
        <v>0</v>
      </c>
      <c r="AR279" s="16" t="s">
        <v>262</v>
      </c>
      <c r="AT279" s="16" t="s">
        <v>257</v>
      </c>
      <c r="AU279" s="16" t="s">
        <v>86</v>
      </c>
      <c r="AY279" s="16" t="s">
        <v>255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84</v>
      </c>
      <c r="BK279" s="191">
        <f>ROUND(I279*H279,2)</f>
        <v>0</v>
      </c>
      <c r="BL279" s="16" t="s">
        <v>262</v>
      </c>
      <c r="BM279" s="16" t="s">
        <v>2939</v>
      </c>
    </row>
    <row r="280" spans="2:65" s="13" customFormat="1" ht="11.25">
      <c r="B280" s="204"/>
      <c r="C280" s="205"/>
      <c r="D280" s="194" t="s">
        <v>264</v>
      </c>
      <c r="E280" s="206" t="s">
        <v>21</v>
      </c>
      <c r="F280" s="207" t="s">
        <v>826</v>
      </c>
      <c r="G280" s="205"/>
      <c r="H280" s="206" t="s">
        <v>21</v>
      </c>
      <c r="I280" s="208"/>
      <c r="J280" s="205"/>
      <c r="K280" s="205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264</v>
      </c>
      <c r="AU280" s="213" t="s">
        <v>86</v>
      </c>
      <c r="AV280" s="13" t="s">
        <v>84</v>
      </c>
      <c r="AW280" s="13" t="s">
        <v>38</v>
      </c>
      <c r="AX280" s="13" t="s">
        <v>77</v>
      </c>
      <c r="AY280" s="213" t="s">
        <v>255</v>
      </c>
    </row>
    <row r="281" spans="2:65" s="12" customFormat="1" ht="11.25">
      <c r="B281" s="192"/>
      <c r="C281" s="193"/>
      <c r="D281" s="194" t="s">
        <v>264</v>
      </c>
      <c r="E281" s="195" t="s">
        <v>21</v>
      </c>
      <c r="F281" s="196" t="s">
        <v>2940</v>
      </c>
      <c r="G281" s="193"/>
      <c r="H281" s="197">
        <v>183.4</v>
      </c>
      <c r="I281" s="198"/>
      <c r="J281" s="193"/>
      <c r="K281" s="193"/>
      <c r="L281" s="199"/>
      <c r="M281" s="200"/>
      <c r="N281" s="201"/>
      <c r="O281" s="201"/>
      <c r="P281" s="201"/>
      <c r="Q281" s="201"/>
      <c r="R281" s="201"/>
      <c r="S281" s="201"/>
      <c r="T281" s="202"/>
      <c r="AT281" s="203" t="s">
        <v>264</v>
      </c>
      <c r="AU281" s="203" t="s">
        <v>86</v>
      </c>
      <c r="AV281" s="12" t="s">
        <v>86</v>
      </c>
      <c r="AW281" s="12" t="s">
        <v>38</v>
      </c>
      <c r="AX281" s="12" t="s">
        <v>77</v>
      </c>
      <c r="AY281" s="203" t="s">
        <v>255</v>
      </c>
    </row>
    <row r="282" spans="2:65" s="12" customFormat="1" ht="11.25">
      <c r="B282" s="192"/>
      <c r="C282" s="193"/>
      <c r="D282" s="194" t="s">
        <v>264</v>
      </c>
      <c r="E282" s="195" t="s">
        <v>21</v>
      </c>
      <c r="F282" s="196" t="s">
        <v>2941</v>
      </c>
      <c r="G282" s="193"/>
      <c r="H282" s="197">
        <v>-7</v>
      </c>
      <c r="I282" s="198"/>
      <c r="J282" s="193"/>
      <c r="K282" s="193"/>
      <c r="L282" s="199"/>
      <c r="M282" s="200"/>
      <c r="N282" s="201"/>
      <c r="O282" s="201"/>
      <c r="P282" s="201"/>
      <c r="Q282" s="201"/>
      <c r="R282" s="201"/>
      <c r="S282" s="201"/>
      <c r="T282" s="202"/>
      <c r="AT282" s="203" t="s">
        <v>264</v>
      </c>
      <c r="AU282" s="203" t="s">
        <v>86</v>
      </c>
      <c r="AV282" s="12" t="s">
        <v>86</v>
      </c>
      <c r="AW282" s="12" t="s">
        <v>38</v>
      </c>
      <c r="AX282" s="12" t="s">
        <v>77</v>
      </c>
      <c r="AY282" s="203" t="s">
        <v>255</v>
      </c>
    </row>
    <row r="283" spans="2:65" s="14" customFormat="1" ht="11.25">
      <c r="B283" s="216"/>
      <c r="C283" s="217"/>
      <c r="D283" s="194" t="s">
        <v>264</v>
      </c>
      <c r="E283" s="218" t="s">
        <v>21</v>
      </c>
      <c r="F283" s="219" t="s">
        <v>304</v>
      </c>
      <c r="G283" s="217"/>
      <c r="H283" s="220">
        <v>176.4</v>
      </c>
      <c r="I283" s="221"/>
      <c r="J283" s="217"/>
      <c r="K283" s="217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264</v>
      </c>
      <c r="AU283" s="226" t="s">
        <v>86</v>
      </c>
      <c r="AV283" s="14" t="s">
        <v>262</v>
      </c>
      <c r="AW283" s="14" t="s">
        <v>38</v>
      </c>
      <c r="AX283" s="14" t="s">
        <v>84</v>
      </c>
      <c r="AY283" s="226" t="s">
        <v>255</v>
      </c>
    </row>
    <row r="284" spans="2:65" s="1" customFormat="1" ht="16.5" customHeight="1">
      <c r="B284" s="33"/>
      <c r="C284" s="227" t="s">
        <v>712</v>
      </c>
      <c r="D284" s="227" t="s">
        <v>338</v>
      </c>
      <c r="E284" s="228" t="s">
        <v>1353</v>
      </c>
      <c r="F284" s="229" t="s">
        <v>1354</v>
      </c>
      <c r="G284" s="230" t="s">
        <v>268</v>
      </c>
      <c r="H284" s="231">
        <v>168</v>
      </c>
      <c r="I284" s="232"/>
      <c r="J284" s="231">
        <f>ROUND(I284*H284,2)</f>
        <v>0</v>
      </c>
      <c r="K284" s="229" t="s">
        <v>261</v>
      </c>
      <c r="L284" s="233"/>
      <c r="M284" s="234" t="s">
        <v>21</v>
      </c>
      <c r="N284" s="235" t="s">
        <v>48</v>
      </c>
      <c r="O284" s="59"/>
      <c r="P284" s="189">
        <f>O284*H284</f>
        <v>0</v>
      </c>
      <c r="Q284" s="189">
        <v>5.2999999999999999E-2</v>
      </c>
      <c r="R284" s="189">
        <f>Q284*H284</f>
        <v>8.9039999999999999</v>
      </c>
      <c r="S284" s="189">
        <v>0</v>
      </c>
      <c r="T284" s="190">
        <f>S284*H284</f>
        <v>0</v>
      </c>
      <c r="AR284" s="16" t="s">
        <v>298</v>
      </c>
      <c r="AT284" s="16" t="s">
        <v>338</v>
      </c>
      <c r="AU284" s="16" t="s">
        <v>86</v>
      </c>
      <c r="AY284" s="16" t="s">
        <v>255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84</v>
      </c>
      <c r="BK284" s="191">
        <f>ROUND(I284*H284,2)</f>
        <v>0</v>
      </c>
      <c r="BL284" s="16" t="s">
        <v>262</v>
      </c>
      <c r="BM284" s="16" t="s">
        <v>2942</v>
      </c>
    </row>
    <row r="285" spans="2:65" s="12" customFormat="1" ht="11.25">
      <c r="B285" s="192"/>
      <c r="C285" s="193"/>
      <c r="D285" s="194" t="s">
        <v>264</v>
      </c>
      <c r="E285" s="195" t="s">
        <v>21</v>
      </c>
      <c r="F285" s="196" t="s">
        <v>2943</v>
      </c>
      <c r="G285" s="193"/>
      <c r="H285" s="197">
        <v>168</v>
      </c>
      <c r="I285" s="198"/>
      <c r="J285" s="193"/>
      <c r="K285" s="193"/>
      <c r="L285" s="199"/>
      <c r="M285" s="200"/>
      <c r="N285" s="201"/>
      <c r="O285" s="201"/>
      <c r="P285" s="201"/>
      <c r="Q285" s="201"/>
      <c r="R285" s="201"/>
      <c r="S285" s="201"/>
      <c r="T285" s="202"/>
      <c r="AT285" s="203" t="s">
        <v>264</v>
      </c>
      <c r="AU285" s="203" t="s">
        <v>86</v>
      </c>
      <c r="AV285" s="12" t="s">
        <v>86</v>
      </c>
      <c r="AW285" s="12" t="s">
        <v>38</v>
      </c>
      <c r="AX285" s="12" t="s">
        <v>84</v>
      </c>
      <c r="AY285" s="203" t="s">
        <v>255</v>
      </c>
    </row>
    <row r="286" spans="2:65" s="1" customFormat="1" ht="16.5" customHeight="1">
      <c r="B286" s="33"/>
      <c r="C286" s="227" t="s">
        <v>717</v>
      </c>
      <c r="D286" s="227" t="s">
        <v>338</v>
      </c>
      <c r="E286" s="228" t="s">
        <v>1357</v>
      </c>
      <c r="F286" s="229" t="s">
        <v>1358</v>
      </c>
      <c r="G286" s="230" t="s">
        <v>268</v>
      </c>
      <c r="H286" s="231">
        <v>4.2</v>
      </c>
      <c r="I286" s="232"/>
      <c r="J286" s="231">
        <f>ROUND(I286*H286,2)</f>
        <v>0</v>
      </c>
      <c r="K286" s="229" t="s">
        <v>261</v>
      </c>
      <c r="L286" s="233"/>
      <c r="M286" s="234" t="s">
        <v>21</v>
      </c>
      <c r="N286" s="235" t="s">
        <v>48</v>
      </c>
      <c r="O286" s="59"/>
      <c r="P286" s="189">
        <f>O286*H286</f>
        <v>0</v>
      </c>
      <c r="Q286" s="189">
        <v>5.6680000000000001E-2</v>
      </c>
      <c r="R286" s="189">
        <f>Q286*H286</f>
        <v>0.23805600000000002</v>
      </c>
      <c r="S286" s="189">
        <v>0</v>
      </c>
      <c r="T286" s="190">
        <f>S286*H286</f>
        <v>0</v>
      </c>
      <c r="AR286" s="16" t="s">
        <v>298</v>
      </c>
      <c r="AT286" s="16" t="s">
        <v>338</v>
      </c>
      <c r="AU286" s="16" t="s">
        <v>86</v>
      </c>
      <c r="AY286" s="16" t="s">
        <v>255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84</v>
      </c>
      <c r="BK286" s="191">
        <f>ROUND(I286*H286,2)</f>
        <v>0</v>
      </c>
      <c r="BL286" s="16" t="s">
        <v>262</v>
      </c>
      <c r="BM286" s="16" t="s">
        <v>2944</v>
      </c>
    </row>
    <row r="287" spans="2:65" s="12" customFormat="1" ht="11.25">
      <c r="B287" s="192"/>
      <c r="C287" s="193"/>
      <c r="D287" s="194" t="s">
        <v>264</v>
      </c>
      <c r="E287" s="195" t="s">
        <v>21</v>
      </c>
      <c r="F287" s="196" t="s">
        <v>2945</v>
      </c>
      <c r="G287" s="193"/>
      <c r="H287" s="197">
        <v>4.2</v>
      </c>
      <c r="I287" s="198"/>
      <c r="J287" s="193"/>
      <c r="K287" s="193"/>
      <c r="L287" s="199"/>
      <c r="M287" s="200"/>
      <c r="N287" s="201"/>
      <c r="O287" s="201"/>
      <c r="P287" s="201"/>
      <c r="Q287" s="201"/>
      <c r="R287" s="201"/>
      <c r="S287" s="201"/>
      <c r="T287" s="202"/>
      <c r="AT287" s="203" t="s">
        <v>264</v>
      </c>
      <c r="AU287" s="203" t="s">
        <v>86</v>
      </c>
      <c r="AV287" s="12" t="s">
        <v>86</v>
      </c>
      <c r="AW287" s="12" t="s">
        <v>38</v>
      </c>
      <c r="AX287" s="12" t="s">
        <v>84</v>
      </c>
      <c r="AY287" s="203" t="s">
        <v>255</v>
      </c>
    </row>
    <row r="288" spans="2:65" s="1" customFormat="1" ht="16.5" customHeight="1">
      <c r="B288" s="33"/>
      <c r="C288" s="227" t="s">
        <v>721</v>
      </c>
      <c r="D288" s="227" t="s">
        <v>338</v>
      </c>
      <c r="E288" s="228" t="s">
        <v>1361</v>
      </c>
      <c r="F288" s="229" t="s">
        <v>1362</v>
      </c>
      <c r="G288" s="230" t="s">
        <v>268</v>
      </c>
      <c r="H288" s="231">
        <v>4.2</v>
      </c>
      <c r="I288" s="232"/>
      <c r="J288" s="231">
        <f>ROUND(I288*H288,2)</f>
        <v>0</v>
      </c>
      <c r="K288" s="229" t="s">
        <v>261</v>
      </c>
      <c r="L288" s="233"/>
      <c r="M288" s="234" t="s">
        <v>21</v>
      </c>
      <c r="N288" s="235" t="s">
        <v>48</v>
      </c>
      <c r="O288" s="59"/>
      <c r="P288" s="189">
        <f>O288*H288</f>
        <v>0</v>
      </c>
      <c r="Q288" s="189">
        <v>6.8349999999999994E-2</v>
      </c>
      <c r="R288" s="189">
        <f>Q288*H288</f>
        <v>0.28706999999999999</v>
      </c>
      <c r="S288" s="189">
        <v>0</v>
      </c>
      <c r="T288" s="190">
        <f>S288*H288</f>
        <v>0</v>
      </c>
      <c r="AR288" s="16" t="s">
        <v>298</v>
      </c>
      <c r="AT288" s="16" t="s">
        <v>338</v>
      </c>
      <c r="AU288" s="16" t="s">
        <v>86</v>
      </c>
      <c r="AY288" s="16" t="s">
        <v>255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84</v>
      </c>
      <c r="BK288" s="191">
        <f>ROUND(I288*H288,2)</f>
        <v>0</v>
      </c>
      <c r="BL288" s="16" t="s">
        <v>262</v>
      </c>
      <c r="BM288" s="16" t="s">
        <v>2946</v>
      </c>
    </row>
    <row r="289" spans="2:65" s="12" customFormat="1" ht="11.25">
      <c r="B289" s="192"/>
      <c r="C289" s="193"/>
      <c r="D289" s="194" t="s">
        <v>264</v>
      </c>
      <c r="E289" s="195" t="s">
        <v>21</v>
      </c>
      <c r="F289" s="196" t="s">
        <v>2945</v>
      </c>
      <c r="G289" s="193"/>
      <c r="H289" s="197">
        <v>4.2</v>
      </c>
      <c r="I289" s="198"/>
      <c r="J289" s="193"/>
      <c r="K289" s="193"/>
      <c r="L289" s="199"/>
      <c r="M289" s="200"/>
      <c r="N289" s="201"/>
      <c r="O289" s="201"/>
      <c r="P289" s="201"/>
      <c r="Q289" s="201"/>
      <c r="R289" s="201"/>
      <c r="S289" s="201"/>
      <c r="T289" s="202"/>
      <c r="AT289" s="203" t="s">
        <v>264</v>
      </c>
      <c r="AU289" s="203" t="s">
        <v>86</v>
      </c>
      <c r="AV289" s="12" t="s">
        <v>86</v>
      </c>
      <c r="AW289" s="12" t="s">
        <v>38</v>
      </c>
      <c r="AX289" s="12" t="s">
        <v>84</v>
      </c>
      <c r="AY289" s="203" t="s">
        <v>255</v>
      </c>
    </row>
    <row r="290" spans="2:65" s="1" customFormat="1" ht="22.5" customHeight="1">
      <c r="B290" s="33"/>
      <c r="C290" s="181" t="s">
        <v>725</v>
      </c>
      <c r="D290" s="181" t="s">
        <v>257</v>
      </c>
      <c r="E290" s="182" t="s">
        <v>1364</v>
      </c>
      <c r="F290" s="183" t="s">
        <v>1365</v>
      </c>
      <c r="G290" s="184" t="s">
        <v>319</v>
      </c>
      <c r="H290" s="185">
        <v>14</v>
      </c>
      <c r="I290" s="186"/>
      <c r="J290" s="185">
        <f>ROUND(I290*H290,2)</f>
        <v>0</v>
      </c>
      <c r="K290" s="183" t="s">
        <v>261</v>
      </c>
      <c r="L290" s="37"/>
      <c r="M290" s="187" t="s">
        <v>21</v>
      </c>
      <c r="N290" s="188" t="s">
        <v>48</v>
      </c>
      <c r="O290" s="59"/>
      <c r="P290" s="189">
        <f>O290*H290</f>
        <v>0</v>
      </c>
      <c r="Q290" s="189">
        <v>1.4999999999999999E-4</v>
      </c>
      <c r="R290" s="189">
        <f>Q290*H290</f>
        <v>2.0999999999999999E-3</v>
      </c>
      <c r="S290" s="189">
        <v>0</v>
      </c>
      <c r="T290" s="190">
        <f>S290*H290</f>
        <v>0</v>
      </c>
      <c r="AR290" s="16" t="s">
        <v>262</v>
      </c>
      <c r="AT290" s="16" t="s">
        <v>257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2947</v>
      </c>
    </row>
    <row r="291" spans="2:65" s="13" customFormat="1" ht="11.25">
      <c r="B291" s="204"/>
      <c r="C291" s="205"/>
      <c r="D291" s="194" t="s">
        <v>264</v>
      </c>
      <c r="E291" s="206" t="s">
        <v>21</v>
      </c>
      <c r="F291" s="207" t="s">
        <v>2870</v>
      </c>
      <c r="G291" s="205"/>
      <c r="H291" s="206" t="s">
        <v>21</v>
      </c>
      <c r="I291" s="208"/>
      <c r="J291" s="205"/>
      <c r="K291" s="205"/>
      <c r="L291" s="209"/>
      <c r="M291" s="210"/>
      <c r="N291" s="211"/>
      <c r="O291" s="211"/>
      <c r="P291" s="211"/>
      <c r="Q291" s="211"/>
      <c r="R291" s="211"/>
      <c r="S291" s="211"/>
      <c r="T291" s="212"/>
      <c r="AT291" s="213" t="s">
        <v>264</v>
      </c>
      <c r="AU291" s="213" t="s">
        <v>86</v>
      </c>
      <c r="AV291" s="13" t="s">
        <v>84</v>
      </c>
      <c r="AW291" s="13" t="s">
        <v>38</v>
      </c>
      <c r="AX291" s="13" t="s">
        <v>77</v>
      </c>
      <c r="AY291" s="213" t="s">
        <v>255</v>
      </c>
    </row>
    <row r="292" spans="2:65" s="12" customFormat="1" ht="11.25">
      <c r="B292" s="192"/>
      <c r="C292" s="193"/>
      <c r="D292" s="194" t="s">
        <v>264</v>
      </c>
      <c r="E292" s="195" t="s">
        <v>21</v>
      </c>
      <c r="F292" s="196" t="s">
        <v>332</v>
      </c>
      <c r="G292" s="193"/>
      <c r="H292" s="197">
        <v>14</v>
      </c>
      <c r="I292" s="198"/>
      <c r="J292" s="193"/>
      <c r="K292" s="193"/>
      <c r="L292" s="199"/>
      <c r="M292" s="200"/>
      <c r="N292" s="201"/>
      <c r="O292" s="201"/>
      <c r="P292" s="201"/>
      <c r="Q292" s="201"/>
      <c r="R292" s="201"/>
      <c r="S292" s="201"/>
      <c r="T292" s="202"/>
      <c r="AT292" s="203" t="s">
        <v>264</v>
      </c>
      <c r="AU292" s="203" t="s">
        <v>86</v>
      </c>
      <c r="AV292" s="12" t="s">
        <v>86</v>
      </c>
      <c r="AW292" s="12" t="s">
        <v>38</v>
      </c>
      <c r="AX292" s="12" t="s">
        <v>84</v>
      </c>
      <c r="AY292" s="203" t="s">
        <v>255</v>
      </c>
    </row>
    <row r="293" spans="2:65" s="1" customFormat="1" ht="16.5" customHeight="1">
      <c r="B293" s="33"/>
      <c r="C293" s="227" t="s">
        <v>729</v>
      </c>
      <c r="D293" s="227" t="s">
        <v>338</v>
      </c>
      <c r="E293" s="228" t="s">
        <v>1367</v>
      </c>
      <c r="F293" s="229" t="s">
        <v>1368</v>
      </c>
      <c r="G293" s="230" t="s">
        <v>319</v>
      </c>
      <c r="H293" s="231">
        <v>14</v>
      </c>
      <c r="I293" s="232"/>
      <c r="J293" s="231">
        <f>ROUND(I293*H293,2)</f>
        <v>0</v>
      </c>
      <c r="K293" s="229" t="s">
        <v>261</v>
      </c>
      <c r="L293" s="233"/>
      <c r="M293" s="234" t="s">
        <v>21</v>
      </c>
      <c r="N293" s="235" t="s">
        <v>48</v>
      </c>
      <c r="O293" s="59"/>
      <c r="P293" s="189">
        <f>O293*H293</f>
        <v>0</v>
      </c>
      <c r="Q293" s="189">
        <v>4.2000000000000003E-2</v>
      </c>
      <c r="R293" s="189">
        <f>Q293*H293</f>
        <v>0.58800000000000008</v>
      </c>
      <c r="S293" s="189">
        <v>0</v>
      </c>
      <c r="T293" s="190">
        <f>S293*H293</f>
        <v>0</v>
      </c>
      <c r="AR293" s="16" t="s">
        <v>298</v>
      </c>
      <c r="AT293" s="16" t="s">
        <v>338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2948</v>
      </c>
    </row>
    <row r="294" spans="2:65" s="1" customFormat="1" ht="16.5" customHeight="1">
      <c r="B294" s="33"/>
      <c r="C294" s="181" t="s">
        <v>733</v>
      </c>
      <c r="D294" s="181" t="s">
        <v>257</v>
      </c>
      <c r="E294" s="182" t="s">
        <v>1390</v>
      </c>
      <c r="F294" s="183" t="s">
        <v>1391</v>
      </c>
      <c r="G294" s="184" t="s">
        <v>1388</v>
      </c>
      <c r="H294" s="185">
        <v>7</v>
      </c>
      <c r="I294" s="186"/>
      <c r="J294" s="185">
        <f>ROUND(I294*H294,2)</f>
        <v>0</v>
      </c>
      <c r="K294" s="183" t="s">
        <v>261</v>
      </c>
      <c r="L294" s="37"/>
      <c r="M294" s="187" t="s">
        <v>21</v>
      </c>
      <c r="N294" s="188" t="s">
        <v>48</v>
      </c>
      <c r="O294" s="59"/>
      <c r="P294" s="189">
        <f>O294*H294</f>
        <v>0</v>
      </c>
      <c r="Q294" s="189">
        <v>3.1E-4</v>
      </c>
      <c r="R294" s="189">
        <f>Q294*H294</f>
        <v>2.1700000000000001E-3</v>
      </c>
      <c r="S294" s="189">
        <v>0</v>
      </c>
      <c r="T294" s="190">
        <f>S294*H294</f>
        <v>0</v>
      </c>
      <c r="AR294" s="16" t="s">
        <v>262</v>
      </c>
      <c r="AT294" s="16" t="s">
        <v>257</v>
      </c>
      <c r="AU294" s="16" t="s">
        <v>86</v>
      </c>
      <c r="AY294" s="16" t="s">
        <v>255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84</v>
      </c>
      <c r="BK294" s="191">
        <f>ROUND(I294*H294,2)</f>
        <v>0</v>
      </c>
      <c r="BL294" s="16" t="s">
        <v>262</v>
      </c>
      <c r="BM294" s="16" t="s">
        <v>2949</v>
      </c>
    </row>
    <row r="295" spans="2:65" s="13" customFormat="1" ht="11.25">
      <c r="B295" s="204"/>
      <c r="C295" s="205"/>
      <c r="D295" s="194" t="s">
        <v>264</v>
      </c>
      <c r="E295" s="206" t="s">
        <v>21</v>
      </c>
      <c r="F295" s="207" t="s">
        <v>2870</v>
      </c>
      <c r="G295" s="205"/>
      <c r="H295" s="206" t="s">
        <v>21</v>
      </c>
      <c r="I295" s="208"/>
      <c r="J295" s="205"/>
      <c r="K295" s="205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264</v>
      </c>
      <c r="AU295" s="213" t="s">
        <v>86</v>
      </c>
      <c r="AV295" s="13" t="s">
        <v>84</v>
      </c>
      <c r="AW295" s="13" t="s">
        <v>38</v>
      </c>
      <c r="AX295" s="13" t="s">
        <v>77</v>
      </c>
      <c r="AY295" s="213" t="s">
        <v>255</v>
      </c>
    </row>
    <row r="296" spans="2:65" s="12" customFormat="1" ht="11.25">
      <c r="B296" s="192"/>
      <c r="C296" s="193"/>
      <c r="D296" s="194" t="s">
        <v>264</v>
      </c>
      <c r="E296" s="195" t="s">
        <v>21</v>
      </c>
      <c r="F296" s="196" t="s">
        <v>291</v>
      </c>
      <c r="G296" s="193"/>
      <c r="H296" s="197">
        <v>7</v>
      </c>
      <c r="I296" s="198"/>
      <c r="J296" s="193"/>
      <c r="K296" s="193"/>
      <c r="L296" s="199"/>
      <c r="M296" s="200"/>
      <c r="N296" s="201"/>
      <c r="O296" s="201"/>
      <c r="P296" s="201"/>
      <c r="Q296" s="201"/>
      <c r="R296" s="201"/>
      <c r="S296" s="201"/>
      <c r="T296" s="202"/>
      <c r="AT296" s="203" t="s">
        <v>264</v>
      </c>
      <c r="AU296" s="203" t="s">
        <v>86</v>
      </c>
      <c r="AV296" s="12" t="s">
        <v>86</v>
      </c>
      <c r="AW296" s="12" t="s">
        <v>38</v>
      </c>
      <c r="AX296" s="12" t="s">
        <v>84</v>
      </c>
      <c r="AY296" s="203" t="s">
        <v>255</v>
      </c>
    </row>
    <row r="297" spans="2:65" s="1" customFormat="1" ht="16.5" customHeight="1">
      <c r="B297" s="33"/>
      <c r="C297" s="181" t="s">
        <v>737</v>
      </c>
      <c r="D297" s="181" t="s">
        <v>257</v>
      </c>
      <c r="E297" s="182" t="s">
        <v>1393</v>
      </c>
      <c r="F297" s="183" t="s">
        <v>1394</v>
      </c>
      <c r="G297" s="184" t="s">
        <v>319</v>
      </c>
      <c r="H297" s="185">
        <v>7</v>
      </c>
      <c r="I297" s="186"/>
      <c r="J297" s="185">
        <f>ROUND(I297*H297,2)</f>
        <v>0</v>
      </c>
      <c r="K297" s="183" t="s">
        <v>21</v>
      </c>
      <c r="L297" s="37"/>
      <c r="M297" s="187" t="s">
        <v>21</v>
      </c>
      <c r="N297" s="188" t="s">
        <v>48</v>
      </c>
      <c r="O297" s="59"/>
      <c r="P297" s="189">
        <f>O297*H297</f>
        <v>0</v>
      </c>
      <c r="Q297" s="189">
        <v>1.2199999999999999E-3</v>
      </c>
      <c r="R297" s="189">
        <f>Q297*H297</f>
        <v>8.539999999999999E-3</v>
      </c>
      <c r="S297" s="189">
        <v>0</v>
      </c>
      <c r="T297" s="190">
        <f>S297*H297</f>
        <v>0</v>
      </c>
      <c r="AR297" s="16" t="s">
        <v>262</v>
      </c>
      <c r="AT297" s="16" t="s">
        <v>257</v>
      </c>
      <c r="AU297" s="16" t="s">
        <v>86</v>
      </c>
      <c r="AY297" s="16" t="s">
        <v>255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84</v>
      </c>
      <c r="BK297" s="191">
        <f>ROUND(I297*H297,2)</f>
        <v>0</v>
      </c>
      <c r="BL297" s="16" t="s">
        <v>262</v>
      </c>
      <c r="BM297" s="16" t="s">
        <v>2950</v>
      </c>
    </row>
    <row r="298" spans="2:65" s="1" customFormat="1" ht="16.5" customHeight="1">
      <c r="B298" s="33"/>
      <c r="C298" s="181" t="s">
        <v>742</v>
      </c>
      <c r="D298" s="181" t="s">
        <v>257</v>
      </c>
      <c r="E298" s="182" t="s">
        <v>473</v>
      </c>
      <c r="F298" s="183" t="s">
        <v>474</v>
      </c>
      <c r="G298" s="184" t="s">
        <v>319</v>
      </c>
      <c r="H298" s="185">
        <v>14</v>
      </c>
      <c r="I298" s="186"/>
      <c r="J298" s="185">
        <f>ROUND(I298*H298,2)</f>
        <v>0</v>
      </c>
      <c r="K298" s="183" t="s">
        <v>261</v>
      </c>
      <c r="L298" s="37"/>
      <c r="M298" s="187" t="s">
        <v>21</v>
      </c>
      <c r="N298" s="188" t="s">
        <v>48</v>
      </c>
      <c r="O298" s="59"/>
      <c r="P298" s="189">
        <f>O298*H298</f>
        <v>0</v>
      </c>
      <c r="Q298" s="189">
        <v>9.1800000000000007E-3</v>
      </c>
      <c r="R298" s="189">
        <f>Q298*H298</f>
        <v>0.12852000000000002</v>
      </c>
      <c r="S298" s="189">
        <v>0</v>
      </c>
      <c r="T298" s="190">
        <f>S298*H298</f>
        <v>0</v>
      </c>
      <c r="AR298" s="16" t="s">
        <v>262</v>
      </c>
      <c r="AT298" s="16" t="s">
        <v>257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2951</v>
      </c>
    </row>
    <row r="299" spans="2:65" s="13" customFormat="1" ht="11.25">
      <c r="B299" s="204"/>
      <c r="C299" s="205"/>
      <c r="D299" s="194" t="s">
        <v>264</v>
      </c>
      <c r="E299" s="206" t="s">
        <v>21</v>
      </c>
      <c r="F299" s="207" t="s">
        <v>681</v>
      </c>
      <c r="G299" s="205"/>
      <c r="H299" s="206" t="s">
        <v>21</v>
      </c>
      <c r="I299" s="208"/>
      <c r="J299" s="205"/>
      <c r="K299" s="205"/>
      <c r="L299" s="209"/>
      <c r="M299" s="210"/>
      <c r="N299" s="211"/>
      <c r="O299" s="211"/>
      <c r="P299" s="211"/>
      <c r="Q299" s="211"/>
      <c r="R299" s="211"/>
      <c r="S299" s="211"/>
      <c r="T299" s="212"/>
      <c r="AT299" s="213" t="s">
        <v>264</v>
      </c>
      <c r="AU299" s="213" t="s">
        <v>86</v>
      </c>
      <c r="AV299" s="13" t="s">
        <v>84</v>
      </c>
      <c r="AW299" s="13" t="s">
        <v>38</v>
      </c>
      <c r="AX299" s="13" t="s">
        <v>77</v>
      </c>
      <c r="AY299" s="213" t="s">
        <v>255</v>
      </c>
    </row>
    <row r="300" spans="2:65" s="12" customFormat="1" ht="11.25">
      <c r="B300" s="192"/>
      <c r="C300" s="193"/>
      <c r="D300" s="194" t="s">
        <v>264</v>
      </c>
      <c r="E300" s="195" t="s">
        <v>21</v>
      </c>
      <c r="F300" s="196" t="s">
        <v>2952</v>
      </c>
      <c r="G300" s="193"/>
      <c r="H300" s="197">
        <v>14</v>
      </c>
      <c r="I300" s="198"/>
      <c r="J300" s="193"/>
      <c r="K300" s="193"/>
      <c r="L300" s="199"/>
      <c r="M300" s="200"/>
      <c r="N300" s="201"/>
      <c r="O300" s="201"/>
      <c r="P300" s="201"/>
      <c r="Q300" s="201"/>
      <c r="R300" s="201"/>
      <c r="S300" s="201"/>
      <c r="T300" s="202"/>
      <c r="AT300" s="203" t="s">
        <v>264</v>
      </c>
      <c r="AU300" s="203" t="s">
        <v>86</v>
      </c>
      <c r="AV300" s="12" t="s">
        <v>86</v>
      </c>
      <c r="AW300" s="12" t="s">
        <v>38</v>
      </c>
      <c r="AX300" s="12" t="s">
        <v>84</v>
      </c>
      <c r="AY300" s="203" t="s">
        <v>255</v>
      </c>
    </row>
    <row r="301" spans="2:65" s="1" customFormat="1" ht="16.5" customHeight="1">
      <c r="B301" s="33"/>
      <c r="C301" s="227" t="s">
        <v>746</v>
      </c>
      <c r="D301" s="227" t="s">
        <v>338</v>
      </c>
      <c r="E301" s="228" t="s">
        <v>957</v>
      </c>
      <c r="F301" s="229" t="s">
        <v>958</v>
      </c>
      <c r="G301" s="230" t="s">
        <v>319</v>
      </c>
      <c r="H301" s="231">
        <v>5</v>
      </c>
      <c r="I301" s="232"/>
      <c r="J301" s="231">
        <f>ROUND(I301*H301,2)</f>
        <v>0</v>
      </c>
      <c r="K301" s="229" t="s">
        <v>261</v>
      </c>
      <c r="L301" s="233"/>
      <c r="M301" s="234" t="s">
        <v>21</v>
      </c>
      <c r="N301" s="235" t="s">
        <v>48</v>
      </c>
      <c r="O301" s="59"/>
      <c r="P301" s="189">
        <f>O301*H301</f>
        <v>0</v>
      </c>
      <c r="Q301" s="189">
        <v>0.254</v>
      </c>
      <c r="R301" s="189">
        <f>Q301*H301</f>
        <v>1.27</v>
      </c>
      <c r="S301" s="189">
        <v>0</v>
      </c>
      <c r="T301" s="190">
        <f>S301*H301</f>
        <v>0</v>
      </c>
      <c r="AR301" s="16" t="s">
        <v>298</v>
      </c>
      <c r="AT301" s="16" t="s">
        <v>338</v>
      </c>
      <c r="AU301" s="16" t="s">
        <v>86</v>
      </c>
      <c r="AY301" s="16" t="s">
        <v>255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84</v>
      </c>
      <c r="BK301" s="191">
        <f>ROUND(I301*H301,2)</f>
        <v>0</v>
      </c>
      <c r="BL301" s="16" t="s">
        <v>262</v>
      </c>
      <c r="BM301" s="16" t="s">
        <v>2953</v>
      </c>
    </row>
    <row r="302" spans="2:65" s="1" customFormat="1" ht="16.5" customHeight="1">
      <c r="B302" s="33"/>
      <c r="C302" s="227" t="s">
        <v>753</v>
      </c>
      <c r="D302" s="227" t="s">
        <v>338</v>
      </c>
      <c r="E302" s="228" t="s">
        <v>1399</v>
      </c>
      <c r="F302" s="229" t="s">
        <v>1400</v>
      </c>
      <c r="G302" s="230" t="s">
        <v>319</v>
      </c>
      <c r="H302" s="231">
        <v>2</v>
      </c>
      <c r="I302" s="232"/>
      <c r="J302" s="231">
        <f>ROUND(I302*H302,2)</f>
        <v>0</v>
      </c>
      <c r="K302" s="229" t="s">
        <v>261</v>
      </c>
      <c r="L302" s="233"/>
      <c r="M302" s="234" t="s">
        <v>21</v>
      </c>
      <c r="N302" s="235" t="s">
        <v>48</v>
      </c>
      <c r="O302" s="59"/>
      <c r="P302" s="189">
        <f>O302*H302</f>
        <v>0</v>
      </c>
      <c r="Q302" s="189">
        <v>0.50600000000000001</v>
      </c>
      <c r="R302" s="189">
        <f>Q302*H302</f>
        <v>1.012</v>
      </c>
      <c r="S302" s="189">
        <v>0</v>
      </c>
      <c r="T302" s="190">
        <f>S302*H302</f>
        <v>0</v>
      </c>
      <c r="AR302" s="16" t="s">
        <v>298</v>
      </c>
      <c r="AT302" s="16" t="s">
        <v>338</v>
      </c>
      <c r="AU302" s="16" t="s">
        <v>86</v>
      </c>
      <c r="AY302" s="16" t="s">
        <v>255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84</v>
      </c>
      <c r="BK302" s="191">
        <f>ROUND(I302*H302,2)</f>
        <v>0</v>
      </c>
      <c r="BL302" s="16" t="s">
        <v>262</v>
      </c>
      <c r="BM302" s="16" t="s">
        <v>2954</v>
      </c>
    </row>
    <row r="303" spans="2:65" s="1" customFormat="1" ht="16.5" customHeight="1">
      <c r="B303" s="33"/>
      <c r="C303" s="227" t="s">
        <v>757</v>
      </c>
      <c r="D303" s="227" t="s">
        <v>338</v>
      </c>
      <c r="E303" s="228" t="s">
        <v>961</v>
      </c>
      <c r="F303" s="229" t="s">
        <v>962</v>
      </c>
      <c r="G303" s="230" t="s">
        <v>319</v>
      </c>
      <c r="H303" s="231">
        <v>7</v>
      </c>
      <c r="I303" s="232"/>
      <c r="J303" s="231">
        <f>ROUND(I303*H303,2)</f>
        <v>0</v>
      </c>
      <c r="K303" s="229" t="s">
        <v>261</v>
      </c>
      <c r="L303" s="233"/>
      <c r="M303" s="234" t="s">
        <v>21</v>
      </c>
      <c r="N303" s="235" t="s">
        <v>48</v>
      </c>
      <c r="O303" s="59"/>
      <c r="P303" s="189">
        <f>O303*H303</f>
        <v>0</v>
      </c>
      <c r="Q303" s="189">
        <v>1.0129999999999999</v>
      </c>
      <c r="R303" s="189">
        <f>Q303*H303</f>
        <v>7.0909999999999993</v>
      </c>
      <c r="S303" s="189">
        <v>0</v>
      </c>
      <c r="T303" s="190">
        <f>S303*H303</f>
        <v>0</v>
      </c>
      <c r="AR303" s="16" t="s">
        <v>298</v>
      </c>
      <c r="AT303" s="16" t="s">
        <v>338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2955</v>
      </c>
    </row>
    <row r="304" spans="2:65" s="1" customFormat="1" ht="16.5" customHeight="1">
      <c r="B304" s="33"/>
      <c r="C304" s="181" t="s">
        <v>762</v>
      </c>
      <c r="D304" s="181" t="s">
        <v>257</v>
      </c>
      <c r="E304" s="182" t="s">
        <v>965</v>
      </c>
      <c r="F304" s="183" t="s">
        <v>966</v>
      </c>
      <c r="G304" s="184" t="s">
        <v>319</v>
      </c>
      <c r="H304" s="185">
        <v>7</v>
      </c>
      <c r="I304" s="186"/>
      <c r="J304" s="185">
        <f>ROUND(I304*H304,2)</f>
        <v>0</v>
      </c>
      <c r="K304" s="183" t="s">
        <v>261</v>
      </c>
      <c r="L304" s="37"/>
      <c r="M304" s="187" t="s">
        <v>21</v>
      </c>
      <c r="N304" s="188" t="s">
        <v>48</v>
      </c>
      <c r="O304" s="59"/>
      <c r="P304" s="189">
        <f>O304*H304</f>
        <v>0</v>
      </c>
      <c r="Q304" s="189">
        <v>1.1469999999999999E-2</v>
      </c>
      <c r="R304" s="189">
        <f>Q304*H304</f>
        <v>8.029E-2</v>
      </c>
      <c r="S304" s="189">
        <v>0</v>
      </c>
      <c r="T304" s="190">
        <f>S304*H304</f>
        <v>0</v>
      </c>
      <c r="AR304" s="16" t="s">
        <v>262</v>
      </c>
      <c r="AT304" s="16" t="s">
        <v>257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2956</v>
      </c>
    </row>
    <row r="305" spans="2:65" s="13" customFormat="1" ht="11.25">
      <c r="B305" s="204"/>
      <c r="C305" s="205"/>
      <c r="D305" s="194" t="s">
        <v>264</v>
      </c>
      <c r="E305" s="206" t="s">
        <v>21</v>
      </c>
      <c r="F305" s="207" t="s">
        <v>681</v>
      </c>
      <c r="G305" s="205"/>
      <c r="H305" s="206" t="s">
        <v>21</v>
      </c>
      <c r="I305" s="208"/>
      <c r="J305" s="205"/>
      <c r="K305" s="205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264</v>
      </c>
      <c r="AU305" s="213" t="s">
        <v>86</v>
      </c>
      <c r="AV305" s="13" t="s">
        <v>84</v>
      </c>
      <c r="AW305" s="13" t="s">
        <v>38</v>
      </c>
      <c r="AX305" s="13" t="s">
        <v>77</v>
      </c>
      <c r="AY305" s="213" t="s">
        <v>255</v>
      </c>
    </row>
    <row r="306" spans="2:65" s="12" customFormat="1" ht="11.25">
      <c r="B306" s="192"/>
      <c r="C306" s="193"/>
      <c r="D306" s="194" t="s">
        <v>264</v>
      </c>
      <c r="E306" s="195" t="s">
        <v>21</v>
      </c>
      <c r="F306" s="196" t="s">
        <v>291</v>
      </c>
      <c r="G306" s="193"/>
      <c r="H306" s="197">
        <v>7</v>
      </c>
      <c r="I306" s="198"/>
      <c r="J306" s="193"/>
      <c r="K306" s="193"/>
      <c r="L306" s="199"/>
      <c r="M306" s="200"/>
      <c r="N306" s="201"/>
      <c r="O306" s="201"/>
      <c r="P306" s="201"/>
      <c r="Q306" s="201"/>
      <c r="R306" s="201"/>
      <c r="S306" s="201"/>
      <c r="T306" s="202"/>
      <c r="AT306" s="203" t="s">
        <v>264</v>
      </c>
      <c r="AU306" s="203" t="s">
        <v>86</v>
      </c>
      <c r="AV306" s="12" t="s">
        <v>86</v>
      </c>
      <c r="AW306" s="12" t="s">
        <v>38</v>
      </c>
      <c r="AX306" s="12" t="s">
        <v>84</v>
      </c>
      <c r="AY306" s="203" t="s">
        <v>255</v>
      </c>
    </row>
    <row r="307" spans="2:65" s="1" customFormat="1" ht="16.5" customHeight="1">
      <c r="B307" s="33"/>
      <c r="C307" s="227" t="s">
        <v>767</v>
      </c>
      <c r="D307" s="227" t="s">
        <v>338</v>
      </c>
      <c r="E307" s="228" t="s">
        <v>970</v>
      </c>
      <c r="F307" s="229" t="s">
        <v>971</v>
      </c>
      <c r="G307" s="230" t="s">
        <v>319</v>
      </c>
      <c r="H307" s="231">
        <v>7</v>
      </c>
      <c r="I307" s="232"/>
      <c r="J307" s="231">
        <f>ROUND(I307*H307,2)</f>
        <v>0</v>
      </c>
      <c r="K307" s="229" t="s">
        <v>261</v>
      </c>
      <c r="L307" s="233"/>
      <c r="M307" s="234" t="s">
        <v>21</v>
      </c>
      <c r="N307" s="235" t="s">
        <v>48</v>
      </c>
      <c r="O307" s="59"/>
      <c r="P307" s="189">
        <f>O307*H307</f>
        <v>0</v>
      </c>
      <c r="Q307" s="189">
        <v>0.58499999999999996</v>
      </c>
      <c r="R307" s="189">
        <f>Q307*H307</f>
        <v>4.0949999999999998</v>
      </c>
      <c r="S307" s="189">
        <v>0</v>
      </c>
      <c r="T307" s="190">
        <f>S307*H307</f>
        <v>0</v>
      </c>
      <c r="AR307" s="16" t="s">
        <v>298</v>
      </c>
      <c r="AT307" s="16" t="s">
        <v>338</v>
      </c>
      <c r="AU307" s="16" t="s">
        <v>86</v>
      </c>
      <c r="AY307" s="16" t="s">
        <v>255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84</v>
      </c>
      <c r="BK307" s="191">
        <f>ROUND(I307*H307,2)</f>
        <v>0</v>
      </c>
      <c r="BL307" s="16" t="s">
        <v>262</v>
      </c>
      <c r="BM307" s="16" t="s">
        <v>2957</v>
      </c>
    </row>
    <row r="308" spans="2:65" s="1" customFormat="1" ht="16.5" customHeight="1">
      <c r="B308" s="33"/>
      <c r="C308" s="181" t="s">
        <v>772</v>
      </c>
      <c r="D308" s="181" t="s">
        <v>257</v>
      </c>
      <c r="E308" s="182" t="s">
        <v>978</v>
      </c>
      <c r="F308" s="183" t="s">
        <v>979</v>
      </c>
      <c r="G308" s="184" t="s">
        <v>319</v>
      </c>
      <c r="H308" s="185">
        <v>7</v>
      </c>
      <c r="I308" s="186"/>
      <c r="J308" s="185">
        <f>ROUND(I308*H308,2)</f>
        <v>0</v>
      </c>
      <c r="K308" s="183" t="s">
        <v>261</v>
      </c>
      <c r="L308" s="37"/>
      <c r="M308" s="187" t="s">
        <v>21</v>
      </c>
      <c r="N308" s="188" t="s">
        <v>48</v>
      </c>
      <c r="O308" s="59"/>
      <c r="P308" s="189">
        <f>O308*H308</f>
        <v>0</v>
      </c>
      <c r="Q308" s="189">
        <v>2.7529999999999999E-2</v>
      </c>
      <c r="R308" s="189">
        <f>Q308*H308</f>
        <v>0.19270999999999999</v>
      </c>
      <c r="S308" s="189">
        <v>0</v>
      </c>
      <c r="T308" s="190">
        <f>S308*H308</f>
        <v>0</v>
      </c>
      <c r="AR308" s="16" t="s">
        <v>262</v>
      </c>
      <c r="AT308" s="16" t="s">
        <v>257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2958</v>
      </c>
    </row>
    <row r="309" spans="2:65" s="13" customFormat="1" ht="11.25">
      <c r="B309" s="204"/>
      <c r="C309" s="205"/>
      <c r="D309" s="194" t="s">
        <v>264</v>
      </c>
      <c r="E309" s="206" t="s">
        <v>21</v>
      </c>
      <c r="F309" s="207" t="s">
        <v>681</v>
      </c>
      <c r="G309" s="205"/>
      <c r="H309" s="206" t="s">
        <v>21</v>
      </c>
      <c r="I309" s="208"/>
      <c r="J309" s="205"/>
      <c r="K309" s="205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264</v>
      </c>
      <c r="AU309" s="213" t="s">
        <v>86</v>
      </c>
      <c r="AV309" s="13" t="s">
        <v>84</v>
      </c>
      <c r="AW309" s="13" t="s">
        <v>38</v>
      </c>
      <c r="AX309" s="13" t="s">
        <v>77</v>
      </c>
      <c r="AY309" s="213" t="s">
        <v>255</v>
      </c>
    </row>
    <row r="310" spans="2:65" s="12" customFormat="1" ht="11.25">
      <c r="B310" s="192"/>
      <c r="C310" s="193"/>
      <c r="D310" s="194" t="s">
        <v>264</v>
      </c>
      <c r="E310" s="195" t="s">
        <v>21</v>
      </c>
      <c r="F310" s="196" t="s">
        <v>2959</v>
      </c>
      <c r="G310" s="193"/>
      <c r="H310" s="197">
        <v>7</v>
      </c>
      <c r="I310" s="198"/>
      <c r="J310" s="193"/>
      <c r="K310" s="193"/>
      <c r="L310" s="199"/>
      <c r="M310" s="200"/>
      <c r="N310" s="201"/>
      <c r="O310" s="201"/>
      <c r="P310" s="201"/>
      <c r="Q310" s="201"/>
      <c r="R310" s="201"/>
      <c r="S310" s="201"/>
      <c r="T310" s="202"/>
      <c r="AT310" s="203" t="s">
        <v>264</v>
      </c>
      <c r="AU310" s="203" t="s">
        <v>86</v>
      </c>
      <c r="AV310" s="12" t="s">
        <v>86</v>
      </c>
      <c r="AW310" s="12" t="s">
        <v>38</v>
      </c>
      <c r="AX310" s="12" t="s">
        <v>84</v>
      </c>
      <c r="AY310" s="203" t="s">
        <v>255</v>
      </c>
    </row>
    <row r="311" spans="2:65" s="1" customFormat="1" ht="16.5" customHeight="1">
      <c r="B311" s="33"/>
      <c r="C311" s="227" t="s">
        <v>776</v>
      </c>
      <c r="D311" s="227" t="s">
        <v>338</v>
      </c>
      <c r="E311" s="228" t="s">
        <v>1407</v>
      </c>
      <c r="F311" s="229" t="s">
        <v>1408</v>
      </c>
      <c r="G311" s="230" t="s">
        <v>319</v>
      </c>
      <c r="H311" s="231">
        <v>7</v>
      </c>
      <c r="I311" s="232"/>
      <c r="J311" s="231">
        <f>ROUND(I311*H311,2)</f>
        <v>0</v>
      </c>
      <c r="K311" s="229" t="s">
        <v>21</v>
      </c>
      <c r="L311" s="233"/>
      <c r="M311" s="234" t="s">
        <v>21</v>
      </c>
      <c r="N311" s="235" t="s">
        <v>48</v>
      </c>
      <c r="O311" s="59"/>
      <c r="P311" s="189">
        <f>O311*H311</f>
        <v>0</v>
      </c>
      <c r="Q311" s="189">
        <v>2.1</v>
      </c>
      <c r="R311" s="189">
        <f>Q311*H311</f>
        <v>14.700000000000001</v>
      </c>
      <c r="S311" s="189">
        <v>0</v>
      </c>
      <c r="T311" s="190">
        <f>S311*H311</f>
        <v>0</v>
      </c>
      <c r="AR311" s="16" t="s">
        <v>298</v>
      </c>
      <c r="AT311" s="16" t="s">
        <v>338</v>
      </c>
      <c r="AU311" s="16" t="s">
        <v>86</v>
      </c>
      <c r="AY311" s="16" t="s">
        <v>255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84</v>
      </c>
      <c r="BK311" s="191">
        <f>ROUND(I311*H311,2)</f>
        <v>0</v>
      </c>
      <c r="BL311" s="16" t="s">
        <v>262</v>
      </c>
      <c r="BM311" s="16" t="s">
        <v>2960</v>
      </c>
    </row>
    <row r="312" spans="2:65" s="1" customFormat="1" ht="16.5" customHeight="1">
      <c r="B312" s="33"/>
      <c r="C312" s="227" t="s">
        <v>782</v>
      </c>
      <c r="D312" s="227" t="s">
        <v>338</v>
      </c>
      <c r="E312" s="228" t="s">
        <v>986</v>
      </c>
      <c r="F312" s="229" t="s">
        <v>987</v>
      </c>
      <c r="G312" s="230" t="s">
        <v>319</v>
      </c>
      <c r="H312" s="231">
        <v>21</v>
      </c>
      <c r="I312" s="232"/>
      <c r="J312" s="231">
        <f>ROUND(I312*H312,2)</f>
        <v>0</v>
      </c>
      <c r="K312" s="229" t="s">
        <v>261</v>
      </c>
      <c r="L312" s="233"/>
      <c r="M312" s="234" t="s">
        <v>21</v>
      </c>
      <c r="N312" s="235" t="s">
        <v>48</v>
      </c>
      <c r="O312" s="59"/>
      <c r="P312" s="189">
        <f>O312*H312</f>
        <v>0</v>
      </c>
      <c r="Q312" s="189">
        <v>2E-3</v>
      </c>
      <c r="R312" s="189">
        <f>Q312*H312</f>
        <v>4.2000000000000003E-2</v>
      </c>
      <c r="S312" s="189">
        <v>0</v>
      </c>
      <c r="T312" s="190">
        <f>S312*H312</f>
        <v>0</v>
      </c>
      <c r="AR312" s="16" t="s">
        <v>298</v>
      </c>
      <c r="AT312" s="16" t="s">
        <v>338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2961</v>
      </c>
    </row>
    <row r="313" spans="2:65" s="1" customFormat="1" ht="16.5" customHeight="1">
      <c r="B313" s="33"/>
      <c r="C313" s="181" t="s">
        <v>788</v>
      </c>
      <c r="D313" s="181" t="s">
        <v>257</v>
      </c>
      <c r="E313" s="182" t="s">
        <v>1010</v>
      </c>
      <c r="F313" s="183" t="s">
        <v>1011</v>
      </c>
      <c r="G313" s="184" t="s">
        <v>319</v>
      </c>
      <c r="H313" s="185">
        <v>7</v>
      </c>
      <c r="I313" s="186"/>
      <c r="J313" s="185">
        <f>ROUND(I313*H313,2)</f>
        <v>0</v>
      </c>
      <c r="K313" s="183" t="s">
        <v>21</v>
      </c>
      <c r="L313" s="37"/>
      <c r="M313" s="187" t="s">
        <v>21</v>
      </c>
      <c r="N313" s="188" t="s">
        <v>48</v>
      </c>
      <c r="O313" s="59"/>
      <c r="P313" s="189">
        <f>O313*H313</f>
        <v>0</v>
      </c>
      <c r="Q313" s="189">
        <v>0.217338</v>
      </c>
      <c r="R313" s="189">
        <f>Q313*H313</f>
        <v>1.521366</v>
      </c>
      <c r="S313" s="189">
        <v>0</v>
      </c>
      <c r="T313" s="190">
        <f>S313*H313</f>
        <v>0</v>
      </c>
      <c r="AR313" s="16" t="s">
        <v>262</v>
      </c>
      <c r="AT313" s="16" t="s">
        <v>257</v>
      </c>
      <c r="AU313" s="16" t="s">
        <v>86</v>
      </c>
      <c r="AY313" s="16" t="s">
        <v>255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84</v>
      </c>
      <c r="BK313" s="191">
        <f>ROUND(I313*H313,2)</f>
        <v>0</v>
      </c>
      <c r="BL313" s="16" t="s">
        <v>262</v>
      </c>
      <c r="BM313" s="16" t="s">
        <v>2962</v>
      </c>
    </row>
    <row r="314" spans="2:65" s="13" customFormat="1" ht="11.25">
      <c r="B314" s="204"/>
      <c r="C314" s="205"/>
      <c r="D314" s="194" t="s">
        <v>264</v>
      </c>
      <c r="E314" s="206" t="s">
        <v>21</v>
      </c>
      <c r="F314" s="207" t="s">
        <v>681</v>
      </c>
      <c r="G314" s="205"/>
      <c r="H314" s="206" t="s">
        <v>21</v>
      </c>
      <c r="I314" s="208"/>
      <c r="J314" s="205"/>
      <c r="K314" s="205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264</v>
      </c>
      <c r="AU314" s="213" t="s">
        <v>86</v>
      </c>
      <c r="AV314" s="13" t="s">
        <v>84</v>
      </c>
      <c r="AW314" s="13" t="s">
        <v>38</v>
      </c>
      <c r="AX314" s="13" t="s">
        <v>77</v>
      </c>
      <c r="AY314" s="213" t="s">
        <v>255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2840</v>
      </c>
      <c r="G315" s="193"/>
      <c r="H315" s="197">
        <v>7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" customFormat="1" ht="16.5" customHeight="1">
      <c r="B316" s="33"/>
      <c r="C316" s="227" t="s">
        <v>793</v>
      </c>
      <c r="D316" s="227" t="s">
        <v>338</v>
      </c>
      <c r="E316" s="228" t="s">
        <v>1414</v>
      </c>
      <c r="F316" s="229" t="s">
        <v>1415</v>
      </c>
      <c r="G316" s="230" t="s">
        <v>319</v>
      </c>
      <c r="H316" s="231">
        <v>2</v>
      </c>
      <c r="I316" s="232"/>
      <c r="J316" s="231">
        <f>ROUND(I316*H316,2)</f>
        <v>0</v>
      </c>
      <c r="K316" s="229" t="s">
        <v>21</v>
      </c>
      <c r="L316" s="233"/>
      <c r="M316" s="234" t="s">
        <v>21</v>
      </c>
      <c r="N316" s="235" t="s">
        <v>48</v>
      </c>
      <c r="O316" s="59"/>
      <c r="P316" s="189">
        <f>O316*H316</f>
        <v>0</v>
      </c>
      <c r="Q316" s="189">
        <v>8.1000000000000003E-2</v>
      </c>
      <c r="R316" s="189">
        <f>Q316*H316</f>
        <v>0.16200000000000001</v>
      </c>
      <c r="S316" s="189">
        <v>0</v>
      </c>
      <c r="T316" s="190">
        <f>S316*H316</f>
        <v>0</v>
      </c>
      <c r="AR316" s="16" t="s">
        <v>298</v>
      </c>
      <c r="AT316" s="16" t="s">
        <v>338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2963</v>
      </c>
    </row>
    <row r="317" spans="2:65" s="1" customFormat="1" ht="16.5" customHeight="1">
      <c r="B317" s="33"/>
      <c r="C317" s="227" t="s">
        <v>797</v>
      </c>
      <c r="D317" s="227" t="s">
        <v>338</v>
      </c>
      <c r="E317" s="228" t="s">
        <v>1014</v>
      </c>
      <c r="F317" s="229" t="s">
        <v>1015</v>
      </c>
      <c r="G317" s="230" t="s">
        <v>319</v>
      </c>
      <c r="H317" s="231">
        <v>5</v>
      </c>
      <c r="I317" s="232"/>
      <c r="J317" s="231">
        <f>ROUND(I317*H317,2)</f>
        <v>0</v>
      </c>
      <c r="K317" s="229" t="s">
        <v>21</v>
      </c>
      <c r="L317" s="233"/>
      <c r="M317" s="234" t="s">
        <v>21</v>
      </c>
      <c r="N317" s="235" t="s">
        <v>48</v>
      </c>
      <c r="O317" s="59"/>
      <c r="P317" s="189">
        <f>O317*H317</f>
        <v>0</v>
      </c>
      <c r="Q317" s="189">
        <v>8.1000000000000003E-2</v>
      </c>
      <c r="R317" s="189">
        <f>Q317*H317</f>
        <v>0.40500000000000003</v>
      </c>
      <c r="S317" s="189">
        <v>0</v>
      </c>
      <c r="T317" s="190">
        <f>S317*H317</f>
        <v>0</v>
      </c>
      <c r="AR317" s="16" t="s">
        <v>298</v>
      </c>
      <c r="AT317" s="16" t="s">
        <v>338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2964</v>
      </c>
    </row>
    <row r="318" spans="2:65" s="1" customFormat="1" ht="16.5" customHeight="1">
      <c r="B318" s="33"/>
      <c r="C318" s="181" t="s">
        <v>802</v>
      </c>
      <c r="D318" s="181" t="s">
        <v>257</v>
      </c>
      <c r="E318" s="182" t="s">
        <v>1024</v>
      </c>
      <c r="F318" s="183" t="s">
        <v>1025</v>
      </c>
      <c r="G318" s="184" t="s">
        <v>268</v>
      </c>
      <c r="H318" s="185">
        <v>183.4</v>
      </c>
      <c r="I318" s="186"/>
      <c r="J318" s="185">
        <f>ROUND(I318*H318,2)</f>
        <v>0</v>
      </c>
      <c r="K318" s="183" t="s">
        <v>261</v>
      </c>
      <c r="L318" s="37"/>
      <c r="M318" s="187" t="s">
        <v>21</v>
      </c>
      <c r="N318" s="188" t="s">
        <v>48</v>
      </c>
      <c r="O318" s="59"/>
      <c r="P318" s="189">
        <f>O318*H318</f>
        <v>0</v>
      </c>
      <c r="Q318" s="189">
        <v>9.0000000000000006E-5</v>
      </c>
      <c r="R318" s="189">
        <f>Q318*H318</f>
        <v>1.6506E-2</v>
      </c>
      <c r="S318" s="189">
        <v>0</v>
      </c>
      <c r="T318" s="190">
        <f>S318*H318</f>
        <v>0</v>
      </c>
      <c r="AR318" s="16" t="s">
        <v>262</v>
      </c>
      <c r="AT318" s="16" t="s">
        <v>257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2965</v>
      </c>
    </row>
    <row r="319" spans="2:65" s="11" customFormat="1" ht="22.9" customHeight="1">
      <c r="B319" s="165"/>
      <c r="C319" s="166"/>
      <c r="D319" s="167" t="s">
        <v>76</v>
      </c>
      <c r="E319" s="179" t="s">
        <v>305</v>
      </c>
      <c r="F319" s="179" t="s">
        <v>481</v>
      </c>
      <c r="G319" s="166"/>
      <c r="H319" s="166"/>
      <c r="I319" s="169"/>
      <c r="J319" s="180">
        <f>BK319</f>
        <v>0</v>
      </c>
      <c r="K319" s="166"/>
      <c r="L319" s="171"/>
      <c r="M319" s="172"/>
      <c r="N319" s="173"/>
      <c r="O319" s="173"/>
      <c r="P319" s="174">
        <f>SUM(P320:P335)</f>
        <v>0</v>
      </c>
      <c r="Q319" s="173"/>
      <c r="R319" s="174">
        <f>SUM(R320:R335)</f>
        <v>0.12838000000000002</v>
      </c>
      <c r="S319" s="173"/>
      <c r="T319" s="175">
        <f>SUM(T320:T335)</f>
        <v>0</v>
      </c>
      <c r="AR319" s="176" t="s">
        <v>84</v>
      </c>
      <c r="AT319" s="177" t="s">
        <v>76</v>
      </c>
      <c r="AU319" s="177" t="s">
        <v>84</v>
      </c>
      <c r="AY319" s="176" t="s">
        <v>255</v>
      </c>
      <c r="BK319" s="178">
        <f>SUM(BK320:BK335)</f>
        <v>0</v>
      </c>
    </row>
    <row r="320" spans="2:65" s="1" customFormat="1" ht="16.5" customHeight="1">
      <c r="B320" s="33"/>
      <c r="C320" s="181" t="s">
        <v>806</v>
      </c>
      <c r="D320" s="181" t="s">
        <v>257</v>
      </c>
      <c r="E320" s="182" t="s">
        <v>1028</v>
      </c>
      <c r="F320" s="183" t="s">
        <v>1029</v>
      </c>
      <c r="G320" s="184" t="s">
        <v>268</v>
      </c>
      <c r="H320" s="185">
        <v>366.8</v>
      </c>
      <c r="I320" s="186"/>
      <c r="J320" s="185">
        <f>ROUND(I320*H320,2)</f>
        <v>0</v>
      </c>
      <c r="K320" s="183" t="s">
        <v>261</v>
      </c>
      <c r="L320" s="37"/>
      <c r="M320" s="187" t="s">
        <v>21</v>
      </c>
      <c r="N320" s="188" t="s">
        <v>48</v>
      </c>
      <c r="O320" s="59"/>
      <c r="P320" s="189">
        <f>O320*H320</f>
        <v>0</v>
      </c>
      <c r="Q320" s="189">
        <v>1.0000000000000001E-5</v>
      </c>
      <c r="R320" s="189">
        <f>Q320*H320</f>
        <v>3.6680000000000003E-3</v>
      </c>
      <c r="S320" s="189">
        <v>0</v>
      </c>
      <c r="T320" s="190">
        <f>S320*H320</f>
        <v>0</v>
      </c>
      <c r="AR320" s="16" t="s">
        <v>262</v>
      </c>
      <c r="AT320" s="16" t="s">
        <v>257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2966</v>
      </c>
    </row>
    <row r="321" spans="2:65" s="13" customFormat="1" ht="11.25">
      <c r="B321" s="204"/>
      <c r="C321" s="205"/>
      <c r="D321" s="194" t="s">
        <v>264</v>
      </c>
      <c r="E321" s="206" t="s">
        <v>21</v>
      </c>
      <c r="F321" s="207" t="s">
        <v>1238</v>
      </c>
      <c r="G321" s="205"/>
      <c r="H321" s="206" t="s">
        <v>21</v>
      </c>
      <c r="I321" s="208"/>
      <c r="J321" s="205"/>
      <c r="K321" s="205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264</v>
      </c>
      <c r="AU321" s="213" t="s">
        <v>86</v>
      </c>
      <c r="AV321" s="13" t="s">
        <v>84</v>
      </c>
      <c r="AW321" s="13" t="s">
        <v>38</v>
      </c>
      <c r="AX321" s="13" t="s">
        <v>77</v>
      </c>
      <c r="AY321" s="213" t="s">
        <v>255</v>
      </c>
    </row>
    <row r="322" spans="2:65" s="13" customFormat="1" ht="11.25">
      <c r="B322" s="204"/>
      <c r="C322" s="205"/>
      <c r="D322" s="194" t="s">
        <v>264</v>
      </c>
      <c r="E322" s="206" t="s">
        <v>21</v>
      </c>
      <c r="F322" s="207" t="s">
        <v>518</v>
      </c>
      <c r="G322" s="205"/>
      <c r="H322" s="206" t="s">
        <v>21</v>
      </c>
      <c r="I322" s="208"/>
      <c r="J322" s="205"/>
      <c r="K322" s="205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264</v>
      </c>
      <c r="AU322" s="213" t="s">
        <v>86</v>
      </c>
      <c r="AV322" s="13" t="s">
        <v>84</v>
      </c>
      <c r="AW322" s="13" t="s">
        <v>38</v>
      </c>
      <c r="AX322" s="13" t="s">
        <v>77</v>
      </c>
      <c r="AY322" s="21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2967</v>
      </c>
      <c r="G323" s="193"/>
      <c r="H323" s="197">
        <v>366.8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84</v>
      </c>
      <c r="AY323" s="203" t="s">
        <v>255</v>
      </c>
    </row>
    <row r="324" spans="2:65" s="1" customFormat="1" ht="22.5" customHeight="1">
      <c r="B324" s="33"/>
      <c r="C324" s="181" t="s">
        <v>810</v>
      </c>
      <c r="D324" s="181" t="s">
        <v>257</v>
      </c>
      <c r="E324" s="182" t="s">
        <v>1034</v>
      </c>
      <c r="F324" s="183" t="s">
        <v>1035</v>
      </c>
      <c r="G324" s="184" t="s">
        <v>268</v>
      </c>
      <c r="H324" s="185">
        <v>366.8</v>
      </c>
      <c r="I324" s="186"/>
      <c r="J324" s="185">
        <f>ROUND(I324*H324,2)</f>
        <v>0</v>
      </c>
      <c r="K324" s="183" t="s">
        <v>261</v>
      </c>
      <c r="L324" s="37"/>
      <c r="M324" s="187" t="s">
        <v>21</v>
      </c>
      <c r="N324" s="188" t="s">
        <v>48</v>
      </c>
      <c r="O324" s="59"/>
      <c r="P324" s="189">
        <f>O324*H324</f>
        <v>0</v>
      </c>
      <c r="Q324" s="189">
        <v>3.4000000000000002E-4</v>
      </c>
      <c r="R324" s="189">
        <f>Q324*H324</f>
        <v>0.12471200000000002</v>
      </c>
      <c r="S324" s="189">
        <v>0</v>
      </c>
      <c r="T324" s="190">
        <f>S324*H324</f>
        <v>0</v>
      </c>
      <c r="AR324" s="16" t="s">
        <v>262</v>
      </c>
      <c r="AT324" s="16" t="s">
        <v>257</v>
      </c>
      <c r="AU324" s="16" t="s">
        <v>86</v>
      </c>
      <c r="AY324" s="16" t="s">
        <v>255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84</v>
      </c>
      <c r="BK324" s="191">
        <f>ROUND(I324*H324,2)</f>
        <v>0</v>
      </c>
      <c r="BL324" s="16" t="s">
        <v>262</v>
      </c>
      <c r="BM324" s="16" t="s">
        <v>2968</v>
      </c>
    </row>
    <row r="325" spans="2:65" s="13" customFormat="1" ht="11.25">
      <c r="B325" s="204"/>
      <c r="C325" s="205"/>
      <c r="D325" s="194" t="s">
        <v>264</v>
      </c>
      <c r="E325" s="206" t="s">
        <v>21</v>
      </c>
      <c r="F325" s="207" t="s">
        <v>1238</v>
      </c>
      <c r="G325" s="205"/>
      <c r="H325" s="206" t="s">
        <v>21</v>
      </c>
      <c r="I325" s="208"/>
      <c r="J325" s="205"/>
      <c r="K325" s="205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264</v>
      </c>
      <c r="AU325" s="213" t="s">
        <v>86</v>
      </c>
      <c r="AV325" s="13" t="s">
        <v>84</v>
      </c>
      <c r="AW325" s="13" t="s">
        <v>38</v>
      </c>
      <c r="AX325" s="13" t="s">
        <v>77</v>
      </c>
      <c r="AY325" s="213" t="s">
        <v>255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518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2967</v>
      </c>
      <c r="G327" s="193"/>
      <c r="H327" s="197">
        <v>366.8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84</v>
      </c>
      <c r="AY327" s="203" t="s">
        <v>255</v>
      </c>
    </row>
    <row r="328" spans="2:65" s="1" customFormat="1" ht="16.5" customHeight="1">
      <c r="B328" s="33"/>
      <c r="C328" s="181" t="s">
        <v>815</v>
      </c>
      <c r="D328" s="181" t="s">
        <v>257</v>
      </c>
      <c r="E328" s="182" t="s">
        <v>1038</v>
      </c>
      <c r="F328" s="183" t="s">
        <v>1039</v>
      </c>
      <c r="G328" s="184" t="s">
        <v>268</v>
      </c>
      <c r="H328" s="185">
        <v>366.8</v>
      </c>
      <c r="I328" s="186"/>
      <c r="J328" s="185">
        <f>ROUND(I328*H328,2)</f>
        <v>0</v>
      </c>
      <c r="K328" s="183" t="s">
        <v>261</v>
      </c>
      <c r="L328" s="37"/>
      <c r="M328" s="187" t="s">
        <v>21</v>
      </c>
      <c r="N328" s="188" t="s">
        <v>48</v>
      </c>
      <c r="O328" s="59"/>
      <c r="P328" s="189">
        <f>O328*H328</f>
        <v>0</v>
      </c>
      <c r="Q328" s="189">
        <v>0</v>
      </c>
      <c r="R328" s="189">
        <f>Q328*H328</f>
        <v>0</v>
      </c>
      <c r="S328" s="189">
        <v>0</v>
      </c>
      <c r="T328" s="190">
        <f>S328*H328</f>
        <v>0</v>
      </c>
      <c r="AR328" s="16" t="s">
        <v>262</v>
      </c>
      <c r="AT328" s="16" t="s">
        <v>257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2969</v>
      </c>
    </row>
    <row r="329" spans="2:65" s="13" customFormat="1" ht="11.25">
      <c r="B329" s="204"/>
      <c r="C329" s="205"/>
      <c r="D329" s="194" t="s">
        <v>264</v>
      </c>
      <c r="E329" s="206" t="s">
        <v>21</v>
      </c>
      <c r="F329" s="207" t="s">
        <v>1238</v>
      </c>
      <c r="G329" s="205"/>
      <c r="H329" s="206" t="s">
        <v>21</v>
      </c>
      <c r="I329" s="208"/>
      <c r="J329" s="205"/>
      <c r="K329" s="205"/>
      <c r="L329" s="209"/>
      <c r="M329" s="210"/>
      <c r="N329" s="211"/>
      <c r="O329" s="211"/>
      <c r="P329" s="211"/>
      <c r="Q329" s="211"/>
      <c r="R329" s="211"/>
      <c r="S329" s="211"/>
      <c r="T329" s="212"/>
      <c r="AT329" s="213" t="s">
        <v>264</v>
      </c>
      <c r="AU329" s="213" t="s">
        <v>86</v>
      </c>
      <c r="AV329" s="13" t="s">
        <v>84</v>
      </c>
      <c r="AW329" s="13" t="s">
        <v>38</v>
      </c>
      <c r="AX329" s="13" t="s">
        <v>77</v>
      </c>
      <c r="AY329" s="213" t="s">
        <v>255</v>
      </c>
    </row>
    <row r="330" spans="2:65" s="13" customFormat="1" ht="11.25">
      <c r="B330" s="204"/>
      <c r="C330" s="205"/>
      <c r="D330" s="194" t="s">
        <v>264</v>
      </c>
      <c r="E330" s="206" t="s">
        <v>21</v>
      </c>
      <c r="F330" s="207" t="s">
        <v>518</v>
      </c>
      <c r="G330" s="205"/>
      <c r="H330" s="206" t="s">
        <v>21</v>
      </c>
      <c r="I330" s="208"/>
      <c r="J330" s="205"/>
      <c r="K330" s="205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264</v>
      </c>
      <c r="AU330" s="213" t="s">
        <v>86</v>
      </c>
      <c r="AV330" s="13" t="s">
        <v>84</v>
      </c>
      <c r="AW330" s="13" t="s">
        <v>38</v>
      </c>
      <c r="AX330" s="13" t="s">
        <v>77</v>
      </c>
      <c r="AY330" s="213" t="s">
        <v>255</v>
      </c>
    </row>
    <row r="331" spans="2:65" s="12" customFormat="1" ht="11.25">
      <c r="B331" s="192"/>
      <c r="C331" s="193"/>
      <c r="D331" s="194" t="s">
        <v>264</v>
      </c>
      <c r="E331" s="195" t="s">
        <v>21</v>
      </c>
      <c r="F331" s="196" t="s">
        <v>2970</v>
      </c>
      <c r="G331" s="193"/>
      <c r="H331" s="197">
        <v>366.8</v>
      </c>
      <c r="I331" s="198"/>
      <c r="J331" s="193"/>
      <c r="K331" s="193"/>
      <c r="L331" s="199"/>
      <c r="M331" s="200"/>
      <c r="N331" s="201"/>
      <c r="O331" s="201"/>
      <c r="P331" s="201"/>
      <c r="Q331" s="201"/>
      <c r="R331" s="201"/>
      <c r="S331" s="201"/>
      <c r="T331" s="202"/>
      <c r="AT331" s="203" t="s">
        <v>264</v>
      </c>
      <c r="AU331" s="203" t="s">
        <v>86</v>
      </c>
      <c r="AV331" s="12" t="s">
        <v>86</v>
      </c>
      <c r="AW331" s="12" t="s">
        <v>38</v>
      </c>
      <c r="AX331" s="12" t="s">
        <v>84</v>
      </c>
      <c r="AY331" s="203" t="s">
        <v>255</v>
      </c>
    </row>
    <row r="332" spans="2:65" s="1" customFormat="1" ht="16.5" customHeight="1">
      <c r="B332" s="33"/>
      <c r="C332" s="181" t="s">
        <v>822</v>
      </c>
      <c r="D332" s="181" t="s">
        <v>257</v>
      </c>
      <c r="E332" s="182" t="s">
        <v>1043</v>
      </c>
      <c r="F332" s="183" t="s">
        <v>1044</v>
      </c>
      <c r="G332" s="184" t="s">
        <v>268</v>
      </c>
      <c r="H332" s="185">
        <v>366.8</v>
      </c>
      <c r="I332" s="186"/>
      <c r="J332" s="185">
        <f>ROUND(I332*H332,2)</f>
        <v>0</v>
      </c>
      <c r="K332" s="183" t="s">
        <v>261</v>
      </c>
      <c r="L332" s="37"/>
      <c r="M332" s="187" t="s">
        <v>21</v>
      </c>
      <c r="N332" s="188" t="s">
        <v>48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262</v>
      </c>
      <c r="AT332" s="16" t="s">
        <v>257</v>
      </c>
      <c r="AU332" s="16" t="s">
        <v>86</v>
      </c>
      <c r="AY332" s="16" t="s">
        <v>255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84</v>
      </c>
      <c r="BK332" s="191">
        <f>ROUND(I332*H332,2)</f>
        <v>0</v>
      </c>
      <c r="BL332" s="16" t="s">
        <v>262</v>
      </c>
      <c r="BM332" s="16" t="s">
        <v>2971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1238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3" customFormat="1" ht="11.25">
      <c r="B334" s="204"/>
      <c r="C334" s="205"/>
      <c r="D334" s="194" t="s">
        <v>264</v>
      </c>
      <c r="E334" s="206" t="s">
        <v>21</v>
      </c>
      <c r="F334" s="207" t="s">
        <v>518</v>
      </c>
      <c r="G334" s="205"/>
      <c r="H334" s="206" t="s">
        <v>21</v>
      </c>
      <c r="I334" s="208"/>
      <c r="J334" s="205"/>
      <c r="K334" s="205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264</v>
      </c>
      <c r="AU334" s="213" t="s">
        <v>86</v>
      </c>
      <c r="AV334" s="13" t="s">
        <v>84</v>
      </c>
      <c r="AW334" s="13" t="s">
        <v>38</v>
      </c>
      <c r="AX334" s="13" t="s">
        <v>77</v>
      </c>
      <c r="AY334" s="213" t="s">
        <v>255</v>
      </c>
    </row>
    <row r="335" spans="2:65" s="12" customFormat="1" ht="11.25">
      <c r="B335" s="192"/>
      <c r="C335" s="193"/>
      <c r="D335" s="194" t="s">
        <v>264</v>
      </c>
      <c r="E335" s="195" t="s">
        <v>21</v>
      </c>
      <c r="F335" s="196" t="s">
        <v>2967</v>
      </c>
      <c r="G335" s="193"/>
      <c r="H335" s="197">
        <v>366.8</v>
      </c>
      <c r="I335" s="198"/>
      <c r="J335" s="193"/>
      <c r="K335" s="193"/>
      <c r="L335" s="199"/>
      <c r="M335" s="200"/>
      <c r="N335" s="201"/>
      <c r="O335" s="201"/>
      <c r="P335" s="201"/>
      <c r="Q335" s="201"/>
      <c r="R335" s="201"/>
      <c r="S335" s="201"/>
      <c r="T335" s="202"/>
      <c r="AT335" s="203" t="s">
        <v>264</v>
      </c>
      <c r="AU335" s="203" t="s">
        <v>86</v>
      </c>
      <c r="AV335" s="12" t="s">
        <v>86</v>
      </c>
      <c r="AW335" s="12" t="s">
        <v>38</v>
      </c>
      <c r="AX335" s="12" t="s">
        <v>84</v>
      </c>
      <c r="AY335" s="203" t="s">
        <v>255</v>
      </c>
    </row>
    <row r="336" spans="2:65" s="11" customFormat="1" ht="22.9" customHeight="1">
      <c r="B336" s="165"/>
      <c r="C336" s="166"/>
      <c r="D336" s="167" t="s">
        <v>76</v>
      </c>
      <c r="E336" s="179" t="s">
        <v>1059</v>
      </c>
      <c r="F336" s="179" t="s">
        <v>1060</v>
      </c>
      <c r="G336" s="166"/>
      <c r="H336" s="166"/>
      <c r="I336" s="169"/>
      <c r="J336" s="180">
        <f>BK336</f>
        <v>0</v>
      </c>
      <c r="K336" s="166"/>
      <c r="L336" s="171"/>
      <c r="M336" s="172"/>
      <c r="N336" s="173"/>
      <c r="O336" s="173"/>
      <c r="P336" s="174">
        <f>SUM(P337:P344)</f>
        <v>0</v>
      </c>
      <c r="Q336" s="173"/>
      <c r="R336" s="174">
        <f>SUM(R337:R344)</f>
        <v>0</v>
      </c>
      <c r="S336" s="173"/>
      <c r="T336" s="175">
        <f>SUM(T337:T344)</f>
        <v>0</v>
      </c>
      <c r="AR336" s="176" t="s">
        <v>84</v>
      </c>
      <c r="AT336" s="177" t="s">
        <v>76</v>
      </c>
      <c r="AU336" s="177" t="s">
        <v>84</v>
      </c>
      <c r="AY336" s="176" t="s">
        <v>255</v>
      </c>
      <c r="BK336" s="178">
        <f>SUM(BK337:BK344)</f>
        <v>0</v>
      </c>
    </row>
    <row r="337" spans="2:65" s="1" customFormat="1" ht="16.5" customHeight="1">
      <c r="B337" s="33"/>
      <c r="C337" s="181" t="s">
        <v>828</v>
      </c>
      <c r="D337" s="181" t="s">
        <v>257</v>
      </c>
      <c r="E337" s="182" t="s">
        <v>1062</v>
      </c>
      <c r="F337" s="183" t="s">
        <v>1063</v>
      </c>
      <c r="G337" s="184" t="s">
        <v>341</v>
      </c>
      <c r="H337" s="185">
        <v>276.41000000000003</v>
      </c>
      <c r="I337" s="186"/>
      <c r="J337" s="185">
        <f>ROUND(I337*H337,2)</f>
        <v>0</v>
      </c>
      <c r="K337" s="183" t="s">
        <v>21</v>
      </c>
      <c r="L337" s="37"/>
      <c r="M337" s="187" t="s">
        <v>21</v>
      </c>
      <c r="N337" s="188" t="s">
        <v>48</v>
      </c>
      <c r="O337" s="59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AR337" s="16" t="s">
        <v>262</v>
      </c>
      <c r="AT337" s="16" t="s">
        <v>257</v>
      </c>
      <c r="AU337" s="16" t="s">
        <v>86</v>
      </c>
      <c r="AY337" s="16" t="s">
        <v>255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84</v>
      </c>
      <c r="BK337" s="191">
        <f>ROUND(I337*H337,2)</f>
        <v>0</v>
      </c>
      <c r="BL337" s="16" t="s">
        <v>262</v>
      </c>
      <c r="BM337" s="16" t="s">
        <v>2972</v>
      </c>
    </row>
    <row r="338" spans="2:65" s="13" customFormat="1" ht="11.25">
      <c r="B338" s="204"/>
      <c r="C338" s="205"/>
      <c r="D338" s="194" t="s">
        <v>264</v>
      </c>
      <c r="E338" s="206" t="s">
        <v>21</v>
      </c>
      <c r="F338" s="207" t="s">
        <v>1425</v>
      </c>
      <c r="G338" s="205"/>
      <c r="H338" s="206" t="s">
        <v>21</v>
      </c>
      <c r="I338" s="208"/>
      <c r="J338" s="205"/>
      <c r="K338" s="205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264</v>
      </c>
      <c r="AU338" s="213" t="s">
        <v>86</v>
      </c>
      <c r="AV338" s="13" t="s">
        <v>84</v>
      </c>
      <c r="AW338" s="13" t="s">
        <v>38</v>
      </c>
      <c r="AX338" s="13" t="s">
        <v>77</v>
      </c>
      <c r="AY338" s="213" t="s">
        <v>255</v>
      </c>
    </row>
    <row r="339" spans="2:65" s="13" customFormat="1" ht="11.25">
      <c r="B339" s="204"/>
      <c r="C339" s="205"/>
      <c r="D339" s="194" t="s">
        <v>264</v>
      </c>
      <c r="E339" s="206" t="s">
        <v>21</v>
      </c>
      <c r="F339" s="207" t="s">
        <v>367</v>
      </c>
      <c r="G339" s="205"/>
      <c r="H339" s="206" t="s">
        <v>21</v>
      </c>
      <c r="I339" s="208"/>
      <c r="J339" s="205"/>
      <c r="K339" s="205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264</v>
      </c>
      <c r="AU339" s="213" t="s">
        <v>86</v>
      </c>
      <c r="AV339" s="13" t="s">
        <v>84</v>
      </c>
      <c r="AW339" s="13" t="s">
        <v>38</v>
      </c>
      <c r="AX339" s="13" t="s">
        <v>77</v>
      </c>
      <c r="AY339" s="213" t="s">
        <v>255</v>
      </c>
    </row>
    <row r="340" spans="2:65" s="12" customFormat="1" ht="11.25">
      <c r="B340" s="192"/>
      <c r="C340" s="193"/>
      <c r="D340" s="194" t="s">
        <v>264</v>
      </c>
      <c r="E340" s="195" t="s">
        <v>21</v>
      </c>
      <c r="F340" s="196" t="s">
        <v>2973</v>
      </c>
      <c r="G340" s="193"/>
      <c r="H340" s="197">
        <v>58.49</v>
      </c>
      <c r="I340" s="198"/>
      <c r="J340" s="193"/>
      <c r="K340" s="193"/>
      <c r="L340" s="199"/>
      <c r="M340" s="200"/>
      <c r="N340" s="201"/>
      <c r="O340" s="201"/>
      <c r="P340" s="201"/>
      <c r="Q340" s="201"/>
      <c r="R340" s="201"/>
      <c r="S340" s="201"/>
      <c r="T340" s="202"/>
      <c r="AT340" s="203" t="s">
        <v>264</v>
      </c>
      <c r="AU340" s="203" t="s">
        <v>86</v>
      </c>
      <c r="AV340" s="12" t="s">
        <v>86</v>
      </c>
      <c r="AW340" s="12" t="s">
        <v>38</v>
      </c>
      <c r="AX340" s="12" t="s">
        <v>77</v>
      </c>
      <c r="AY340" s="203" t="s">
        <v>255</v>
      </c>
    </row>
    <row r="341" spans="2:65" s="12" customFormat="1" ht="11.25">
      <c r="B341" s="192"/>
      <c r="C341" s="193"/>
      <c r="D341" s="194" t="s">
        <v>264</v>
      </c>
      <c r="E341" s="195" t="s">
        <v>21</v>
      </c>
      <c r="F341" s="196" t="s">
        <v>2974</v>
      </c>
      <c r="G341" s="193"/>
      <c r="H341" s="197">
        <v>116.99</v>
      </c>
      <c r="I341" s="198"/>
      <c r="J341" s="193"/>
      <c r="K341" s="193"/>
      <c r="L341" s="199"/>
      <c r="M341" s="200"/>
      <c r="N341" s="201"/>
      <c r="O341" s="201"/>
      <c r="P341" s="201"/>
      <c r="Q341" s="201"/>
      <c r="R341" s="201"/>
      <c r="S341" s="201"/>
      <c r="T341" s="202"/>
      <c r="AT341" s="203" t="s">
        <v>264</v>
      </c>
      <c r="AU341" s="203" t="s">
        <v>86</v>
      </c>
      <c r="AV341" s="12" t="s">
        <v>86</v>
      </c>
      <c r="AW341" s="12" t="s">
        <v>38</v>
      </c>
      <c r="AX341" s="12" t="s">
        <v>77</v>
      </c>
      <c r="AY341" s="203" t="s">
        <v>255</v>
      </c>
    </row>
    <row r="342" spans="2:65" s="12" customFormat="1" ht="11.25">
      <c r="B342" s="192"/>
      <c r="C342" s="193"/>
      <c r="D342" s="194" t="s">
        <v>264</v>
      </c>
      <c r="E342" s="195" t="s">
        <v>21</v>
      </c>
      <c r="F342" s="196" t="s">
        <v>2975</v>
      </c>
      <c r="G342" s="193"/>
      <c r="H342" s="197">
        <v>23.48</v>
      </c>
      <c r="I342" s="198"/>
      <c r="J342" s="193"/>
      <c r="K342" s="193"/>
      <c r="L342" s="199"/>
      <c r="M342" s="200"/>
      <c r="N342" s="201"/>
      <c r="O342" s="201"/>
      <c r="P342" s="201"/>
      <c r="Q342" s="201"/>
      <c r="R342" s="201"/>
      <c r="S342" s="201"/>
      <c r="T342" s="202"/>
      <c r="AT342" s="203" t="s">
        <v>264</v>
      </c>
      <c r="AU342" s="203" t="s">
        <v>86</v>
      </c>
      <c r="AV342" s="12" t="s">
        <v>86</v>
      </c>
      <c r="AW342" s="12" t="s">
        <v>38</v>
      </c>
      <c r="AX342" s="12" t="s">
        <v>77</v>
      </c>
      <c r="AY342" s="203" t="s">
        <v>255</v>
      </c>
    </row>
    <row r="343" spans="2:65" s="12" customFormat="1" ht="11.25">
      <c r="B343" s="192"/>
      <c r="C343" s="193"/>
      <c r="D343" s="194" t="s">
        <v>264</v>
      </c>
      <c r="E343" s="195" t="s">
        <v>21</v>
      </c>
      <c r="F343" s="196" t="s">
        <v>2976</v>
      </c>
      <c r="G343" s="193"/>
      <c r="H343" s="197">
        <v>77.45</v>
      </c>
      <c r="I343" s="198"/>
      <c r="J343" s="193"/>
      <c r="K343" s="193"/>
      <c r="L343" s="199"/>
      <c r="M343" s="200"/>
      <c r="N343" s="201"/>
      <c r="O343" s="201"/>
      <c r="P343" s="201"/>
      <c r="Q343" s="201"/>
      <c r="R343" s="201"/>
      <c r="S343" s="201"/>
      <c r="T343" s="202"/>
      <c r="AT343" s="203" t="s">
        <v>264</v>
      </c>
      <c r="AU343" s="203" t="s">
        <v>86</v>
      </c>
      <c r="AV343" s="12" t="s">
        <v>86</v>
      </c>
      <c r="AW343" s="12" t="s">
        <v>38</v>
      </c>
      <c r="AX343" s="12" t="s">
        <v>77</v>
      </c>
      <c r="AY343" s="203" t="s">
        <v>255</v>
      </c>
    </row>
    <row r="344" spans="2:65" s="14" customFormat="1" ht="11.25">
      <c r="B344" s="216"/>
      <c r="C344" s="217"/>
      <c r="D344" s="194" t="s">
        <v>264</v>
      </c>
      <c r="E344" s="218" t="s">
        <v>21</v>
      </c>
      <c r="F344" s="219" t="s">
        <v>304</v>
      </c>
      <c r="G344" s="217"/>
      <c r="H344" s="220">
        <v>276.41000000000003</v>
      </c>
      <c r="I344" s="221"/>
      <c r="J344" s="217"/>
      <c r="K344" s="217"/>
      <c r="L344" s="222"/>
      <c r="M344" s="223"/>
      <c r="N344" s="224"/>
      <c r="O344" s="224"/>
      <c r="P344" s="224"/>
      <c r="Q344" s="224"/>
      <c r="R344" s="224"/>
      <c r="S344" s="224"/>
      <c r="T344" s="225"/>
      <c r="AT344" s="226" t="s">
        <v>264</v>
      </c>
      <c r="AU344" s="226" t="s">
        <v>86</v>
      </c>
      <c r="AV344" s="14" t="s">
        <v>262</v>
      </c>
      <c r="AW344" s="14" t="s">
        <v>38</v>
      </c>
      <c r="AX344" s="14" t="s">
        <v>84</v>
      </c>
      <c r="AY344" s="226" t="s">
        <v>255</v>
      </c>
    </row>
    <row r="345" spans="2:65" s="11" customFormat="1" ht="22.9" customHeight="1">
      <c r="B345" s="165"/>
      <c r="C345" s="166"/>
      <c r="D345" s="167" t="s">
        <v>76</v>
      </c>
      <c r="E345" s="179" t="s">
        <v>502</v>
      </c>
      <c r="F345" s="179" t="s">
        <v>503</v>
      </c>
      <c r="G345" s="166"/>
      <c r="H345" s="166"/>
      <c r="I345" s="169"/>
      <c r="J345" s="180">
        <f>BK345</f>
        <v>0</v>
      </c>
      <c r="K345" s="166"/>
      <c r="L345" s="171"/>
      <c r="M345" s="172"/>
      <c r="N345" s="173"/>
      <c r="O345" s="173"/>
      <c r="P345" s="174">
        <f>P346</f>
        <v>0</v>
      </c>
      <c r="Q345" s="173"/>
      <c r="R345" s="174">
        <f>R346</f>
        <v>0</v>
      </c>
      <c r="S345" s="173"/>
      <c r="T345" s="175">
        <f>T346</f>
        <v>0</v>
      </c>
      <c r="AR345" s="176" t="s">
        <v>84</v>
      </c>
      <c r="AT345" s="177" t="s">
        <v>76</v>
      </c>
      <c r="AU345" s="177" t="s">
        <v>84</v>
      </c>
      <c r="AY345" s="176" t="s">
        <v>255</v>
      </c>
      <c r="BK345" s="178">
        <f>BK346</f>
        <v>0</v>
      </c>
    </row>
    <row r="346" spans="2:65" s="1" customFormat="1" ht="22.5" customHeight="1">
      <c r="B346" s="33"/>
      <c r="C346" s="181" t="s">
        <v>832</v>
      </c>
      <c r="D346" s="181" t="s">
        <v>257</v>
      </c>
      <c r="E346" s="182" t="s">
        <v>1430</v>
      </c>
      <c r="F346" s="183" t="s">
        <v>1431</v>
      </c>
      <c r="G346" s="184" t="s">
        <v>341</v>
      </c>
      <c r="H346" s="185">
        <v>230.67</v>
      </c>
      <c r="I346" s="186"/>
      <c r="J346" s="185">
        <f>ROUND(I346*H346,2)</f>
        <v>0</v>
      </c>
      <c r="K346" s="183" t="s">
        <v>261</v>
      </c>
      <c r="L346" s="37"/>
      <c r="M346" s="187" t="s">
        <v>21</v>
      </c>
      <c r="N346" s="188" t="s">
        <v>48</v>
      </c>
      <c r="O346" s="59"/>
      <c r="P346" s="189">
        <f>O346*H346</f>
        <v>0</v>
      </c>
      <c r="Q346" s="189">
        <v>0</v>
      </c>
      <c r="R346" s="189">
        <f>Q346*H346</f>
        <v>0</v>
      </c>
      <c r="S346" s="189">
        <v>0</v>
      </c>
      <c r="T346" s="190">
        <f>S346*H346</f>
        <v>0</v>
      </c>
      <c r="AR346" s="16" t="s">
        <v>262</v>
      </c>
      <c r="AT346" s="16" t="s">
        <v>257</v>
      </c>
      <c r="AU346" s="16" t="s">
        <v>86</v>
      </c>
      <c r="AY346" s="16" t="s">
        <v>255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84</v>
      </c>
      <c r="BK346" s="191">
        <f>ROUND(I346*H346,2)</f>
        <v>0</v>
      </c>
      <c r="BL346" s="16" t="s">
        <v>262</v>
      </c>
      <c r="BM346" s="16" t="s">
        <v>2977</v>
      </c>
    </row>
    <row r="347" spans="2:65" s="11" customFormat="1" ht="25.9" customHeight="1">
      <c r="B347" s="165"/>
      <c r="C347" s="166"/>
      <c r="D347" s="167" t="s">
        <v>76</v>
      </c>
      <c r="E347" s="168" t="s">
        <v>1075</v>
      </c>
      <c r="F347" s="168" t="s">
        <v>1076</v>
      </c>
      <c r="G347" s="166"/>
      <c r="H347" s="166"/>
      <c r="I347" s="169"/>
      <c r="J347" s="170">
        <f>BK347</f>
        <v>0</v>
      </c>
      <c r="K347" s="166"/>
      <c r="L347" s="171"/>
      <c r="M347" s="172"/>
      <c r="N347" s="173"/>
      <c r="O347" s="173"/>
      <c r="P347" s="174">
        <f>P348</f>
        <v>0</v>
      </c>
      <c r="Q347" s="173"/>
      <c r="R347" s="174">
        <f>R348</f>
        <v>0</v>
      </c>
      <c r="S347" s="173"/>
      <c r="T347" s="175">
        <f>T348</f>
        <v>0</v>
      </c>
      <c r="AR347" s="176" t="s">
        <v>262</v>
      </c>
      <c r="AT347" s="177" t="s">
        <v>76</v>
      </c>
      <c r="AU347" s="177" t="s">
        <v>77</v>
      </c>
      <c r="AY347" s="176" t="s">
        <v>255</v>
      </c>
      <c r="BK347" s="178">
        <f>BK348</f>
        <v>0</v>
      </c>
    </row>
    <row r="348" spans="2:65" s="1" customFormat="1" ht="16.5" customHeight="1">
      <c r="B348" s="33"/>
      <c r="C348" s="181" t="s">
        <v>837</v>
      </c>
      <c r="D348" s="181" t="s">
        <v>257</v>
      </c>
      <c r="E348" s="182" t="s">
        <v>1433</v>
      </c>
      <c r="F348" s="183" t="s">
        <v>1434</v>
      </c>
      <c r="G348" s="184" t="s">
        <v>268</v>
      </c>
      <c r="H348" s="185">
        <v>183.4</v>
      </c>
      <c r="I348" s="186"/>
      <c r="J348" s="185">
        <f>ROUND(I348*H348,2)</f>
        <v>0</v>
      </c>
      <c r="K348" s="183" t="s">
        <v>21</v>
      </c>
      <c r="L348" s="37"/>
      <c r="M348" s="236" t="s">
        <v>21</v>
      </c>
      <c r="N348" s="237" t="s">
        <v>48</v>
      </c>
      <c r="O348" s="238"/>
      <c r="P348" s="239">
        <f>O348*H348</f>
        <v>0</v>
      </c>
      <c r="Q348" s="239">
        <v>0</v>
      </c>
      <c r="R348" s="239">
        <f>Q348*H348</f>
        <v>0</v>
      </c>
      <c r="S348" s="239">
        <v>0</v>
      </c>
      <c r="T348" s="240">
        <f>S348*H348</f>
        <v>0</v>
      </c>
      <c r="AR348" s="16" t="s">
        <v>345</v>
      </c>
      <c r="AT348" s="16" t="s">
        <v>257</v>
      </c>
      <c r="AU348" s="16" t="s">
        <v>84</v>
      </c>
      <c r="AY348" s="16" t="s">
        <v>255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84</v>
      </c>
      <c r="BK348" s="191">
        <f>ROUND(I348*H348,2)</f>
        <v>0</v>
      </c>
      <c r="BL348" s="16" t="s">
        <v>345</v>
      </c>
      <c r="BM348" s="16" t="s">
        <v>2978</v>
      </c>
    </row>
    <row r="349" spans="2:65" s="1" customFormat="1" ht="6.95" customHeight="1">
      <c r="B349" s="45"/>
      <c r="C349" s="46"/>
      <c r="D349" s="46"/>
      <c r="E349" s="46"/>
      <c r="F349" s="46"/>
      <c r="G349" s="46"/>
      <c r="H349" s="46"/>
      <c r="I349" s="133"/>
      <c r="J349" s="46"/>
      <c r="K349" s="46"/>
      <c r="L349" s="37"/>
    </row>
  </sheetData>
  <sheetProtection algorithmName="SHA-512" hashValue="Wpx48IaQCfoQo78gJDe5S/o/etaz7Uee6ZnphmwwnSyUSQj2Yp9tYY/HbYcorLHNbBCmjW4KkIDTsx+LpfA7hA==" saltValue="E5guQgxw0mnKaNFZO9fs9twE34DlazIJ3F5LwD6XHGLuehs9kUSoYZ2L2JvF0pg1fSHbFAxpbRrPepyZAgF8Sw==" spinCount="100000" sheet="1" objects="1" scenarios="1" formatColumns="0" formatRows="0" autoFilter="0"/>
  <autoFilter ref="C100:K348" xr:uid="{00000000-0009-0000-0000-000014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332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158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2979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ROUND((SUM(BE101:BE331)),  2)</f>
        <v>0</v>
      </c>
      <c r="I37" s="122">
        <v>0.21</v>
      </c>
      <c r="J37" s="121">
        <f>ROUND(((SUM(BE101:BE331))*I37),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ROUND((SUM(BF101:BF331)),  2)</f>
        <v>0</v>
      </c>
      <c r="I38" s="122">
        <v>0.15</v>
      </c>
      <c r="J38" s="121">
        <f>ROUND(((SUM(BF101:BF331))*I38),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ROUND((SUM(BG101:BG331)),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ROUND((SUM(BH101:BH331)),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ROUND((SUM(BI101:BI331)),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01.14. - Stoka C-2-1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J211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J216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J237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J267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J302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J319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J328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J330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1235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01.14. - Stoka C-2-1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P102+P330</f>
        <v>0</v>
      </c>
      <c r="Q101" s="67"/>
      <c r="R101" s="162">
        <f>R102+R330</f>
        <v>55.1717314737</v>
      </c>
      <c r="S101" s="67"/>
      <c r="T101" s="163">
        <f>T102+T330</f>
        <v>64.81819999999999</v>
      </c>
      <c r="AT101" s="16" t="s">
        <v>76</v>
      </c>
      <c r="AU101" s="16" t="s">
        <v>231</v>
      </c>
      <c r="BK101" s="164">
        <f>BK102+BK330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P103+P211+P216+P237+P267+P302+P319+P328</f>
        <v>0</v>
      </c>
      <c r="Q102" s="173"/>
      <c r="R102" s="174">
        <f>R103+R211+R216+R237+R267+R302+R319+R328</f>
        <v>55.1717314737</v>
      </c>
      <c r="S102" s="173"/>
      <c r="T102" s="175">
        <f>T103+T211+T216+T237+T267+T302+T319+T328</f>
        <v>64.81819999999999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BK103+BK211+BK216+BK237+BK267+BK302+BK319+BK328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SUM(P104:P210)</f>
        <v>0</v>
      </c>
      <c r="Q103" s="173"/>
      <c r="R103" s="174">
        <f>SUM(R104:R210)</f>
        <v>44.396229473700004</v>
      </c>
      <c r="S103" s="173"/>
      <c r="T103" s="175">
        <f>SUM(T104:T210)</f>
        <v>64.81819999999999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SUM(BK104:BK210)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521</v>
      </c>
      <c r="F104" s="183" t="s">
        <v>522</v>
      </c>
      <c r="G104" s="184" t="s">
        <v>329</v>
      </c>
      <c r="H104" s="185">
        <v>47.3</v>
      </c>
      <c r="I104" s="186"/>
      <c r="J104" s="185">
        <f>ROUND(I104*H104,2)</f>
        <v>0</v>
      </c>
      <c r="K104" s="183" t="s">
        <v>21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13.716999999999999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2980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524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1238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526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2981</v>
      </c>
      <c r="G109" s="193"/>
      <c r="H109" s="197">
        <v>47.3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84</v>
      </c>
      <c r="AY109" s="203" t="s">
        <v>255</v>
      </c>
    </row>
    <row r="110" spans="2:65" s="1" customFormat="1" ht="22.5" customHeight="1">
      <c r="B110" s="33"/>
      <c r="C110" s="181" t="s">
        <v>86</v>
      </c>
      <c r="D110" s="181" t="s">
        <v>257</v>
      </c>
      <c r="E110" s="182" t="s">
        <v>529</v>
      </c>
      <c r="F110" s="183" t="s">
        <v>530</v>
      </c>
      <c r="G110" s="184" t="s">
        <v>329</v>
      </c>
      <c r="H110" s="185">
        <v>47.3</v>
      </c>
      <c r="I110" s="186"/>
      <c r="J110" s="185">
        <f>ROUND(I110*H110,2)</f>
        <v>0</v>
      </c>
      <c r="K110" s="183" t="s">
        <v>261</v>
      </c>
      <c r="L110" s="37"/>
      <c r="M110" s="187" t="s">
        <v>21</v>
      </c>
      <c r="N110" s="188" t="s">
        <v>48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0.57999999999999996</v>
      </c>
      <c r="T110" s="190">
        <f>S110*H110</f>
        <v>27.433999999999997</v>
      </c>
      <c r="AR110" s="16" t="s">
        <v>262</v>
      </c>
      <c r="AT110" s="16" t="s">
        <v>257</v>
      </c>
      <c r="AU110" s="16" t="s">
        <v>86</v>
      </c>
      <c r="AY110" s="16" t="s">
        <v>255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84</v>
      </c>
      <c r="BK110" s="191">
        <f>ROUND(I110*H110,2)</f>
        <v>0</v>
      </c>
      <c r="BL110" s="16" t="s">
        <v>262</v>
      </c>
      <c r="BM110" s="16" t="s">
        <v>2982</v>
      </c>
    </row>
    <row r="111" spans="2:65" s="1" customFormat="1" ht="19.5">
      <c r="B111" s="33"/>
      <c r="C111" s="34"/>
      <c r="D111" s="194" t="s">
        <v>295</v>
      </c>
      <c r="E111" s="34"/>
      <c r="F111" s="214" t="s">
        <v>532</v>
      </c>
      <c r="G111" s="34"/>
      <c r="H111" s="34"/>
      <c r="I111" s="111"/>
      <c r="J111" s="34"/>
      <c r="K111" s="34"/>
      <c r="L111" s="37"/>
      <c r="M111" s="215"/>
      <c r="N111" s="59"/>
      <c r="O111" s="59"/>
      <c r="P111" s="59"/>
      <c r="Q111" s="59"/>
      <c r="R111" s="59"/>
      <c r="S111" s="59"/>
      <c r="T111" s="60"/>
      <c r="AT111" s="16" t="s">
        <v>295</v>
      </c>
      <c r="AU111" s="16" t="s">
        <v>86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1238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518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2983</v>
      </c>
      <c r="G114" s="193"/>
      <c r="H114" s="197">
        <v>47.3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92</v>
      </c>
      <c r="D115" s="181" t="s">
        <v>257</v>
      </c>
      <c r="E115" s="182" t="s">
        <v>533</v>
      </c>
      <c r="F115" s="183" t="s">
        <v>534</v>
      </c>
      <c r="G115" s="184" t="s">
        <v>329</v>
      </c>
      <c r="H115" s="185">
        <v>43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6.0000000000000002E-5</v>
      </c>
      <c r="R115" s="189">
        <f>Q115*H115</f>
        <v>2.5800000000000003E-3</v>
      </c>
      <c r="S115" s="189">
        <v>0.128</v>
      </c>
      <c r="T115" s="190">
        <f>S115*H115</f>
        <v>5.5040000000000004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2984</v>
      </c>
    </row>
    <row r="116" spans="2:65" s="1" customFormat="1" ht="19.5">
      <c r="B116" s="33"/>
      <c r="C116" s="34"/>
      <c r="D116" s="194" t="s">
        <v>295</v>
      </c>
      <c r="E116" s="34"/>
      <c r="F116" s="214" t="s">
        <v>536</v>
      </c>
      <c r="G116" s="34"/>
      <c r="H116" s="34"/>
      <c r="I116" s="111"/>
      <c r="J116" s="34"/>
      <c r="K116" s="34"/>
      <c r="L116" s="37"/>
      <c r="M116" s="215"/>
      <c r="N116" s="59"/>
      <c r="O116" s="59"/>
      <c r="P116" s="59"/>
      <c r="Q116" s="59"/>
      <c r="R116" s="59"/>
      <c r="S116" s="59"/>
      <c r="T116" s="60"/>
      <c r="AT116" s="16" t="s">
        <v>295</v>
      </c>
      <c r="AU116" s="16" t="s">
        <v>86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1238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518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2985</v>
      </c>
      <c r="G119" s="193"/>
      <c r="H119" s="197">
        <v>43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84</v>
      </c>
      <c r="AY119" s="203" t="s">
        <v>255</v>
      </c>
    </row>
    <row r="120" spans="2:65" s="1" customFormat="1" ht="22.5" customHeight="1">
      <c r="B120" s="33"/>
      <c r="C120" s="181" t="s">
        <v>262</v>
      </c>
      <c r="D120" s="181" t="s">
        <v>257</v>
      </c>
      <c r="E120" s="182" t="s">
        <v>540</v>
      </c>
      <c r="F120" s="183" t="s">
        <v>541</v>
      </c>
      <c r="G120" s="184" t="s">
        <v>329</v>
      </c>
      <c r="H120" s="185">
        <v>47.3</v>
      </c>
      <c r="I120" s="186"/>
      <c r="J120" s="185">
        <f>ROUND(I120*H120,2)</f>
        <v>0</v>
      </c>
      <c r="K120" s="183" t="s">
        <v>21</v>
      </c>
      <c r="L120" s="37"/>
      <c r="M120" s="187" t="s">
        <v>21</v>
      </c>
      <c r="N120" s="188" t="s">
        <v>48</v>
      </c>
      <c r="O120" s="59"/>
      <c r="P120" s="189">
        <f>O120*H120</f>
        <v>0</v>
      </c>
      <c r="Q120" s="189">
        <v>2.9999999999999997E-4</v>
      </c>
      <c r="R120" s="189">
        <f>Q120*H120</f>
        <v>1.4189999999999998E-2</v>
      </c>
      <c r="S120" s="189">
        <v>0.38400000000000001</v>
      </c>
      <c r="T120" s="190">
        <f>S120*H120</f>
        <v>18.1632</v>
      </c>
      <c r="AR120" s="16" t="s">
        <v>262</v>
      </c>
      <c r="AT120" s="16" t="s">
        <v>257</v>
      </c>
      <c r="AU120" s="16" t="s">
        <v>86</v>
      </c>
      <c r="AY120" s="16" t="s">
        <v>255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84</v>
      </c>
      <c r="BK120" s="191">
        <f>ROUND(I120*H120,2)</f>
        <v>0</v>
      </c>
      <c r="BL120" s="16" t="s">
        <v>262</v>
      </c>
      <c r="BM120" s="16" t="s">
        <v>2986</v>
      </c>
    </row>
    <row r="121" spans="2:65" s="1" customFormat="1" ht="19.5">
      <c r="B121" s="33"/>
      <c r="C121" s="34"/>
      <c r="D121" s="194" t="s">
        <v>295</v>
      </c>
      <c r="E121" s="34"/>
      <c r="F121" s="214" t="s">
        <v>543</v>
      </c>
      <c r="G121" s="34"/>
      <c r="H121" s="34"/>
      <c r="I121" s="111"/>
      <c r="J121" s="34"/>
      <c r="K121" s="34"/>
      <c r="L121" s="37"/>
      <c r="M121" s="215"/>
      <c r="N121" s="59"/>
      <c r="O121" s="59"/>
      <c r="P121" s="59"/>
      <c r="Q121" s="59"/>
      <c r="R121" s="59"/>
      <c r="S121" s="59"/>
      <c r="T121" s="60"/>
      <c r="AT121" s="16" t="s">
        <v>295</v>
      </c>
      <c r="AU121" s="16" t="s">
        <v>86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1238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518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2983</v>
      </c>
      <c r="G124" s="193"/>
      <c r="H124" s="197">
        <v>47.3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84</v>
      </c>
      <c r="AY124" s="203" t="s">
        <v>255</v>
      </c>
    </row>
    <row r="125" spans="2:65" s="1" customFormat="1" ht="16.5" customHeight="1">
      <c r="B125" s="33"/>
      <c r="C125" s="181" t="s">
        <v>280</v>
      </c>
      <c r="D125" s="181" t="s">
        <v>257</v>
      </c>
      <c r="E125" s="182" t="s">
        <v>258</v>
      </c>
      <c r="F125" s="183" t="s">
        <v>259</v>
      </c>
      <c r="G125" s="184" t="s">
        <v>260</v>
      </c>
      <c r="H125" s="185">
        <v>206.4</v>
      </c>
      <c r="I125" s="186"/>
      <c r="J125" s="185">
        <f>ROUND(I125*H125,2)</f>
        <v>0</v>
      </c>
      <c r="K125" s="183" t="s">
        <v>261</v>
      </c>
      <c r="L125" s="37"/>
      <c r="M125" s="187" t="s">
        <v>21</v>
      </c>
      <c r="N125" s="188" t="s">
        <v>48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262</v>
      </c>
      <c r="AT125" s="16" t="s">
        <v>257</v>
      </c>
      <c r="AU125" s="16" t="s">
        <v>86</v>
      </c>
      <c r="AY125" s="16" t="s">
        <v>255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84</v>
      </c>
      <c r="BK125" s="191">
        <f>ROUND(I125*H125,2)</f>
        <v>0</v>
      </c>
      <c r="BL125" s="16" t="s">
        <v>262</v>
      </c>
      <c r="BM125" s="16" t="s">
        <v>2987</v>
      </c>
    </row>
    <row r="126" spans="2:65" s="1" customFormat="1" ht="19.5">
      <c r="B126" s="33"/>
      <c r="C126" s="34"/>
      <c r="D126" s="194" t="s">
        <v>295</v>
      </c>
      <c r="E126" s="34"/>
      <c r="F126" s="214" t="s">
        <v>1245</v>
      </c>
      <c r="G126" s="34"/>
      <c r="H126" s="34"/>
      <c r="I126" s="111"/>
      <c r="J126" s="34"/>
      <c r="K126" s="34"/>
      <c r="L126" s="37"/>
      <c r="M126" s="215"/>
      <c r="N126" s="59"/>
      <c r="O126" s="59"/>
      <c r="P126" s="59"/>
      <c r="Q126" s="59"/>
      <c r="R126" s="59"/>
      <c r="S126" s="59"/>
      <c r="T126" s="60"/>
      <c r="AT126" s="16" t="s">
        <v>295</v>
      </c>
      <c r="AU126" s="16" t="s">
        <v>86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2988</v>
      </c>
      <c r="G127" s="193"/>
      <c r="H127" s="197">
        <v>206.4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84</v>
      </c>
      <c r="AY127" s="203" t="s">
        <v>255</v>
      </c>
    </row>
    <row r="128" spans="2:65" s="1" customFormat="1" ht="33.75" customHeight="1">
      <c r="B128" s="33"/>
      <c r="C128" s="181" t="s">
        <v>287</v>
      </c>
      <c r="D128" s="181" t="s">
        <v>257</v>
      </c>
      <c r="E128" s="182" t="s">
        <v>550</v>
      </c>
      <c r="F128" s="183" t="s">
        <v>551</v>
      </c>
      <c r="G128" s="184" t="s">
        <v>268</v>
      </c>
      <c r="H128" s="185">
        <v>1.1000000000000001</v>
      </c>
      <c r="I128" s="186"/>
      <c r="J128" s="185">
        <f>ROUND(I128*H128,2)</f>
        <v>0</v>
      </c>
      <c r="K128" s="183" t="s">
        <v>261</v>
      </c>
      <c r="L128" s="37"/>
      <c r="M128" s="187" t="s">
        <v>21</v>
      </c>
      <c r="N128" s="188" t="s">
        <v>48</v>
      </c>
      <c r="O128" s="59"/>
      <c r="P128" s="189">
        <f>O128*H128</f>
        <v>0</v>
      </c>
      <c r="Q128" s="189">
        <v>8.6800000000000002E-3</v>
      </c>
      <c r="R128" s="189">
        <f>Q128*H128</f>
        <v>9.5480000000000009E-3</v>
      </c>
      <c r="S128" s="189">
        <v>0</v>
      </c>
      <c r="T128" s="190">
        <f>S128*H128</f>
        <v>0</v>
      </c>
      <c r="AR128" s="16" t="s">
        <v>262</v>
      </c>
      <c r="AT128" s="16" t="s">
        <v>257</v>
      </c>
      <c r="AU128" s="16" t="s">
        <v>86</v>
      </c>
      <c r="AY128" s="16" t="s">
        <v>255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84</v>
      </c>
      <c r="BK128" s="191">
        <f>ROUND(I128*H128,2)</f>
        <v>0</v>
      </c>
      <c r="BL128" s="16" t="s">
        <v>262</v>
      </c>
      <c r="BM128" s="16" t="s">
        <v>2989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2990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2393</v>
      </c>
      <c r="G130" s="193"/>
      <c r="H130" s="197">
        <v>1.1000000000000001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84</v>
      </c>
      <c r="AY130" s="203" t="s">
        <v>255</v>
      </c>
    </row>
    <row r="131" spans="2:65" s="1" customFormat="1" ht="33.75" customHeight="1">
      <c r="B131" s="33"/>
      <c r="C131" s="181" t="s">
        <v>291</v>
      </c>
      <c r="D131" s="181" t="s">
        <v>257</v>
      </c>
      <c r="E131" s="182" t="s">
        <v>2991</v>
      </c>
      <c r="F131" s="183" t="s">
        <v>2992</v>
      </c>
      <c r="G131" s="184" t="s">
        <v>268</v>
      </c>
      <c r="H131" s="185">
        <v>1.1000000000000001</v>
      </c>
      <c r="I131" s="186"/>
      <c r="J131" s="185">
        <f>ROUND(I131*H131,2)</f>
        <v>0</v>
      </c>
      <c r="K131" s="183" t="s">
        <v>21</v>
      </c>
      <c r="L131" s="37"/>
      <c r="M131" s="187" t="s">
        <v>21</v>
      </c>
      <c r="N131" s="188" t="s">
        <v>48</v>
      </c>
      <c r="O131" s="59"/>
      <c r="P131" s="189">
        <f>O131*H131</f>
        <v>0</v>
      </c>
      <c r="Q131" s="189">
        <v>1.269E-2</v>
      </c>
      <c r="R131" s="189">
        <f>Q131*H131</f>
        <v>1.3959000000000001E-2</v>
      </c>
      <c r="S131" s="189">
        <v>0</v>
      </c>
      <c r="T131" s="190">
        <f>S131*H131</f>
        <v>0</v>
      </c>
      <c r="AR131" s="16" t="s">
        <v>262</v>
      </c>
      <c r="AT131" s="16" t="s">
        <v>257</v>
      </c>
      <c r="AU131" s="16" t="s">
        <v>86</v>
      </c>
      <c r="AY131" s="16" t="s">
        <v>255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84</v>
      </c>
      <c r="BK131" s="191">
        <f>ROUND(I131*H131,2)</f>
        <v>0</v>
      </c>
      <c r="BL131" s="16" t="s">
        <v>262</v>
      </c>
      <c r="BM131" s="16" t="s">
        <v>2993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2990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2393</v>
      </c>
      <c r="G133" s="193"/>
      <c r="H133" s="197">
        <v>1.1000000000000001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84</v>
      </c>
      <c r="AY133" s="203" t="s">
        <v>255</v>
      </c>
    </row>
    <row r="134" spans="2:65" s="1" customFormat="1" ht="33.75" customHeight="1">
      <c r="B134" s="33"/>
      <c r="C134" s="181" t="s">
        <v>298</v>
      </c>
      <c r="D134" s="181" t="s">
        <v>257</v>
      </c>
      <c r="E134" s="182" t="s">
        <v>266</v>
      </c>
      <c r="F134" s="183" t="s">
        <v>267</v>
      </c>
      <c r="G134" s="184" t="s">
        <v>268</v>
      </c>
      <c r="H134" s="185">
        <v>2.2000000000000002</v>
      </c>
      <c r="I134" s="186"/>
      <c r="J134" s="185">
        <f>ROUND(I134*H134,2)</f>
        <v>0</v>
      </c>
      <c r="K134" s="183" t="s">
        <v>261</v>
      </c>
      <c r="L134" s="37"/>
      <c r="M134" s="187" t="s">
        <v>21</v>
      </c>
      <c r="N134" s="188" t="s">
        <v>48</v>
      </c>
      <c r="O134" s="59"/>
      <c r="P134" s="189">
        <f>O134*H134</f>
        <v>0</v>
      </c>
      <c r="Q134" s="189">
        <v>3.6900000000000002E-2</v>
      </c>
      <c r="R134" s="189">
        <f>Q134*H134</f>
        <v>8.1180000000000016E-2</v>
      </c>
      <c r="S134" s="189">
        <v>0</v>
      </c>
      <c r="T134" s="190">
        <f>S134*H134</f>
        <v>0</v>
      </c>
      <c r="AR134" s="16" t="s">
        <v>262</v>
      </c>
      <c r="AT134" s="16" t="s">
        <v>257</v>
      </c>
      <c r="AU134" s="16" t="s">
        <v>86</v>
      </c>
      <c r="AY134" s="16" t="s">
        <v>255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84</v>
      </c>
      <c r="BK134" s="191">
        <f>ROUND(I134*H134,2)</f>
        <v>0</v>
      </c>
      <c r="BL134" s="16" t="s">
        <v>262</v>
      </c>
      <c r="BM134" s="16" t="s">
        <v>2994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2990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1451</v>
      </c>
      <c r="G136" s="193"/>
      <c r="H136" s="197">
        <v>2.2000000000000002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22.5" customHeight="1">
      <c r="B137" s="33"/>
      <c r="C137" s="181" t="s">
        <v>305</v>
      </c>
      <c r="D137" s="181" t="s">
        <v>257</v>
      </c>
      <c r="E137" s="182" t="s">
        <v>567</v>
      </c>
      <c r="F137" s="183" t="s">
        <v>568</v>
      </c>
      <c r="G137" s="184" t="s">
        <v>283</v>
      </c>
      <c r="H137" s="185">
        <v>12.54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2995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2996</v>
      </c>
      <c r="G138" s="193"/>
      <c r="H138" s="197">
        <v>12.54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22.5" customHeight="1">
      <c r="B139" s="33"/>
      <c r="C139" s="181" t="s">
        <v>310</v>
      </c>
      <c r="D139" s="181" t="s">
        <v>257</v>
      </c>
      <c r="E139" s="182" t="s">
        <v>571</v>
      </c>
      <c r="F139" s="183" t="s">
        <v>572</v>
      </c>
      <c r="G139" s="184" t="s">
        <v>283</v>
      </c>
      <c r="H139" s="185">
        <v>45.68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2997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2259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574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1587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2" customFormat="1" ht="11.25">
      <c r="B143" s="192"/>
      <c r="C143" s="193"/>
      <c r="D143" s="194" t="s">
        <v>264</v>
      </c>
      <c r="E143" s="195" t="s">
        <v>21</v>
      </c>
      <c r="F143" s="196" t="s">
        <v>2998</v>
      </c>
      <c r="G143" s="193"/>
      <c r="H143" s="197">
        <v>45.68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38</v>
      </c>
      <c r="AX143" s="12" t="s">
        <v>84</v>
      </c>
      <c r="AY143" s="203" t="s">
        <v>255</v>
      </c>
    </row>
    <row r="144" spans="2:65" s="1" customFormat="1" ht="22.5" customHeight="1">
      <c r="B144" s="33"/>
      <c r="C144" s="181" t="s">
        <v>316</v>
      </c>
      <c r="D144" s="181" t="s">
        <v>257</v>
      </c>
      <c r="E144" s="182" t="s">
        <v>577</v>
      </c>
      <c r="F144" s="183" t="s">
        <v>578</v>
      </c>
      <c r="G144" s="184" t="s">
        <v>283</v>
      </c>
      <c r="H144" s="185">
        <v>45.68</v>
      </c>
      <c r="I144" s="186"/>
      <c r="J144" s="185">
        <f>ROUND(I144*H144,2)</f>
        <v>0</v>
      </c>
      <c r="K144" s="183" t="s">
        <v>261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2999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2259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574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1587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2998</v>
      </c>
      <c r="G148" s="193"/>
      <c r="H148" s="197">
        <v>45.68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322</v>
      </c>
      <c r="D149" s="181" t="s">
        <v>257</v>
      </c>
      <c r="E149" s="182" t="s">
        <v>584</v>
      </c>
      <c r="F149" s="183" t="s">
        <v>585</v>
      </c>
      <c r="G149" s="184" t="s">
        <v>283</v>
      </c>
      <c r="H149" s="185">
        <v>13.7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3000</v>
      </c>
    </row>
    <row r="150" spans="2:65" s="1" customFormat="1" ht="19.5">
      <c r="B150" s="33"/>
      <c r="C150" s="34"/>
      <c r="D150" s="194" t="s">
        <v>295</v>
      </c>
      <c r="E150" s="34"/>
      <c r="F150" s="214" t="s">
        <v>296</v>
      </c>
      <c r="G150" s="34"/>
      <c r="H150" s="34"/>
      <c r="I150" s="111"/>
      <c r="J150" s="34"/>
      <c r="K150" s="34"/>
      <c r="L150" s="37"/>
      <c r="M150" s="215"/>
      <c r="N150" s="59"/>
      <c r="O150" s="59"/>
      <c r="P150" s="59"/>
      <c r="Q150" s="59"/>
      <c r="R150" s="59"/>
      <c r="S150" s="59"/>
      <c r="T150" s="60"/>
      <c r="AT150" s="16" t="s">
        <v>295</v>
      </c>
      <c r="AU150" s="16" t="s">
        <v>86</v>
      </c>
    </row>
    <row r="151" spans="2:65" s="12" customFormat="1" ht="11.25">
      <c r="B151" s="192"/>
      <c r="C151" s="193"/>
      <c r="D151" s="194" t="s">
        <v>264</v>
      </c>
      <c r="E151" s="193"/>
      <c r="F151" s="196" t="s">
        <v>3001</v>
      </c>
      <c r="G151" s="193"/>
      <c r="H151" s="197">
        <v>13.7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4</v>
      </c>
      <c r="AX151" s="12" t="s">
        <v>84</v>
      </c>
      <c r="AY151" s="203" t="s">
        <v>255</v>
      </c>
    </row>
    <row r="152" spans="2:65" s="1" customFormat="1" ht="22.5" customHeight="1">
      <c r="B152" s="33"/>
      <c r="C152" s="181" t="s">
        <v>326</v>
      </c>
      <c r="D152" s="181" t="s">
        <v>257</v>
      </c>
      <c r="E152" s="182" t="s">
        <v>2266</v>
      </c>
      <c r="F152" s="183" t="s">
        <v>2267</v>
      </c>
      <c r="G152" s="184" t="s">
        <v>283</v>
      </c>
      <c r="H152" s="185">
        <v>32.83</v>
      </c>
      <c r="I152" s="186"/>
      <c r="J152" s="185">
        <f>ROUND(I152*H152,2)</f>
        <v>0</v>
      </c>
      <c r="K152" s="183" t="s">
        <v>261</v>
      </c>
      <c r="L152" s="37"/>
      <c r="M152" s="187" t="s">
        <v>21</v>
      </c>
      <c r="N152" s="188" t="s">
        <v>48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262</v>
      </c>
      <c r="AT152" s="16" t="s">
        <v>257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3002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2259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574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2514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3003</v>
      </c>
      <c r="G156" s="193"/>
      <c r="H156" s="197">
        <v>26.44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77</v>
      </c>
      <c r="AY156" s="203" t="s">
        <v>255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3004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3005</v>
      </c>
      <c r="G158" s="193"/>
      <c r="H158" s="197">
        <v>6.39</v>
      </c>
      <c r="I158" s="198"/>
      <c r="J158" s="193"/>
      <c r="K158" s="193"/>
      <c r="L158" s="199"/>
      <c r="M158" s="200"/>
      <c r="N158" s="201"/>
      <c r="O158" s="201"/>
      <c r="P158" s="201"/>
      <c r="Q158" s="201"/>
      <c r="R158" s="201"/>
      <c r="S158" s="201"/>
      <c r="T158" s="202"/>
      <c r="AT158" s="203" t="s">
        <v>264</v>
      </c>
      <c r="AU158" s="203" t="s">
        <v>86</v>
      </c>
      <c r="AV158" s="12" t="s">
        <v>86</v>
      </c>
      <c r="AW158" s="12" t="s">
        <v>38</v>
      </c>
      <c r="AX158" s="12" t="s">
        <v>77</v>
      </c>
      <c r="AY158" s="203" t="s">
        <v>255</v>
      </c>
    </row>
    <row r="159" spans="2:65" s="14" customFormat="1" ht="11.25">
      <c r="B159" s="216"/>
      <c r="C159" s="217"/>
      <c r="D159" s="194" t="s">
        <v>264</v>
      </c>
      <c r="E159" s="218" t="s">
        <v>21</v>
      </c>
      <c r="F159" s="219" t="s">
        <v>304</v>
      </c>
      <c r="G159" s="217"/>
      <c r="H159" s="220">
        <v>32.83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264</v>
      </c>
      <c r="AU159" s="226" t="s">
        <v>86</v>
      </c>
      <c r="AV159" s="14" t="s">
        <v>262</v>
      </c>
      <c r="AW159" s="14" t="s">
        <v>38</v>
      </c>
      <c r="AX159" s="14" t="s">
        <v>84</v>
      </c>
      <c r="AY159" s="226" t="s">
        <v>255</v>
      </c>
    </row>
    <row r="160" spans="2:65" s="1" customFormat="1" ht="22.5" customHeight="1">
      <c r="B160" s="33"/>
      <c r="C160" s="181" t="s">
        <v>332</v>
      </c>
      <c r="D160" s="181" t="s">
        <v>257</v>
      </c>
      <c r="E160" s="182" t="s">
        <v>593</v>
      </c>
      <c r="F160" s="183" t="s">
        <v>594</v>
      </c>
      <c r="G160" s="184" t="s">
        <v>283</v>
      </c>
      <c r="H160" s="185">
        <v>9.85</v>
      </c>
      <c r="I160" s="186"/>
      <c r="J160" s="185">
        <f>ROUND(I160*H160,2)</f>
        <v>0</v>
      </c>
      <c r="K160" s="183" t="s">
        <v>261</v>
      </c>
      <c r="L160" s="37"/>
      <c r="M160" s="187" t="s">
        <v>21</v>
      </c>
      <c r="N160" s="188" t="s">
        <v>48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262</v>
      </c>
      <c r="AT160" s="16" t="s">
        <v>257</v>
      </c>
      <c r="AU160" s="16" t="s">
        <v>86</v>
      </c>
      <c r="AY160" s="16" t="s">
        <v>255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84</v>
      </c>
      <c r="BK160" s="191">
        <f>ROUND(I160*H160,2)</f>
        <v>0</v>
      </c>
      <c r="BL160" s="16" t="s">
        <v>262</v>
      </c>
      <c r="BM160" s="16" t="s">
        <v>3006</v>
      </c>
    </row>
    <row r="161" spans="2:65" s="1" customFormat="1" ht="19.5">
      <c r="B161" s="33"/>
      <c r="C161" s="34"/>
      <c r="D161" s="194" t="s">
        <v>295</v>
      </c>
      <c r="E161" s="34"/>
      <c r="F161" s="214" t="s">
        <v>296</v>
      </c>
      <c r="G161" s="34"/>
      <c r="H161" s="34"/>
      <c r="I161" s="111"/>
      <c r="J161" s="34"/>
      <c r="K161" s="34"/>
      <c r="L161" s="37"/>
      <c r="M161" s="215"/>
      <c r="N161" s="59"/>
      <c r="O161" s="59"/>
      <c r="P161" s="59"/>
      <c r="Q161" s="59"/>
      <c r="R161" s="59"/>
      <c r="S161" s="59"/>
      <c r="T161" s="60"/>
      <c r="AT161" s="16" t="s">
        <v>295</v>
      </c>
      <c r="AU161" s="16" t="s">
        <v>86</v>
      </c>
    </row>
    <row r="162" spans="2:65" s="12" customFormat="1" ht="11.25">
      <c r="B162" s="192"/>
      <c r="C162" s="193"/>
      <c r="D162" s="194" t="s">
        <v>264</v>
      </c>
      <c r="E162" s="193"/>
      <c r="F162" s="196" t="s">
        <v>3007</v>
      </c>
      <c r="G162" s="193"/>
      <c r="H162" s="197">
        <v>9.85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4</v>
      </c>
      <c r="AX162" s="12" t="s">
        <v>84</v>
      </c>
      <c r="AY162" s="203" t="s">
        <v>255</v>
      </c>
    </row>
    <row r="163" spans="2:65" s="1" customFormat="1" ht="22.5" customHeight="1">
      <c r="B163" s="33"/>
      <c r="C163" s="181" t="s">
        <v>9</v>
      </c>
      <c r="D163" s="181" t="s">
        <v>257</v>
      </c>
      <c r="E163" s="182" t="s">
        <v>2622</v>
      </c>
      <c r="F163" s="183" t="s">
        <v>2623</v>
      </c>
      <c r="G163" s="184" t="s">
        <v>283</v>
      </c>
      <c r="H163" s="185">
        <v>3.11</v>
      </c>
      <c r="I163" s="186"/>
      <c r="J163" s="185">
        <f>ROUND(I163*H163,2)</f>
        <v>0</v>
      </c>
      <c r="K163" s="183" t="s">
        <v>21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4.9669999999999997E-5</v>
      </c>
      <c r="R163" s="189">
        <f>Q163*H163</f>
        <v>1.5447369999999999E-4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3008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2259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574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3009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2" customFormat="1" ht="11.25">
      <c r="B167" s="192"/>
      <c r="C167" s="193"/>
      <c r="D167" s="194" t="s">
        <v>264</v>
      </c>
      <c r="E167" s="195" t="s">
        <v>21</v>
      </c>
      <c r="F167" s="196" t="s">
        <v>3010</v>
      </c>
      <c r="G167" s="193"/>
      <c r="H167" s="197">
        <v>2.4</v>
      </c>
      <c r="I167" s="198"/>
      <c r="J167" s="193"/>
      <c r="K167" s="193"/>
      <c r="L167" s="199"/>
      <c r="M167" s="200"/>
      <c r="N167" s="201"/>
      <c r="O167" s="201"/>
      <c r="P167" s="201"/>
      <c r="Q167" s="201"/>
      <c r="R167" s="201"/>
      <c r="S167" s="201"/>
      <c r="T167" s="202"/>
      <c r="AT167" s="203" t="s">
        <v>264</v>
      </c>
      <c r="AU167" s="203" t="s">
        <v>86</v>
      </c>
      <c r="AV167" s="12" t="s">
        <v>86</v>
      </c>
      <c r="AW167" s="12" t="s">
        <v>38</v>
      </c>
      <c r="AX167" s="12" t="s">
        <v>77</v>
      </c>
      <c r="AY167" s="203" t="s">
        <v>255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3011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2" customFormat="1" ht="11.25">
      <c r="B169" s="192"/>
      <c r="C169" s="193"/>
      <c r="D169" s="194" t="s">
        <v>264</v>
      </c>
      <c r="E169" s="195" t="s">
        <v>21</v>
      </c>
      <c r="F169" s="196" t="s">
        <v>3012</v>
      </c>
      <c r="G169" s="193"/>
      <c r="H169" s="197">
        <v>0.71</v>
      </c>
      <c r="I169" s="198"/>
      <c r="J169" s="193"/>
      <c r="K169" s="193"/>
      <c r="L169" s="199"/>
      <c r="M169" s="200"/>
      <c r="N169" s="201"/>
      <c r="O169" s="201"/>
      <c r="P169" s="201"/>
      <c r="Q169" s="201"/>
      <c r="R169" s="201"/>
      <c r="S169" s="201"/>
      <c r="T169" s="202"/>
      <c r="AT169" s="203" t="s">
        <v>264</v>
      </c>
      <c r="AU169" s="203" t="s">
        <v>86</v>
      </c>
      <c r="AV169" s="12" t="s">
        <v>86</v>
      </c>
      <c r="AW169" s="12" t="s">
        <v>38</v>
      </c>
      <c r="AX169" s="12" t="s">
        <v>77</v>
      </c>
      <c r="AY169" s="203" t="s">
        <v>255</v>
      </c>
    </row>
    <row r="170" spans="2:65" s="14" customFormat="1" ht="11.25">
      <c r="B170" s="216"/>
      <c r="C170" s="217"/>
      <c r="D170" s="194" t="s">
        <v>264</v>
      </c>
      <c r="E170" s="218" t="s">
        <v>21</v>
      </c>
      <c r="F170" s="219" t="s">
        <v>304</v>
      </c>
      <c r="G170" s="217"/>
      <c r="H170" s="220">
        <v>3.11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264</v>
      </c>
      <c r="AU170" s="226" t="s">
        <v>86</v>
      </c>
      <c r="AV170" s="14" t="s">
        <v>262</v>
      </c>
      <c r="AW170" s="14" t="s">
        <v>38</v>
      </c>
      <c r="AX170" s="14" t="s">
        <v>84</v>
      </c>
      <c r="AY170" s="226" t="s">
        <v>255</v>
      </c>
    </row>
    <row r="171" spans="2:65" s="1" customFormat="1" ht="16.5" customHeight="1">
      <c r="B171" s="33"/>
      <c r="C171" s="181" t="s">
        <v>345</v>
      </c>
      <c r="D171" s="181" t="s">
        <v>257</v>
      </c>
      <c r="E171" s="182" t="s">
        <v>605</v>
      </c>
      <c r="F171" s="183" t="s">
        <v>606</v>
      </c>
      <c r="G171" s="184" t="s">
        <v>329</v>
      </c>
      <c r="H171" s="185">
        <v>232.1</v>
      </c>
      <c r="I171" s="186"/>
      <c r="J171" s="185">
        <f>ROUND(I171*H171,2)</f>
        <v>0</v>
      </c>
      <c r="K171" s="183" t="s">
        <v>261</v>
      </c>
      <c r="L171" s="37"/>
      <c r="M171" s="187" t="s">
        <v>21</v>
      </c>
      <c r="N171" s="188" t="s">
        <v>48</v>
      </c>
      <c r="O171" s="59"/>
      <c r="P171" s="189">
        <f>O171*H171</f>
        <v>0</v>
      </c>
      <c r="Q171" s="189">
        <v>5.8E-4</v>
      </c>
      <c r="R171" s="189">
        <f>Q171*H171</f>
        <v>0.13461799999999999</v>
      </c>
      <c r="S171" s="189">
        <v>0</v>
      </c>
      <c r="T171" s="190">
        <f>S171*H171</f>
        <v>0</v>
      </c>
      <c r="AR171" s="16" t="s">
        <v>262</v>
      </c>
      <c r="AT171" s="16" t="s">
        <v>257</v>
      </c>
      <c r="AU171" s="16" t="s">
        <v>86</v>
      </c>
      <c r="AY171" s="16" t="s">
        <v>255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84</v>
      </c>
      <c r="BK171" s="191">
        <f>ROUND(I171*H171,2)</f>
        <v>0</v>
      </c>
      <c r="BL171" s="16" t="s">
        <v>262</v>
      </c>
      <c r="BM171" s="16" t="s">
        <v>3013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1238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574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2" customFormat="1" ht="11.25">
      <c r="B174" s="192"/>
      <c r="C174" s="193"/>
      <c r="D174" s="194" t="s">
        <v>264</v>
      </c>
      <c r="E174" s="195" t="s">
        <v>21</v>
      </c>
      <c r="F174" s="196" t="s">
        <v>3014</v>
      </c>
      <c r="G174" s="193"/>
      <c r="H174" s="197">
        <v>232.1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38</v>
      </c>
      <c r="AX174" s="12" t="s">
        <v>84</v>
      </c>
      <c r="AY174" s="203" t="s">
        <v>255</v>
      </c>
    </row>
    <row r="175" spans="2:65" s="1" customFormat="1" ht="16.5" customHeight="1">
      <c r="B175" s="33"/>
      <c r="C175" s="181" t="s">
        <v>351</v>
      </c>
      <c r="D175" s="181" t="s">
        <v>257</v>
      </c>
      <c r="E175" s="182" t="s">
        <v>609</v>
      </c>
      <c r="F175" s="183" t="s">
        <v>610</v>
      </c>
      <c r="G175" s="184" t="s">
        <v>329</v>
      </c>
      <c r="H175" s="185">
        <v>232.1</v>
      </c>
      <c r="I175" s="186"/>
      <c r="J175" s="185">
        <f>ROUND(I175*H175,2)</f>
        <v>0</v>
      </c>
      <c r="K175" s="183" t="s">
        <v>261</v>
      </c>
      <c r="L175" s="37"/>
      <c r="M175" s="187" t="s">
        <v>21</v>
      </c>
      <c r="N175" s="188" t="s">
        <v>48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262</v>
      </c>
      <c r="AT175" s="16" t="s">
        <v>257</v>
      </c>
      <c r="AU175" s="16" t="s">
        <v>86</v>
      </c>
      <c r="AY175" s="16" t="s">
        <v>255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84</v>
      </c>
      <c r="BK175" s="191">
        <f>ROUND(I175*H175,2)</f>
        <v>0</v>
      </c>
      <c r="BL175" s="16" t="s">
        <v>262</v>
      </c>
      <c r="BM175" s="16" t="s">
        <v>3015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279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2" customFormat="1" ht="11.25">
      <c r="B177" s="192"/>
      <c r="C177" s="193"/>
      <c r="D177" s="194" t="s">
        <v>264</v>
      </c>
      <c r="E177" s="195" t="s">
        <v>21</v>
      </c>
      <c r="F177" s="196" t="s">
        <v>3014</v>
      </c>
      <c r="G177" s="193"/>
      <c r="H177" s="197">
        <v>232.1</v>
      </c>
      <c r="I177" s="198"/>
      <c r="J177" s="193"/>
      <c r="K177" s="193"/>
      <c r="L177" s="199"/>
      <c r="M177" s="200"/>
      <c r="N177" s="201"/>
      <c r="O177" s="201"/>
      <c r="P177" s="201"/>
      <c r="Q177" s="201"/>
      <c r="R177" s="201"/>
      <c r="S177" s="201"/>
      <c r="T177" s="202"/>
      <c r="AT177" s="203" t="s">
        <v>264</v>
      </c>
      <c r="AU177" s="203" t="s">
        <v>86</v>
      </c>
      <c r="AV177" s="12" t="s">
        <v>86</v>
      </c>
      <c r="AW177" s="12" t="s">
        <v>38</v>
      </c>
      <c r="AX177" s="12" t="s">
        <v>84</v>
      </c>
      <c r="AY177" s="203" t="s">
        <v>255</v>
      </c>
    </row>
    <row r="178" spans="2:65" s="1" customFormat="1" ht="22.5" customHeight="1">
      <c r="B178" s="33"/>
      <c r="C178" s="181" t="s">
        <v>355</v>
      </c>
      <c r="D178" s="181" t="s">
        <v>257</v>
      </c>
      <c r="E178" s="182" t="s">
        <v>1283</v>
      </c>
      <c r="F178" s="183" t="s">
        <v>1284</v>
      </c>
      <c r="G178" s="184" t="s">
        <v>283</v>
      </c>
      <c r="H178" s="185">
        <v>68.3</v>
      </c>
      <c r="I178" s="186"/>
      <c r="J178" s="185">
        <f>ROUND(I178*H178,2)</f>
        <v>0</v>
      </c>
      <c r="K178" s="183" t="s">
        <v>261</v>
      </c>
      <c r="L178" s="37"/>
      <c r="M178" s="187" t="s">
        <v>21</v>
      </c>
      <c r="N178" s="188" t="s">
        <v>48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262</v>
      </c>
      <c r="AT178" s="16" t="s">
        <v>257</v>
      </c>
      <c r="AU178" s="16" t="s">
        <v>86</v>
      </c>
      <c r="AY178" s="16" t="s">
        <v>255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84</v>
      </c>
      <c r="BK178" s="191">
        <f>ROUND(I178*H178,2)</f>
        <v>0</v>
      </c>
      <c r="BL178" s="16" t="s">
        <v>262</v>
      </c>
      <c r="BM178" s="16" t="s">
        <v>3016</v>
      </c>
    </row>
    <row r="179" spans="2:65" s="1" customFormat="1" ht="29.25">
      <c r="B179" s="33"/>
      <c r="C179" s="34"/>
      <c r="D179" s="194" t="s">
        <v>295</v>
      </c>
      <c r="E179" s="34"/>
      <c r="F179" s="214" t="s">
        <v>1286</v>
      </c>
      <c r="G179" s="34"/>
      <c r="H179" s="34"/>
      <c r="I179" s="111"/>
      <c r="J179" s="34"/>
      <c r="K179" s="34"/>
      <c r="L179" s="37"/>
      <c r="M179" s="215"/>
      <c r="N179" s="59"/>
      <c r="O179" s="59"/>
      <c r="P179" s="59"/>
      <c r="Q179" s="59"/>
      <c r="R179" s="59"/>
      <c r="S179" s="59"/>
      <c r="T179" s="60"/>
      <c r="AT179" s="16" t="s">
        <v>295</v>
      </c>
      <c r="AU179" s="16" t="s">
        <v>86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616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3017</v>
      </c>
      <c r="G181" s="193"/>
      <c r="H181" s="197">
        <v>68.3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84</v>
      </c>
      <c r="AY181" s="203" t="s">
        <v>255</v>
      </c>
    </row>
    <row r="182" spans="2:65" s="1" customFormat="1" ht="22.5" customHeight="1">
      <c r="B182" s="33"/>
      <c r="C182" s="181" t="s">
        <v>362</v>
      </c>
      <c r="D182" s="181" t="s">
        <v>257</v>
      </c>
      <c r="E182" s="182" t="s">
        <v>2634</v>
      </c>
      <c r="F182" s="183" t="s">
        <v>2635</v>
      </c>
      <c r="G182" s="184" t="s">
        <v>283</v>
      </c>
      <c r="H182" s="185">
        <v>1.71</v>
      </c>
      <c r="I182" s="186"/>
      <c r="J182" s="185">
        <f>ROUND(I182*H182,2)</f>
        <v>0</v>
      </c>
      <c r="K182" s="183" t="s">
        <v>261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3018</v>
      </c>
    </row>
    <row r="183" spans="2:65" s="1" customFormat="1" ht="29.25">
      <c r="B183" s="33"/>
      <c r="C183" s="34"/>
      <c r="D183" s="194" t="s">
        <v>295</v>
      </c>
      <c r="E183" s="34"/>
      <c r="F183" s="214" t="s">
        <v>1286</v>
      </c>
      <c r="G183" s="34"/>
      <c r="H183" s="34"/>
      <c r="I183" s="111"/>
      <c r="J183" s="34"/>
      <c r="K183" s="34"/>
      <c r="L183" s="37"/>
      <c r="M183" s="215"/>
      <c r="N183" s="59"/>
      <c r="O183" s="59"/>
      <c r="P183" s="59"/>
      <c r="Q183" s="59"/>
      <c r="R183" s="59"/>
      <c r="S183" s="59"/>
      <c r="T183" s="60"/>
      <c r="AT183" s="16" t="s">
        <v>295</v>
      </c>
      <c r="AU183" s="16" t="s">
        <v>86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3019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3020</v>
      </c>
      <c r="G185" s="193"/>
      <c r="H185" s="197">
        <v>1.71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84</v>
      </c>
      <c r="AY185" s="203" t="s">
        <v>255</v>
      </c>
    </row>
    <row r="186" spans="2:65" s="1" customFormat="1" ht="16.5" customHeight="1">
      <c r="B186" s="33"/>
      <c r="C186" s="181" t="s">
        <v>370</v>
      </c>
      <c r="D186" s="181" t="s">
        <v>257</v>
      </c>
      <c r="E186" s="182" t="s">
        <v>356</v>
      </c>
      <c r="F186" s="183" t="s">
        <v>357</v>
      </c>
      <c r="G186" s="184" t="s">
        <v>283</v>
      </c>
      <c r="H186" s="185">
        <v>81.7</v>
      </c>
      <c r="I186" s="186"/>
      <c r="J186" s="185">
        <f>ROUND(I186*H186,2)</f>
        <v>0</v>
      </c>
      <c r="K186" s="183" t="s">
        <v>21</v>
      </c>
      <c r="L186" s="37"/>
      <c r="M186" s="187" t="s">
        <v>21</v>
      </c>
      <c r="N186" s="188" t="s">
        <v>48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262</v>
      </c>
      <c r="AT186" s="16" t="s">
        <v>257</v>
      </c>
      <c r="AU186" s="16" t="s">
        <v>86</v>
      </c>
      <c r="AY186" s="16" t="s">
        <v>255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84</v>
      </c>
      <c r="BK186" s="191">
        <f>ROUND(I186*H186,2)</f>
        <v>0</v>
      </c>
      <c r="BL186" s="16" t="s">
        <v>262</v>
      </c>
      <c r="BM186" s="16" t="s">
        <v>3021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359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360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2279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2" customFormat="1" ht="11.25">
      <c r="B190" s="192"/>
      <c r="C190" s="193"/>
      <c r="D190" s="194" t="s">
        <v>264</v>
      </c>
      <c r="E190" s="195" t="s">
        <v>21</v>
      </c>
      <c r="F190" s="196" t="s">
        <v>3022</v>
      </c>
      <c r="G190" s="193"/>
      <c r="H190" s="197">
        <v>81.7</v>
      </c>
      <c r="I190" s="198"/>
      <c r="J190" s="193"/>
      <c r="K190" s="193"/>
      <c r="L190" s="199"/>
      <c r="M190" s="200"/>
      <c r="N190" s="201"/>
      <c r="O190" s="201"/>
      <c r="P190" s="201"/>
      <c r="Q190" s="201"/>
      <c r="R190" s="201"/>
      <c r="S190" s="201"/>
      <c r="T190" s="202"/>
      <c r="AT190" s="203" t="s">
        <v>264</v>
      </c>
      <c r="AU190" s="203" t="s">
        <v>86</v>
      </c>
      <c r="AV190" s="12" t="s">
        <v>86</v>
      </c>
      <c r="AW190" s="12" t="s">
        <v>38</v>
      </c>
      <c r="AX190" s="12" t="s">
        <v>84</v>
      </c>
      <c r="AY190" s="203" t="s">
        <v>255</v>
      </c>
    </row>
    <row r="191" spans="2:65" s="1" customFormat="1" ht="16.5" customHeight="1">
      <c r="B191" s="33"/>
      <c r="C191" s="181" t="s">
        <v>7</v>
      </c>
      <c r="D191" s="181" t="s">
        <v>257</v>
      </c>
      <c r="E191" s="182" t="s">
        <v>363</v>
      </c>
      <c r="F191" s="183" t="s">
        <v>364</v>
      </c>
      <c r="G191" s="184" t="s">
        <v>283</v>
      </c>
      <c r="H191" s="185">
        <v>45.6</v>
      </c>
      <c r="I191" s="186"/>
      <c r="J191" s="185">
        <f>ROUND(I191*H191,2)</f>
        <v>0</v>
      </c>
      <c r="K191" s="183" t="s">
        <v>21</v>
      </c>
      <c r="L191" s="37"/>
      <c r="M191" s="187" t="s">
        <v>21</v>
      </c>
      <c r="N191" s="188" t="s">
        <v>48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262</v>
      </c>
      <c r="AT191" s="16" t="s">
        <v>257</v>
      </c>
      <c r="AU191" s="16" t="s">
        <v>86</v>
      </c>
      <c r="AY191" s="16" t="s">
        <v>255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84</v>
      </c>
      <c r="BK191" s="191">
        <f>ROUND(I191*H191,2)</f>
        <v>0</v>
      </c>
      <c r="BL191" s="16" t="s">
        <v>262</v>
      </c>
      <c r="BM191" s="16" t="s">
        <v>3023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1293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367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3024</v>
      </c>
      <c r="G194" s="193"/>
      <c r="H194" s="197">
        <v>127.3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77</v>
      </c>
      <c r="AY194" s="203" t="s">
        <v>255</v>
      </c>
    </row>
    <row r="195" spans="2:65" s="12" customFormat="1" ht="11.25">
      <c r="B195" s="192"/>
      <c r="C195" s="193"/>
      <c r="D195" s="194" t="s">
        <v>264</v>
      </c>
      <c r="E195" s="195" t="s">
        <v>21</v>
      </c>
      <c r="F195" s="196" t="s">
        <v>3025</v>
      </c>
      <c r="G195" s="193"/>
      <c r="H195" s="197">
        <v>-81.7</v>
      </c>
      <c r="I195" s="198"/>
      <c r="J195" s="193"/>
      <c r="K195" s="193"/>
      <c r="L195" s="199"/>
      <c r="M195" s="200"/>
      <c r="N195" s="201"/>
      <c r="O195" s="201"/>
      <c r="P195" s="201"/>
      <c r="Q195" s="201"/>
      <c r="R195" s="201"/>
      <c r="S195" s="201"/>
      <c r="T195" s="202"/>
      <c r="AT195" s="203" t="s">
        <v>264</v>
      </c>
      <c r="AU195" s="203" t="s">
        <v>86</v>
      </c>
      <c r="AV195" s="12" t="s">
        <v>86</v>
      </c>
      <c r="AW195" s="12" t="s">
        <v>38</v>
      </c>
      <c r="AX195" s="12" t="s">
        <v>77</v>
      </c>
      <c r="AY195" s="203" t="s">
        <v>255</v>
      </c>
    </row>
    <row r="196" spans="2:65" s="14" customFormat="1" ht="11.25">
      <c r="B196" s="216"/>
      <c r="C196" s="217"/>
      <c r="D196" s="194" t="s">
        <v>264</v>
      </c>
      <c r="E196" s="218" t="s">
        <v>21</v>
      </c>
      <c r="F196" s="219" t="s">
        <v>304</v>
      </c>
      <c r="G196" s="217"/>
      <c r="H196" s="220">
        <v>45.6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264</v>
      </c>
      <c r="AU196" s="226" t="s">
        <v>86</v>
      </c>
      <c r="AV196" s="14" t="s">
        <v>262</v>
      </c>
      <c r="AW196" s="14" t="s">
        <v>38</v>
      </c>
      <c r="AX196" s="14" t="s">
        <v>84</v>
      </c>
      <c r="AY196" s="226" t="s">
        <v>255</v>
      </c>
    </row>
    <row r="197" spans="2:65" s="1" customFormat="1" ht="22.5" customHeight="1">
      <c r="B197" s="33"/>
      <c r="C197" s="181" t="s">
        <v>385</v>
      </c>
      <c r="D197" s="181" t="s">
        <v>257</v>
      </c>
      <c r="E197" s="182" t="s">
        <v>371</v>
      </c>
      <c r="F197" s="183" t="s">
        <v>372</v>
      </c>
      <c r="G197" s="184" t="s">
        <v>283</v>
      </c>
      <c r="H197" s="185">
        <v>81.7</v>
      </c>
      <c r="I197" s="186"/>
      <c r="J197" s="185">
        <f>ROUND(I197*H197,2)</f>
        <v>0</v>
      </c>
      <c r="K197" s="183" t="s">
        <v>261</v>
      </c>
      <c r="L197" s="37"/>
      <c r="M197" s="187" t="s">
        <v>21</v>
      </c>
      <c r="N197" s="188" t="s">
        <v>48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262</v>
      </c>
      <c r="AT197" s="16" t="s">
        <v>257</v>
      </c>
      <c r="AU197" s="16" t="s">
        <v>86</v>
      </c>
      <c r="AY197" s="16" t="s">
        <v>255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84</v>
      </c>
      <c r="BK197" s="191">
        <f>ROUND(I197*H197,2)</f>
        <v>0</v>
      </c>
      <c r="BL197" s="16" t="s">
        <v>262</v>
      </c>
      <c r="BM197" s="16" t="s">
        <v>3026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1238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574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2" customFormat="1" ht="11.25">
      <c r="B200" s="192"/>
      <c r="C200" s="193"/>
      <c r="D200" s="194" t="s">
        <v>264</v>
      </c>
      <c r="E200" s="195" t="s">
        <v>21</v>
      </c>
      <c r="F200" s="196" t="s">
        <v>3027</v>
      </c>
      <c r="G200" s="193"/>
      <c r="H200" s="197">
        <v>81.7</v>
      </c>
      <c r="I200" s="198"/>
      <c r="J200" s="193"/>
      <c r="K200" s="193"/>
      <c r="L200" s="199"/>
      <c r="M200" s="200"/>
      <c r="N200" s="201"/>
      <c r="O200" s="201"/>
      <c r="P200" s="201"/>
      <c r="Q200" s="201"/>
      <c r="R200" s="201"/>
      <c r="S200" s="201"/>
      <c r="T200" s="202"/>
      <c r="AT200" s="203" t="s">
        <v>264</v>
      </c>
      <c r="AU200" s="203" t="s">
        <v>86</v>
      </c>
      <c r="AV200" s="12" t="s">
        <v>86</v>
      </c>
      <c r="AW200" s="12" t="s">
        <v>38</v>
      </c>
      <c r="AX200" s="12" t="s">
        <v>84</v>
      </c>
      <c r="AY200" s="203" t="s">
        <v>255</v>
      </c>
    </row>
    <row r="201" spans="2:65" s="1" customFormat="1" ht="22.5" customHeight="1">
      <c r="B201" s="33"/>
      <c r="C201" s="181" t="s">
        <v>392</v>
      </c>
      <c r="D201" s="181" t="s">
        <v>257</v>
      </c>
      <c r="E201" s="182" t="s">
        <v>632</v>
      </c>
      <c r="F201" s="183" t="s">
        <v>633</v>
      </c>
      <c r="G201" s="184" t="s">
        <v>283</v>
      </c>
      <c r="H201" s="185">
        <v>81.7</v>
      </c>
      <c r="I201" s="186"/>
      <c r="J201" s="185">
        <f>ROUND(I201*H201,2)</f>
        <v>0</v>
      </c>
      <c r="K201" s="183" t="s">
        <v>21</v>
      </c>
      <c r="L201" s="37"/>
      <c r="M201" s="187" t="s">
        <v>21</v>
      </c>
      <c r="N201" s="188" t="s">
        <v>48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262</v>
      </c>
      <c r="AT201" s="16" t="s">
        <v>257</v>
      </c>
      <c r="AU201" s="16" t="s">
        <v>86</v>
      </c>
      <c r="AY201" s="16" t="s">
        <v>255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84</v>
      </c>
      <c r="BK201" s="191">
        <f>ROUND(I201*H201,2)</f>
        <v>0</v>
      </c>
      <c r="BL201" s="16" t="s">
        <v>262</v>
      </c>
      <c r="BM201" s="16" t="s">
        <v>3028</v>
      </c>
    </row>
    <row r="202" spans="2:65" s="1" customFormat="1" ht="22.5" customHeight="1">
      <c r="B202" s="33"/>
      <c r="C202" s="181" t="s">
        <v>401</v>
      </c>
      <c r="D202" s="181" t="s">
        <v>257</v>
      </c>
      <c r="E202" s="182" t="s">
        <v>635</v>
      </c>
      <c r="F202" s="183" t="s">
        <v>636</v>
      </c>
      <c r="G202" s="184" t="s">
        <v>283</v>
      </c>
      <c r="H202" s="185">
        <v>22.07</v>
      </c>
      <c r="I202" s="186"/>
      <c r="J202" s="185">
        <f>ROUND(I202*H202,2)</f>
        <v>0</v>
      </c>
      <c r="K202" s="183" t="s">
        <v>261</v>
      </c>
      <c r="L202" s="37"/>
      <c r="M202" s="187" t="s">
        <v>21</v>
      </c>
      <c r="N202" s="188" t="s">
        <v>48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262</v>
      </c>
      <c r="AT202" s="16" t="s">
        <v>257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3029</v>
      </c>
    </row>
    <row r="203" spans="2:65" s="13" customFormat="1" ht="11.25">
      <c r="B203" s="204"/>
      <c r="C203" s="205"/>
      <c r="D203" s="194" t="s">
        <v>264</v>
      </c>
      <c r="E203" s="206" t="s">
        <v>21</v>
      </c>
      <c r="F203" s="207" t="s">
        <v>2259</v>
      </c>
      <c r="G203" s="205"/>
      <c r="H203" s="206" t="s">
        <v>21</v>
      </c>
      <c r="I203" s="208"/>
      <c r="J203" s="205"/>
      <c r="K203" s="205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264</v>
      </c>
      <c r="AU203" s="213" t="s">
        <v>86</v>
      </c>
      <c r="AV203" s="13" t="s">
        <v>84</v>
      </c>
      <c r="AW203" s="13" t="s">
        <v>38</v>
      </c>
      <c r="AX203" s="13" t="s">
        <v>77</v>
      </c>
      <c r="AY203" s="213" t="s">
        <v>255</v>
      </c>
    </row>
    <row r="204" spans="2:65" s="13" customFormat="1" ht="11.25">
      <c r="B204" s="204"/>
      <c r="C204" s="205"/>
      <c r="D204" s="194" t="s">
        <v>264</v>
      </c>
      <c r="E204" s="206" t="s">
        <v>21</v>
      </c>
      <c r="F204" s="207" t="s">
        <v>574</v>
      </c>
      <c r="G204" s="205"/>
      <c r="H204" s="206" t="s">
        <v>21</v>
      </c>
      <c r="I204" s="208"/>
      <c r="J204" s="205"/>
      <c r="K204" s="205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264</v>
      </c>
      <c r="AU204" s="213" t="s">
        <v>86</v>
      </c>
      <c r="AV204" s="13" t="s">
        <v>84</v>
      </c>
      <c r="AW204" s="13" t="s">
        <v>38</v>
      </c>
      <c r="AX204" s="13" t="s">
        <v>77</v>
      </c>
      <c r="AY204" s="213" t="s">
        <v>255</v>
      </c>
    </row>
    <row r="205" spans="2:65" s="12" customFormat="1" ht="11.25">
      <c r="B205" s="192"/>
      <c r="C205" s="193"/>
      <c r="D205" s="194" t="s">
        <v>264</v>
      </c>
      <c r="E205" s="195" t="s">
        <v>21</v>
      </c>
      <c r="F205" s="196" t="s">
        <v>3030</v>
      </c>
      <c r="G205" s="193"/>
      <c r="H205" s="197">
        <v>24.2</v>
      </c>
      <c r="I205" s="198"/>
      <c r="J205" s="193"/>
      <c r="K205" s="193"/>
      <c r="L205" s="199"/>
      <c r="M205" s="200"/>
      <c r="N205" s="201"/>
      <c r="O205" s="201"/>
      <c r="P205" s="201"/>
      <c r="Q205" s="201"/>
      <c r="R205" s="201"/>
      <c r="S205" s="201"/>
      <c r="T205" s="202"/>
      <c r="AT205" s="203" t="s">
        <v>264</v>
      </c>
      <c r="AU205" s="203" t="s">
        <v>86</v>
      </c>
      <c r="AV205" s="12" t="s">
        <v>86</v>
      </c>
      <c r="AW205" s="12" t="s">
        <v>38</v>
      </c>
      <c r="AX205" s="12" t="s">
        <v>77</v>
      </c>
      <c r="AY205" s="203" t="s">
        <v>255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3031</v>
      </c>
      <c r="G206" s="193"/>
      <c r="H206" s="197">
        <v>-2.13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77</v>
      </c>
      <c r="AY206" s="203" t="s">
        <v>255</v>
      </c>
    </row>
    <row r="207" spans="2:65" s="14" customFormat="1" ht="11.25">
      <c r="B207" s="216"/>
      <c r="C207" s="217"/>
      <c r="D207" s="194" t="s">
        <v>264</v>
      </c>
      <c r="E207" s="218" t="s">
        <v>21</v>
      </c>
      <c r="F207" s="219" t="s">
        <v>304</v>
      </c>
      <c r="G207" s="217"/>
      <c r="H207" s="220">
        <v>22.07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264</v>
      </c>
      <c r="AU207" s="226" t="s">
        <v>86</v>
      </c>
      <c r="AV207" s="14" t="s">
        <v>262</v>
      </c>
      <c r="AW207" s="14" t="s">
        <v>38</v>
      </c>
      <c r="AX207" s="14" t="s">
        <v>84</v>
      </c>
      <c r="AY207" s="226" t="s">
        <v>255</v>
      </c>
    </row>
    <row r="208" spans="2:65" s="1" customFormat="1" ht="16.5" customHeight="1">
      <c r="B208" s="33"/>
      <c r="C208" s="227" t="s">
        <v>408</v>
      </c>
      <c r="D208" s="227" t="s">
        <v>338</v>
      </c>
      <c r="E208" s="228" t="s">
        <v>639</v>
      </c>
      <c r="F208" s="229" t="s">
        <v>640</v>
      </c>
      <c r="G208" s="230" t="s">
        <v>341</v>
      </c>
      <c r="H208" s="231">
        <v>44.14</v>
      </c>
      <c r="I208" s="232"/>
      <c r="J208" s="231">
        <f>ROUND(I208*H208,2)</f>
        <v>0</v>
      </c>
      <c r="K208" s="229" t="s">
        <v>261</v>
      </c>
      <c r="L208" s="233"/>
      <c r="M208" s="234" t="s">
        <v>21</v>
      </c>
      <c r="N208" s="235" t="s">
        <v>48</v>
      </c>
      <c r="O208" s="59"/>
      <c r="P208" s="189">
        <f>O208*H208</f>
        <v>0</v>
      </c>
      <c r="Q208" s="189">
        <v>1</v>
      </c>
      <c r="R208" s="189">
        <f>Q208*H208</f>
        <v>44.14</v>
      </c>
      <c r="S208" s="189">
        <v>0</v>
      </c>
      <c r="T208" s="190">
        <f>S208*H208</f>
        <v>0</v>
      </c>
      <c r="AR208" s="16" t="s">
        <v>298</v>
      </c>
      <c r="AT208" s="16" t="s">
        <v>338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3032</v>
      </c>
    </row>
    <row r="209" spans="2:65" s="1" customFormat="1" ht="19.5">
      <c r="B209" s="33"/>
      <c r="C209" s="34"/>
      <c r="D209" s="194" t="s">
        <v>295</v>
      </c>
      <c r="E209" s="34"/>
      <c r="F209" s="214" t="s">
        <v>630</v>
      </c>
      <c r="G209" s="34"/>
      <c r="H209" s="34"/>
      <c r="I209" s="111"/>
      <c r="J209" s="34"/>
      <c r="K209" s="34"/>
      <c r="L209" s="37"/>
      <c r="M209" s="215"/>
      <c r="N209" s="59"/>
      <c r="O209" s="59"/>
      <c r="P209" s="59"/>
      <c r="Q209" s="59"/>
      <c r="R209" s="59"/>
      <c r="S209" s="59"/>
      <c r="T209" s="60"/>
      <c r="AT209" s="16" t="s">
        <v>295</v>
      </c>
      <c r="AU209" s="16" t="s">
        <v>86</v>
      </c>
    </row>
    <row r="210" spans="2:65" s="12" customFormat="1" ht="11.25">
      <c r="B210" s="192"/>
      <c r="C210" s="193"/>
      <c r="D210" s="194" t="s">
        <v>264</v>
      </c>
      <c r="E210" s="193"/>
      <c r="F210" s="196" t="s">
        <v>3033</v>
      </c>
      <c r="G210" s="193"/>
      <c r="H210" s="197">
        <v>44.14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4</v>
      </c>
      <c r="AX210" s="12" t="s">
        <v>84</v>
      </c>
      <c r="AY210" s="203" t="s">
        <v>255</v>
      </c>
    </row>
    <row r="211" spans="2:65" s="11" customFormat="1" ht="22.9" customHeight="1">
      <c r="B211" s="165"/>
      <c r="C211" s="166"/>
      <c r="D211" s="167" t="s">
        <v>76</v>
      </c>
      <c r="E211" s="179" t="s">
        <v>86</v>
      </c>
      <c r="F211" s="179" t="s">
        <v>379</v>
      </c>
      <c r="G211" s="166"/>
      <c r="H211" s="166"/>
      <c r="I211" s="169"/>
      <c r="J211" s="180">
        <f>BK211</f>
        <v>0</v>
      </c>
      <c r="K211" s="166"/>
      <c r="L211" s="171"/>
      <c r="M211" s="172"/>
      <c r="N211" s="173"/>
      <c r="O211" s="173"/>
      <c r="P211" s="174">
        <f>SUM(P212:P215)</f>
        <v>0</v>
      </c>
      <c r="Q211" s="173"/>
      <c r="R211" s="174">
        <f>SUM(R212:R215)</f>
        <v>3.1390000000000001E-2</v>
      </c>
      <c r="S211" s="173"/>
      <c r="T211" s="175">
        <f>SUM(T212:T215)</f>
        <v>0</v>
      </c>
      <c r="AR211" s="176" t="s">
        <v>84</v>
      </c>
      <c r="AT211" s="177" t="s">
        <v>76</v>
      </c>
      <c r="AU211" s="177" t="s">
        <v>84</v>
      </c>
      <c r="AY211" s="176" t="s">
        <v>255</v>
      </c>
      <c r="BK211" s="178">
        <f>SUM(BK212:BK215)</f>
        <v>0</v>
      </c>
    </row>
    <row r="212" spans="2:65" s="1" customFormat="1" ht="22.5" customHeight="1">
      <c r="B212" s="33"/>
      <c r="C212" s="181" t="s">
        <v>415</v>
      </c>
      <c r="D212" s="181" t="s">
        <v>257</v>
      </c>
      <c r="E212" s="182" t="s">
        <v>380</v>
      </c>
      <c r="F212" s="183" t="s">
        <v>381</v>
      </c>
      <c r="G212" s="184" t="s">
        <v>283</v>
      </c>
      <c r="H212" s="185">
        <v>7.1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3034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1238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3035</v>
      </c>
      <c r="G214" s="193"/>
      <c r="H214" s="197">
        <v>7.1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84</v>
      </c>
      <c r="AY214" s="203" t="s">
        <v>255</v>
      </c>
    </row>
    <row r="215" spans="2:65" s="1" customFormat="1" ht="16.5" customHeight="1">
      <c r="B215" s="33"/>
      <c r="C215" s="181" t="s">
        <v>422</v>
      </c>
      <c r="D215" s="181" t="s">
        <v>257</v>
      </c>
      <c r="E215" s="182" t="s">
        <v>664</v>
      </c>
      <c r="F215" s="183" t="s">
        <v>665</v>
      </c>
      <c r="G215" s="184" t="s">
        <v>268</v>
      </c>
      <c r="H215" s="185">
        <v>43</v>
      </c>
      <c r="I215" s="186"/>
      <c r="J215" s="185">
        <f>ROUND(I215*H215,2)</f>
        <v>0</v>
      </c>
      <c r="K215" s="183" t="s">
        <v>261</v>
      </c>
      <c r="L215" s="37"/>
      <c r="M215" s="187" t="s">
        <v>21</v>
      </c>
      <c r="N215" s="188" t="s">
        <v>48</v>
      </c>
      <c r="O215" s="59"/>
      <c r="P215" s="189">
        <f>O215*H215</f>
        <v>0</v>
      </c>
      <c r="Q215" s="189">
        <v>7.2999999999999996E-4</v>
      </c>
      <c r="R215" s="189">
        <f>Q215*H215</f>
        <v>3.1390000000000001E-2</v>
      </c>
      <c r="S215" s="189">
        <v>0</v>
      </c>
      <c r="T215" s="190">
        <f>S215*H215</f>
        <v>0</v>
      </c>
      <c r="AR215" s="16" t="s">
        <v>262</v>
      </c>
      <c r="AT215" s="16" t="s">
        <v>257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3036</v>
      </c>
    </row>
    <row r="216" spans="2:65" s="11" customFormat="1" ht="22.9" customHeight="1">
      <c r="B216" s="165"/>
      <c r="C216" s="166"/>
      <c r="D216" s="167" t="s">
        <v>76</v>
      </c>
      <c r="E216" s="179" t="s">
        <v>262</v>
      </c>
      <c r="F216" s="179" t="s">
        <v>414</v>
      </c>
      <c r="G216" s="166"/>
      <c r="H216" s="166"/>
      <c r="I216" s="169"/>
      <c r="J216" s="180">
        <f>BK216</f>
        <v>0</v>
      </c>
      <c r="K216" s="166"/>
      <c r="L216" s="171"/>
      <c r="M216" s="172"/>
      <c r="N216" s="173"/>
      <c r="O216" s="173"/>
      <c r="P216" s="174">
        <f>SUM(P217:P236)</f>
        <v>0</v>
      </c>
      <c r="Q216" s="173"/>
      <c r="R216" s="174">
        <f>SUM(R217:R236)</f>
        <v>0.1368</v>
      </c>
      <c r="S216" s="173"/>
      <c r="T216" s="175">
        <f>SUM(T217:T236)</f>
        <v>0</v>
      </c>
      <c r="AR216" s="176" t="s">
        <v>84</v>
      </c>
      <c r="AT216" s="177" t="s">
        <v>76</v>
      </c>
      <c r="AU216" s="177" t="s">
        <v>84</v>
      </c>
      <c r="AY216" s="176" t="s">
        <v>255</v>
      </c>
      <c r="BK216" s="178">
        <f>SUM(BK217:BK236)</f>
        <v>0</v>
      </c>
    </row>
    <row r="217" spans="2:65" s="1" customFormat="1" ht="16.5" customHeight="1">
      <c r="B217" s="33"/>
      <c r="C217" s="181" t="s">
        <v>429</v>
      </c>
      <c r="D217" s="181" t="s">
        <v>257</v>
      </c>
      <c r="E217" s="182" t="s">
        <v>674</v>
      </c>
      <c r="F217" s="183" t="s">
        <v>675</v>
      </c>
      <c r="G217" s="184" t="s">
        <v>283</v>
      </c>
      <c r="H217" s="185">
        <v>0.26</v>
      </c>
      <c r="I217" s="186"/>
      <c r="J217" s="185">
        <f>ROUND(I217*H217,2)</f>
        <v>0</v>
      </c>
      <c r="K217" s="183" t="s">
        <v>261</v>
      </c>
      <c r="L217" s="37"/>
      <c r="M217" s="187" t="s">
        <v>21</v>
      </c>
      <c r="N217" s="188" t="s">
        <v>48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262</v>
      </c>
      <c r="AT217" s="16" t="s">
        <v>257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3037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1316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3" customFormat="1" ht="11.25">
      <c r="B219" s="204"/>
      <c r="C219" s="205"/>
      <c r="D219" s="194" t="s">
        <v>264</v>
      </c>
      <c r="E219" s="206" t="s">
        <v>21</v>
      </c>
      <c r="F219" s="207" t="s">
        <v>2008</v>
      </c>
      <c r="G219" s="205"/>
      <c r="H219" s="206" t="s">
        <v>21</v>
      </c>
      <c r="I219" s="208"/>
      <c r="J219" s="205"/>
      <c r="K219" s="205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264</v>
      </c>
      <c r="AU219" s="213" t="s">
        <v>86</v>
      </c>
      <c r="AV219" s="13" t="s">
        <v>84</v>
      </c>
      <c r="AW219" s="13" t="s">
        <v>38</v>
      </c>
      <c r="AX219" s="13" t="s">
        <v>77</v>
      </c>
      <c r="AY219" s="213" t="s">
        <v>255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2296</v>
      </c>
      <c r="G220" s="193"/>
      <c r="H220" s="197">
        <v>0.26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84</v>
      </c>
      <c r="AY220" s="203" t="s">
        <v>255</v>
      </c>
    </row>
    <row r="221" spans="2:65" s="1" customFormat="1" ht="16.5" customHeight="1">
      <c r="B221" s="33"/>
      <c r="C221" s="181" t="s">
        <v>435</v>
      </c>
      <c r="D221" s="181" t="s">
        <v>257</v>
      </c>
      <c r="E221" s="182" t="s">
        <v>678</v>
      </c>
      <c r="F221" s="183" t="s">
        <v>679</v>
      </c>
      <c r="G221" s="184" t="s">
        <v>319</v>
      </c>
      <c r="H221" s="185">
        <v>3</v>
      </c>
      <c r="I221" s="186"/>
      <c r="J221" s="185">
        <f>ROUND(I221*H221,2)</f>
        <v>0</v>
      </c>
      <c r="K221" s="183" t="s">
        <v>261</v>
      </c>
      <c r="L221" s="37"/>
      <c r="M221" s="187" t="s">
        <v>21</v>
      </c>
      <c r="N221" s="188" t="s">
        <v>48</v>
      </c>
      <c r="O221" s="59"/>
      <c r="P221" s="189">
        <f>O221*H221</f>
        <v>0</v>
      </c>
      <c r="Q221" s="189">
        <v>6.6E-3</v>
      </c>
      <c r="R221" s="189">
        <f>Q221*H221</f>
        <v>1.9799999999999998E-2</v>
      </c>
      <c r="S221" s="189">
        <v>0</v>
      </c>
      <c r="T221" s="190">
        <f>S221*H221</f>
        <v>0</v>
      </c>
      <c r="AR221" s="16" t="s">
        <v>262</v>
      </c>
      <c r="AT221" s="16" t="s">
        <v>257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3038</v>
      </c>
    </row>
    <row r="222" spans="2:65" s="13" customFormat="1" ht="11.25">
      <c r="B222" s="204"/>
      <c r="C222" s="205"/>
      <c r="D222" s="194" t="s">
        <v>264</v>
      </c>
      <c r="E222" s="206" t="s">
        <v>21</v>
      </c>
      <c r="F222" s="207" t="s">
        <v>681</v>
      </c>
      <c r="G222" s="205"/>
      <c r="H222" s="206" t="s">
        <v>21</v>
      </c>
      <c r="I222" s="208"/>
      <c r="J222" s="205"/>
      <c r="K222" s="205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264</v>
      </c>
      <c r="AU222" s="213" t="s">
        <v>86</v>
      </c>
      <c r="AV222" s="13" t="s">
        <v>84</v>
      </c>
      <c r="AW222" s="13" t="s">
        <v>38</v>
      </c>
      <c r="AX222" s="13" t="s">
        <v>77</v>
      </c>
      <c r="AY222" s="213" t="s">
        <v>255</v>
      </c>
    </row>
    <row r="223" spans="2:65" s="12" customFormat="1" ht="11.25">
      <c r="B223" s="192"/>
      <c r="C223" s="193"/>
      <c r="D223" s="194" t="s">
        <v>264</v>
      </c>
      <c r="E223" s="195" t="s">
        <v>21</v>
      </c>
      <c r="F223" s="196" t="s">
        <v>1678</v>
      </c>
      <c r="G223" s="193"/>
      <c r="H223" s="197">
        <v>3</v>
      </c>
      <c r="I223" s="198"/>
      <c r="J223" s="193"/>
      <c r="K223" s="193"/>
      <c r="L223" s="199"/>
      <c r="M223" s="200"/>
      <c r="N223" s="201"/>
      <c r="O223" s="201"/>
      <c r="P223" s="201"/>
      <c r="Q223" s="201"/>
      <c r="R223" s="201"/>
      <c r="S223" s="201"/>
      <c r="T223" s="202"/>
      <c r="AT223" s="203" t="s">
        <v>264</v>
      </c>
      <c r="AU223" s="203" t="s">
        <v>86</v>
      </c>
      <c r="AV223" s="12" t="s">
        <v>86</v>
      </c>
      <c r="AW223" s="12" t="s">
        <v>38</v>
      </c>
      <c r="AX223" s="12" t="s">
        <v>84</v>
      </c>
      <c r="AY223" s="203" t="s">
        <v>255</v>
      </c>
    </row>
    <row r="224" spans="2:65" s="1" customFormat="1" ht="16.5" customHeight="1">
      <c r="B224" s="33"/>
      <c r="C224" s="227" t="s">
        <v>442</v>
      </c>
      <c r="D224" s="227" t="s">
        <v>338</v>
      </c>
      <c r="E224" s="228" t="s">
        <v>683</v>
      </c>
      <c r="F224" s="229" t="s">
        <v>684</v>
      </c>
      <c r="G224" s="230" t="s">
        <v>319</v>
      </c>
      <c r="H224" s="231">
        <v>2</v>
      </c>
      <c r="I224" s="232"/>
      <c r="J224" s="231">
        <f>ROUND(I224*H224,2)</f>
        <v>0</v>
      </c>
      <c r="K224" s="229" t="s">
        <v>21</v>
      </c>
      <c r="L224" s="233"/>
      <c r="M224" s="234" t="s">
        <v>21</v>
      </c>
      <c r="N224" s="235" t="s">
        <v>48</v>
      </c>
      <c r="O224" s="59"/>
      <c r="P224" s="189">
        <f>O224*H224</f>
        <v>0</v>
      </c>
      <c r="Q224" s="189">
        <v>3.2000000000000001E-2</v>
      </c>
      <c r="R224" s="189">
        <f>Q224*H224</f>
        <v>6.4000000000000001E-2</v>
      </c>
      <c r="S224" s="189">
        <v>0</v>
      </c>
      <c r="T224" s="190">
        <f>S224*H224</f>
        <v>0</v>
      </c>
      <c r="AR224" s="16" t="s">
        <v>298</v>
      </c>
      <c r="AT224" s="16" t="s">
        <v>338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3039</v>
      </c>
    </row>
    <row r="225" spans="2:65" s="1" customFormat="1" ht="16.5" customHeight="1">
      <c r="B225" s="33"/>
      <c r="C225" s="227" t="s">
        <v>447</v>
      </c>
      <c r="D225" s="227" t="s">
        <v>338</v>
      </c>
      <c r="E225" s="228" t="s">
        <v>689</v>
      </c>
      <c r="F225" s="229" t="s">
        <v>690</v>
      </c>
      <c r="G225" s="230" t="s">
        <v>319</v>
      </c>
      <c r="H225" s="231">
        <v>1</v>
      </c>
      <c r="I225" s="232"/>
      <c r="J225" s="231">
        <f>ROUND(I225*H225,2)</f>
        <v>0</v>
      </c>
      <c r="K225" s="229" t="s">
        <v>261</v>
      </c>
      <c r="L225" s="233"/>
      <c r="M225" s="234" t="s">
        <v>21</v>
      </c>
      <c r="N225" s="235" t="s">
        <v>48</v>
      </c>
      <c r="O225" s="59"/>
      <c r="P225" s="189">
        <f>O225*H225</f>
        <v>0</v>
      </c>
      <c r="Q225" s="189">
        <v>5.2999999999999999E-2</v>
      </c>
      <c r="R225" s="189">
        <f>Q225*H225</f>
        <v>5.2999999999999999E-2</v>
      </c>
      <c r="S225" s="189">
        <v>0</v>
      </c>
      <c r="T225" s="190">
        <f>S225*H225</f>
        <v>0</v>
      </c>
      <c r="AR225" s="16" t="s">
        <v>298</v>
      </c>
      <c r="AT225" s="16" t="s">
        <v>338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3040</v>
      </c>
    </row>
    <row r="226" spans="2:65" s="1" customFormat="1" ht="22.5" customHeight="1">
      <c r="B226" s="33"/>
      <c r="C226" s="181" t="s">
        <v>321</v>
      </c>
      <c r="D226" s="181" t="s">
        <v>257</v>
      </c>
      <c r="E226" s="182" t="s">
        <v>416</v>
      </c>
      <c r="F226" s="183" t="s">
        <v>417</v>
      </c>
      <c r="G226" s="184" t="s">
        <v>283</v>
      </c>
      <c r="H226" s="185">
        <v>4.9000000000000004</v>
      </c>
      <c r="I226" s="186"/>
      <c r="J226" s="185">
        <f>ROUND(I226*H226,2)</f>
        <v>0</v>
      </c>
      <c r="K226" s="183" t="s">
        <v>261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3041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1238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574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3042</v>
      </c>
      <c r="G229" s="193"/>
      <c r="H229" s="197">
        <v>4.5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77</v>
      </c>
      <c r="AY229" s="203" t="s">
        <v>255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1333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694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2303</v>
      </c>
      <c r="G232" s="193"/>
      <c r="H232" s="197">
        <v>0.4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77</v>
      </c>
      <c r="AY232" s="203" t="s">
        <v>255</v>
      </c>
    </row>
    <row r="233" spans="2:65" s="14" customFormat="1" ht="11.25">
      <c r="B233" s="216"/>
      <c r="C233" s="217"/>
      <c r="D233" s="194" t="s">
        <v>264</v>
      </c>
      <c r="E233" s="218" t="s">
        <v>21</v>
      </c>
      <c r="F233" s="219" t="s">
        <v>304</v>
      </c>
      <c r="G233" s="217"/>
      <c r="H233" s="220">
        <v>4.9000000000000004</v>
      </c>
      <c r="I233" s="221"/>
      <c r="J233" s="217"/>
      <c r="K233" s="217"/>
      <c r="L233" s="222"/>
      <c r="M233" s="223"/>
      <c r="N233" s="224"/>
      <c r="O233" s="224"/>
      <c r="P233" s="224"/>
      <c r="Q233" s="224"/>
      <c r="R233" s="224"/>
      <c r="S233" s="224"/>
      <c r="T233" s="225"/>
      <c r="AT233" s="226" t="s">
        <v>264</v>
      </c>
      <c r="AU233" s="226" t="s">
        <v>86</v>
      </c>
      <c r="AV233" s="14" t="s">
        <v>262</v>
      </c>
      <c r="AW233" s="14" t="s">
        <v>38</v>
      </c>
      <c r="AX233" s="14" t="s">
        <v>84</v>
      </c>
      <c r="AY233" s="226" t="s">
        <v>255</v>
      </c>
    </row>
    <row r="234" spans="2:65" s="1" customFormat="1" ht="16.5" customHeight="1">
      <c r="B234" s="33"/>
      <c r="C234" s="181" t="s">
        <v>455</v>
      </c>
      <c r="D234" s="181" t="s">
        <v>257</v>
      </c>
      <c r="E234" s="182" t="s">
        <v>1335</v>
      </c>
      <c r="F234" s="183" t="s">
        <v>1336</v>
      </c>
      <c r="G234" s="184" t="s">
        <v>283</v>
      </c>
      <c r="H234" s="185">
        <v>2.13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3043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2259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2" customFormat="1" ht="11.25">
      <c r="B236" s="192"/>
      <c r="C236" s="193"/>
      <c r="D236" s="194" t="s">
        <v>264</v>
      </c>
      <c r="E236" s="195" t="s">
        <v>21</v>
      </c>
      <c r="F236" s="196" t="s">
        <v>3044</v>
      </c>
      <c r="G236" s="193"/>
      <c r="H236" s="197">
        <v>2.13</v>
      </c>
      <c r="I236" s="198"/>
      <c r="J236" s="193"/>
      <c r="K236" s="193"/>
      <c r="L236" s="199"/>
      <c r="M236" s="200"/>
      <c r="N236" s="201"/>
      <c r="O236" s="201"/>
      <c r="P236" s="201"/>
      <c r="Q236" s="201"/>
      <c r="R236" s="201"/>
      <c r="S236" s="201"/>
      <c r="T236" s="202"/>
      <c r="AT236" s="203" t="s">
        <v>264</v>
      </c>
      <c r="AU236" s="203" t="s">
        <v>86</v>
      </c>
      <c r="AV236" s="12" t="s">
        <v>86</v>
      </c>
      <c r="AW236" s="12" t="s">
        <v>38</v>
      </c>
      <c r="AX236" s="12" t="s">
        <v>84</v>
      </c>
      <c r="AY236" s="203" t="s">
        <v>255</v>
      </c>
    </row>
    <row r="237" spans="2:65" s="11" customFormat="1" ht="22.9" customHeight="1">
      <c r="B237" s="165"/>
      <c r="C237" s="166"/>
      <c r="D237" s="167" t="s">
        <v>76</v>
      </c>
      <c r="E237" s="179" t="s">
        <v>280</v>
      </c>
      <c r="F237" s="179" t="s">
        <v>706</v>
      </c>
      <c r="G237" s="166"/>
      <c r="H237" s="166"/>
      <c r="I237" s="169"/>
      <c r="J237" s="180">
        <f>BK237</f>
        <v>0</v>
      </c>
      <c r="K237" s="166"/>
      <c r="L237" s="171"/>
      <c r="M237" s="172"/>
      <c r="N237" s="173"/>
      <c r="O237" s="173"/>
      <c r="P237" s="174">
        <f>SUM(P238:P266)</f>
        <v>0</v>
      </c>
      <c r="Q237" s="173"/>
      <c r="R237" s="174">
        <f>SUM(R238:R266)</f>
        <v>0</v>
      </c>
      <c r="S237" s="173"/>
      <c r="T237" s="175">
        <f>SUM(T238:T266)</f>
        <v>0</v>
      </c>
      <c r="AR237" s="176" t="s">
        <v>84</v>
      </c>
      <c r="AT237" s="177" t="s">
        <v>76</v>
      </c>
      <c r="AU237" s="177" t="s">
        <v>84</v>
      </c>
      <c r="AY237" s="176" t="s">
        <v>255</v>
      </c>
      <c r="BK237" s="178">
        <f>SUM(BK238:BK266)</f>
        <v>0</v>
      </c>
    </row>
    <row r="238" spans="2:65" s="1" customFormat="1" ht="16.5" customHeight="1">
      <c r="B238" s="33"/>
      <c r="C238" s="181" t="s">
        <v>459</v>
      </c>
      <c r="D238" s="181" t="s">
        <v>257</v>
      </c>
      <c r="E238" s="182" t="s">
        <v>708</v>
      </c>
      <c r="F238" s="183" t="s">
        <v>709</v>
      </c>
      <c r="G238" s="184" t="s">
        <v>329</v>
      </c>
      <c r="H238" s="185">
        <v>47.3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3045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1238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518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2" customFormat="1" ht="11.25">
      <c r="B241" s="192"/>
      <c r="C241" s="193"/>
      <c r="D241" s="194" t="s">
        <v>264</v>
      </c>
      <c r="E241" s="195" t="s">
        <v>21</v>
      </c>
      <c r="F241" s="196" t="s">
        <v>3046</v>
      </c>
      <c r="G241" s="193"/>
      <c r="H241" s="197">
        <v>47.3</v>
      </c>
      <c r="I241" s="198"/>
      <c r="J241" s="193"/>
      <c r="K241" s="193"/>
      <c r="L241" s="199"/>
      <c r="M241" s="200"/>
      <c r="N241" s="201"/>
      <c r="O241" s="201"/>
      <c r="P241" s="201"/>
      <c r="Q241" s="201"/>
      <c r="R241" s="201"/>
      <c r="S241" s="201"/>
      <c r="T241" s="202"/>
      <c r="AT241" s="203" t="s">
        <v>264</v>
      </c>
      <c r="AU241" s="203" t="s">
        <v>86</v>
      </c>
      <c r="AV241" s="12" t="s">
        <v>86</v>
      </c>
      <c r="AW241" s="12" t="s">
        <v>38</v>
      </c>
      <c r="AX241" s="12" t="s">
        <v>84</v>
      </c>
      <c r="AY241" s="203" t="s">
        <v>255</v>
      </c>
    </row>
    <row r="242" spans="2:65" s="1" customFormat="1" ht="16.5" customHeight="1">
      <c r="B242" s="33"/>
      <c r="C242" s="181" t="s">
        <v>464</v>
      </c>
      <c r="D242" s="181" t="s">
        <v>257</v>
      </c>
      <c r="E242" s="182" t="s">
        <v>718</v>
      </c>
      <c r="F242" s="183" t="s">
        <v>719</v>
      </c>
      <c r="G242" s="184" t="s">
        <v>329</v>
      </c>
      <c r="H242" s="185">
        <v>47.3</v>
      </c>
      <c r="I242" s="186"/>
      <c r="J242" s="185">
        <f>ROUND(I242*H242,2)</f>
        <v>0</v>
      </c>
      <c r="K242" s="183" t="s">
        <v>261</v>
      </c>
      <c r="L242" s="37"/>
      <c r="M242" s="187" t="s">
        <v>21</v>
      </c>
      <c r="N242" s="188" t="s">
        <v>48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262</v>
      </c>
      <c r="AT242" s="16" t="s">
        <v>257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3047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1238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518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716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3046</v>
      </c>
      <c r="G246" s="193"/>
      <c r="H246" s="197">
        <v>47.3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84</v>
      </c>
      <c r="AY246" s="203" t="s">
        <v>255</v>
      </c>
    </row>
    <row r="247" spans="2:65" s="1" customFormat="1" ht="16.5" customHeight="1">
      <c r="B247" s="33"/>
      <c r="C247" s="181" t="s">
        <v>468</v>
      </c>
      <c r="D247" s="181" t="s">
        <v>257</v>
      </c>
      <c r="E247" s="182" t="s">
        <v>726</v>
      </c>
      <c r="F247" s="183" t="s">
        <v>727</v>
      </c>
      <c r="G247" s="184" t="s">
        <v>329</v>
      </c>
      <c r="H247" s="185">
        <v>47.3</v>
      </c>
      <c r="I247" s="186"/>
      <c r="J247" s="185">
        <f>ROUND(I247*H247,2)</f>
        <v>0</v>
      </c>
      <c r="K247" s="183" t="s">
        <v>261</v>
      </c>
      <c r="L247" s="37"/>
      <c r="M247" s="187" t="s">
        <v>21</v>
      </c>
      <c r="N247" s="188" t="s">
        <v>48</v>
      </c>
      <c r="O247" s="59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AR247" s="16" t="s">
        <v>262</v>
      </c>
      <c r="AT247" s="16" t="s">
        <v>257</v>
      </c>
      <c r="AU247" s="16" t="s">
        <v>86</v>
      </c>
      <c r="AY247" s="16" t="s">
        <v>255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84</v>
      </c>
      <c r="BK247" s="191">
        <f>ROUND(I247*H247,2)</f>
        <v>0</v>
      </c>
      <c r="BL247" s="16" t="s">
        <v>262</v>
      </c>
      <c r="BM247" s="16" t="s">
        <v>3048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1238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518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2" customFormat="1" ht="11.25">
      <c r="B250" s="192"/>
      <c r="C250" s="193"/>
      <c r="D250" s="194" t="s">
        <v>264</v>
      </c>
      <c r="E250" s="195" t="s">
        <v>21</v>
      </c>
      <c r="F250" s="196" t="s">
        <v>3046</v>
      </c>
      <c r="G250" s="193"/>
      <c r="H250" s="197">
        <v>47.3</v>
      </c>
      <c r="I250" s="198"/>
      <c r="J250" s="193"/>
      <c r="K250" s="193"/>
      <c r="L250" s="199"/>
      <c r="M250" s="200"/>
      <c r="N250" s="201"/>
      <c r="O250" s="201"/>
      <c r="P250" s="201"/>
      <c r="Q250" s="201"/>
      <c r="R250" s="201"/>
      <c r="S250" s="201"/>
      <c r="T250" s="202"/>
      <c r="AT250" s="203" t="s">
        <v>264</v>
      </c>
      <c r="AU250" s="203" t="s">
        <v>86</v>
      </c>
      <c r="AV250" s="12" t="s">
        <v>86</v>
      </c>
      <c r="AW250" s="12" t="s">
        <v>38</v>
      </c>
      <c r="AX250" s="12" t="s">
        <v>84</v>
      </c>
      <c r="AY250" s="203" t="s">
        <v>255</v>
      </c>
    </row>
    <row r="251" spans="2:65" s="1" customFormat="1" ht="22.5" customHeight="1">
      <c r="B251" s="33"/>
      <c r="C251" s="181" t="s">
        <v>472</v>
      </c>
      <c r="D251" s="181" t="s">
        <v>257</v>
      </c>
      <c r="E251" s="182" t="s">
        <v>738</v>
      </c>
      <c r="F251" s="183" t="s">
        <v>739</v>
      </c>
      <c r="G251" s="184" t="s">
        <v>329</v>
      </c>
      <c r="H251" s="185">
        <v>47.3</v>
      </c>
      <c r="I251" s="186"/>
      <c r="J251" s="185">
        <f>ROUND(I251*H251,2)</f>
        <v>0</v>
      </c>
      <c r="K251" s="183" t="s">
        <v>261</v>
      </c>
      <c r="L251" s="37"/>
      <c r="M251" s="187" t="s">
        <v>21</v>
      </c>
      <c r="N251" s="188" t="s">
        <v>48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262</v>
      </c>
      <c r="AT251" s="16" t="s">
        <v>257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3049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1238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518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2" customFormat="1" ht="11.25">
      <c r="B254" s="192"/>
      <c r="C254" s="193"/>
      <c r="D254" s="194" t="s">
        <v>264</v>
      </c>
      <c r="E254" s="195" t="s">
        <v>21</v>
      </c>
      <c r="F254" s="196" t="s">
        <v>3046</v>
      </c>
      <c r="G254" s="193"/>
      <c r="H254" s="197">
        <v>47.3</v>
      </c>
      <c r="I254" s="198"/>
      <c r="J254" s="193"/>
      <c r="K254" s="193"/>
      <c r="L254" s="199"/>
      <c r="M254" s="200"/>
      <c r="N254" s="201"/>
      <c r="O254" s="201"/>
      <c r="P254" s="201"/>
      <c r="Q254" s="201"/>
      <c r="R254" s="201"/>
      <c r="S254" s="201"/>
      <c r="T254" s="202"/>
      <c r="AT254" s="203" t="s">
        <v>264</v>
      </c>
      <c r="AU254" s="203" t="s">
        <v>86</v>
      </c>
      <c r="AV254" s="12" t="s">
        <v>86</v>
      </c>
      <c r="AW254" s="12" t="s">
        <v>38</v>
      </c>
      <c r="AX254" s="12" t="s">
        <v>84</v>
      </c>
      <c r="AY254" s="203" t="s">
        <v>255</v>
      </c>
    </row>
    <row r="255" spans="2:65" s="1" customFormat="1" ht="16.5" customHeight="1">
      <c r="B255" s="33"/>
      <c r="C255" s="181" t="s">
        <v>477</v>
      </c>
      <c r="D255" s="181" t="s">
        <v>257</v>
      </c>
      <c r="E255" s="182" t="s">
        <v>743</v>
      </c>
      <c r="F255" s="183" t="s">
        <v>744</v>
      </c>
      <c r="G255" s="184" t="s">
        <v>329</v>
      </c>
      <c r="H255" s="185">
        <v>47.3</v>
      </c>
      <c r="I255" s="186"/>
      <c r="J255" s="185">
        <f>ROUND(I255*H255,2)</f>
        <v>0</v>
      </c>
      <c r="K255" s="183" t="s">
        <v>261</v>
      </c>
      <c r="L255" s="37"/>
      <c r="M255" s="187" t="s">
        <v>21</v>
      </c>
      <c r="N255" s="188" t="s">
        <v>48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262</v>
      </c>
      <c r="AT255" s="16" t="s">
        <v>257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3050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1238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518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3046</v>
      </c>
      <c r="G258" s="193"/>
      <c r="H258" s="197">
        <v>47.3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84</v>
      </c>
      <c r="AY258" s="203" t="s">
        <v>255</v>
      </c>
    </row>
    <row r="259" spans="2:65" s="1" customFormat="1" ht="16.5" customHeight="1">
      <c r="B259" s="33"/>
      <c r="C259" s="181" t="s">
        <v>482</v>
      </c>
      <c r="D259" s="181" t="s">
        <v>257</v>
      </c>
      <c r="E259" s="182" t="s">
        <v>747</v>
      </c>
      <c r="F259" s="183" t="s">
        <v>748</v>
      </c>
      <c r="G259" s="184" t="s">
        <v>329</v>
      </c>
      <c r="H259" s="185">
        <v>90.3</v>
      </c>
      <c r="I259" s="186"/>
      <c r="J259" s="185">
        <f>ROUND(I259*H259,2)</f>
        <v>0</v>
      </c>
      <c r="K259" s="183" t="s">
        <v>261</v>
      </c>
      <c r="L259" s="37"/>
      <c r="M259" s="187" t="s">
        <v>21</v>
      </c>
      <c r="N259" s="188" t="s">
        <v>48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262</v>
      </c>
      <c r="AT259" s="16" t="s">
        <v>257</v>
      </c>
      <c r="AU259" s="16" t="s">
        <v>86</v>
      </c>
      <c r="AY259" s="16" t="s">
        <v>255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84</v>
      </c>
      <c r="BK259" s="191">
        <f>ROUND(I259*H259,2)</f>
        <v>0</v>
      </c>
      <c r="BL259" s="16" t="s">
        <v>262</v>
      </c>
      <c r="BM259" s="16" t="s">
        <v>3051</v>
      </c>
    </row>
    <row r="260" spans="2:65" s="13" customFormat="1" ht="11.25">
      <c r="B260" s="204"/>
      <c r="C260" s="205"/>
      <c r="D260" s="194" t="s">
        <v>264</v>
      </c>
      <c r="E260" s="206" t="s">
        <v>21</v>
      </c>
      <c r="F260" s="207" t="s">
        <v>1238</v>
      </c>
      <c r="G260" s="205"/>
      <c r="H260" s="206" t="s">
        <v>21</v>
      </c>
      <c r="I260" s="208"/>
      <c r="J260" s="205"/>
      <c r="K260" s="205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264</v>
      </c>
      <c r="AU260" s="213" t="s">
        <v>86</v>
      </c>
      <c r="AV260" s="13" t="s">
        <v>84</v>
      </c>
      <c r="AW260" s="13" t="s">
        <v>38</v>
      </c>
      <c r="AX260" s="13" t="s">
        <v>77</v>
      </c>
      <c r="AY260" s="213" t="s">
        <v>255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518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2" customFormat="1" ht="11.25">
      <c r="B262" s="192"/>
      <c r="C262" s="193"/>
      <c r="D262" s="194" t="s">
        <v>264</v>
      </c>
      <c r="E262" s="195" t="s">
        <v>21</v>
      </c>
      <c r="F262" s="196" t="s">
        <v>3052</v>
      </c>
      <c r="G262" s="193"/>
      <c r="H262" s="197">
        <v>90.3</v>
      </c>
      <c r="I262" s="198"/>
      <c r="J262" s="193"/>
      <c r="K262" s="193"/>
      <c r="L262" s="199"/>
      <c r="M262" s="200"/>
      <c r="N262" s="201"/>
      <c r="O262" s="201"/>
      <c r="P262" s="201"/>
      <c r="Q262" s="201"/>
      <c r="R262" s="201"/>
      <c r="S262" s="201"/>
      <c r="T262" s="202"/>
      <c r="AT262" s="203" t="s">
        <v>264</v>
      </c>
      <c r="AU262" s="203" t="s">
        <v>86</v>
      </c>
      <c r="AV262" s="12" t="s">
        <v>86</v>
      </c>
      <c r="AW262" s="12" t="s">
        <v>38</v>
      </c>
      <c r="AX262" s="12" t="s">
        <v>84</v>
      </c>
      <c r="AY262" s="203" t="s">
        <v>255</v>
      </c>
    </row>
    <row r="263" spans="2:65" s="1" customFormat="1" ht="22.5" customHeight="1">
      <c r="B263" s="33"/>
      <c r="C263" s="181" t="s">
        <v>487</v>
      </c>
      <c r="D263" s="181" t="s">
        <v>257</v>
      </c>
      <c r="E263" s="182" t="s">
        <v>754</v>
      </c>
      <c r="F263" s="183" t="s">
        <v>755</v>
      </c>
      <c r="G263" s="184" t="s">
        <v>329</v>
      </c>
      <c r="H263" s="185">
        <v>90.3</v>
      </c>
      <c r="I263" s="186"/>
      <c r="J263" s="185">
        <f>ROUND(I263*H263,2)</f>
        <v>0</v>
      </c>
      <c r="K263" s="183" t="s">
        <v>261</v>
      </c>
      <c r="L263" s="37"/>
      <c r="M263" s="187" t="s">
        <v>21</v>
      </c>
      <c r="N263" s="188" t="s">
        <v>48</v>
      </c>
      <c r="O263" s="59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AR263" s="16" t="s">
        <v>262</v>
      </c>
      <c r="AT263" s="16" t="s">
        <v>257</v>
      </c>
      <c r="AU263" s="16" t="s">
        <v>86</v>
      </c>
      <c r="AY263" s="16" t="s">
        <v>255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84</v>
      </c>
      <c r="BK263" s="191">
        <f>ROUND(I263*H263,2)</f>
        <v>0</v>
      </c>
      <c r="BL263" s="16" t="s">
        <v>262</v>
      </c>
      <c r="BM263" s="16" t="s">
        <v>3053</v>
      </c>
    </row>
    <row r="264" spans="2:65" s="13" customFormat="1" ht="11.25">
      <c r="B264" s="204"/>
      <c r="C264" s="205"/>
      <c r="D264" s="194" t="s">
        <v>264</v>
      </c>
      <c r="E264" s="206" t="s">
        <v>21</v>
      </c>
      <c r="F264" s="207" t="s">
        <v>1238</v>
      </c>
      <c r="G264" s="205"/>
      <c r="H264" s="206" t="s">
        <v>21</v>
      </c>
      <c r="I264" s="208"/>
      <c r="J264" s="205"/>
      <c r="K264" s="205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264</v>
      </c>
      <c r="AU264" s="213" t="s">
        <v>86</v>
      </c>
      <c r="AV264" s="13" t="s">
        <v>84</v>
      </c>
      <c r="AW264" s="13" t="s">
        <v>38</v>
      </c>
      <c r="AX264" s="13" t="s">
        <v>77</v>
      </c>
      <c r="AY264" s="213" t="s">
        <v>255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518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3052</v>
      </c>
      <c r="G266" s="193"/>
      <c r="H266" s="197">
        <v>90.3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84</v>
      </c>
      <c r="AY266" s="203" t="s">
        <v>255</v>
      </c>
    </row>
    <row r="267" spans="2:65" s="11" customFormat="1" ht="22.9" customHeight="1">
      <c r="B267" s="165"/>
      <c r="C267" s="166"/>
      <c r="D267" s="167" t="s">
        <v>76</v>
      </c>
      <c r="E267" s="179" t="s">
        <v>298</v>
      </c>
      <c r="F267" s="179" t="s">
        <v>441</v>
      </c>
      <c r="G267" s="166"/>
      <c r="H267" s="166"/>
      <c r="I267" s="169"/>
      <c r="J267" s="180">
        <f>BK267</f>
        <v>0</v>
      </c>
      <c r="K267" s="166"/>
      <c r="L267" s="171"/>
      <c r="M267" s="172"/>
      <c r="N267" s="173"/>
      <c r="O267" s="173"/>
      <c r="P267" s="174">
        <f>SUM(P268:P301)</f>
        <v>0</v>
      </c>
      <c r="Q267" s="173"/>
      <c r="R267" s="174">
        <f>SUM(R268:R301)</f>
        <v>10.577211999999999</v>
      </c>
      <c r="S267" s="173"/>
      <c r="T267" s="175">
        <f>SUM(T268:T301)</f>
        <v>0</v>
      </c>
      <c r="AR267" s="176" t="s">
        <v>84</v>
      </c>
      <c r="AT267" s="177" t="s">
        <v>76</v>
      </c>
      <c r="AU267" s="177" t="s">
        <v>84</v>
      </c>
      <c r="AY267" s="176" t="s">
        <v>255</v>
      </c>
      <c r="BK267" s="178">
        <f>SUM(BK268:BK301)</f>
        <v>0</v>
      </c>
    </row>
    <row r="268" spans="2:65" s="1" customFormat="1" ht="16.5" customHeight="1">
      <c r="B268" s="33"/>
      <c r="C268" s="181" t="s">
        <v>492</v>
      </c>
      <c r="D268" s="181" t="s">
        <v>257</v>
      </c>
      <c r="E268" s="182" t="s">
        <v>1347</v>
      </c>
      <c r="F268" s="183" t="s">
        <v>1348</v>
      </c>
      <c r="G268" s="184" t="s">
        <v>268</v>
      </c>
      <c r="H268" s="185">
        <v>41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5.0000000000000002E-5</v>
      </c>
      <c r="R268" s="189">
        <f>Q268*H268</f>
        <v>2.0500000000000002E-3</v>
      </c>
      <c r="S268" s="189">
        <v>0</v>
      </c>
      <c r="T268" s="190">
        <f>S268*H268</f>
        <v>0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3054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826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2" customFormat="1" ht="11.25">
      <c r="B270" s="192"/>
      <c r="C270" s="193"/>
      <c r="D270" s="194" t="s">
        <v>264</v>
      </c>
      <c r="E270" s="195" t="s">
        <v>21</v>
      </c>
      <c r="F270" s="196" t="s">
        <v>3055</v>
      </c>
      <c r="G270" s="193"/>
      <c r="H270" s="197">
        <v>43</v>
      </c>
      <c r="I270" s="198"/>
      <c r="J270" s="193"/>
      <c r="K270" s="193"/>
      <c r="L270" s="199"/>
      <c r="M270" s="200"/>
      <c r="N270" s="201"/>
      <c r="O270" s="201"/>
      <c r="P270" s="201"/>
      <c r="Q270" s="201"/>
      <c r="R270" s="201"/>
      <c r="S270" s="201"/>
      <c r="T270" s="202"/>
      <c r="AT270" s="203" t="s">
        <v>264</v>
      </c>
      <c r="AU270" s="203" t="s">
        <v>86</v>
      </c>
      <c r="AV270" s="12" t="s">
        <v>86</v>
      </c>
      <c r="AW270" s="12" t="s">
        <v>38</v>
      </c>
      <c r="AX270" s="12" t="s">
        <v>77</v>
      </c>
      <c r="AY270" s="203" t="s">
        <v>255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2325</v>
      </c>
      <c r="G271" s="193"/>
      <c r="H271" s="197">
        <v>-2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77</v>
      </c>
      <c r="AY271" s="203" t="s">
        <v>255</v>
      </c>
    </row>
    <row r="272" spans="2:65" s="14" customFormat="1" ht="11.25">
      <c r="B272" s="216"/>
      <c r="C272" s="217"/>
      <c r="D272" s="194" t="s">
        <v>264</v>
      </c>
      <c r="E272" s="218" t="s">
        <v>21</v>
      </c>
      <c r="F272" s="219" t="s">
        <v>304</v>
      </c>
      <c r="G272" s="217"/>
      <c r="H272" s="220">
        <v>41</v>
      </c>
      <c r="I272" s="221"/>
      <c r="J272" s="217"/>
      <c r="K272" s="217"/>
      <c r="L272" s="222"/>
      <c r="M272" s="223"/>
      <c r="N272" s="224"/>
      <c r="O272" s="224"/>
      <c r="P272" s="224"/>
      <c r="Q272" s="224"/>
      <c r="R272" s="224"/>
      <c r="S272" s="224"/>
      <c r="T272" s="225"/>
      <c r="AT272" s="226" t="s">
        <v>264</v>
      </c>
      <c r="AU272" s="226" t="s">
        <v>86</v>
      </c>
      <c r="AV272" s="14" t="s">
        <v>262</v>
      </c>
      <c r="AW272" s="14" t="s">
        <v>38</v>
      </c>
      <c r="AX272" s="14" t="s">
        <v>84</v>
      </c>
      <c r="AY272" s="226" t="s">
        <v>255</v>
      </c>
    </row>
    <row r="273" spans="2:65" s="1" customFormat="1" ht="16.5" customHeight="1">
      <c r="B273" s="33"/>
      <c r="C273" s="227" t="s">
        <v>497</v>
      </c>
      <c r="D273" s="227" t="s">
        <v>338</v>
      </c>
      <c r="E273" s="228" t="s">
        <v>1353</v>
      </c>
      <c r="F273" s="229" t="s">
        <v>1354</v>
      </c>
      <c r="G273" s="230" t="s">
        <v>268</v>
      </c>
      <c r="H273" s="231">
        <v>38.6</v>
      </c>
      <c r="I273" s="232"/>
      <c r="J273" s="231">
        <f>ROUND(I273*H273,2)</f>
        <v>0</v>
      </c>
      <c r="K273" s="229" t="s">
        <v>261</v>
      </c>
      <c r="L273" s="233"/>
      <c r="M273" s="234" t="s">
        <v>21</v>
      </c>
      <c r="N273" s="235" t="s">
        <v>48</v>
      </c>
      <c r="O273" s="59"/>
      <c r="P273" s="189">
        <f>O273*H273</f>
        <v>0</v>
      </c>
      <c r="Q273" s="189">
        <v>5.2999999999999999E-2</v>
      </c>
      <c r="R273" s="189">
        <f>Q273*H273</f>
        <v>2.0457999999999998</v>
      </c>
      <c r="S273" s="189">
        <v>0</v>
      </c>
      <c r="T273" s="190">
        <f>S273*H273</f>
        <v>0</v>
      </c>
      <c r="AR273" s="16" t="s">
        <v>298</v>
      </c>
      <c r="AT273" s="16" t="s">
        <v>338</v>
      </c>
      <c r="AU273" s="16" t="s">
        <v>86</v>
      </c>
      <c r="AY273" s="16" t="s">
        <v>255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84</v>
      </c>
      <c r="BK273" s="191">
        <f>ROUND(I273*H273,2)</f>
        <v>0</v>
      </c>
      <c r="BL273" s="16" t="s">
        <v>262</v>
      </c>
      <c r="BM273" s="16" t="s">
        <v>3056</v>
      </c>
    </row>
    <row r="274" spans="2:65" s="12" customFormat="1" ht="11.25">
      <c r="B274" s="192"/>
      <c r="C274" s="193"/>
      <c r="D274" s="194" t="s">
        <v>264</v>
      </c>
      <c r="E274" s="195" t="s">
        <v>21</v>
      </c>
      <c r="F274" s="196" t="s">
        <v>3057</v>
      </c>
      <c r="G274" s="193"/>
      <c r="H274" s="197">
        <v>38.6</v>
      </c>
      <c r="I274" s="198"/>
      <c r="J274" s="193"/>
      <c r="K274" s="193"/>
      <c r="L274" s="199"/>
      <c r="M274" s="200"/>
      <c r="N274" s="201"/>
      <c r="O274" s="201"/>
      <c r="P274" s="201"/>
      <c r="Q274" s="201"/>
      <c r="R274" s="201"/>
      <c r="S274" s="201"/>
      <c r="T274" s="202"/>
      <c r="AT274" s="203" t="s">
        <v>264</v>
      </c>
      <c r="AU274" s="203" t="s">
        <v>86</v>
      </c>
      <c r="AV274" s="12" t="s">
        <v>86</v>
      </c>
      <c r="AW274" s="12" t="s">
        <v>38</v>
      </c>
      <c r="AX274" s="12" t="s">
        <v>84</v>
      </c>
      <c r="AY274" s="203" t="s">
        <v>255</v>
      </c>
    </row>
    <row r="275" spans="2:65" s="1" customFormat="1" ht="16.5" customHeight="1">
      <c r="B275" s="33"/>
      <c r="C275" s="227" t="s">
        <v>504</v>
      </c>
      <c r="D275" s="227" t="s">
        <v>338</v>
      </c>
      <c r="E275" s="228" t="s">
        <v>1357</v>
      </c>
      <c r="F275" s="229" t="s">
        <v>1358</v>
      </c>
      <c r="G275" s="230" t="s">
        <v>268</v>
      </c>
      <c r="H275" s="231">
        <v>1.2</v>
      </c>
      <c r="I275" s="232"/>
      <c r="J275" s="231">
        <f>ROUND(I275*H275,2)</f>
        <v>0</v>
      </c>
      <c r="K275" s="229" t="s">
        <v>261</v>
      </c>
      <c r="L275" s="233"/>
      <c r="M275" s="234" t="s">
        <v>21</v>
      </c>
      <c r="N275" s="235" t="s">
        <v>48</v>
      </c>
      <c r="O275" s="59"/>
      <c r="P275" s="189">
        <f>O275*H275</f>
        <v>0</v>
      </c>
      <c r="Q275" s="189">
        <v>5.6680000000000001E-2</v>
      </c>
      <c r="R275" s="189">
        <f>Q275*H275</f>
        <v>6.8015999999999993E-2</v>
      </c>
      <c r="S275" s="189">
        <v>0</v>
      </c>
      <c r="T275" s="190">
        <f>S275*H275</f>
        <v>0</v>
      </c>
      <c r="AR275" s="16" t="s">
        <v>298</v>
      </c>
      <c r="AT275" s="16" t="s">
        <v>338</v>
      </c>
      <c r="AU275" s="16" t="s">
        <v>86</v>
      </c>
      <c r="AY275" s="16" t="s">
        <v>255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84</v>
      </c>
      <c r="BK275" s="191">
        <f>ROUND(I275*H275,2)</f>
        <v>0</v>
      </c>
      <c r="BL275" s="16" t="s">
        <v>262</v>
      </c>
      <c r="BM275" s="16" t="s">
        <v>3058</v>
      </c>
    </row>
    <row r="276" spans="2:65" s="12" customFormat="1" ht="11.25">
      <c r="B276" s="192"/>
      <c r="C276" s="193"/>
      <c r="D276" s="194" t="s">
        <v>264</v>
      </c>
      <c r="E276" s="195" t="s">
        <v>21</v>
      </c>
      <c r="F276" s="196" t="s">
        <v>2329</v>
      </c>
      <c r="G276" s="193"/>
      <c r="H276" s="197">
        <v>1.2</v>
      </c>
      <c r="I276" s="198"/>
      <c r="J276" s="193"/>
      <c r="K276" s="193"/>
      <c r="L276" s="199"/>
      <c r="M276" s="200"/>
      <c r="N276" s="201"/>
      <c r="O276" s="201"/>
      <c r="P276" s="201"/>
      <c r="Q276" s="201"/>
      <c r="R276" s="201"/>
      <c r="S276" s="201"/>
      <c r="T276" s="202"/>
      <c r="AT276" s="203" t="s">
        <v>264</v>
      </c>
      <c r="AU276" s="203" t="s">
        <v>86</v>
      </c>
      <c r="AV276" s="12" t="s">
        <v>86</v>
      </c>
      <c r="AW276" s="12" t="s">
        <v>38</v>
      </c>
      <c r="AX276" s="12" t="s">
        <v>84</v>
      </c>
      <c r="AY276" s="203" t="s">
        <v>255</v>
      </c>
    </row>
    <row r="277" spans="2:65" s="1" customFormat="1" ht="16.5" customHeight="1">
      <c r="B277" s="33"/>
      <c r="C277" s="227" t="s">
        <v>696</v>
      </c>
      <c r="D277" s="227" t="s">
        <v>338</v>
      </c>
      <c r="E277" s="228" t="s">
        <v>1361</v>
      </c>
      <c r="F277" s="229" t="s">
        <v>1362</v>
      </c>
      <c r="G277" s="230" t="s">
        <v>268</v>
      </c>
      <c r="H277" s="231">
        <v>1.2</v>
      </c>
      <c r="I277" s="232"/>
      <c r="J277" s="231">
        <f>ROUND(I277*H277,2)</f>
        <v>0</v>
      </c>
      <c r="K277" s="229" t="s">
        <v>261</v>
      </c>
      <c r="L277" s="233"/>
      <c r="M277" s="234" t="s">
        <v>21</v>
      </c>
      <c r="N277" s="235" t="s">
        <v>48</v>
      </c>
      <c r="O277" s="59"/>
      <c r="P277" s="189">
        <f>O277*H277</f>
        <v>0</v>
      </c>
      <c r="Q277" s="189">
        <v>6.8349999999999994E-2</v>
      </c>
      <c r="R277" s="189">
        <f>Q277*H277</f>
        <v>8.2019999999999996E-2</v>
      </c>
      <c r="S277" s="189">
        <v>0</v>
      </c>
      <c r="T277" s="190">
        <f>S277*H277</f>
        <v>0</v>
      </c>
      <c r="AR277" s="16" t="s">
        <v>298</v>
      </c>
      <c r="AT277" s="16" t="s">
        <v>338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262</v>
      </c>
      <c r="BM277" s="16" t="s">
        <v>3059</v>
      </c>
    </row>
    <row r="278" spans="2:65" s="12" customFormat="1" ht="11.25">
      <c r="B278" s="192"/>
      <c r="C278" s="193"/>
      <c r="D278" s="194" t="s">
        <v>264</v>
      </c>
      <c r="E278" s="195" t="s">
        <v>21</v>
      </c>
      <c r="F278" s="196" t="s">
        <v>2329</v>
      </c>
      <c r="G278" s="193"/>
      <c r="H278" s="197">
        <v>1.2</v>
      </c>
      <c r="I278" s="198"/>
      <c r="J278" s="193"/>
      <c r="K278" s="193"/>
      <c r="L278" s="199"/>
      <c r="M278" s="200"/>
      <c r="N278" s="201"/>
      <c r="O278" s="201"/>
      <c r="P278" s="201"/>
      <c r="Q278" s="201"/>
      <c r="R278" s="201"/>
      <c r="S278" s="201"/>
      <c r="T278" s="202"/>
      <c r="AT278" s="203" t="s">
        <v>264</v>
      </c>
      <c r="AU278" s="203" t="s">
        <v>86</v>
      </c>
      <c r="AV278" s="12" t="s">
        <v>86</v>
      </c>
      <c r="AW278" s="12" t="s">
        <v>38</v>
      </c>
      <c r="AX278" s="12" t="s">
        <v>84</v>
      </c>
      <c r="AY278" s="203" t="s">
        <v>255</v>
      </c>
    </row>
    <row r="279" spans="2:65" s="1" customFormat="1" ht="16.5" customHeight="1">
      <c r="B279" s="33"/>
      <c r="C279" s="181" t="s">
        <v>707</v>
      </c>
      <c r="D279" s="181" t="s">
        <v>257</v>
      </c>
      <c r="E279" s="182" t="s">
        <v>1390</v>
      </c>
      <c r="F279" s="183" t="s">
        <v>1391</v>
      </c>
      <c r="G279" s="184" t="s">
        <v>1388</v>
      </c>
      <c r="H279" s="185">
        <v>2</v>
      </c>
      <c r="I279" s="186"/>
      <c r="J279" s="185">
        <f>ROUND(I279*H279,2)</f>
        <v>0</v>
      </c>
      <c r="K279" s="183" t="s">
        <v>261</v>
      </c>
      <c r="L279" s="37"/>
      <c r="M279" s="187" t="s">
        <v>21</v>
      </c>
      <c r="N279" s="188" t="s">
        <v>48</v>
      </c>
      <c r="O279" s="59"/>
      <c r="P279" s="189">
        <f>O279*H279</f>
        <v>0</v>
      </c>
      <c r="Q279" s="189">
        <v>3.1E-4</v>
      </c>
      <c r="R279" s="189">
        <f>Q279*H279</f>
        <v>6.2E-4</v>
      </c>
      <c r="S279" s="189">
        <v>0</v>
      </c>
      <c r="T279" s="190">
        <f>S279*H279</f>
        <v>0</v>
      </c>
      <c r="AR279" s="16" t="s">
        <v>262</v>
      </c>
      <c r="AT279" s="16" t="s">
        <v>257</v>
      </c>
      <c r="AU279" s="16" t="s">
        <v>86</v>
      </c>
      <c r="AY279" s="16" t="s">
        <v>255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84</v>
      </c>
      <c r="BK279" s="191">
        <f>ROUND(I279*H279,2)</f>
        <v>0</v>
      </c>
      <c r="BL279" s="16" t="s">
        <v>262</v>
      </c>
      <c r="BM279" s="16" t="s">
        <v>3060</v>
      </c>
    </row>
    <row r="280" spans="2:65" s="13" customFormat="1" ht="11.25">
      <c r="B280" s="204"/>
      <c r="C280" s="205"/>
      <c r="D280" s="194" t="s">
        <v>264</v>
      </c>
      <c r="E280" s="206" t="s">
        <v>21</v>
      </c>
      <c r="F280" s="207" t="s">
        <v>2990</v>
      </c>
      <c r="G280" s="205"/>
      <c r="H280" s="206" t="s">
        <v>21</v>
      </c>
      <c r="I280" s="208"/>
      <c r="J280" s="205"/>
      <c r="K280" s="205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264</v>
      </c>
      <c r="AU280" s="213" t="s">
        <v>86</v>
      </c>
      <c r="AV280" s="13" t="s">
        <v>84</v>
      </c>
      <c r="AW280" s="13" t="s">
        <v>38</v>
      </c>
      <c r="AX280" s="13" t="s">
        <v>77</v>
      </c>
      <c r="AY280" s="213" t="s">
        <v>255</v>
      </c>
    </row>
    <row r="281" spans="2:65" s="12" customFormat="1" ht="11.25">
      <c r="B281" s="192"/>
      <c r="C281" s="193"/>
      <c r="D281" s="194" t="s">
        <v>264</v>
      </c>
      <c r="E281" s="195" t="s">
        <v>21</v>
      </c>
      <c r="F281" s="196" t="s">
        <v>86</v>
      </c>
      <c r="G281" s="193"/>
      <c r="H281" s="197">
        <v>2</v>
      </c>
      <c r="I281" s="198"/>
      <c r="J281" s="193"/>
      <c r="K281" s="193"/>
      <c r="L281" s="199"/>
      <c r="M281" s="200"/>
      <c r="N281" s="201"/>
      <c r="O281" s="201"/>
      <c r="P281" s="201"/>
      <c r="Q281" s="201"/>
      <c r="R281" s="201"/>
      <c r="S281" s="201"/>
      <c r="T281" s="202"/>
      <c r="AT281" s="203" t="s">
        <v>264</v>
      </c>
      <c r="AU281" s="203" t="s">
        <v>86</v>
      </c>
      <c r="AV281" s="12" t="s">
        <v>86</v>
      </c>
      <c r="AW281" s="12" t="s">
        <v>38</v>
      </c>
      <c r="AX281" s="12" t="s">
        <v>84</v>
      </c>
      <c r="AY281" s="203" t="s">
        <v>255</v>
      </c>
    </row>
    <row r="282" spans="2:65" s="1" customFormat="1" ht="16.5" customHeight="1">
      <c r="B282" s="33"/>
      <c r="C282" s="181" t="s">
        <v>712</v>
      </c>
      <c r="D282" s="181" t="s">
        <v>257</v>
      </c>
      <c r="E282" s="182" t="s">
        <v>1393</v>
      </c>
      <c r="F282" s="183" t="s">
        <v>1394</v>
      </c>
      <c r="G282" s="184" t="s">
        <v>319</v>
      </c>
      <c r="H282" s="185">
        <v>2</v>
      </c>
      <c r="I282" s="186"/>
      <c r="J282" s="185">
        <f>ROUND(I282*H282,2)</f>
        <v>0</v>
      </c>
      <c r="K282" s="183" t="s">
        <v>21</v>
      </c>
      <c r="L282" s="37"/>
      <c r="M282" s="187" t="s">
        <v>21</v>
      </c>
      <c r="N282" s="188" t="s">
        <v>48</v>
      </c>
      <c r="O282" s="59"/>
      <c r="P282" s="189">
        <f>O282*H282</f>
        <v>0</v>
      </c>
      <c r="Q282" s="189">
        <v>1.2199999999999999E-3</v>
      </c>
      <c r="R282" s="189">
        <f>Q282*H282</f>
        <v>2.4399999999999999E-3</v>
      </c>
      <c r="S282" s="189">
        <v>0</v>
      </c>
      <c r="T282" s="190">
        <f>S282*H282</f>
        <v>0</v>
      </c>
      <c r="AR282" s="16" t="s">
        <v>262</v>
      </c>
      <c r="AT282" s="16" t="s">
        <v>257</v>
      </c>
      <c r="AU282" s="16" t="s">
        <v>86</v>
      </c>
      <c r="AY282" s="16" t="s">
        <v>255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84</v>
      </c>
      <c r="BK282" s="191">
        <f>ROUND(I282*H282,2)</f>
        <v>0</v>
      </c>
      <c r="BL282" s="16" t="s">
        <v>262</v>
      </c>
      <c r="BM282" s="16" t="s">
        <v>3061</v>
      </c>
    </row>
    <row r="283" spans="2:65" s="1" customFormat="1" ht="16.5" customHeight="1">
      <c r="B283" s="33"/>
      <c r="C283" s="181" t="s">
        <v>717</v>
      </c>
      <c r="D283" s="181" t="s">
        <v>257</v>
      </c>
      <c r="E283" s="182" t="s">
        <v>473</v>
      </c>
      <c r="F283" s="183" t="s">
        <v>474</v>
      </c>
      <c r="G283" s="184" t="s">
        <v>319</v>
      </c>
      <c r="H283" s="185">
        <v>4</v>
      </c>
      <c r="I283" s="186"/>
      <c r="J283" s="185">
        <f>ROUND(I283*H283,2)</f>
        <v>0</v>
      </c>
      <c r="K283" s="183" t="s">
        <v>261</v>
      </c>
      <c r="L283" s="37"/>
      <c r="M283" s="187" t="s">
        <v>21</v>
      </c>
      <c r="N283" s="188" t="s">
        <v>48</v>
      </c>
      <c r="O283" s="59"/>
      <c r="P283" s="189">
        <f>O283*H283</f>
        <v>0</v>
      </c>
      <c r="Q283" s="189">
        <v>9.1800000000000007E-3</v>
      </c>
      <c r="R283" s="189">
        <f>Q283*H283</f>
        <v>3.6720000000000003E-2</v>
      </c>
      <c r="S283" s="189">
        <v>0</v>
      </c>
      <c r="T283" s="190">
        <f>S283*H283</f>
        <v>0</v>
      </c>
      <c r="AR283" s="16" t="s">
        <v>262</v>
      </c>
      <c r="AT283" s="16" t="s">
        <v>257</v>
      </c>
      <c r="AU283" s="16" t="s">
        <v>86</v>
      </c>
      <c r="AY283" s="16" t="s">
        <v>255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84</v>
      </c>
      <c r="BK283" s="191">
        <f>ROUND(I283*H283,2)</f>
        <v>0</v>
      </c>
      <c r="BL283" s="16" t="s">
        <v>262</v>
      </c>
      <c r="BM283" s="16" t="s">
        <v>3062</v>
      </c>
    </row>
    <row r="284" spans="2:65" s="13" customFormat="1" ht="11.25">
      <c r="B284" s="204"/>
      <c r="C284" s="205"/>
      <c r="D284" s="194" t="s">
        <v>264</v>
      </c>
      <c r="E284" s="206" t="s">
        <v>21</v>
      </c>
      <c r="F284" s="207" t="s">
        <v>681</v>
      </c>
      <c r="G284" s="205"/>
      <c r="H284" s="206" t="s">
        <v>21</v>
      </c>
      <c r="I284" s="208"/>
      <c r="J284" s="205"/>
      <c r="K284" s="205"/>
      <c r="L284" s="209"/>
      <c r="M284" s="210"/>
      <c r="N284" s="211"/>
      <c r="O284" s="211"/>
      <c r="P284" s="211"/>
      <c r="Q284" s="211"/>
      <c r="R284" s="211"/>
      <c r="S284" s="211"/>
      <c r="T284" s="212"/>
      <c r="AT284" s="213" t="s">
        <v>264</v>
      </c>
      <c r="AU284" s="213" t="s">
        <v>86</v>
      </c>
      <c r="AV284" s="13" t="s">
        <v>84</v>
      </c>
      <c r="AW284" s="13" t="s">
        <v>38</v>
      </c>
      <c r="AX284" s="13" t="s">
        <v>77</v>
      </c>
      <c r="AY284" s="213" t="s">
        <v>255</v>
      </c>
    </row>
    <row r="285" spans="2:65" s="12" customFormat="1" ht="11.25">
      <c r="B285" s="192"/>
      <c r="C285" s="193"/>
      <c r="D285" s="194" t="s">
        <v>264</v>
      </c>
      <c r="E285" s="195" t="s">
        <v>21</v>
      </c>
      <c r="F285" s="196" t="s">
        <v>1406</v>
      </c>
      <c r="G285" s="193"/>
      <c r="H285" s="197">
        <v>4</v>
      </c>
      <c r="I285" s="198"/>
      <c r="J285" s="193"/>
      <c r="K285" s="193"/>
      <c r="L285" s="199"/>
      <c r="M285" s="200"/>
      <c r="N285" s="201"/>
      <c r="O285" s="201"/>
      <c r="P285" s="201"/>
      <c r="Q285" s="201"/>
      <c r="R285" s="201"/>
      <c r="S285" s="201"/>
      <c r="T285" s="202"/>
      <c r="AT285" s="203" t="s">
        <v>264</v>
      </c>
      <c r="AU285" s="203" t="s">
        <v>86</v>
      </c>
      <c r="AV285" s="12" t="s">
        <v>86</v>
      </c>
      <c r="AW285" s="12" t="s">
        <v>38</v>
      </c>
      <c r="AX285" s="12" t="s">
        <v>84</v>
      </c>
      <c r="AY285" s="203" t="s">
        <v>255</v>
      </c>
    </row>
    <row r="286" spans="2:65" s="1" customFormat="1" ht="16.5" customHeight="1">
      <c r="B286" s="33"/>
      <c r="C286" s="227" t="s">
        <v>721</v>
      </c>
      <c r="D286" s="227" t="s">
        <v>338</v>
      </c>
      <c r="E286" s="228" t="s">
        <v>957</v>
      </c>
      <c r="F286" s="229" t="s">
        <v>958</v>
      </c>
      <c r="G286" s="230" t="s">
        <v>319</v>
      </c>
      <c r="H286" s="231">
        <v>1</v>
      </c>
      <c r="I286" s="232"/>
      <c r="J286" s="231">
        <f>ROUND(I286*H286,2)</f>
        <v>0</v>
      </c>
      <c r="K286" s="229" t="s">
        <v>261</v>
      </c>
      <c r="L286" s="233"/>
      <c r="M286" s="234" t="s">
        <v>21</v>
      </c>
      <c r="N286" s="235" t="s">
        <v>48</v>
      </c>
      <c r="O286" s="59"/>
      <c r="P286" s="189">
        <f>O286*H286</f>
        <v>0</v>
      </c>
      <c r="Q286" s="189">
        <v>0.254</v>
      </c>
      <c r="R286" s="189">
        <f>Q286*H286</f>
        <v>0.254</v>
      </c>
      <c r="S286" s="189">
        <v>0</v>
      </c>
      <c r="T286" s="190">
        <f>S286*H286</f>
        <v>0</v>
      </c>
      <c r="AR286" s="16" t="s">
        <v>298</v>
      </c>
      <c r="AT286" s="16" t="s">
        <v>338</v>
      </c>
      <c r="AU286" s="16" t="s">
        <v>86</v>
      </c>
      <c r="AY286" s="16" t="s">
        <v>255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84</v>
      </c>
      <c r="BK286" s="191">
        <f>ROUND(I286*H286,2)</f>
        <v>0</v>
      </c>
      <c r="BL286" s="16" t="s">
        <v>262</v>
      </c>
      <c r="BM286" s="16" t="s">
        <v>3063</v>
      </c>
    </row>
    <row r="287" spans="2:65" s="1" customFormat="1" ht="16.5" customHeight="1">
      <c r="B287" s="33"/>
      <c r="C287" s="227" t="s">
        <v>725</v>
      </c>
      <c r="D287" s="227" t="s">
        <v>338</v>
      </c>
      <c r="E287" s="228" t="s">
        <v>1399</v>
      </c>
      <c r="F287" s="229" t="s">
        <v>1400</v>
      </c>
      <c r="G287" s="230" t="s">
        <v>319</v>
      </c>
      <c r="H287" s="231">
        <v>2</v>
      </c>
      <c r="I287" s="232"/>
      <c r="J287" s="231">
        <f>ROUND(I287*H287,2)</f>
        <v>0</v>
      </c>
      <c r="K287" s="229" t="s">
        <v>261</v>
      </c>
      <c r="L287" s="233"/>
      <c r="M287" s="234" t="s">
        <v>21</v>
      </c>
      <c r="N287" s="235" t="s">
        <v>48</v>
      </c>
      <c r="O287" s="59"/>
      <c r="P287" s="189">
        <f>O287*H287</f>
        <v>0</v>
      </c>
      <c r="Q287" s="189">
        <v>0.50600000000000001</v>
      </c>
      <c r="R287" s="189">
        <f>Q287*H287</f>
        <v>1.012</v>
      </c>
      <c r="S287" s="189">
        <v>0</v>
      </c>
      <c r="T287" s="190">
        <f>S287*H287</f>
        <v>0</v>
      </c>
      <c r="AR287" s="16" t="s">
        <v>298</v>
      </c>
      <c r="AT287" s="16" t="s">
        <v>338</v>
      </c>
      <c r="AU287" s="16" t="s">
        <v>86</v>
      </c>
      <c r="AY287" s="16" t="s">
        <v>255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84</v>
      </c>
      <c r="BK287" s="191">
        <f>ROUND(I287*H287,2)</f>
        <v>0</v>
      </c>
      <c r="BL287" s="16" t="s">
        <v>262</v>
      </c>
      <c r="BM287" s="16" t="s">
        <v>3064</v>
      </c>
    </row>
    <row r="288" spans="2:65" s="1" customFormat="1" ht="16.5" customHeight="1">
      <c r="B288" s="33"/>
      <c r="C288" s="227" t="s">
        <v>729</v>
      </c>
      <c r="D288" s="227" t="s">
        <v>338</v>
      </c>
      <c r="E288" s="228" t="s">
        <v>961</v>
      </c>
      <c r="F288" s="229" t="s">
        <v>962</v>
      </c>
      <c r="G288" s="230" t="s">
        <v>319</v>
      </c>
      <c r="H288" s="231">
        <v>1</v>
      </c>
      <c r="I288" s="232"/>
      <c r="J288" s="231">
        <f>ROUND(I288*H288,2)</f>
        <v>0</v>
      </c>
      <c r="K288" s="229" t="s">
        <v>261</v>
      </c>
      <c r="L288" s="233"/>
      <c r="M288" s="234" t="s">
        <v>21</v>
      </c>
      <c r="N288" s="235" t="s">
        <v>48</v>
      </c>
      <c r="O288" s="59"/>
      <c r="P288" s="189">
        <f>O288*H288</f>
        <v>0</v>
      </c>
      <c r="Q288" s="189">
        <v>1.0129999999999999</v>
      </c>
      <c r="R288" s="189">
        <f>Q288*H288</f>
        <v>1.0129999999999999</v>
      </c>
      <c r="S288" s="189">
        <v>0</v>
      </c>
      <c r="T288" s="190">
        <f>S288*H288</f>
        <v>0</v>
      </c>
      <c r="AR288" s="16" t="s">
        <v>298</v>
      </c>
      <c r="AT288" s="16" t="s">
        <v>338</v>
      </c>
      <c r="AU288" s="16" t="s">
        <v>86</v>
      </c>
      <c r="AY288" s="16" t="s">
        <v>255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84</v>
      </c>
      <c r="BK288" s="191">
        <f>ROUND(I288*H288,2)</f>
        <v>0</v>
      </c>
      <c r="BL288" s="16" t="s">
        <v>262</v>
      </c>
      <c r="BM288" s="16" t="s">
        <v>3065</v>
      </c>
    </row>
    <row r="289" spans="2:65" s="1" customFormat="1" ht="16.5" customHeight="1">
      <c r="B289" s="33"/>
      <c r="C289" s="181" t="s">
        <v>733</v>
      </c>
      <c r="D289" s="181" t="s">
        <v>257</v>
      </c>
      <c r="E289" s="182" t="s">
        <v>965</v>
      </c>
      <c r="F289" s="183" t="s">
        <v>966</v>
      </c>
      <c r="G289" s="184" t="s">
        <v>319</v>
      </c>
      <c r="H289" s="185">
        <v>2</v>
      </c>
      <c r="I289" s="186"/>
      <c r="J289" s="185">
        <f>ROUND(I289*H289,2)</f>
        <v>0</v>
      </c>
      <c r="K289" s="183" t="s">
        <v>261</v>
      </c>
      <c r="L289" s="37"/>
      <c r="M289" s="187" t="s">
        <v>21</v>
      </c>
      <c r="N289" s="188" t="s">
        <v>48</v>
      </c>
      <c r="O289" s="59"/>
      <c r="P289" s="189">
        <f>O289*H289</f>
        <v>0</v>
      </c>
      <c r="Q289" s="189">
        <v>1.1469999999999999E-2</v>
      </c>
      <c r="R289" s="189">
        <f>Q289*H289</f>
        <v>2.2939999999999999E-2</v>
      </c>
      <c r="S289" s="189">
        <v>0</v>
      </c>
      <c r="T289" s="190">
        <f>S289*H289</f>
        <v>0</v>
      </c>
      <c r="AR289" s="16" t="s">
        <v>262</v>
      </c>
      <c r="AT289" s="16" t="s">
        <v>257</v>
      </c>
      <c r="AU289" s="16" t="s">
        <v>86</v>
      </c>
      <c r="AY289" s="16" t="s">
        <v>255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84</v>
      </c>
      <c r="BK289" s="191">
        <f>ROUND(I289*H289,2)</f>
        <v>0</v>
      </c>
      <c r="BL289" s="16" t="s">
        <v>262</v>
      </c>
      <c r="BM289" s="16" t="s">
        <v>3066</v>
      </c>
    </row>
    <row r="290" spans="2:65" s="13" customFormat="1" ht="11.25">
      <c r="B290" s="204"/>
      <c r="C290" s="205"/>
      <c r="D290" s="194" t="s">
        <v>264</v>
      </c>
      <c r="E290" s="206" t="s">
        <v>21</v>
      </c>
      <c r="F290" s="207" t="s">
        <v>681</v>
      </c>
      <c r="G290" s="205"/>
      <c r="H290" s="206" t="s">
        <v>21</v>
      </c>
      <c r="I290" s="208"/>
      <c r="J290" s="205"/>
      <c r="K290" s="205"/>
      <c r="L290" s="209"/>
      <c r="M290" s="210"/>
      <c r="N290" s="211"/>
      <c r="O290" s="211"/>
      <c r="P290" s="211"/>
      <c r="Q290" s="211"/>
      <c r="R290" s="211"/>
      <c r="S290" s="211"/>
      <c r="T290" s="212"/>
      <c r="AT290" s="213" t="s">
        <v>264</v>
      </c>
      <c r="AU290" s="213" t="s">
        <v>86</v>
      </c>
      <c r="AV290" s="13" t="s">
        <v>84</v>
      </c>
      <c r="AW290" s="13" t="s">
        <v>38</v>
      </c>
      <c r="AX290" s="13" t="s">
        <v>77</v>
      </c>
      <c r="AY290" s="213" t="s">
        <v>255</v>
      </c>
    </row>
    <row r="291" spans="2:65" s="12" customFormat="1" ht="11.25">
      <c r="B291" s="192"/>
      <c r="C291" s="193"/>
      <c r="D291" s="194" t="s">
        <v>264</v>
      </c>
      <c r="E291" s="195" t="s">
        <v>21</v>
      </c>
      <c r="F291" s="196" t="s">
        <v>86</v>
      </c>
      <c r="G291" s="193"/>
      <c r="H291" s="197">
        <v>2</v>
      </c>
      <c r="I291" s="198"/>
      <c r="J291" s="193"/>
      <c r="K291" s="193"/>
      <c r="L291" s="199"/>
      <c r="M291" s="200"/>
      <c r="N291" s="201"/>
      <c r="O291" s="201"/>
      <c r="P291" s="201"/>
      <c r="Q291" s="201"/>
      <c r="R291" s="201"/>
      <c r="S291" s="201"/>
      <c r="T291" s="202"/>
      <c r="AT291" s="203" t="s">
        <v>264</v>
      </c>
      <c r="AU291" s="203" t="s">
        <v>86</v>
      </c>
      <c r="AV291" s="12" t="s">
        <v>86</v>
      </c>
      <c r="AW291" s="12" t="s">
        <v>38</v>
      </c>
      <c r="AX291" s="12" t="s">
        <v>84</v>
      </c>
      <c r="AY291" s="203" t="s">
        <v>255</v>
      </c>
    </row>
    <row r="292" spans="2:65" s="1" customFormat="1" ht="16.5" customHeight="1">
      <c r="B292" s="33"/>
      <c r="C292" s="227" t="s">
        <v>737</v>
      </c>
      <c r="D292" s="227" t="s">
        <v>338</v>
      </c>
      <c r="E292" s="228" t="s">
        <v>970</v>
      </c>
      <c r="F292" s="229" t="s">
        <v>971</v>
      </c>
      <c r="G292" s="230" t="s">
        <v>319</v>
      </c>
      <c r="H292" s="231">
        <v>2</v>
      </c>
      <c r="I292" s="232"/>
      <c r="J292" s="231">
        <f>ROUND(I292*H292,2)</f>
        <v>0</v>
      </c>
      <c r="K292" s="229" t="s">
        <v>261</v>
      </c>
      <c r="L292" s="233"/>
      <c r="M292" s="234" t="s">
        <v>21</v>
      </c>
      <c r="N292" s="235" t="s">
        <v>48</v>
      </c>
      <c r="O292" s="59"/>
      <c r="P292" s="189">
        <f>O292*H292</f>
        <v>0</v>
      </c>
      <c r="Q292" s="189">
        <v>0.58499999999999996</v>
      </c>
      <c r="R292" s="189">
        <f>Q292*H292</f>
        <v>1.17</v>
      </c>
      <c r="S292" s="189">
        <v>0</v>
      </c>
      <c r="T292" s="190">
        <f>S292*H292</f>
        <v>0</v>
      </c>
      <c r="AR292" s="16" t="s">
        <v>298</v>
      </c>
      <c r="AT292" s="16" t="s">
        <v>338</v>
      </c>
      <c r="AU292" s="16" t="s">
        <v>86</v>
      </c>
      <c r="AY292" s="16" t="s">
        <v>255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84</v>
      </c>
      <c r="BK292" s="191">
        <f>ROUND(I292*H292,2)</f>
        <v>0</v>
      </c>
      <c r="BL292" s="16" t="s">
        <v>262</v>
      </c>
      <c r="BM292" s="16" t="s">
        <v>3067</v>
      </c>
    </row>
    <row r="293" spans="2:65" s="1" customFormat="1" ht="16.5" customHeight="1">
      <c r="B293" s="33"/>
      <c r="C293" s="181" t="s">
        <v>742</v>
      </c>
      <c r="D293" s="181" t="s">
        <v>257</v>
      </c>
      <c r="E293" s="182" t="s">
        <v>978</v>
      </c>
      <c r="F293" s="183" t="s">
        <v>979</v>
      </c>
      <c r="G293" s="184" t="s">
        <v>319</v>
      </c>
      <c r="H293" s="185">
        <v>2</v>
      </c>
      <c r="I293" s="186"/>
      <c r="J293" s="185">
        <f>ROUND(I293*H293,2)</f>
        <v>0</v>
      </c>
      <c r="K293" s="183" t="s">
        <v>261</v>
      </c>
      <c r="L293" s="37"/>
      <c r="M293" s="187" t="s">
        <v>21</v>
      </c>
      <c r="N293" s="188" t="s">
        <v>48</v>
      </c>
      <c r="O293" s="59"/>
      <c r="P293" s="189">
        <f>O293*H293</f>
        <v>0</v>
      </c>
      <c r="Q293" s="189">
        <v>2.7529999999999999E-2</v>
      </c>
      <c r="R293" s="189">
        <f>Q293*H293</f>
        <v>5.5059999999999998E-2</v>
      </c>
      <c r="S293" s="189">
        <v>0</v>
      </c>
      <c r="T293" s="190">
        <f>S293*H293</f>
        <v>0</v>
      </c>
      <c r="AR293" s="16" t="s">
        <v>262</v>
      </c>
      <c r="AT293" s="16" t="s">
        <v>257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3068</v>
      </c>
    </row>
    <row r="294" spans="2:65" s="13" customFormat="1" ht="11.25">
      <c r="B294" s="204"/>
      <c r="C294" s="205"/>
      <c r="D294" s="194" t="s">
        <v>264</v>
      </c>
      <c r="E294" s="206" t="s">
        <v>21</v>
      </c>
      <c r="F294" s="207" t="s">
        <v>681</v>
      </c>
      <c r="G294" s="205"/>
      <c r="H294" s="206" t="s">
        <v>21</v>
      </c>
      <c r="I294" s="208"/>
      <c r="J294" s="205"/>
      <c r="K294" s="205"/>
      <c r="L294" s="209"/>
      <c r="M294" s="210"/>
      <c r="N294" s="211"/>
      <c r="O294" s="211"/>
      <c r="P294" s="211"/>
      <c r="Q294" s="211"/>
      <c r="R294" s="211"/>
      <c r="S294" s="211"/>
      <c r="T294" s="212"/>
      <c r="AT294" s="213" t="s">
        <v>264</v>
      </c>
      <c r="AU294" s="213" t="s">
        <v>86</v>
      </c>
      <c r="AV294" s="13" t="s">
        <v>84</v>
      </c>
      <c r="AW294" s="13" t="s">
        <v>38</v>
      </c>
      <c r="AX294" s="13" t="s">
        <v>77</v>
      </c>
      <c r="AY294" s="213" t="s">
        <v>255</v>
      </c>
    </row>
    <row r="295" spans="2:65" s="12" customFormat="1" ht="11.25">
      <c r="B295" s="192"/>
      <c r="C295" s="193"/>
      <c r="D295" s="194" t="s">
        <v>264</v>
      </c>
      <c r="E295" s="195" t="s">
        <v>21</v>
      </c>
      <c r="F295" s="196" t="s">
        <v>1547</v>
      </c>
      <c r="G295" s="193"/>
      <c r="H295" s="197">
        <v>2</v>
      </c>
      <c r="I295" s="198"/>
      <c r="J295" s="193"/>
      <c r="K295" s="193"/>
      <c r="L295" s="199"/>
      <c r="M295" s="200"/>
      <c r="N295" s="201"/>
      <c r="O295" s="201"/>
      <c r="P295" s="201"/>
      <c r="Q295" s="201"/>
      <c r="R295" s="201"/>
      <c r="S295" s="201"/>
      <c r="T295" s="202"/>
      <c r="AT295" s="203" t="s">
        <v>264</v>
      </c>
      <c r="AU295" s="203" t="s">
        <v>86</v>
      </c>
      <c r="AV295" s="12" t="s">
        <v>86</v>
      </c>
      <c r="AW295" s="12" t="s">
        <v>38</v>
      </c>
      <c r="AX295" s="12" t="s">
        <v>84</v>
      </c>
      <c r="AY295" s="203" t="s">
        <v>255</v>
      </c>
    </row>
    <row r="296" spans="2:65" s="1" customFormat="1" ht="16.5" customHeight="1">
      <c r="B296" s="33"/>
      <c r="C296" s="227" t="s">
        <v>746</v>
      </c>
      <c r="D296" s="227" t="s">
        <v>338</v>
      </c>
      <c r="E296" s="228" t="s">
        <v>1407</v>
      </c>
      <c r="F296" s="229" t="s">
        <v>1408</v>
      </c>
      <c r="G296" s="230" t="s">
        <v>319</v>
      </c>
      <c r="H296" s="231">
        <v>2</v>
      </c>
      <c r="I296" s="232"/>
      <c r="J296" s="231">
        <f t="shared" ref="J296:J301" si="0">ROUND(I296*H296,2)</f>
        <v>0</v>
      </c>
      <c r="K296" s="229" t="s">
        <v>21</v>
      </c>
      <c r="L296" s="233"/>
      <c r="M296" s="234" t="s">
        <v>21</v>
      </c>
      <c r="N296" s="235" t="s">
        <v>48</v>
      </c>
      <c r="O296" s="59"/>
      <c r="P296" s="189">
        <f t="shared" ref="P296:P301" si="1">O296*H296</f>
        <v>0</v>
      </c>
      <c r="Q296" s="189">
        <v>2.1</v>
      </c>
      <c r="R296" s="189">
        <f t="shared" ref="R296:R301" si="2">Q296*H296</f>
        <v>4.2</v>
      </c>
      <c r="S296" s="189">
        <v>0</v>
      </c>
      <c r="T296" s="190">
        <f t="shared" ref="T296:T301" si="3">S296*H296</f>
        <v>0</v>
      </c>
      <c r="AR296" s="16" t="s">
        <v>298</v>
      </c>
      <c r="AT296" s="16" t="s">
        <v>338</v>
      </c>
      <c r="AU296" s="16" t="s">
        <v>86</v>
      </c>
      <c r="AY296" s="16" t="s">
        <v>255</v>
      </c>
      <c r="BE296" s="191">
        <f t="shared" ref="BE296:BE301" si="4">IF(N296="základní",J296,0)</f>
        <v>0</v>
      </c>
      <c r="BF296" s="191">
        <f t="shared" ref="BF296:BF301" si="5">IF(N296="snížená",J296,0)</f>
        <v>0</v>
      </c>
      <c r="BG296" s="191">
        <f t="shared" ref="BG296:BG301" si="6">IF(N296="zákl. přenesená",J296,0)</f>
        <v>0</v>
      </c>
      <c r="BH296" s="191">
        <f t="shared" ref="BH296:BH301" si="7">IF(N296="sníž. přenesená",J296,0)</f>
        <v>0</v>
      </c>
      <c r="BI296" s="191">
        <f t="shared" ref="BI296:BI301" si="8">IF(N296="nulová",J296,0)</f>
        <v>0</v>
      </c>
      <c r="BJ296" s="16" t="s">
        <v>84</v>
      </c>
      <c r="BK296" s="191">
        <f t="shared" ref="BK296:BK301" si="9">ROUND(I296*H296,2)</f>
        <v>0</v>
      </c>
      <c r="BL296" s="16" t="s">
        <v>262</v>
      </c>
      <c r="BM296" s="16" t="s">
        <v>3069</v>
      </c>
    </row>
    <row r="297" spans="2:65" s="1" customFormat="1" ht="16.5" customHeight="1">
      <c r="B297" s="33"/>
      <c r="C297" s="227" t="s">
        <v>753</v>
      </c>
      <c r="D297" s="227" t="s">
        <v>338</v>
      </c>
      <c r="E297" s="228" t="s">
        <v>986</v>
      </c>
      <c r="F297" s="229" t="s">
        <v>987</v>
      </c>
      <c r="G297" s="230" t="s">
        <v>319</v>
      </c>
      <c r="H297" s="231">
        <v>6</v>
      </c>
      <c r="I297" s="232"/>
      <c r="J297" s="231">
        <f t="shared" si="0"/>
        <v>0</v>
      </c>
      <c r="K297" s="229" t="s">
        <v>261</v>
      </c>
      <c r="L297" s="233"/>
      <c r="M297" s="234" t="s">
        <v>21</v>
      </c>
      <c r="N297" s="235" t="s">
        <v>48</v>
      </c>
      <c r="O297" s="59"/>
      <c r="P297" s="189">
        <f t="shared" si="1"/>
        <v>0</v>
      </c>
      <c r="Q297" s="189">
        <v>2E-3</v>
      </c>
      <c r="R297" s="189">
        <f t="shared" si="2"/>
        <v>1.2E-2</v>
      </c>
      <c r="S297" s="189">
        <v>0</v>
      </c>
      <c r="T297" s="190">
        <f t="shared" si="3"/>
        <v>0</v>
      </c>
      <c r="AR297" s="16" t="s">
        <v>298</v>
      </c>
      <c r="AT297" s="16" t="s">
        <v>338</v>
      </c>
      <c r="AU297" s="16" t="s">
        <v>86</v>
      </c>
      <c r="AY297" s="16" t="s">
        <v>255</v>
      </c>
      <c r="BE297" s="191">
        <f t="shared" si="4"/>
        <v>0</v>
      </c>
      <c r="BF297" s="191">
        <f t="shared" si="5"/>
        <v>0</v>
      </c>
      <c r="BG297" s="191">
        <f t="shared" si="6"/>
        <v>0</v>
      </c>
      <c r="BH297" s="191">
        <f t="shared" si="7"/>
        <v>0</v>
      </c>
      <c r="BI297" s="191">
        <f t="shared" si="8"/>
        <v>0</v>
      </c>
      <c r="BJ297" s="16" t="s">
        <v>84</v>
      </c>
      <c r="BK297" s="191">
        <f t="shared" si="9"/>
        <v>0</v>
      </c>
      <c r="BL297" s="16" t="s">
        <v>262</v>
      </c>
      <c r="BM297" s="16" t="s">
        <v>3070</v>
      </c>
    </row>
    <row r="298" spans="2:65" s="1" customFormat="1" ht="16.5" customHeight="1">
      <c r="B298" s="33"/>
      <c r="C298" s="181" t="s">
        <v>757</v>
      </c>
      <c r="D298" s="181" t="s">
        <v>257</v>
      </c>
      <c r="E298" s="182" t="s">
        <v>1010</v>
      </c>
      <c r="F298" s="183" t="s">
        <v>1011</v>
      </c>
      <c r="G298" s="184" t="s">
        <v>319</v>
      </c>
      <c r="H298" s="185">
        <v>2</v>
      </c>
      <c r="I298" s="186"/>
      <c r="J298" s="185">
        <f t="shared" si="0"/>
        <v>0</v>
      </c>
      <c r="K298" s="183" t="s">
        <v>21</v>
      </c>
      <c r="L298" s="37"/>
      <c r="M298" s="187" t="s">
        <v>21</v>
      </c>
      <c r="N298" s="188" t="s">
        <v>48</v>
      </c>
      <c r="O298" s="59"/>
      <c r="P298" s="189">
        <f t="shared" si="1"/>
        <v>0</v>
      </c>
      <c r="Q298" s="189">
        <v>0.217338</v>
      </c>
      <c r="R298" s="189">
        <f t="shared" si="2"/>
        <v>0.43467600000000001</v>
      </c>
      <c r="S298" s="189">
        <v>0</v>
      </c>
      <c r="T298" s="190">
        <f t="shared" si="3"/>
        <v>0</v>
      </c>
      <c r="AR298" s="16" t="s">
        <v>262</v>
      </c>
      <c r="AT298" s="16" t="s">
        <v>257</v>
      </c>
      <c r="AU298" s="16" t="s">
        <v>86</v>
      </c>
      <c r="AY298" s="16" t="s">
        <v>255</v>
      </c>
      <c r="BE298" s="191">
        <f t="shared" si="4"/>
        <v>0</v>
      </c>
      <c r="BF298" s="191">
        <f t="shared" si="5"/>
        <v>0</v>
      </c>
      <c r="BG298" s="191">
        <f t="shared" si="6"/>
        <v>0</v>
      </c>
      <c r="BH298" s="191">
        <f t="shared" si="7"/>
        <v>0</v>
      </c>
      <c r="BI298" s="191">
        <f t="shared" si="8"/>
        <v>0</v>
      </c>
      <c r="BJ298" s="16" t="s">
        <v>84</v>
      </c>
      <c r="BK298" s="191">
        <f t="shared" si="9"/>
        <v>0</v>
      </c>
      <c r="BL298" s="16" t="s">
        <v>262</v>
      </c>
      <c r="BM298" s="16" t="s">
        <v>3071</v>
      </c>
    </row>
    <row r="299" spans="2:65" s="1" customFormat="1" ht="16.5" customHeight="1">
      <c r="B299" s="33"/>
      <c r="C299" s="227" t="s">
        <v>762</v>
      </c>
      <c r="D299" s="227" t="s">
        <v>338</v>
      </c>
      <c r="E299" s="228" t="s">
        <v>1414</v>
      </c>
      <c r="F299" s="229" t="s">
        <v>1415</v>
      </c>
      <c r="G299" s="230" t="s">
        <v>319</v>
      </c>
      <c r="H299" s="231">
        <v>1</v>
      </c>
      <c r="I299" s="232"/>
      <c r="J299" s="231">
        <f t="shared" si="0"/>
        <v>0</v>
      </c>
      <c r="K299" s="229" t="s">
        <v>21</v>
      </c>
      <c r="L299" s="233"/>
      <c r="M299" s="234" t="s">
        <v>21</v>
      </c>
      <c r="N299" s="235" t="s">
        <v>48</v>
      </c>
      <c r="O299" s="59"/>
      <c r="P299" s="189">
        <f t="shared" si="1"/>
        <v>0</v>
      </c>
      <c r="Q299" s="189">
        <v>8.1000000000000003E-2</v>
      </c>
      <c r="R299" s="189">
        <f t="shared" si="2"/>
        <v>8.1000000000000003E-2</v>
      </c>
      <c r="S299" s="189">
        <v>0</v>
      </c>
      <c r="T299" s="190">
        <f t="shared" si="3"/>
        <v>0</v>
      </c>
      <c r="AR299" s="16" t="s">
        <v>298</v>
      </c>
      <c r="AT299" s="16" t="s">
        <v>338</v>
      </c>
      <c r="AU299" s="16" t="s">
        <v>86</v>
      </c>
      <c r="AY299" s="16" t="s">
        <v>255</v>
      </c>
      <c r="BE299" s="191">
        <f t="shared" si="4"/>
        <v>0</v>
      </c>
      <c r="BF299" s="191">
        <f t="shared" si="5"/>
        <v>0</v>
      </c>
      <c r="BG299" s="191">
        <f t="shared" si="6"/>
        <v>0</v>
      </c>
      <c r="BH299" s="191">
        <f t="shared" si="7"/>
        <v>0</v>
      </c>
      <c r="BI299" s="191">
        <f t="shared" si="8"/>
        <v>0</v>
      </c>
      <c r="BJ299" s="16" t="s">
        <v>84</v>
      </c>
      <c r="BK299" s="191">
        <f t="shared" si="9"/>
        <v>0</v>
      </c>
      <c r="BL299" s="16" t="s">
        <v>262</v>
      </c>
      <c r="BM299" s="16" t="s">
        <v>3072</v>
      </c>
    </row>
    <row r="300" spans="2:65" s="1" customFormat="1" ht="16.5" customHeight="1">
      <c r="B300" s="33"/>
      <c r="C300" s="227" t="s">
        <v>767</v>
      </c>
      <c r="D300" s="227" t="s">
        <v>338</v>
      </c>
      <c r="E300" s="228" t="s">
        <v>1014</v>
      </c>
      <c r="F300" s="229" t="s">
        <v>1015</v>
      </c>
      <c r="G300" s="230" t="s">
        <v>319</v>
      </c>
      <c r="H300" s="231">
        <v>1</v>
      </c>
      <c r="I300" s="232"/>
      <c r="J300" s="231">
        <f t="shared" si="0"/>
        <v>0</v>
      </c>
      <c r="K300" s="229" t="s">
        <v>21</v>
      </c>
      <c r="L300" s="233"/>
      <c r="M300" s="234" t="s">
        <v>21</v>
      </c>
      <c r="N300" s="235" t="s">
        <v>48</v>
      </c>
      <c r="O300" s="59"/>
      <c r="P300" s="189">
        <f t="shared" si="1"/>
        <v>0</v>
      </c>
      <c r="Q300" s="189">
        <v>8.1000000000000003E-2</v>
      </c>
      <c r="R300" s="189">
        <f t="shared" si="2"/>
        <v>8.1000000000000003E-2</v>
      </c>
      <c r="S300" s="189">
        <v>0</v>
      </c>
      <c r="T300" s="190">
        <f t="shared" si="3"/>
        <v>0</v>
      </c>
      <c r="AR300" s="16" t="s">
        <v>298</v>
      </c>
      <c r="AT300" s="16" t="s">
        <v>338</v>
      </c>
      <c r="AU300" s="16" t="s">
        <v>86</v>
      </c>
      <c r="AY300" s="16" t="s">
        <v>255</v>
      </c>
      <c r="BE300" s="191">
        <f t="shared" si="4"/>
        <v>0</v>
      </c>
      <c r="BF300" s="191">
        <f t="shared" si="5"/>
        <v>0</v>
      </c>
      <c r="BG300" s="191">
        <f t="shared" si="6"/>
        <v>0</v>
      </c>
      <c r="BH300" s="191">
        <f t="shared" si="7"/>
        <v>0</v>
      </c>
      <c r="BI300" s="191">
        <f t="shared" si="8"/>
        <v>0</v>
      </c>
      <c r="BJ300" s="16" t="s">
        <v>84</v>
      </c>
      <c r="BK300" s="191">
        <f t="shared" si="9"/>
        <v>0</v>
      </c>
      <c r="BL300" s="16" t="s">
        <v>262</v>
      </c>
      <c r="BM300" s="16" t="s">
        <v>3073</v>
      </c>
    </row>
    <row r="301" spans="2:65" s="1" customFormat="1" ht="16.5" customHeight="1">
      <c r="B301" s="33"/>
      <c r="C301" s="181" t="s">
        <v>772</v>
      </c>
      <c r="D301" s="181" t="s">
        <v>257</v>
      </c>
      <c r="E301" s="182" t="s">
        <v>1024</v>
      </c>
      <c r="F301" s="183" t="s">
        <v>1025</v>
      </c>
      <c r="G301" s="184" t="s">
        <v>268</v>
      </c>
      <c r="H301" s="185">
        <v>43</v>
      </c>
      <c r="I301" s="186"/>
      <c r="J301" s="185">
        <f t="shared" si="0"/>
        <v>0</v>
      </c>
      <c r="K301" s="183" t="s">
        <v>261</v>
      </c>
      <c r="L301" s="37"/>
      <c r="M301" s="187" t="s">
        <v>21</v>
      </c>
      <c r="N301" s="188" t="s">
        <v>48</v>
      </c>
      <c r="O301" s="59"/>
      <c r="P301" s="189">
        <f t="shared" si="1"/>
        <v>0</v>
      </c>
      <c r="Q301" s="189">
        <v>9.0000000000000006E-5</v>
      </c>
      <c r="R301" s="189">
        <f t="shared" si="2"/>
        <v>3.8700000000000002E-3</v>
      </c>
      <c r="S301" s="189">
        <v>0</v>
      </c>
      <c r="T301" s="190">
        <f t="shared" si="3"/>
        <v>0</v>
      </c>
      <c r="AR301" s="16" t="s">
        <v>262</v>
      </c>
      <c r="AT301" s="16" t="s">
        <v>257</v>
      </c>
      <c r="AU301" s="16" t="s">
        <v>86</v>
      </c>
      <c r="AY301" s="16" t="s">
        <v>255</v>
      </c>
      <c r="BE301" s="191">
        <f t="shared" si="4"/>
        <v>0</v>
      </c>
      <c r="BF301" s="191">
        <f t="shared" si="5"/>
        <v>0</v>
      </c>
      <c r="BG301" s="191">
        <f t="shared" si="6"/>
        <v>0</v>
      </c>
      <c r="BH301" s="191">
        <f t="shared" si="7"/>
        <v>0</v>
      </c>
      <c r="BI301" s="191">
        <f t="shared" si="8"/>
        <v>0</v>
      </c>
      <c r="BJ301" s="16" t="s">
        <v>84</v>
      </c>
      <c r="BK301" s="191">
        <f t="shared" si="9"/>
        <v>0</v>
      </c>
      <c r="BL301" s="16" t="s">
        <v>262</v>
      </c>
      <c r="BM301" s="16" t="s">
        <v>3074</v>
      </c>
    </row>
    <row r="302" spans="2:65" s="11" customFormat="1" ht="22.9" customHeight="1">
      <c r="B302" s="165"/>
      <c r="C302" s="166"/>
      <c r="D302" s="167" t="s">
        <v>76</v>
      </c>
      <c r="E302" s="179" t="s">
        <v>305</v>
      </c>
      <c r="F302" s="179" t="s">
        <v>481</v>
      </c>
      <c r="G302" s="166"/>
      <c r="H302" s="166"/>
      <c r="I302" s="169"/>
      <c r="J302" s="180">
        <f>BK302</f>
        <v>0</v>
      </c>
      <c r="K302" s="166"/>
      <c r="L302" s="171"/>
      <c r="M302" s="172"/>
      <c r="N302" s="173"/>
      <c r="O302" s="173"/>
      <c r="P302" s="174">
        <f>SUM(P303:P318)</f>
        <v>0</v>
      </c>
      <c r="Q302" s="173"/>
      <c r="R302" s="174">
        <f>SUM(R303:R318)</f>
        <v>3.0100000000000002E-2</v>
      </c>
      <c r="S302" s="173"/>
      <c r="T302" s="175">
        <f>SUM(T303:T318)</f>
        <v>0</v>
      </c>
      <c r="AR302" s="176" t="s">
        <v>84</v>
      </c>
      <c r="AT302" s="177" t="s">
        <v>76</v>
      </c>
      <c r="AU302" s="177" t="s">
        <v>84</v>
      </c>
      <c r="AY302" s="176" t="s">
        <v>255</v>
      </c>
      <c r="BK302" s="178">
        <f>SUM(BK303:BK318)</f>
        <v>0</v>
      </c>
    </row>
    <row r="303" spans="2:65" s="1" customFormat="1" ht="16.5" customHeight="1">
      <c r="B303" s="33"/>
      <c r="C303" s="181" t="s">
        <v>776</v>
      </c>
      <c r="D303" s="181" t="s">
        <v>257</v>
      </c>
      <c r="E303" s="182" t="s">
        <v>1028</v>
      </c>
      <c r="F303" s="183" t="s">
        <v>1029</v>
      </c>
      <c r="G303" s="184" t="s">
        <v>268</v>
      </c>
      <c r="H303" s="185">
        <v>86</v>
      </c>
      <c r="I303" s="186"/>
      <c r="J303" s="185">
        <f>ROUND(I303*H303,2)</f>
        <v>0</v>
      </c>
      <c r="K303" s="183" t="s">
        <v>261</v>
      </c>
      <c r="L303" s="37"/>
      <c r="M303" s="187" t="s">
        <v>21</v>
      </c>
      <c r="N303" s="188" t="s">
        <v>48</v>
      </c>
      <c r="O303" s="59"/>
      <c r="P303" s="189">
        <f>O303*H303</f>
        <v>0</v>
      </c>
      <c r="Q303" s="189">
        <v>1.0000000000000001E-5</v>
      </c>
      <c r="R303" s="189">
        <f>Q303*H303</f>
        <v>8.6000000000000009E-4</v>
      </c>
      <c r="S303" s="189">
        <v>0</v>
      </c>
      <c r="T303" s="190">
        <f>S303*H303</f>
        <v>0</v>
      </c>
      <c r="AR303" s="16" t="s">
        <v>262</v>
      </c>
      <c r="AT303" s="16" t="s">
        <v>257</v>
      </c>
      <c r="AU303" s="16" t="s">
        <v>86</v>
      </c>
      <c r="AY303" s="16" t="s">
        <v>255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84</v>
      </c>
      <c r="BK303" s="191">
        <f>ROUND(I303*H303,2)</f>
        <v>0</v>
      </c>
      <c r="BL303" s="16" t="s">
        <v>262</v>
      </c>
      <c r="BM303" s="16" t="s">
        <v>3075</v>
      </c>
    </row>
    <row r="304" spans="2:65" s="13" customFormat="1" ht="11.25">
      <c r="B304" s="204"/>
      <c r="C304" s="205"/>
      <c r="D304" s="194" t="s">
        <v>264</v>
      </c>
      <c r="E304" s="206" t="s">
        <v>21</v>
      </c>
      <c r="F304" s="207" t="s">
        <v>1238</v>
      </c>
      <c r="G304" s="205"/>
      <c r="H304" s="206" t="s">
        <v>21</v>
      </c>
      <c r="I304" s="208"/>
      <c r="J304" s="205"/>
      <c r="K304" s="205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264</v>
      </c>
      <c r="AU304" s="213" t="s">
        <v>86</v>
      </c>
      <c r="AV304" s="13" t="s">
        <v>84</v>
      </c>
      <c r="AW304" s="13" t="s">
        <v>38</v>
      </c>
      <c r="AX304" s="13" t="s">
        <v>77</v>
      </c>
      <c r="AY304" s="213" t="s">
        <v>255</v>
      </c>
    </row>
    <row r="305" spans="2:65" s="13" customFormat="1" ht="11.25">
      <c r="B305" s="204"/>
      <c r="C305" s="205"/>
      <c r="D305" s="194" t="s">
        <v>264</v>
      </c>
      <c r="E305" s="206" t="s">
        <v>21</v>
      </c>
      <c r="F305" s="207" t="s">
        <v>518</v>
      </c>
      <c r="G305" s="205"/>
      <c r="H305" s="206" t="s">
        <v>21</v>
      </c>
      <c r="I305" s="208"/>
      <c r="J305" s="205"/>
      <c r="K305" s="205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264</v>
      </c>
      <c r="AU305" s="213" t="s">
        <v>86</v>
      </c>
      <c r="AV305" s="13" t="s">
        <v>84</v>
      </c>
      <c r="AW305" s="13" t="s">
        <v>38</v>
      </c>
      <c r="AX305" s="13" t="s">
        <v>77</v>
      </c>
      <c r="AY305" s="213" t="s">
        <v>255</v>
      </c>
    </row>
    <row r="306" spans="2:65" s="12" customFormat="1" ht="11.25">
      <c r="B306" s="192"/>
      <c r="C306" s="193"/>
      <c r="D306" s="194" t="s">
        <v>264</v>
      </c>
      <c r="E306" s="195" t="s">
        <v>21</v>
      </c>
      <c r="F306" s="196" t="s">
        <v>3076</v>
      </c>
      <c r="G306" s="193"/>
      <c r="H306" s="197">
        <v>86</v>
      </c>
      <c r="I306" s="198"/>
      <c r="J306" s="193"/>
      <c r="K306" s="193"/>
      <c r="L306" s="199"/>
      <c r="M306" s="200"/>
      <c r="N306" s="201"/>
      <c r="O306" s="201"/>
      <c r="P306" s="201"/>
      <c r="Q306" s="201"/>
      <c r="R306" s="201"/>
      <c r="S306" s="201"/>
      <c r="T306" s="202"/>
      <c r="AT306" s="203" t="s">
        <v>264</v>
      </c>
      <c r="AU306" s="203" t="s">
        <v>86</v>
      </c>
      <c r="AV306" s="12" t="s">
        <v>86</v>
      </c>
      <c r="AW306" s="12" t="s">
        <v>38</v>
      </c>
      <c r="AX306" s="12" t="s">
        <v>84</v>
      </c>
      <c r="AY306" s="203" t="s">
        <v>255</v>
      </c>
    </row>
    <row r="307" spans="2:65" s="1" customFormat="1" ht="22.5" customHeight="1">
      <c r="B307" s="33"/>
      <c r="C307" s="181" t="s">
        <v>782</v>
      </c>
      <c r="D307" s="181" t="s">
        <v>257</v>
      </c>
      <c r="E307" s="182" t="s">
        <v>1034</v>
      </c>
      <c r="F307" s="183" t="s">
        <v>1035</v>
      </c>
      <c r="G307" s="184" t="s">
        <v>268</v>
      </c>
      <c r="H307" s="185">
        <v>86</v>
      </c>
      <c r="I307" s="186"/>
      <c r="J307" s="185">
        <f>ROUND(I307*H307,2)</f>
        <v>0</v>
      </c>
      <c r="K307" s="183" t="s">
        <v>261</v>
      </c>
      <c r="L307" s="37"/>
      <c r="M307" s="187" t="s">
        <v>21</v>
      </c>
      <c r="N307" s="188" t="s">
        <v>48</v>
      </c>
      <c r="O307" s="59"/>
      <c r="P307" s="189">
        <f>O307*H307</f>
        <v>0</v>
      </c>
      <c r="Q307" s="189">
        <v>3.4000000000000002E-4</v>
      </c>
      <c r="R307" s="189">
        <f>Q307*H307</f>
        <v>2.9240000000000002E-2</v>
      </c>
      <c r="S307" s="189">
        <v>0</v>
      </c>
      <c r="T307" s="190">
        <f>S307*H307</f>
        <v>0</v>
      </c>
      <c r="AR307" s="16" t="s">
        <v>262</v>
      </c>
      <c r="AT307" s="16" t="s">
        <v>257</v>
      </c>
      <c r="AU307" s="16" t="s">
        <v>86</v>
      </c>
      <c r="AY307" s="16" t="s">
        <v>255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84</v>
      </c>
      <c r="BK307" s="191">
        <f>ROUND(I307*H307,2)</f>
        <v>0</v>
      </c>
      <c r="BL307" s="16" t="s">
        <v>262</v>
      </c>
      <c r="BM307" s="16" t="s">
        <v>3077</v>
      </c>
    </row>
    <row r="308" spans="2:65" s="13" customFormat="1" ht="11.25">
      <c r="B308" s="204"/>
      <c r="C308" s="205"/>
      <c r="D308" s="194" t="s">
        <v>264</v>
      </c>
      <c r="E308" s="206" t="s">
        <v>21</v>
      </c>
      <c r="F308" s="207" t="s">
        <v>1238</v>
      </c>
      <c r="G308" s="205"/>
      <c r="H308" s="206" t="s">
        <v>21</v>
      </c>
      <c r="I308" s="208"/>
      <c r="J308" s="205"/>
      <c r="K308" s="205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264</v>
      </c>
      <c r="AU308" s="213" t="s">
        <v>86</v>
      </c>
      <c r="AV308" s="13" t="s">
        <v>84</v>
      </c>
      <c r="AW308" s="13" t="s">
        <v>38</v>
      </c>
      <c r="AX308" s="13" t="s">
        <v>77</v>
      </c>
      <c r="AY308" s="213" t="s">
        <v>255</v>
      </c>
    </row>
    <row r="309" spans="2:65" s="13" customFormat="1" ht="11.25">
      <c r="B309" s="204"/>
      <c r="C309" s="205"/>
      <c r="D309" s="194" t="s">
        <v>264</v>
      </c>
      <c r="E309" s="206" t="s">
        <v>21</v>
      </c>
      <c r="F309" s="207" t="s">
        <v>518</v>
      </c>
      <c r="G309" s="205"/>
      <c r="H309" s="206" t="s">
        <v>21</v>
      </c>
      <c r="I309" s="208"/>
      <c r="J309" s="205"/>
      <c r="K309" s="205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264</v>
      </c>
      <c r="AU309" s="213" t="s">
        <v>86</v>
      </c>
      <c r="AV309" s="13" t="s">
        <v>84</v>
      </c>
      <c r="AW309" s="13" t="s">
        <v>38</v>
      </c>
      <c r="AX309" s="13" t="s">
        <v>77</v>
      </c>
      <c r="AY309" s="213" t="s">
        <v>255</v>
      </c>
    </row>
    <row r="310" spans="2:65" s="12" customFormat="1" ht="11.25">
      <c r="B310" s="192"/>
      <c r="C310" s="193"/>
      <c r="D310" s="194" t="s">
        <v>264</v>
      </c>
      <c r="E310" s="195" t="s">
        <v>21</v>
      </c>
      <c r="F310" s="196" t="s">
        <v>3076</v>
      </c>
      <c r="G310" s="193"/>
      <c r="H310" s="197">
        <v>86</v>
      </c>
      <c r="I310" s="198"/>
      <c r="J310" s="193"/>
      <c r="K310" s="193"/>
      <c r="L310" s="199"/>
      <c r="M310" s="200"/>
      <c r="N310" s="201"/>
      <c r="O310" s="201"/>
      <c r="P310" s="201"/>
      <c r="Q310" s="201"/>
      <c r="R310" s="201"/>
      <c r="S310" s="201"/>
      <c r="T310" s="202"/>
      <c r="AT310" s="203" t="s">
        <v>264</v>
      </c>
      <c r="AU310" s="203" t="s">
        <v>86</v>
      </c>
      <c r="AV310" s="12" t="s">
        <v>86</v>
      </c>
      <c r="AW310" s="12" t="s">
        <v>38</v>
      </c>
      <c r="AX310" s="12" t="s">
        <v>84</v>
      </c>
      <c r="AY310" s="203" t="s">
        <v>255</v>
      </c>
    </row>
    <row r="311" spans="2:65" s="1" customFormat="1" ht="16.5" customHeight="1">
      <c r="B311" s="33"/>
      <c r="C311" s="181" t="s">
        <v>788</v>
      </c>
      <c r="D311" s="181" t="s">
        <v>257</v>
      </c>
      <c r="E311" s="182" t="s">
        <v>1038</v>
      </c>
      <c r="F311" s="183" t="s">
        <v>1039</v>
      </c>
      <c r="G311" s="184" t="s">
        <v>268</v>
      </c>
      <c r="H311" s="185">
        <v>86</v>
      </c>
      <c r="I311" s="186"/>
      <c r="J311" s="185">
        <f>ROUND(I311*H311,2)</f>
        <v>0</v>
      </c>
      <c r="K311" s="183" t="s">
        <v>261</v>
      </c>
      <c r="L311" s="37"/>
      <c r="M311" s="187" t="s">
        <v>21</v>
      </c>
      <c r="N311" s="188" t="s">
        <v>48</v>
      </c>
      <c r="O311" s="59"/>
      <c r="P311" s="189">
        <f>O311*H311</f>
        <v>0</v>
      </c>
      <c r="Q311" s="189">
        <v>0</v>
      </c>
      <c r="R311" s="189">
        <f>Q311*H311</f>
        <v>0</v>
      </c>
      <c r="S311" s="189">
        <v>0</v>
      </c>
      <c r="T311" s="190">
        <f>S311*H311</f>
        <v>0</v>
      </c>
      <c r="AR311" s="16" t="s">
        <v>262</v>
      </c>
      <c r="AT311" s="16" t="s">
        <v>257</v>
      </c>
      <c r="AU311" s="16" t="s">
        <v>86</v>
      </c>
      <c r="AY311" s="16" t="s">
        <v>255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84</v>
      </c>
      <c r="BK311" s="191">
        <f>ROUND(I311*H311,2)</f>
        <v>0</v>
      </c>
      <c r="BL311" s="16" t="s">
        <v>262</v>
      </c>
      <c r="BM311" s="16" t="s">
        <v>3078</v>
      </c>
    </row>
    <row r="312" spans="2:65" s="13" customFormat="1" ht="11.25">
      <c r="B312" s="204"/>
      <c r="C312" s="205"/>
      <c r="D312" s="194" t="s">
        <v>264</v>
      </c>
      <c r="E312" s="206" t="s">
        <v>21</v>
      </c>
      <c r="F312" s="207" t="s">
        <v>1238</v>
      </c>
      <c r="G312" s="205"/>
      <c r="H312" s="206" t="s">
        <v>21</v>
      </c>
      <c r="I312" s="208"/>
      <c r="J312" s="205"/>
      <c r="K312" s="205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264</v>
      </c>
      <c r="AU312" s="213" t="s">
        <v>86</v>
      </c>
      <c r="AV312" s="13" t="s">
        <v>84</v>
      </c>
      <c r="AW312" s="13" t="s">
        <v>38</v>
      </c>
      <c r="AX312" s="13" t="s">
        <v>77</v>
      </c>
      <c r="AY312" s="213" t="s">
        <v>255</v>
      </c>
    </row>
    <row r="313" spans="2:65" s="13" customFormat="1" ht="11.25">
      <c r="B313" s="204"/>
      <c r="C313" s="205"/>
      <c r="D313" s="194" t="s">
        <v>264</v>
      </c>
      <c r="E313" s="206" t="s">
        <v>21</v>
      </c>
      <c r="F313" s="207" t="s">
        <v>518</v>
      </c>
      <c r="G313" s="205"/>
      <c r="H313" s="206" t="s">
        <v>21</v>
      </c>
      <c r="I313" s="208"/>
      <c r="J313" s="205"/>
      <c r="K313" s="205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264</v>
      </c>
      <c r="AU313" s="213" t="s">
        <v>86</v>
      </c>
      <c r="AV313" s="13" t="s">
        <v>84</v>
      </c>
      <c r="AW313" s="13" t="s">
        <v>38</v>
      </c>
      <c r="AX313" s="13" t="s">
        <v>77</v>
      </c>
      <c r="AY313" s="213" t="s">
        <v>255</v>
      </c>
    </row>
    <row r="314" spans="2:65" s="12" customFormat="1" ht="11.25">
      <c r="B314" s="192"/>
      <c r="C314" s="193"/>
      <c r="D314" s="194" t="s">
        <v>264</v>
      </c>
      <c r="E314" s="195" t="s">
        <v>21</v>
      </c>
      <c r="F314" s="196" t="s">
        <v>3076</v>
      </c>
      <c r="G314" s="193"/>
      <c r="H314" s="197">
        <v>86</v>
      </c>
      <c r="I314" s="198"/>
      <c r="J314" s="193"/>
      <c r="K314" s="193"/>
      <c r="L314" s="199"/>
      <c r="M314" s="200"/>
      <c r="N314" s="201"/>
      <c r="O314" s="201"/>
      <c r="P314" s="201"/>
      <c r="Q314" s="201"/>
      <c r="R314" s="201"/>
      <c r="S314" s="201"/>
      <c r="T314" s="202"/>
      <c r="AT314" s="203" t="s">
        <v>264</v>
      </c>
      <c r="AU314" s="203" t="s">
        <v>86</v>
      </c>
      <c r="AV314" s="12" t="s">
        <v>86</v>
      </c>
      <c r="AW314" s="12" t="s">
        <v>38</v>
      </c>
      <c r="AX314" s="12" t="s">
        <v>84</v>
      </c>
      <c r="AY314" s="203" t="s">
        <v>255</v>
      </c>
    </row>
    <row r="315" spans="2:65" s="1" customFormat="1" ht="16.5" customHeight="1">
      <c r="B315" s="33"/>
      <c r="C315" s="181" t="s">
        <v>793</v>
      </c>
      <c r="D315" s="181" t="s">
        <v>257</v>
      </c>
      <c r="E315" s="182" t="s">
        <v>1043</v>
      </c>
      <c r="F315" s="183" t="s">
        <v>1044</v>
      </c>
      <c r="G315" s="184" t="s">
        <v>268</v>
      </c>
      <c r="H315" s="185">
        <v>86</v>
      </c>
      <c r="I315" s="186"/>
      <c r="J315" s="185">
        <f>ROUND(I315*H315,2)</f>
        <v>0</v>
      </c>
      <c r="K315" s="183" t="s">
        <v>261</v>
      </c>
      <c r="L315" s="37"/>
      <c r="M315" s="187" t="s">
        <v>21</v>
      </c>
      <c r="N315" s="188" t="s">
        <v>48</v>
      </c>
      <c r="O315" s="59"/>
      <c r="P315" s="189">
        <f>O315*H315</f>
        <v>0</v>
      </c>
      <c r="Q315" s="189">
        <v>0</v>
      </c>
      <c r="R315" s="189">
        <f>Q315*H315</f>
        <v>0</v>
      </c>
      <c r="S315" s="189">
        <v>0</v>
      </c>
      <c r="T315" s="190">
        <f>S315*H315</f>
        <v>0</v>
      </c>
      <c r="AR315" s="16" t="s">
        <v>262</v>
      </c>
      <c r="AT315" s="16" t="s">
        <v>257</v>
      </c>
      <c r="AU315" s="16" t="s">
        <v>86</v>
      </c>
      <c r="AY315" s="16" t="s">
        <v>255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84</v>
      </c>
      <c r="BK315" s="191">
        <f>ROUND(I315*H315,2)</f>
        <v>0</v>
      </c>
      <c r="BL315" s="16" t="s">
        <v>262</v>
      </c>
      <c r="BM315" s="16" t="s">
        <v>3079</v>
      </c>
    </row>
    <row r="316" spans="2:65" s="13" customFormat="1" ht="11.25">
      <c r="B316" s="204"/>
      <c r="C316" s="205"/>
      <c r="D316" s="194" t="s">
        <v>264</v>
      </c>
      <c r="E316" s="206" t="s">
        <v>21</v>
      </c>
      <c r="F316" s="207" t="s">
        <v>1238</v>
      </c>
      <c r="G316" s="205"/>
      <c r="H316" s="206" t="s">
        <v>21</v>
      </c>
      <c r="I316" s="208"/>
      <c r="J316" s="205"/>
      <c r="K316" s="205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264</v>
      </c>
      <c r="AU316" s="213" t="s">
        <v>86</v>
      </c>
      <c r="AV316" s="13" t="s">
        <v>84</v>
      </c>
      <c r="AW316" s="13" t="s">
        <v>38</v>
      </c>
      <c r="AX316" s="13" t="s">
        <v>77</v>
      </c>
      <c r="AY316" s="213" t="s">
        <v>255</v>
      </c>
    </row>
    <row r="317" spans="2:65" s="13" customFormat="1" ht="11.25">
      <c r="B317" s="204"/>
      <c r="C317" s="205"/>
      <c r="D317" s="194" t="s">
        <v>264</v>
      </c>
      <c r="E317" s="206" t="s">
        <v>21</v>
      </c>
      <c r="F317" s="207" t="s">
        <v>518</v>
      </c>
      <c r="G317" s="205"/>
      <c r="H317" s="206" t="s">
        <v>21</v>
      </c>
      <c r="I317" s="208"/>
      <c r="J317" s="205"/>
      <c r="K317" s="205"/>
      <c r="L317" s="209"/>
      <c r="M317" s="210"/>
      <c r="N317" s="211"/>
      <c r="O317" s="211"/>
      <c r="P317" s="211"/>
      <c r="Q317" s="211"/>
      <c r="R317" s="211"/>
      <c r="S317" s="211"/>
      <c r="T317" s="212"/>
      <c r="AT317" s="213" t="s">
        <v>264</v>
      </c>
      <c r="AU317" s="213" t="s">
        <v>86</v>
      </c>
      <c r="AV317" s="13" t="s">
        <v>84</v>
      </c>
      <c r="AW317" s="13" t="s">
        <v>38</v>
      </c>
      <c r="AX317" s="13" t="s">
        <v>77</v>
      </c>
      <c r="AY317" s="213" t="s">
        <v>255</v>
      </c>
    </row>
    <row r="318" spans="2:65" s="12" customFormat="1" ht="11.25">
      <c r="B318" s="192"/>
      <c r="C318" s="193"/>
      <c r="D318" s="194" t="s">
        <v>264</v>
      </c>
      <c r="E318" s="195" t="s">
        <v>21</v>
      </c>
      <c r="F318" s="196" t="s">
        <v>3076</v>
      </c>
      <c r="G318" s="193"/>
      <c r="H318" s="197">
        <v>86</v>
      </c>
      <c r="I318" s="198"/>
      <c r="J318" s="193"/>
      <c r="K318" s="193"/>
      <c r="L318" s="199"/>
      <c r="M318" s="200"/>
      <c r="N318" s="201"/>
      <c r="O318" s="201"/>
      <c r="P318" s="201"/>
      <c r="Q318" s="201"/>
      <c r="R318" s="201"/>
      <c r="S318" s="201"/>
      <c r="T318" s="202"/>
      <c r="AT318" s="203" t="s">
        <v>264</v>
      </c>
      <c r="AU318" s="203" t="s">
        <v>86</v>
      </c>
      <c r="AV318" s="12" t="s">
        <v>86</v>
      </c>
      <c r="AW318" s="12" t="s">
        <v>38</v>
      </c>
      <c r="AX318" s="12" t="s">
        <v>84</v>
      </c>
      <c r="AY318" s="203" t="s">
        <v>255</v>
      </c>
    </row>
    <row r="319" spans="2:65" s="11" customFormat="1" ht="22.9" customHeight="1">
      <c r="B319" s="165"/>
      <c r="C319" s="166"/>
      <c r="D319" s="167" t="s">
        <v>76</v>
      </c>
      <c r="E319" s="179" t="s">
        <v>1059</v>
      </c>
      <c r="F319" s="179" t="s">
        <v>1060</v>
      </c>
      <c r="G319" s="166"/>
      <c r="H319" s="166"/>
      <c r="I319" s="169"/>
      <c r="J319" s="180">
        <f>BK319</f>
        <v>0</v>
      </c>
      <c r="K319" s="166"/>
      <c r="L319" s="171"/>
      <c r="M319" s="172"/>
      <c r="N319" s="173"/>
      <c r="O319" s="173"/>
      <c r="P319" s="174">
        <f>SUM(P320:P327)</f>
        <v>0</v>
      </c>
      <c r="Q319" s="173"/>
      <c r="R319" s="174">
        <f>SUM(R320:R327)</f>
        <v>0</v>
      </c>
      <c r="S319" s="173"/>
      <c r="T319" s="175">
        <f>SUM(T320:T327)</f>
        <v>0</v>
      </c>
      <c r="AR319" s="176" t="s">
        <v>84</v>
      </c>
      <c r="AT319" s="177" t="s">
        <v>76</v>
      </c>
      <c r="AU319" s="177" t="s">
        <v>84</v>
      </c>
      <c r="AY319" s="176" t="s">
        <v>255</v>
      </c>
      <c r="BK319" s="178">
        <f>SUM(BK320:BK327)</f>
        <v>0</v>
      </c>
    </row>
    <row r="320" spans="2:65" s="1" customFormat="1" ht="16.5" customHeight="1">
      <c r="B320" s="33"/>
      <c r="C320" s="181" t="s">
        <v>797</v>
      </c>
      <c r="D320" s="181" t="s">
        <v>257</v>
      </c>
      <c r="E320" s="182" t="s">
        <v>1062</v>
      </c>
      <c r="F320" s="183" t="s">
        <v>1063</v>
      </c>
      <c r="G320" s="184" t="s">
        <v>341</v>
      </c>
      <c r="H320" s="185">
        <v>64.81</v>
      </c>
      <c r="I320" s="186"/>
      <c r="J320" s="185">
        <f>ROUND(I320*H320,2)</f>
        <v>0</v>
      </c>
      <c r="K320" s="183" t="s">
        <v>21</v>
      </c>
      <c r="L320" s="37"/>
      <c r="M320" s="187" t="s">
        <v>21</v>
      </c>
      <c r="N320" s="188" t="s">
        <v>48</v>
      </c>
      <c r="O320" s="59"/>
      <c r="P320" s="189">
        <f>O320*H320</f>
        <v>0</v>
      </c>
      <c r="Q320" s="189">
        <v>0</v>
      </c>
      <c r="R320" s="189">
        <f>Q320*H320</f>
        <v>0</v>
      </c>
      <c r="S320" s="189">
        <v>0</v>
      </c>
      <c r="T320" s="190">
        <f>S320*H320</f>
        <v>0</v>
      </c>
      <c r="AR320" s="16" t="s">
        <v>262</v>
      </c>
      <c r="AT320" s="16" t="s">
        <v>257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3080</v>
      </c>
    </row>
    <row r="321" spans="2:65" s="13" customFormat="1" ht="11.25">
      <c r="B321" s="204"/>
      <c r="C321" s="205"/>
      <c r="D321" s="194" t="s">
        <v>264</v>
      </c>
      <c r="E321" s="206" t="s">
        <v>21</v>
      </c>
      <c r="F321" s="207" t="s">
        <v>1425</v>
      </c>
      <c r="G321" s="205"/>
      <c r="H321" s="206" t="s">
        <v>21</v>
      </c>
      <c r="I321" s="208"/>
      <c r="J321" s="205"/>
      <c r="K321" s="205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264</v>
      </c>
      <c r="AU321" s="213" t="s">
        <v>86</v>
      </c>
      <c r="AV321" s="13" t="s">
        <v>84</v>
      </c>
      <c r="AW321" s="13" t="s">
        <v>38</v>
      </c>
      <c r="AX321" s="13" t="s">
        <v>77</v>
      </c>
      <c r="AY321" s="213" t="s">
        <v>255</v>
      </c>
    </row>
    <row r="322" spans="2:65" s="13" customFormat="1" ht="11.25">
      <c r="B322" s="204"/>
      <c r="C322" s="205"/>
      <c r="D322" s="194" t="s">
        <v>264</v>
      </c>
      <c r="E322" s="206" t="s">
        <v>21</v>
      </c>
      <c r="F322" s="207" t="s">
        <v>367</v>
      </c>
      <c r="G322" s="205"/>
      <c r="H322" s="206" t="s">
        <v>21</v>
      </c>
      <c r="I322" s="208"/>
      <c r="J322" s="205"/>
      <c r="K322" s="205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264</v>
      </c>
      <c r="AU322" s="213" t="s">
        <v>86</v>
      </c>
      <c r="AV322" s="13" t="s">
        <v>84</v>
      </c>
      <c r="AW322" s="13" t="s">
        <v>38</v>
      </c>
      <c r="AX322" s="13" t="s">
        <v>77</v>
      </c>
      <c r="AY322" s="21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3081</v>
      </c>
      <c r="G323" s="193"/>
      <c r="H323" s="197">
        <v>13.72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77</v>
      </c>
      <c r="AY323" s="203" t="s">
        <v>255</v>
      </c>
    </row>
    <row r="324" spans="2:65" s="12" customFormat="1" ht="11.25">
      <c r="B324" s="192"/>
      <c r="C324" s="193"/>
      <c r="D324" s="194" t="s">
        <v>264</v>
      </c>
      <c r="E324" s="195" t="s">
        <v>21</v>
      </c>
      <c r="F324" s="196" t="s">
        <v>3082</v>
      </c>
      <c r="G324" s="193"/>
      <c r="H324" s="197">
        <v>27.43</v>
      </c>
      <c r="I324" s="198"/>
      <c r="J324" s="193"/>
      <c r="K324" s="193"/>
      <c r="L324" s="199"/>
      <c r="M324" s="200"/>
      <c r="N324" s="201"/>
      <c r="O324" s="201"/>
      <c r="P324" s="201"/>
      <c r="Q324" s="201"/>
      <c r="R324" s="201"/>
      <c r="S324" s="201"/>
      <c r="T324" s="202"/>
      <c r="AT324" s="203" t="s">
        <v>264</v>
      </c>
      <c r="AU324" s="203" t="s">
        <v>86</v>
      </c>
      <c r="AV324" s="12" t="s">
        <v>86</v>
      </c>
      <c r="AW324" s="12" t="s">
        <v>38</v>
      </c>
      <c r="AX324" s="12" t="s">
        <v>77</v>
      </c>
      <c r="AY324" s="203" t="s">
        <v>255</v>
      </c>
    </row>
    <row r="325" spans="2:65" s="12" customFormat="1" ht="11.25">
      <c r="B325" s="192"/>
      <c r="C325" s="193"/>
      <c r="D325" s="194" t="s">
        <v>264</v>
      </c>
      <c r="E325" s="195" t="s">
        <v>21</v>
      </c>
      <c r="F325" s="196" t="s">
        <v>3083</v>
      </c>
      <c r="G325" s="193"/>
      <c r="H325" s="197">
        <v>5.5</v>
      </c>
      <c r="I325" s="198"/>
      <c r="J325" s="193"/>
      <c r="K325" s="193"/>
      <c r="L325" s="199"/>
      <c r="M325" s="200"/>
      <c r="N325" s="201"/>
      <c r="O325" s="201"/>
      <c r="P325" s="201"/>
      <c r="Q325" s="201"/>
      <c r="R325" s="201"/>
      <c r="S325" s="201"/>
      <c r="T325" s="202"/>
      <c r="AT325" s="203" t="s">
        <v>264</v>
      </c>
      <c r="AU325" s="203" t="s">
        <v>86</v>
      </c>
      <c r="AV325" s="12" t="s">
        <v>86</v>
      </c>
      <c r="AW325" s="12" t="s">
        <v>38</v>
      </c>
      <c r="AX325" s="12" t="s">
        <v>77</v>
      </c>
      <c r="AY325" s="203" t="s">
        <v>255</v>
      </c>
    </row>
    <row r="326" spans="2:65" s="12" customFormat="1" ht="11.25">
      <c r="B326" s="192"/>
      <c r="C326" s="193"/>
      <c r="D326" s="194" t="s">
        <v>264</v>
      </c>
      <c r="E326" s="195" t="s">
        <v>21</v>
      </c>
      <c r="F326" s="196" t="s">
        <v>3084</v>
      </c>
      <c r="G326" s="193"/>
      <c r="H326" s="197">
        <v>18.16</v>
      </c>
      <c r="I326" s="198"/>
      <c r="J326" s="193"/>
      <c r="K326" s="193"/>
      <c r="L326" s="199"/>
      <c r="M326" s="200"/>
      <c r="N326" s="201"/>
      <c r="O326" s="201"/>
      <c r="P326" s="201"/>
      <c r="Q326" s="201"/>
      <c r="R326" s="201"/>
      <c r="S326" s="201"/>
      <c r="T326" s="202"/>
      <c r="AT326" s="203" t="s">
        <v>264</v>
      </c>
      <c r="AU326" s="203" t="s">
        <v>86</v>
      </c>
      <c r="AV326" s="12" t="s">
        <v>86</v>
      </c>
      <c r="AW326" s="12" t="s">
        <v>38</v>
      </c>
      <c r="AX326" s="12" t="s">
        <v>77</v>
      </c>
      <c r="AY326" s="203" t="s">
        <v>255</v>
      </c>
    </row>
    <row r="327" spans="2:65" s="14" customFormat="1" ht="11.25">
      <c r="B327" s="216"/>
      <c r="C327" s="217"/>
      <c r="D327" s="194" t="s">
        <v>264</v>
      </c>
      <c r="E327" s="218" t="s">
        <v>21</v>
      </c>
      <c r="F327" s="219" t="s">
        <v>304</v>
      </c>
      <c r="G327" s="217"/>
      <c r="H327" s="220">
        <v>64.81</v>
      </c>
      <c r="I327" s="221"/>
      <c r="J327" s="217"/>
      <c r="K327" s="217"/>
      <c r="L327" s="222"/>
      <c r="M327" s="223"/>
      <c r="N327" s="224"/>
      <c r="O327" s="224"/>
      <c r="P327" s="224"/>
      <c r="Q327" s="224"/>
      <c r="R327" s="224"/>
      <c r="S327" s="224"/>
      <c r="T327" s="225"/>
      <c r="AT327" s="226" t="s">
        <v>264</v>
      </c>
      <c r="AU327" s="226" t="s">
        <v>86</v>
      </c>
      <c r="AV327" s="14" t="s">
        <v>262</v>
      </c>
      <c r="AW327" s="14" t="s">
        <v>38</v>
      </c>
      <c r="AX327" s="14" t="s">
        <v>84</v>
      </c>
      <c r="AY327" s="226" t="s">
        <v>255</v>
      </c>
    </row>
    <row r="328" spans="2:65" s="11" customFormat="1" ht="22.9" customHeight="1">
      <c r="B328" s="165"/>
      <c r="C328" s="166"/>
      <c r="D328" s="167" t="s">
        <v>76</v>
      </c>
      <c r="E328" s="179" t="s">
        <v>502</v>
      </c>
      <c r="F328" s="179" t="s">
        <v>503</v>
      </c>
      <c r="G328" s="166"/>
      <c r="H328" s="166"/>
      <c r="I328" s="169"/>
      <c r="J328" s="180">
        <f>BK328</f>
        <v>0</v>
      </c>
      <c r="K328" s="166"/>
      <c r="L328" s="171"/>
      <c r="M328" s="172"/>
      <c r="N328" s="173"/>
      <c r="O328" s="173"/>
      <c r="P328" s="174">
        <f>P329</f>
        <v>0</v>
      </c>
      <c r="Q328" s="173"/>
      <c r="R328" s="174">
        <f>R329</f>
        <v>0</v>
      </c>
      <c r="S328" s="173"/>
      <c r="T328" s="175">
        <f>T329</f>
        <v>0</v>
      </c>
      <c r="AR328" s="176" t="s">
        <v>84</v>
      </c>
      <c r="AT328" s="177" t="s">
        <v>76</v>
      </c>
      <c r="AU328" s="177" t="s">
        <v>84</v>
      </c>
      <c r="AY328" s="176" t="s">
        <v>255</v>
      </c>
      <c r="BK328" s="178">
        <f>BK329</f>
        <v>0</v>
      </c>
    </row>
    <row r="329" spans="2:65" s="1" customFormat="1" ht="22.5" customHeight="1">
      <c r="B329" s="33"/>
      <c r="C329" s="181" t="s">
        <v>802</v>
      </c>
      <c r="D329" s="181" t="s">
        <v>257</v>
      </c>
      <c r="E329" s="182" t="s">
        <v>1430</v>
      </c>
      <c r="F329" s="183" t="s">
        <v>1431</v>
      </c>
      <c r="G329" s="184" t="s">
        <v>341</v>
      </c>
      <c r="H329" s="185">
        <v>55.17</v>
      </c>
      <c r="I329" s="186"/>
      <c r="J329" s="185">
        <f>ROUND(I329*H329,2)</f>
        <v>0</v>
      </c>
      <c r="K329" s="183" t="s">
        <v>261</v>
      </c>
      <c r="L329" s="37"/>
      <c r="M329" s="187" t="s">
        <v>21</v>
      </c>
      <c r="N329" s="188" t="s">
        <v>48</v>
      </c>
      <c r="O329" s="59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AR329" s="16" t="s">
        <v>262</v>
      </c>
      <c r="AT329" s="16" t="s">
        <v>257</v>
      </c>
      <c r="AU329" s="16" t="s">
        <v>86</v>
      </c>
      <c r="AY329" s="16" t="s">
        <v>255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84</v>
      </c>
      <c r="BK329" s="191">
        <f>ROUND(I329*H329,2)</f>
        <v>0</v>
      </c>
      <c r="BL329" s="16" t="s">
        <v>262</v>
      </c>
      <c r="BM329" s="16" t="s">
        <v>3085</v>
      </c>
    </row>
    <row r="330" spans="2:65" s="11" customFormat="1" ht="25.9" customHeight="1">
      <c r="B330" s="165"/>
      <c r="C330" s="166"/>
      <c r="D330" s="167" t="s">
        <v>76</v>
      </c>
      <c r="E330" s="168" t="s">
        <v>1075</v>
      </c>
      <c r="F330" s="168" t="s">
        <v>1076</v>
      </c>
      <c r="G330" s="166"/>
      <c r="H330" s="166"/>
      <c r="I330" s="169"/>
      <c r="J330" s="170">
        <f>BK330</f>
        <v>0</v>
      </c>
      <c r="K330" s="166"/>
      <c r="L330" s="171"/>
      <c r="M330" s="172"/>
      <c r="N330" s="173"/>
      <c r="O330" s="173"/>
      <c r="P330" s="174">
        <f>P331</f>
        <v>0</v>
      </c>
      <c r="Q330" s="173"/>
      <c r="R330" s="174">
        <f>R331</f>
        <v>0</v>
      </c>
      <c r="S330" s="173"/>
      <c r="T330" s="175">
        <f>T331</f>
        <v>0</v>
      </c>
      <c r="AR330" s="176" t="s">
        <v>262</v>
      </c>
      <c r="AT330" s="177" t="s">
        <v>76</v>
      </c>
      <c r="AU330" s="177" t="s">
        <v>77</v>
      </c>
      <c r="AY330" s="176" t="s">
        <v>255</v>
      </c>
      <c r="BK330" s="178">
        <f>BK331</f>
        <v>0</v>
      </c>
    </row>
    <row r="331" spans="2:65" s="1" customFormat="1" ht="16.5" customHeight="1">
      <c r="B331" s="33"/>
      <c r="C331" s="181" t="s">
        <v>806</v>
      </c>
      <c r="D331" s="181" t="s">
        <v>257</v>
      </c>
      <c r="E331" s="182" t="s">
        <v>1433</v>
      </c>
      <c r="F331" s="183" t="s">
        <v>1434</v>
      </c>
      <c r="G331" s="184" t="s">
        <v>268</v>
      </c>
      <c r="H331" s="185">
        <v>43</v>
      </c>
      <c r="I331" s="186"/>
      <c r="J331" s="185">
        <f>ROUND(I331*H331,2)</f>
        <v>0</v>
      </c>
      <c r="K331" s="183" t="s">
        <v>21</v>
      </c>
      <c r="L331" s="37"/>
      <c r="M331" s="236" t="s">
        <v>21</v>
      </c>
      <c r="N331" s="237" t="s">
        <v>48</v>
      </c>
      <c r="O331" s="238"/>
      <c r="P331" s="239">
        <f>O331*H331</f>
        <v>0</v>
      </c>
      <c r="Q331" s="239">
        <v>0</v>
      </c>
      <c r="R331" s="239">
        <f>Q331*H331</f>
        <v>0</v>
      </c>
      <c r="S331" s="239">
        <v>0</v>
      </c>
      <c r="T331" s="240">
        <f>S331*H331</f>
        <v>0</v>
      </c>
      <c r="AR331" s="16" t="s">
        <v>345</v>
      </c>
      <c r="AT331" s="16" t="s">
        <v>257</v>
      </c>
      <c r="AU331" s="16" t="s">
        <v>84</v>
      </c>
      <c r="AY331" s="16" t="s">
        <v>255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84</v>
      </c>
      <c r="BK331" s="191">
        <f>ROUND(I331*H331,2)</f>
        <v>0</v>
      </c>
      <c r="BL331" s="16" t="s">
        <v>345</v>
      </c>
      <c r="BM331" s="16" t="s">
        <v>3086</v>
      </c>
    </row>
    <row r="332" spans="2:65" s="1" customFormat="1" ht="6.95" customHeight="1">
      <c r="B332" s="45"/>
      <c r="C332" s="46"/>
      <c r="D332" s="46"/>
      <c r="E332" s="46"/>
      <c r="F332" s="46"/>
      <c r="G332" s="46"/>
      <c r="H332" s="46"/>
      <c r="I332" s="133"/>
      <c r="J332" s="46"/>
      <c r="K332" s="46"/>
      <c r="L332" s="37"/>
    </row>
  </sheetData>
  <sheetProtection algorithmName="SHA-512" hashValue="10DrfQPjFnkJUdoiwC37fmIq75arvXyMIBn76sGFl+5kXX1FLug2xqHra2GDXCVsDf5T/pN/JEPpE7yUx6NPfw==" saltValue="KGM8Vgb1MLvYcVCmUu/Ei/7AQzb4vmglRB/ni9b7I84cvP38bhlTi1hFaE7G9BLl5vsahmxpisAKZTDKF6oNcw==" spinCount="100000" sheet="1" objects="1" scenarios="1" formatColumns="0" formatRows="0" autoFilter="0"/>
  <autoFilter ref="C100:K331" xr:uid="{00000000-0009-0000-0000-000015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354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161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3087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ROUND((SUM(BE100:BE353)),  2)</f>
        <v>0</v>
      </c>
      <c r="I37" s="122">
        <v>0.21</v>
      </c>
      <c r="J37" s="121">
        <f>ROUND(((SUM(BE100:BE353))*I37),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ROUND((SUM(BF100:BF353)),  2)</f>
        <v>0</v>
      </c>
      <c r="I38" s="122">
        <v>0.15</v>
      </c>
      <c r="J38" s="121">
        <f>ROUND(((SUM(BF100:BF353))*I38),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ROUND((SUM(BG100:BG353)),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ROUND((SUM(BH100:BH353)),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ROUND((SUM(BI100:BI353)),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01.15. - Stoka C-3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J211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J237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J280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J323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J340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J350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J352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1235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01.15. - Stoka C-3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P101+P352</f>
        <v>0</v>
      </c>
      <c r="Q100" s="67"/>
      <c r="R100" s="162">
        <f>R101+R352</f>
        <v>162.21347400000002</v>
      </c>
      <c r="S100" s="67"/>
      <c r="T100" s="163">
        <f>T101+T352</f>
        <v>58.744039999999998</v>
      </c>
      <c r="AT100" s="16" t="s">
        <v>76</v>
      </c>
      <c r="AU100" s="16" t="s">
        <v>231</v>
      </c>
      <c r="BK100" s="164">
        <f>BK101+BK352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P102+P211+P237+P280+P323+P340+P350</f>
        <v>0</v>
      </c>
      <c r="Q101" s="173"/>
      <c r="R101" s="174">
        <f>R102+R211+R237+R280+R323+R340+R350</f>
        <v>162.21347400000002</v>
      </c>
      <c r="S101" s="173"/>
      <c r="T101" s="175">
        <f>T102+T211+T237+T280+T323+T340+T350</f>
        <v>58.744039999999998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BK102+BK211+BK237+BK280+BK323+BK340+BK350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SUM(P103:P210)</f>
        <v>0</v>
      </c>
      <c r="Q102" s="173"/>
      <c r="R102" s="174">
        <f>SUM(R103:R210)</f>
        <v>138.77109800000002</v>
      </c>
      <c r="S102" s="173"/>
      <c r="T102" s="175">
        <f>SUM(T103:T210)</f>
        <v>58.744039999999998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SUM(BK103:BK210)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513</v>
      </c>
      <c r="F103" s="183" t="s">
        <v>514</v>
      </c>
      <c r="G103" s="184" t="s">
        <v>329</v>
      </c>
      <c r="H103" s="185">
        <v>69.08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11.743600000000001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3088</v>
      </c>
    </row>
    <row r="104" spans="2:65" s="1" customFormat="1" ht="19.5">
      <c r="B104" s="33"/>
      <c r="C104" s="34"/>
      <c r="D104" s="194" t="s">
        <v>295</v>
      </c>
      <c r="E104" s="34"/>
      <c r="F104" s="214" t="s">
        <v>516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1238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519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3089</v>
      </c>
      <c r="G108" s="193"/>
      <c r="H108" s="197">
        <v>69.08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22.5" customHeight="1">
      <c r="B109" s="33"/>
      <c r="C109" s="181" t="s">
        <v>86</v>
      </c>
      <c r="D109" s="181" t="s">
        <v>257</v>
      </c>
      <c r="E109" s="182" t="s">
        <v>521</v>
      </c>
      <c r="F109" s="183" t="s">
        <v>522</v>
      </c>
      <c r="G109" s="184" t="s">
        <v>329</v>
      </c>
      <c r="H109" s="185">
        <v>5.0599999999999996</v>
      </c>
      <c r="I109" s="186"/>
      <c r="J109" s="185">
        <f>ROUND(I109*H109,2)</f>
        <v>0</v>
      </c>
      <c r="K109" s="183" t="s">
        <v>21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0.28999999999999998</v>
      </c>
      <c r="T109" s="190">
        <f>S109*H109</f>
        <v>1.4673999999999998</v>
      </c>
      <c r="AR109" s="16" t="s">
        <v>262</v>
      </c>
      <c r="AT109" s="16" t="s">
        <v>257</v>
      </c>
      <c r="AU109" s="16" t="s">
        <v>86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262</v>
      </c>
      <c r="BM109" s="16" t="s">
        <v>3090</v>
      </c>
    </row>
    <row r="110" spans="2:65" s="1" customFormat="1" ht="19.5">
      <c r="B110" s="33"/>
      <c r="C110" s="34"/>
      <c r="D110" s="194" t="s">
        <v>295</v>
      </c>
      <c r="E110" s="34"/>
      <c r="F110" s="214" t="s">
        <v>524</v>
      </c>
      <c r="G110" s="34"/>
      <c r="H110" s="34"/>
      <c r="I110" s="111"/>
      <c r="J110" s="34"/>
      <c r="K110" s="34"/>
      <c r="L110" s="37"/>
      <c r="M110" s="215"/>
      <c r="N110" s="59"/>
      <c r="O110" s="59"/>
      <c r="P110" s="59"/>
      <c r="Q110" s="59"/>
      <c r="R110" s="59"/>
      <c r="S110" s="59"/>
      <c r="T110" s="60"/>
      <c r="AT110" s="16" t="s">
        <v>295</v>
      </c>
      <c r="AU110" s="16" t="s">
        <v>86</v>
      </c>
    </row>
    <row r="111" spans="2:65" s="13" customFormat="1" ht="11.25">
      <c r="B111" s="204"/>
      <c r="C111" s="205"/>
      <c r="D111" s="194" t="s">
        <v>264</v>
      </c>
      <c r="E111" s="206" t="s">
        <v>21</v>
      </c>
      <c r="F111" s="207" t="s">
        <v>1238</v>
      </c>
      <c r="G111" s="205"/>
      <c r="H111" s="206" t="s">
        <v>21</v>
      </c>
      <c r="I111" s="208"/>
      <c r="J111" s="205"/>
      <c r="K111" s="205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264</v>
      </c>
      <c r="AU111" s="213" t="s">
        <v>86</v>
      </c>
      <c r="AV111" s="13" t="s">
        <v>84</v>
      </c>
      <c r="AW111" s="13" t="s">
        <v>38</v>
      </c>
      <c r="AX111" s="13" t="s">
        <v>77</v>
      </c>
      <c r="AY111" s="213" t="s">
        <v>255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518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526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3091</v>
      </c>
      <c r="G114" s="193"/>
      <c r="H114" s="197">
        <v>5.0599999999999996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92</v>
      </c>
      <c r="D115" s="181" t="s">
        <v>257</v>
      </c>
      <c r="E115" s="182" t="s">
        <v>529</v>
      </c>
      <c r="F115" s="183" t="s">
        <v>530</v>
      </c>
      <c r="G115" s="184" t="s">
        <v>329</v>
      </c>
      <c r="H115" s="185">
        <v>74.14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0.57999999999999996</v>
      </c>
      <c r="T115" s="190">
        <f>S115*H115</f>
        <v>43.001199999999997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3092</v>
      </c>
    </row>
    <row r="116" spans="2:65" s="1" customFormat="1" ht="19.5">
      <c r="B116" s="33"/>
      <c r="C116" s="34"/>
      <c r="D116" s="194" t="s">
        <v>295</v>
      </c>
      <c r="E116" s="34"/>
      <c r="F116" s="214" t="s">
        <v>532</v>
      </c>
      <c r="G116" s="34"/>
      <c r="H116" s="34"/>
      <c r="I116" s="111"/>
      <c r="J116" s="34"/>
      <c r="K116" s="34"/>
      <c r="L116" s="37"/>
      <c r="M116" s="215"/>
      <c r="N116" s="59"/>
      <c r="O116" s="59"/>
      <c r="P116" s="59"/>
      <c r="Q116" s="59"/>
      <c r="R116" s="59"/>
      <c r="S116" s="59"/>
      <c r="T116" s="60"/>
      <c r="AT116" s="16" t="s">
        <v>295</v>
      </c>
      <c r="AU116" s="16" t="s">
        <v>86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1238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518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3093</v>
      </c>
      <c r="G119" s="193"/>
      <c r="H119" s="197">
        <v>5.0599999999999996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77</v>
      </c>
      <c r="AY119" s="203" t="s">
        <v>255</v>
      </c>
    </row>
    <row r="120" spans="2:65" s="12" customFormat="1" ht="11.25">
      <c r="B120" s="192"/>
      <c r="C120" s="193"/>
      <c r="D120" s="194" t="s">
        <v>264</v>
      </c>
      <c r="E120" s="195" t="s">
        <v>21</v>
      </c>
      <c r="F120" s="196" t="s">
        <v>3089</v>
      </c>
      <c r="G120" s="193"/>
      <c r="H120" s="197">
        <v>69.08</v>
      </c>
      <c r="I120" s="198"/>
      <c r="J120" s="193"/>
      <c r="K120" s="193"/>
      <c r="L120" s="199"/>
      <c r="M120" s="200"/>
      <c r="N120" s="201"/>
      <c r="O120" s="201"/>
      <c r="P120" s="201"/>
      <c r="Q120" s="201"/>
      <c r="R120" s="201"/>
      <c r="S120" s="201"/>
      <c r="T120" s="202"/>
      <c r="AT120" s="203" t="s">
        <v>264</v>
      </c>
      <c r="AU120" s="203" t="s">
        <v>86</v>
      </c>
      <c r="AV120" s="12" t="s">
        <v>86</v>
      </c>
      <c r="AW120" s="12" t="s">
        <v>38</v>
      </c>
      <c r="AX120" s="12" t="s">
        <v>77</v>
      </c>
      <c r="AY120" s="203" t="s">
        <v>255</v>
      </c>
    </row>
    <row r="121" spans="2:65" s="14" customFormat="1" ht="11.25">
      <c r="B121" s="216"/>
      <c r="C121" s="217"/>
      <c r="D121" s="194" t="s">
        <v>264</v>
      </c>
      <c r="E121" s="218" t="s">
        <v>21</v>
      </c>
      <c r="F121" s="219" t="s">
        <v>304</v>
      </c>
      <c r="G121" s="217"/>
      <c r="H121" s="220">
        <v>74.14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264</v>
      </c>
      <c r="AU121" s="226" t="s">
        <v>86</v>
      </c>
      <c r="AV121" s="14" t="s">
        <v>262</v>
      </c>
      <c r="AW121" s="14" t="s">
        <v>38</v>
      </c>
      <c r="AX121" s="14" t="s">
        <v>84</v>
      </c>
      <c r="AY121" s="226" t="s">
        <v>255</v>
      </c>
    </row>
    <row r="122" spans="2:65" s="1" customFormat="1" ht="22.5" customHeight="1">
      <c r="B122" s="33"/>
      <c r="C122" s="181" t="s">
        <v>262</v>
      </c>
      <c r="D122" s="181" t="s">
        <v>257</v>
      </c>
      <c r="E122" s="182" t="s">
        <v>533</v>
      </c>
      <c r="F122" s="183" t="s">
        <v>534</v>
      </c>
      <c r="G122" s="184" t="s">
        <v>329</v>
      </c>
      <c r="H122" s="185">
        <v>4.5999999999999996</v>
      </c>
      <c r="I122" s="186"/>
      <c r="J122" s="185">
        <f>ROUND(I122*H122,2)</f>
        <v>0</v>
      </c>
      <c r="K122" s="183" t="s">
        <v>261</v>
      </c>
      <c r="L122" s="37"/>
      <c r="M122" s="187" t="s">
        <v>21</v>
      </c>
      <c r="N122" s="188" t="s">
        <v>48</v>
      </c>
      <c r="O122" s="59"/>
      <c r="P122" s="189">
        <f>O122*H122</f>
        <v>0</v>
      </c>
      <c r="Q122" s="189">
        <v>6.0000000000000002E-5</v>
      </c>
      <c r="R122" s="189">
        <f>Q122*H122</f>
        <v>2.7599999999999999E-4</v>
      </c>
      <c r="S122" s="189">
        <v>0.128</v>
      </c>
      <c r="T122" s="190">
        <f>S122*H122</f>
        <v>0.58879999999999999</v>
      </c>
      <c r="AR122" s="16" t="s">
        <v>262</v>
      </c>
      <c r="AT122" s="16" t="s">
        <v>257</v>
      </c>
      <c r="AU122" s="16" t="s">
        <v>86</v>
      </c>
      <c r="AY122" s="16" t="s">
        <v>255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84</v>
      </c>
      <c r="BK122" s="191">
        <f>ROUND(I122*H122,2)</f>
        <v>0</v>
      </c>
      <c r="BL122" s="16" t="s">
        <v>262</v>
      </c>
      <c r="BM122" s="16" t="s">
        <v>3094</v>
      </c>
    </row>
    <row r="123" spans="2:65" s="1" customFormat="1" ht="19.5">
      <c r="B123" s="33"/>
      <c r="C123" s="34"/>
      <c r="D123" s="194" t="s">
        <v>295</v>
      </c>
      <c r="E123" s="34"/>
      <c r="F123" s="214" t="s">
        <v>536</v>
      </c>
      <c r="G123" s="34"/>
      <c r="H123" s="34"/>
      <c r="I123" s="111"/>
      <c r="J123" s="34"/>
      <c r="K123" s="34"/>
      <c r="L123" s="37"/>
      <c r="M123" s="215"/>
      <c r="N123" s="59"/>
      <c r="O123" s="59"/>
      <c r="P123" s="59"/>
      <c r="Q123" s="59"/>
      <c r="R123" s="59"/>
      <c r="S123" s="59"/>
      <c r="T123" s="60"/>
      <c r="AT123" s="16" t="s">
        <v>295</v>
      </c>
      <c r="AU123" s="16" t="s">
        <v>86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1238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518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3095</v>
      </c>
      <c r="G126" s="193"/>
      <c r="H126" s="197">
        <v>4.5999999999999996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84</v>
      </c>
      <c r="AY126" s="203" t="s">
        <v>255</v>
      </c>
    </row>
    <row r="127" spans="2:65" s="1" customFormat="1" ht="22.5" customHeight="1">
      <c r="B127" s="33"/>
      <c r="C127" s="181" t="s">
        <v>280</v>
      </c>
      <c r="D127" s="181" t="s">
        <v>257</v>
      </c>
      <c r="E127" s="182" t="s">
        <v>540</v>
      </c>
      <c r="F127" s="183" t="s">
        <v>541</v>
      </c>
      <c r="G127" s="184" t="s">
        <v>329</v>
      </c>
      <c r="H127" s="185">
        <v>5.0599999999999996</v>
      </c>
      <c r="I127" s="186"/>
      <c r="J127" s="185">
        <f>ROUND(I127*H127,2)</f>
        <v>0</v>
      </c>
      <c r="K127" s="183" t="s">
        <v>21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2.9999999999999997E-4</v>
      </c>
      <c r="R127" s="189">
        <f>Q127*H127</f>
        <v>1.5179999999999998E-3</v>
      </c>
      <c r="S127" s="189">
        <v>0.38400000000000001</v>
      </c>
      <c r="T127" s="190">
        <f>S127*H127</f>
        <v>1.9430399999999999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3096</v>
      </c>
    </row>
    <row r="128" spans="2:65" s="1" customFormat="1" ht="19.5">
      <c r="B128" s="33"/>
      <c r="C128" s="34"/>
      <c r="D128" s="194" t="s">
        <v>295</v>
      </c>
      <c r="E128" s="34"/>
      <c r="F128" s="214" t="s">
        <v>543</v>
      </c>
      <c r="G128" s="34"/>
      <c r="H128" s="34"/>
      <c r="I128" s="111"/>
      <c r="J128" s="34"/>
      <c r="K128" s="34"/>
      <c r="L128" s="37"/>
      <c r="M128" s="215"/>
      <c r="N128" s="59"/>
      <c r="O128" s="59"/>
      <c r="P128" s="59"/>
      <c r="Q128" s="59"/>
      <c r="R128" s="59"/>
      <c r="S128" s="59"/>
      <c r="T128" s="60"/>
      <c r="AT128" s="16" t="s">
        <v>295</v>
      </c>
      <c r="AU128" s="16" t="s">
        <v>86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1238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86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518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3093</v>
      </c>
      <c r="G131" s="193"/>
      <c r="H131" s="197">
        <v>5.0599999999999996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84</v>
      </c>
      <c r="AY131" s="203" t="s">
        <v>255</v>
      </c>
    </row>
    <row r="132" spans="2:65" s="1" customFormat="1" ht="33.75" customHeight="1">
      <c r="B132" s="33"/>
      <c r="C132" s="181" t="s">
        <v>287</v>
      </c>
      <c r="D132" s="181" t="s">
        <v>257</v>
      </c>
      <c r="E132" s="182" t="s">
        <v>550</v>
      </c>
      <c r="F132" s="183" t="s">
        <v>551</v>
      </c>
      <c r="G132" s="184" t="s">
        <v>268</v>
      </c>
      <c r="H132" s="185">
        <v>3.3</v>
      </c>
      <c r="I132" s="186"/>
      <c r="J132" s="185">
        <f>ROUND(I132*H132,2)</f>
        <v>0</v>
      </c>
      <c r="K132" s="183" t="s">
        <v>261</v>
      </c>
      <c r="L132" s="37"/>
      <c r="M132" s="187" t="s">
        <v>21</v>
      </c>
      <c r="N132" s="188" t="s">
        <v>48</v>
      </c>
      <c r="O132" s="59"/>
      <c r="P132" s="189">
        <f>O132*H132</f>
        <v>0</v>
      </c>
      <c r="Q132" s="189">
        <v>8.6800000000000002E-3</v>
      </c>
      <c r="R132" s="189">
        <f>Q132*H132</f>
        <v>2.8643999999999999E-2</v>
      </c>
      <c r="S132" s="189">
        <v>0</v>
      </c>
      <c r="T132" s="190">
        <f>S132*H132</f>
        <v>0</v>
      </c>
      <c r="AR132" s="16" t="s">
        <v>262</v>
      </c>
      <c r="AT132" s="16" t="s">
        <v>257</v>
      </c>
      <c r="AU132" s="16" t="s">
        <v>86</v>
      </c>
      <c r="AY132" s="16" t="s">
        <v>255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84</v>
      </c>
      <c r="BK132" s="191">
        <f>ROUND(I132*H132,2)</f>
        <v>0</v>
      </c>
      <c r="BL132" s="16" t="s">
        <v>262</v>
      </c>
      <c r="BM132" s="16" t="s">
        <v>3097</v>
      </c>
    </row>
    <row r="133" spans="2:65" s="13" customFormat="1" ht="11.25">
      <c r="B133" s="204"/>
      <c r="C133" s="205"/>
      <c r="D133" s="194" t="s">
        <v>264</v>
      </c>
      <c r="E133" s="206" t="s">
        <v>21</v>
      </c>
      <c r="F133" s="207" t="s">
        <v>3098</v>
      </c>
      <c r="G133" s="205"/>
      <c r="H133" s="206" t="s">
        <v>21</v>
      </c>
      <c r="I133" s="208"/>
      <c r="J133" s="205"/>
      <c r="K133" s="205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264</v>
      </c>
      <c r="AU133" s="213" t="s">
        <v>86</v>
      </c>
      <c r="AV133" s="13" t="s">
        <v>84</v>
      </c>
      <c r="AW133" s="13" t="s">
        <v>38</v>
      </c>
      <c r="AX133" s="13" t="s">
        <v>77</v>
      </c>
      <c r="AY133" s="213" t="s">
        <v>255</v>
      </c>
    </row>
    <row r="134" spans="2:65" s="12" customFormat="1" ht="11.25">
      <c r="B134" s="192"/>
      <c r="C134" s="193"/>
      <c r="D134" s="194" t="s">
        <v>264</v>
      </c>
      <c r="E134" s="195" t="s">
        <v>21</v>
      </c>
      <c r="F134" s="196" t="s">
        <v>1251</v>
      </c>
      <c r="G134" s="193"/>
      <c r="H134" s="197">
        <v>3.3</v>
      </c>
      <c r="I134" s="198"/>
      <c r="J134" s="193"/>
      <c r="K134" s="193"/>
      <c r="L134" s="199"/>
      <c r="M134" s="200"/>
      <c r="N134" s="201"/>
      <c r="O134" s="201"/>
      <c r="P134" s="201"/>
      <c r="Q134" s="201"/>
      <c r="R134" s="201"/>
      <c r="S134" s="201"/>
      <c r="T134" s="202"/>
      <c r="AT134" s="203" t="s">
        <v>264</v>
      </c>
      <c r="AU134" s="203" t="s">
        <v>86</v>
      </c>
      <c r="AV134" s="12" t="s">
        <v>86</v>
      </c>
      <c r="AW134" s="12" t="s">
        <v>38</v>
      </c>
      <c r="AX134" s="12" t="s">
        <v>84</v>
      </c>
      <c r="AY134" s="203" t="s">
        <v>255</v>
      </c>
    </row>
    <row r="135" spans="2:65" s="1" customFormat="1" ht="33.75" customHeight="1">
      <c r="B135" s="33"/>
      <c r="C135" s="181" t="s">
        <v>291</v>
      </c>
      <c r="D135" s="181" t="s">
        <v>257</v>
      </c>
      <c r="E135" s="182" t="s">
        <v>266</v>
      </c>
      <c r="F135" s="183" t="s">
        <v>267</v>
      </c>
      <c r="G135" s="184" t="s">
        <v>268</v>
      </c>
      <c r="H135" s="185">
        <v>4.4000000000000004</v>
      </c>
      <c r="I135" s="186"/>
      <c r="J135" s="185">
        <f>ROUND(I135*H135,2)</f>
        <v>0</v>
      </c>
      <c r="K135" s="183" t="s">
        <v>261</v>
      </c>
      <c r="L135" s="37"/>
      <c r="M135" s="187" t="s">
        <v>21</v>
      </c>
      <c r="N135" s="188" t="s">
        <v>48</v>
      </c>
      <c r="O135" s="59"/>
      <c r="P135" s="189">
        <f>O135*H135</f>
        <v>0</v>
      </c>
      <c r="Q135" s="189">
        <v>3.6900000000000002E-2</v>
      </c>
      <c r="R135" s="189">
        <f>Q135*H135</f>
        <v>0.16236000000000003</v>
      </c>
      <c r="S135" s="189">
        <v>0</v>
      </c>
      <c r="T135" s="190">
        <f>S135*H135</f>
        <v>0</v>
      </c>
      <c r="AR135" s="16" t="s">
        <v>262</v>
      </c>
      <c r="AT135" s="16" t="s">
        <v>257</v>
      </c>
      <c r="AU135" s="16" t="s">
        <v>86</v>
      </c>
      <c r="AY135" s="16" t="s">
        <v>255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84</v>
      </c>
      <c r="BK135" s="191">
        <f>ROUND(I135*H135,2)</f>
        <v>0</v>
      </c>
      <c r="BL135" s="16" t="s">
        <v>262</v>
      </c>
      <c r="BM135" s="16" t="s">
        <v>3099</v>
      </c>
    </row>
    <row r="136" spans="2:65" s="13" customFormat="1" ht="11.25">
      <c r="B136" s="204"/>
      <c r="C136" s="205"/>
      <c r="D136" s="194" t="s">
        <v>264</v>
      </c>
      <c r="E136" s="206" t="s">
        <v>21</v>
      </c>
      <c r="F136" s="207" t="s">
        <v>3098</v>
      </c>
      <c r="G136" s="205"/>
      <c r="H136" s="206" t="s">
        <v>21</v>
      </c>
      <c r="I136" s="208"/>
      <c r="J136" s="205"/>
      <c r="K136" s="205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264</v>
      </c>
      <c r="AU136" s="213" t="s">
        <v>86</v>
      </c>
      <c r="AV136" s="13" t="s">
        <v>84</v>
      </c>
      <c r="AW136" s="13" t="s">
        <v>38</v>
      </c>
      <c r="AX136" s="13" t="s">
        <v>77</v>
      </c>
      <c r="AY136" s="213" t="s">
        <v>255</v>
      </c>
    </row>
    <row r="137" spans="2:65" s="12" customFormat="1" ht="11.25">
      <c r="B137" s="192"/>
      <c r="C137" s="193"/>
      <c r="D137" s="194" t="s">
        <v>264</v>
      </c>
      <c r="E137" s="195" t="s">
        <v>21</v>
      </c>
      <c r="F137" s="196" t="s">
        <v>1249</v>
      </c>
      <c r="G137" s="193"/>
      <c r="H137" s="197">
        <v>4.4000000000000004</v>
      </c>
      <c r="I137" s="198"/>
      <c r="J137" s="193"/>
      <c r="K137" s="193"/>
      <c r="L137" s="199"/>
      <c r="M137" s="200"/>
      <c r="N137" s="201"/>
      <c r="O137" s="201"/>
      <c r="P137" s="201"/>
      <c r="Q137" s="201"/>
      <c r="R137" s="201"/>
      <c r="S137" s="201"/>
      <c r="T137" s="202"/>
      <c r="AT137" s="203" t="s">
        <v>264</v>
      </c>
      <c r="AU137" s="203" t="s">
        <v>86</v>
      </c>
      <c r="AV137" s="12" t="s">
        <v>86</v>
      </c>
      <c r="AW137" s="12" t="s">
        <v>38</v>
      </c>
      <c r="AX137" s="12" t="s">
        <v>84</v>
      </c>
      <c r="AY137" s="203" t="s">
        <v>255</v>
      </c>
    </row>
    <row r="138" spans="2:65" s="1" customFormat="1" ht="22.5" customHeight="1">
      <c r="B138" s="33"/>
      <c r="C138" s="181" t="s">
        <v>298</v>
      </c>
      <c r="D138" s="181" t="s">
        <v>257</v>
      </c>
      <c r="E138" s="182" t="s">
        <v>561</v>
      </c>
      <c r="F138" s="183" t="s">
        <v>562</v>
      </c>
      <c r="G138" s="184" t="s">
        <v>283</v>
      </c>
      <c r="H138" s="185">
        <v>21.42</v>
      </c>
      <c r="I138" s="186"/>
      <c r="J138" s="185">
        <f>ROUND(I138*H138,2)</f>
        <v>0</v>
      </c>
      <c r="K138" s="183" t="s">
        <v>261</v>
      </c>
      <c r="L138" s="37"/>
      <c r="M138" s="187" t="s">
        <v>21</v>
      </c>
      <c r="N138" s="188" t="s">
        <v>48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262</v>
      </c>
      <c r="AT138" s="16" t="s">
        <v>257</v>
      </c>
      <c r="AU138" s="16" t="s">
        <v>86</v>
      </c>
      <c r="AY138" s="16" t="s">
        <v>255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84</v>
      </c>
      <c r="BK138" s="191">
        <f>ROUND(I138*H138,2)</f>
        <v>0</v>
      </c>
      <c r="BL138" s="16" t="s">
        <v>262</v>
      </c>
      <c r="BM138" s="16" t="s">
        <v>3100</v>
      </c>
    </row>
    <row r="139" spans="2:65" s="13" customFormat="1" ht="11.25">
      <c r="B139" s="204"/>
      <c r="C139" s="205"/>
      <c r="D139" s="194" t="s">
        <v>264</v>
      </c>
      <c r="E139" s="206" t="s">
        <v>21</v>
      </c>
      <c r="F139" s="207" t="s">
        <v>1238</v>
      </c>
      <c r="G139" s="205"/>
      <c r="H139" s="206" t="s">
        <v>21</v>
      </c>
      <c r="I139" s="208"/>
      <c r="J139" s="205"/>
      <c r="K139" s="205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264</v>
      </c>
      <c r="AU139" s="213" t="s">
        <v>86</v>
      </c>
      <c r="AV139" s="13" t="s">
        <v>84</v>
      </c>
      <c r="AW139" s="13" t="s">
        <v>38</v>
      </c>
      <c r="AX139" s="13" t="s">
        <v>77</v>
      </c>
      <c r="AY139" s="213" t="s">
        <v>255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564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3101</v>
      </c>
      <c r="G141" s="193"/>
      <c r="H141" s="197">
        <v>21.42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22.5" customHeight="1">
      <c r="B142" s="33"/>
      <c r="C142" s="181" t="s">
        <v>305</v>
      </c>
      <c r="D142" s="181" t="s">
        <v>257</v>
      </c>
      <c r="E142" s="182" t="s">
        <v>567</v>
      </c>
      <c r="F142" s="183" t="s">
        <v>568</v>
      </c>
      <c r="G142" s="184" t="s">
        <v>283</v>
      </c>
      <c r="H142" s="185">
        <v>20.87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3102</v>
      </c>
    </row>
    <row r="143" spans="2:65" s="12" customFormat="1" ht="11.25">
      <c r="B143" s="192"/>
      <c r="C143" s="193"/>
      <c r="D143" s="194" t="s">
        <v>264</v>
      </c>
      <c r="E143" s="195" t="s">
        <v>21</v>
      </c>
      <c r="F143" s="196" t="s">
        <v>3103</v>
      </c>
      <c r="G143" s="193"/>
      <c r="H143" s="197">
        <v>20.87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38</v>
      </c>
      <c r="AX143" s="12" t="s">
        <v>84</v>
      </c>
      <c r="AY143" s="203" t="s">
        <v>255</v>
      </c>
    </row>
    <row r="144" spans="2:65" s="1" customFormat="1" ht="22.5" customHeight="1">
      <c r="B144" s="33"/>
      <c r="C144" s="181" t="s">
        <v>310</v>
      </c>
      <c r="D144" s="181" t="s">
        <v>257</v>
      </c>
      <c r="E144" s="182" t="s">
        <v>571</v>
      </c>
      <c r="F144" s="183" t="s">
        <v>572</v>
      </c>
      <c r="G144" s="184" t="s">
        <v>283</v>
      </c>
      <c r="H144" s="185">
        <v>139.79</v>
      </c>
      <c r="I144" s="186"/>
      <c r="J144" s="185">
        <f>ROUND(I144*H144,2)</f>
        <v>0</v>
      </c>
      <c r="K144" s="183" t="s">
        <v>261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3104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2259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574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3105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3106</v>
      </c>
      <c r="G148" s="193"/>
      <c r="H148" s="197">
        <v>139.79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316</v>
      </c>
      <c r="D149" s="181" t="s">
        <v>257</v>
      </c>
      <c r="E149" s="182" t="s">
        <v>577</v>
      </c>
      <c r="F149" s="183" t="s">
        <v>578</v>
      </c>
      <c r="G149" s="184" t="s">
        <v>283</v>
      </c>
      <c r="H149" s="185">
        <v>139.79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3107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2259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574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3105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2" customFormat="1" ht="11.25">
      <c r="B153" s="192"/>
      <c r="C153" s="193"/>
      <c r="D153" s="194" t="s">
        <v>264</v>
      </c>
      <c r="E153" s="195" t="s">
        <v>21</v>
      </c>
      <c r="F153" s="196" t="s">
        <v>3106</v>
      </c>
      <c r="G153" s="193"/>
      <c r="H153" s="197">
        <v>139.79</v>
      </c>
      <c r="I153" s="198"/>
      <c r="J153" s="193"/>
      <c r="K153" s="193"/>
      <c r="L153" s="199"/>
      <c r="M153" s="200"/>
      <c r="N153" s="201"/>
      <c r="O153" s="201"/>
      <c r="P153" s="201"/>
      <c r="Q153" s="201"/>
      <c r="R153" s="201"/>
      <c r="S153" s="201"/>
      <c r="T153" s="202"/>
      <c r="AT153" s="203" t="s">
        <v>264</v>
      </c>
      <c r="AU153" s="203" t="s">
        <v>86</v>
      </c>
      <c r="AV153" s="12" t="s">
        <v>86</v>
      </c>
      <c r="AW153" s="12" t="s">
        <v>38</v>
      </c>
      <c r="AX153" s="12" t="s">
        <v>84</v>
      </c>
      <c r="AY153" s="203" t="s">
        <v>255</v>
      </c>
    </row>
    <row r="154" spans="2:65" s="1" customFormat="1" ht="22.5" customHeight="1">
      <c r="B154" s="33"/>
      <c r="C154" s="181" t="s">
        <v>322</v>
      </c>
      <c r="D154" s="181" t="s">
        <v>257</v>
      </c>
      <c r="E154" s="182" t="s">
        <v>584</v>
      </c>
      <c r="F154" s="183" t="s">
        <v>585</v>
      </c>
      <c r="G154" s="184" t="s">
        <v>283</v>
      </c>
      <c r="H154" s="185">
        <v>41.94</v>
      </c>
      <c r="I154" s="186"/>
      <c r="J154" s="185">
        <f>ROUND(I154*H154,2)</f>
        <v>0</v>
      </c>
      <c r="K154" s="183" t="s">
        <v>261</v>
      </c>
      <c r="L154" s="37"/>
      <c r="M154" s="187" t="s">
        <v>21</v>
      </c>
      <c r="N154" s="188" t="s">
        <v>48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262</v>
      </c>
      <c r="AT154" s="16" t="s">
        <v>257</v>
      </c>
      <c r="AU154" s="16" t="s">
        <v>86</v>
      </c>
      <c r="AY154" s="16" t="s">
        <v>255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84</v>
      </c>
      <c r="BK154" s="191">
        <f>ROUND(I154*H154,2)</f>
        <v>0</v>
      </c>
      <c r="BL154" s="16" t="s">
        <v>262</v>
      </c>
      <c r="BM154" s="16" t="s">
        <v>3108</v>
      </c>
    </row>
    <row r="155" spans="2:65" s="1" customFormat="1" ht="19.5">
      <c r="B155" s="33"/>
      <c r="C155" s="34"/>
      <c r="D155" s="194" t="s">
        <v>295</v>
      </c>
      <c r="E155" s="34"/>
      <c r="F155" s="214" t="s">
        <v>296</v>
      </c>
      <c r="G155" s="34"/>
      <c r="H155" s="34"/>
      <c r="I155" s="111"/>
      <c r="J155" s="34"/>
      <c r="K155" s="34"/>
      <c r="L155" s="37"/>
      <c r="M155" s="215"/>
      <c r="N155" s="59"/>
      <c r="O155" s="59"/>
      <c r="P155" s="59"/>
      <c r="Q155" s="59"/>
      <c r="R155" s="59"/>
      <c r="S155" s="59"/>
      <c r="T155" s="60"/>
      <c r="AT155" s="16" t="s">
        <v>295</v>
      </c>
      <c r="AU155" s="16" t="s">
        <v>86</v>
      </c>
    </row>
    <row r="156" spans="2:65" s="12" customFormat="1" ht="11.25">
      <c r="B156" s="192"/>
      <c r="C156" s="193"/>
      <c r="D156" s="194" t="s">
        <v>264</v>
      </c>
      <c r="E156" s="193"/>
      <c r="F156" s="196" t="s">
        <v>3109</v>
      </c>
      <c r="G156" s="193"/>
      <c r="H156" s="197">
        <v>41.94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4</v>
      </c>
      <c r="AX156" s="12" t="s">
        <v>84</v>
      </c>
      <c r="AY156" s="203" t="s">
        <v>255</v>
      </c>
    </row>
    <row r="157" spans="2:65" s="1" customFormat="1" ht="22.5" customHeight="1">
      <c r="B157" s="33"/>
      <c r="C157" s="181" t="s">
        <v>326</v>
      </c>
      <c r="D157" s="181" t="s">
        <v>257</v>
      </c>
      <c r="E157" s="182" t="s">
        <v>588</v>
      </c>
      <c r="F157" s="183" t="s">
        <v>589</v>
      </c>
      <c r="G157" s="184" t="s">
        <v>283</v>
      </c>
      <c r="H157" s="185">
        <v>98.23</v>
      </c>
      <c r="I157" s="186"/>
      <c r="J157" s="185">
        <f>ROUND(I157*H157,2)</f>
        <v>0</v>
      </c>
      <c r="K157" s="183" t="s">
        <v>261</v>
      </c>
      <c r="L157" s="37"/>
      <c r="M157" s="187" t="s">
        <v>21</v>
      </c>
      <c r="N157" s="188" t="s">
        <v>48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262</v>
      </c>
      <c r="AT157" s="16" t="s">
        <v>257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3110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2259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574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3111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2" customFormat="1" ht="11.25">
      <c r="B161" s="192"/>
      <c r="C161" s="193"/>
      <c r="D161" s="194" t="s">
        <v>264</v>
      </c>
      <c r="E161" s="195" t="s">
        <v>21</v>
      </c>
      <c r="F161" s="196" t="s">
        <v>3112</v>
      </c>
      <c r="G161" s="193"/>
      <c r="H161" s="197">
        <v>98.23</v>
      </c>
      <c r="I161" s="198"/>
      <c r="J161" s="193"/>
      <c r="K161" s="193"/>
      <c r="L161" s="199"/>
      <c r="M161" s="200"/>
      <c r="N161" s="201"/>
      <c r="O161" s="201"/>
      <c r="P161" s="201"/>
      <c r="Q161" s="201"/>
      <c r="R161" s="201"/>
      <c r="S161" s="201"/>
      <c r="T161" s="202"/>
      <c r="AT161" s="203" t="s">
        <v>264</v>
      </c>
      <c r="AU161" s="203" t="s">
        <v>86</v>
      </c>
      <c r="AV161" s="12" t="s">
        <v>86</v>
      </c>
      <c r="AW161" s="12" t="s">
        <v>38</v>
      </c>
      <c r="AX161" s="12" t="s">
        <v>84</v>
      </c>
      <c r="AY161" s="203" t="s">
        <v>255</v>
      </c>
    </row>
    <row r="162" spans="2:65" s="1" customFormat="1" ht="22.5" customHeight="1">
      <c r="B162" s="33"/>
      <c r="C162" s="181" t="s">
        <v>332</v>
      </c>
      <c r="D162" s="181" t="s">
        <v>257</v>
      </c>
      <c r="E162" s="182" t="s">
        <v>593</v>
      </c>
      <c r="F162" s="183" t="s">
        <v>594</v>
      </c>
      <c r="G162" s="184" t="s">
        <v>283</v>
      </c>
      <c r="H162" s="185">
        <v>29.47</v>
      </c>
      <c r="I162" s="186"/>
      <c r="J162" s="185">
        <f>ROUND(I162*H162,2)</f>
        <v>0</v>
      </c>
      <c r="K162" s="183" t="s">
        <v>261</v>
      </c>
      <c r="L162" s="37"/>
      <c r="M162" s="187" t="s">
        <v>21</v>
      </c>
      <c r="N162" s="188" t="s">
        <v>48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262</v>
      </c>
      <c r="AT162" s="16" t="s">
        <v>257</v>
      </c>
      <c r="AU162" s="16" t="s">
        <v>86</v>
      </c>
      <c r="AY162" s="16" t="s">
        <v>255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84</v>
      </c>
      <c r="BK162" s="191">
        <f>ROUND(I162*H162,2)</f>
        <v>0</v>
      </c>
      <c r="BL162" s="16" t="s">
        <v>262</v>
      </c>
      <c r="BM162" s="16" t="s">
        <v>3113</v>
      </c>
    </row>
    <row r="163" spans="2:65" s="1" customFormat="1" ht="19.5">
      <c r="B163" s="33"/>
      <c r="C163" s="34"/>
      <c r="D163" s="194" t="s">
        <v>295</v>
      </c>
      <c r="E163" s="34"/>
      <c r="F163" s="214" t="s">
        <v>296</v>
      </c>
      <c r="G163" s="34"/>
      <c r="H163" s="34"/>
      <c r="I163" s="111"/>
      <c r="J163" s="34"/>
      <c r="K163" s="34"/>
      <c r="L163" s="37"/>
      <c r="M163" s="215"/>
      <c r="N163" s="59"/>
      <c r="O163" s="59"/>
      <c r="P163" s="59"/>
      <c r="Q163" s="59"/>
      <c r="R163" s="59"/>
      <c r="S163" s="59"/>
      <c r="T163" s="60"/>
      <c r="AT163" s="16" t="s">
        <v>295</v>
      </c>
      <c r="AU163" s="16" t="s">
        <v>86</v>
      </c>
    </row>
    <row r="164" spans="2:65" s="12" customFormat="1" ht="11.25">
      <c r="B164" s="192"/>
      <c r="C164" s="193"/>
      <c r="D164" s="194" t="s">
        <v>264</v>
      </c>
      <c r="E164" s="193"/>
      <c r="F164" s="196" t="s">
        <v>3114</v>
      </c>
      <c r="G164" s="193"/>
      <c r="H164" s="197">
        <v>29.47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4</v>
      </c>
      <c r="AX164" s="12" t="s">
        <v>84</v>
      </c>
      <c r="AY164" s="203" t="s">
        <v>255</v>
      </c>
    </row>
    <row r="165" spans="2:65" s="1" customFormat="1" ht="16.5" customHeight="1">
      <c r="B165" s="33"/>
      <c r="C165" s="181" t="s">
        <v>9</v>
      </c>
      <c r="D165" s="181" t="s">
        <v>257</v>
      </c>
      <c r="E165" s="182" t="s">
        <v>605</v>
      </c>
      <c r="F165" s="183" t="s">
        <v>606</v>
      </c>
      <c r="G165" s="184" t="s">
        <v>329</v>
      </c>
      <c r="H165" s="185">
        <v>716.5</v>
      </c>
      <c r="I165" s="186"/>
      <c r="J165" s="185">
        <f>ROUND(I165*H165,2)</f>
        <v>0</v>
      </c>
      <c r="K165" s="183" t="s">
        <v>261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5.8E-4</v>
      </c>
      <c r="R165" s="189">
        <f>Q165*H165</f>
        <v>0.41556999999999999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3115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1238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574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3116</v>
      </c>
      <c r="G168" s="193"/>
      <c r="H168" s="197">
        <v>716.5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181" t="s">
        <v>345</v>
      </c>
      <c r="D169" s="181" t="s">
        <v>257</v>
      </c>
      <c r="E169" s="182" t="s">
        <v>609</v>
      </c>
      <c r="F169" s="183" t="s">
        <v>610</v>
      </c>
      <c r="G169" s="184" t="s">
        <v>329</v>
      </c>
      <c r="H169" s="185">
        <v>716.5</v>
      </c>
      <c r="I169" s="186"/>
      <c r="J169" s="185">
        <f>ROUND(I169*H169,2)</f>
        <v>0</v>
      </c>
      <c r="K169" s="183" t="s">
        <v>261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3117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279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2" customFormat="1" ht="11.25">
      <c r="B171" s="192"/>
      <c r="C171" s="193"/>
      <c r="D171" s="194" t="s">
        <v>264</v>
      </c>
      <c r="E171" s="195" t="s">
        <v>21</v>
      </c>
      <c r="F171" s="196" t="s">
        <v>3116</v>
      </c>
      <c r="G171" s="193"/>
      <c r="H171" s="197">
        <v>716.5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38</v>
      </c>
      <c r="AX171" s="12" t="s">
        <v>84</v>
      </c>
      <c r="AY171" s="203" t="s">
        <v>255</v>
      </c>
    </row>
    <row r="172" spans="2:65" s="1" customFormat="1" ht="22.5" customHeight="1">
      <c r="B172" s="33"/>
      <c r="C172" s="181" t="s">
        <v>351</v>
      </c>
      <c r="D172" s="181" t="s">
        <v>257</v>
      </c>
      <c r="E172" s="182" t="s">
        <v>1283</v>
      </c>
      <c r="F172" s="183" t="s">
        <v>1284</v>
      </c>
      <c r="G172" s="184" t="s">
        <v>283</v>
      </c>
      <c r="H172" s="185">
        <v>207.8</v>
      </c>
      <c r="I172" s="186"/>
      <c r="J172" s="185">
        <f>ROUND(I172*H172,2)</f>
        <v>0</v>
      </c>
      <c r="K172" s="183" t="s">
        <v>261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3118</v>
      </c>
    </row>
    <row r="173" spans="2:65" s="1" customFormat="1" ht="29.25">
      <c r="B173" s="33"/>
      <c r="C173" s="34"/>
      <c r="D173" s="194" t="s">
        <v>295</v>
      </c>
      <c r="E173" s="34"/>
      <c r="F173" s="214" t="s">
        <v>1286</v>
      </c>
      <c r="G173" s="34"/>
      <c r="H173" s="34"/>
      <c r="I173" s="111"/>
      <c r="J173" s="34"/>
      <c r="K173" s="34"/>
      <c r="L173" s="37"/>
      <c r="M173" s="215"/>
      <c r="N173" s="59"/>
      <c r="O173" s="59"/>
      <c r="P173" s="59"/>
      <c r="Q173" s="59"/>
      <c r="R173" s="59"/>
      <c r="S173" s="59"/>
      <c r="T173" s="60"/>
      <c r="AT173" s="16" t="s">
        <v>295</v>
      </c>
      <c r="AU173" s="16" t="s">
        <v>86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616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2" customFormat="1" ht="11.25">
      <c r="B175" s="192"/>
      <c r="C175" s="193"/>
      <c r="D175" s="194" t="s">
        <v>264</v>
      </c>
      <c r="E175" s="195" t="s">
        <v>21</v>
      </c>
      <c r="F175" s="196" t="s">
        <v>3119</v>
      </c>
      <c r="G175" s="193"/>
      <c r="H175" s="197">
        <v>207.8</v>
      </c>
      <c r="I175" s="198"/>
      <c r="J175" s="193"/>
      <c r="K175" s="193"/>
      <c r="L175" s="199"/>
      <c r="M175" s="200"/>
      <c r="N175" s="201"/>
      <c r="O175" s="201"/>
      <c r="P175" s="201"/>
      <c r="Q175" s="201"/>
      <c r="R175" s="201"/>
      <c r="S175" s="201"/>
      <c r="T175" s="202"/>
      <c r="AT175" s="203" t="s">
        <v>264</v>
      </c>
      <c r="AU175" s="203" t="s">
        <v>86</v>
      </c>
      <c r="AV175" s="12" t="s">
        <v>86</v>
      </c>
      <c r="AW175" s="12" t="s">
        <v>38</v>
      </c>
      <c r="AX175" s="12" t="s">
        <v>84</v>
      </c>
      <c r="AY175" s="203" t="s">
        <v>255</v>
      </c>
    </row>
    <row r="176" spans="2:65" s="1" customFormat="1" ht="16.5" customHeight="1">
      <c r="B176" s="33"/>
      <c r="C176" s="181" t="s">
        <v>355</v>
      </c>
      <c r="D176" s="181" t="s">
        <v>257</v>
      </c>
      <c r="E176" s="182" t="s">
        <v>356</v>
      </c>
      <c r="F176" s="183" t="s">
        <v>357</v>
      </c>
      <c r="G176" s="184" t="s">
        <v>283</v>
      </c>
      <c r="H176" s="185">
        <v>285.52</v>
      </c>
      <c r="I176" s="186"/>
      <c r="J176" s="185">
        <f>ROUND(I176*H176,2)</f>
        <v>0</v>
      </c>
      <c r="K176" s="183" t="s">
        <v>21</v>
      </c>
      <c r="L176" s="37"/>
      <c r="M176" s="187" t="s">
        <v>21</v>
      </c>
      <c r="N176" s="188" t="s">
        <v>48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262</v>
      </c>
      <c r="AT176" s="16" t="s">
        <v>257</v>
      </c>
      <c r="AU176" s="16" t="s">
        <v>86</v>
      </c>
      <c r="AY176" s="16" t="s">
        <v>255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84</v>
      </c>
      <c r="BK176" s="191">
        <f>ROUND(I176*H176,2)</f>
        <v>0</v>
      </c>
      <c r="BL176" s="16" t="s">
        <v>262</v>
      </c>
      <c r="BM176" s="16" t="s">
        <v>3120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359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360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2279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2" customFormat="1" ht="11.25">
      <c r="B180" s="192"/>
      <c r="C180" s="193"/>
      <c r="D180" s="194" t="s">
        <v>264</v>
      </c>
      <c r="E180" s="195" t="s">
        <v>21</v>
      </c>
      <c r="F180" s="196" t="s">
        <v>3121</v>
      </c>
      <c r="G180" s="193"/>
      <c r="H180" s="197">
        <v>264.10000000000002</v>
      </c>
      <c r="I180" s="198"/>
      <c r="J180" s="193"/>
      <c r="K180" s="193"/>
      <c r="L180" s="199"/>
      <c r="M180" s="200"/>
      <c r="N180" s="201"/>
      <c r="O180" s="201"/>
      <c r="P180" s="201"/>
      <c r="Q180" s="201"/>
      <c r="R180" s="201"/>
      <c r="S180" s="201"/>
      <c r="T180" s="202"/>
      <c r="AT180" s="203" t="s">
        <v>264</v>
      </c>
      <c r="AU180" s="203" t="s">
        <v>86</v>
      </c>
      <c r="AV180" s="12" t="s">
        <v>86</v>
      </c>
      <c r="AW180" s="12" t="s">
        <v>38</v>
      </c>
      <c r="AX180" s="12" t="s">
        <v>77</v>
      </c>
      <c r="AY180" s="20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3122</v>
      </c>
      <c r="G181" s="193"/>
      <c r="H181" s="197">
        <v>21.42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77</v>
      </c>
      <c r="AY181" s="203" t="s">
        <v>255</v>
      </c>
    </row>
    <row r="182" spans="2:65" s="14" customFormat="1" ht="11.25">
      <c r="B182" s="216"/>
      <c r="C182" s="217"/>
      <c r="D182" s="194" t="s">
        <v>264</v>
      </c>
      <c r="E182" s="218" t="s">
        <v>21</v>
      </c>
      <c r="F182" s="219" t="s">
        <v>304</v>
      </c>
      <c r="G182" s="217"/>
      <c r="H182" s="220">
        <v>285.52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264</v>
      </c>
      <c r="AU182" s="226" t="s">
        <v>86</v>
      </c>
      <c r="AV182" s="14" t="s">
        <v>262</v>
      </c>
      <c r="AW182" s="14" t="s">
        <v>38</v>
      </c>
      <c r="AX182" s="14" t="s">
        <v>84</v>
      </c>
      <c r="AY182" s="226" t="s">
        <v>255</v>
      </c>
    </row>
    <row r="183" spans="2:65" s="1" customFormat="1" ht="16.5" customHeight="1">
      <c r="B183" s="33"/>
      <c r="C183" s="181" t="s">
        <v>362</v>
      </c>
      <c r="D183" s="181" t="s">
        <v>257</v>
      </c>
      <c r="E183" s="182" t="s">
        <v>363</v>
      </c>
      <c r="F183" s="183" t="s">
        <v>364</v>
      </c>
      <c r="G183" s="184" t="s">
        <v>283</v>
      </c>
      <c r="H183" s="185">
        <v>113.7</v>
      </c>
      <c r="I183" s="186"/>
      <c r="J183" s="185">
        <f>ROUND(I183*H183,2)</f>
        <v>0</v>
      </c>
      <c r="K183" s="183" t="s">
        <v>21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3123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1293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367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2282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2" customFormat="1" ht="11.25">
      <c r="B187" s="192"/>
      <c r="C187" s="193"/>
      <c r="D187" s="194" t="s">
        <v>264</v>
      </c>
      <c r="E187" s="195" t="s">
        <v>21</v>
      </c>
      <c r="F187" s="196" t="s">
        <v>3124</v>
      </c>
      <c r="G187" s="193"/>
      <c r="H187" s="197">
        <v>113.7</v>
      </c>
      <c r="I187" s="198"/>
      <c r="J187" s="193"/>
      <c r="K187" s="193"/>
      <c r="L187" s="199"/>
      <c r="M187" s="200"/>
      <c r="N187" s="201"/>
      <c r="O187" s="201"/>
      <c r="P187" s="201"/>
      <c r="Q187" s="201"/>
      <c r="R187" s="201"/>
      <c r="S187" s="201"/>
      <c r="T187" s="202"/>
      <c r="AT187" s="203" t="s">
        <v>264</v>
      </c>
      <c r="AU187" s="203" t="s">
        <v>86</v>
      </c>
      <c r="AV187" s="12" t="s">
        <v>86</v>
      </c>
      <c r="AW187" s="12" t="s">
        <v>38</v>
      </c>
      <c r="AX187" s="12" t="s">
        <v>84</v>
      </c>
      <c r="AY187" s="203" t="s">
        <v>255</v>
      </c>
    </row>
    <row r="188" spans="2:65" s="1" customFormat="1" ht="22.5" customHeight="1">
      <c r="B188" s="33"/>
      <c r="C188" s="181" t="s">
        <v>370</v>
      </c>
      <c r="D188" s="181" t="s">
        <v>257</v>
      </c>
      <c r="E188" s="182" t="s">
        <v>371</v>
      </c>
      <c r="F188" s="183" t="s">
        <v>372</v>
      </c>
      <c r="G188" s="184" t="s">
        <v>283</v>
      </c>
      <c r="H188" s="185">
        <v>264.10000000000002</v>
      </c>
      <c r="I188" s="186"/>
      <c r="J188" s="185">
        <f>ROUND(I188*H188,2)</f>
        <v>0</v>
      </c>
      <c r="K188" s="183" t="s">
        <v>261</v>
      </c>
      <c r="L188" s="37"/>
      <c r="M188" s="187" t="s">
        <v>21</v>
      </c>
      <c r="N188" s="188" t="s">
        <v>48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262</v>
      </c>
      <c r="AT188" s="16" t="s">
        <v>257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3125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1238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574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3126</v>
      </c>
      <c r="G191" s="193"/>
      <c r="H191" s="197">
        <v>264.10000000000002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84</v>
      </c>
      <c r="AY191" s="203" t="s">
        <v>255</v>
      </c>
    </row>
    <row r="192" spans="2:65" s="1" customFormat="1" ht="22.5" customHeight="1">
      <c r="B192" s="33"/>
      <c r="C192" s="181" t="s">
        <v>7</v>
      </c>
      <c r="D192" s="181" t="s">
        <v>257</v>
      </c>
      <c r="E192" s="182" t="s">
        <v>632</v>
      </c>
      <c r="F192" s="183" t="s">
        <v>633</v>
      </c>
      <c r="G192" s="184" t="s">
        <v>283</v>
      </c>
      <c r="H192" s="185">
        <v>264.10000000000002</v>
      </c>
      <c r="I192" s="186"/>
      <c r="J192" s="185">
        <f>ROUND(I192*H192,2)</f>
        <v>0</v>
      </c>
      <c r="K192" s="183" t="s">
        <v>21</v>
      </c>
      <c r="L192" s="37"/>
      <c r="M192" s="187" t="s">
        <v>21</v>
      </c>
      <c r="N192" s="188" t="s">
        <v>48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262</v>
      </c>
      <c r="AT192" s="16" t="s">
        <v>257</v>
      </c>
      <c r="AU192" s="16" t="s">
        <v>86</v>
      </c>
      <c r="AY192" s="16" t="s">
        <v>255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84</v>
      </c>
      <c r="BK192" s="191">
        <f>ROUND(I192*H192,2)</f>
        <v>0</v>
      </c>
      <c r="BL192" s="16" t="s">
        <v>262</v>
      </c>
      <c r="BM192" s="16" t="s">
        <v>3127</v>
      </c>
    </row>
    <row r="193" spans="2:65" s="1" customFormat="1" ht="22.5" customHeight="1">
      <c r="B193" s="33"/>
      <c r="C193" s="181" t="s">
        <v>385</v>
      </c>
      <c r="D193" s="181" t="s">
        <v>257</v>
      </c>
      <c r="E193" s="182" t="s">
        <v>635</v>
      </c>
      <c r="F193" s="183" t="s">
        <v>636</v>
      </c>
      <c r="G193" s="184" t="s">
        <v>283</v>
      </c>
      <c r="H193" s="185">
        <v>69.08</v>
      </c>
      <c r="I193" s="186"/>
      <c r="J193" s="185">
        <f>ROUND(I193*H193,2)</f>
        <v>0</v>
      </c>
      <c r="K193" s="183" t="s">
        <v>261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3128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2259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574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3129</v>
      </c>
      <c r="G196" s="193"/>
      <c r="H196" s="197">
        <v>75.900000000000006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3130</v>
      </c>
      <c r="G197" s="193"/>
      <c r="H197" s="197">
        <v>-6.82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77</v>
      </c>
      <c r="AY197" s="203" t="s">
        <v>255</v>
      </c>
    </row>
    <row r="198" spans="2:65" s="14" customFormat="1" ht="11.25">
      <c r="B198" s="216"/>
      <c r="C198" s="217"/>
      <c r="D198" s="194" t="s">
        <v>264</v>
      </c>
      <c r="E198" s="218" t="s">
        <v>21</v>
      </c>
      <c r="F198" s="219" t="s">
        <v>304</v>
      </c>
      <c r="G198" s="217"/>
      <c r="H198" s="220">
        <v>69.08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264</v>
      </c>
      <c r="AU198" s="226" t="s">
        <v>86</v>
      </c>
      <c r="AV198" s="14" t="s">
        <v>262</v>
      </c>
      <c r="AW198" s="14" t="s">
        <v>38</v>
      </c>
      <c r="AX198" s="14" t="s">
        <v>84</v>
      </c>
      <c r="AY198" s="226" t="s">
        <v>255</v>
      </c>
    </row>
    <row r="199" spans="2:65" s="1" customFormat="1" ht="16.5" customHeight="1">
      <c r="B199" s="33"/>
      <c r="C199" s="227" t="s">
        <v>392</v>
      </c>
      <c r="D199" s="227" t="s">
        <v>338</v>
      </c>
      <c r="E199" s="228" t="s">
        <v>639</v>
      </c>
      <c r="F199" s="229" t="s">
        <v>640</v>
      </c>
      <c r="G199" s="230" t="s">
        <v>341</v>
      </c>
      <c r="H199" s="231">
        <v>138.16</v>
      </c>
      <c r="I199" s="232"/>
      <c r="J199" s="231">
        <f>ROUND(I199*H199,2)</f>
        <v>0</v>
      </c>
      <c r="K199" s="229" t="s">
        <v>261</v>
      </c>
      <c r="L199" s="233"/>
      <c r="M199" s="234" t="s">
        <v>21</v>
      </c>
      <c r="N199" s="235" t="s">
        <v>48</v>
      </c>
      <c r="O199" s="59"/>
      <c r="P199" s="189">
        <f>O199*H199</f>
        <v>0</v>
      </c>
      <c r="Q199" s="189">
        <v>1</v>
      </c>
      <c r="R199" s="189">
        <f>Q199*H199</f>
        <v>138.16</v>
      </c>
      <c r="S199" s="189">
        <v>0</v>
      </c>
      <c r="T199" s="190">
        <f>S199*H199</f>
        <v>0</v>
      </c>
      <c r="AR199" s="16" t="s">
        <v>298</v>
      </c>
      <c r="AT199" s="16" t="s">
        <v>338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3131</v>
      </c>
    </row>
    <row r="200" spans="2:65" s="1" customFormat="1" ht="19.5">
      <c r="B200" s="33"/>
      <c r="C200" s="34"/>
      <c r="D200" s="194" t="s">
        <v>295</v>
      </c>
      <c r="E200" s="34"/>
      <c r="F200" s="214" t="s">
        <v>630</v>
      </c>
      <c r="G200" s="34"/>
      <c r="H200" s="34"/>
      <c r="I200" s="111"/>
      <c r="J200" s="34"/>
      <c r="K200" s="34"/>
      <c r="L200" s="37"/>
      <c r="M200" s="215"/>
      <c r="N200" s="59"/>
      <c r="O200" s="59"/>
      <c r="P200" s="59"/>
      <c r="Q200" s="59"/>
      <c r="R200" s="59"/>
      <c r="S200" s="59"/>
      <c r="T200" s="60"/>
      <c r="AT200" s="16" t="s">
        <v>295</v>
      </c>
      <c r="AU200" s="16" t="s">
        <v>86</v>
      </c>
    </row>
    <row r="201" spans="2:65" s="12" customFormat="1" ht="11.25">
      <c r="B201" s="192"/>
      <c r="C201" s="193"/>
      <c r="D201" s="194" t="s">
        <v>264</v>
      </c>
      <c r="E201" s="193"/>
      <c r="F201" s="196" t="s">
        <v>3132</v>
      </c>
      <c r="G201" s="193"/>
      <c r="H201" s="197">
        <v>138.16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4</v>
      </c>
      <c r="AX201" s="12" t="s">
        <v>84</v>
      </c>
      <c r="AY201" s="203" t="s">
        <v>255</v>
      </c>
    </row>
    <row r="202" spans="2:65" s="1" customFormat="1" ht="22.5" customHeight="1">
      <c r="B202" s="33"/>
      <c r="C202" s="181" t="s">
        <v>401</v>
      </c>
      <c r="D202" s="181" t="s">
        <v>257</v>
      </c>
      <c r="E202" s="182" t="s">
        <v>643</v>
      </c>
      <c r="F202" s="183" t="s">
        <v>644</v>
      </c>
      <c r="G202" s="184" t="s">
        <v>329</v>
      </c>
      <c r="H202" s="185">
        <v>64.900000000000006</v>
      </c>
      <c r="I202" s="186"/>
      <c r="J202" s="185">
        <f>ROUND(I202*H202,2)</f>
        <v>0</v>
      </c>
      <c r="K202" s="183" t="s">
        <v>261</v>
      </c>
      <c r="L202" s="37"/>
      <c r="M202" s="187" t="s">
        <v>21</v>
      </c>
      <c r="N202" s="188" t="s">
        <v>48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262</v>
      </c>
      <c r="AT202" s="16" t="s">
        <v>257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3133</v>
      </c>
    </row>
    <row r="203" spans="2:65" s="12" customFormat="1" ht="11.25">
      <c r="B203" s="192"/>
      <c r="C203" s="193"/>
      <c r="D203" s="194" t="s">
        <v>264</v>
      </c>
      <c r="E203" s="195" t="s">
        <v>21</v>
      </c>
      <c r="F203" s="196" t="s">
        <v>3134</v>
      </c>
      <c r="G203" s="193"/>
      <c r="H203" s="197">
        <v>64.900000000000006</v>
      </c>
      <c r="I203" s="198"/>
      <c r="J203" s="193"/>
      <c r="K203" s="193"/>
      <c r="L203" s="199"/>
      <c r="M203" s="200"/>
      <c r="N203" s="201"/>
      <c r="O203" s="201"/>
      <c r="P203" s="201"/>
      <c r="Q203" s="201"/>
      <c r="R203" s="201"/>
      <c r="S203" s="201"/>
      <c r="T203" s="202"/>
      <c r="AT203" s="203" t="s">
        <v>264</v>
      </c>
      <c r="AU203" s="203" t="s">
        <v>86</v>
      </c>
      <c r="AV203" s="12" t="s">
        <v>86</v>
      </c>
      <c r="AW203" s="12" t="s">
        <v>38</v>
      </c>
      <c r="AX203" s="12" t="s">
        <v>84</v>
      </c>
      <c r="AY203" s="203" t="s">
        <v>255</v>
      </c>
    </row>
    <row r="204" spans="2:65" s="1" customFormat="1" ht="22.5" customHeight="1">
      <c r="B204" s="33"/>
      <c r="C204" s="181" t="s">
        <v>408</v>
      </c>
      <c r="D204" s="181" t="s">
        <v>257</v>
      </c>
      <c r="E204" s="182" t="s">
        <v>648</v>
      </c>
      <c r="F204" s="183" t="s">
        <v>649</v>
      </c>
      <c r="G204" s="184" t="s">
        <v>329</v>
      </c>
      <c r="H204" s="185">
        <v>71.39</v>
      </c>
      <c r="I204" s="186"/>
      <c r="J204" s="185">
        <f>ROUND(I204*H204,2)</f>
        <v>0</v>
      </c>
      <c r="K204" s="183" t="s">
        <v>261</v>
      </c>
      <c r="L204" s="37"/>
      <c r="M204" s="187" t="s">
        <v>21</v>
      </c>
      <c r="N204" s="188" t="s">
        <v>48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262</v>
      </c>
      <c r="AT204" s="16" t="s">
        <v>257</v>
      </c>
      <c r="AU204" s="16" t="s">
        <v>86</v>
      </c>
      <c r="AY204" s="16" t="s">
        <v>255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84</v>
      </c>
      <c r="BK204" s="191">
        <f>ROUND(I204*H204,2)</f>
        <v>0</v>
      </c>
      <c r="BL204" s="16" t="s">
        <v>262</v>
      </c>
      <c r="BM204" s="16" t="s">
        <v>3135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651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3136</v>
      </c>
      <c r="G206" s="193"/>
      <c r="H206" s="197">
        <v>71.39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84</v>
      </c>
      <c r="AY206" s="203" t="s">
        <v>255</v>
      </c>
    </row>
    <row r="207" spans="2:65" s="1" customFormat="1" ht="22.5" customHeight="1">
      <c r="B207" s="33"/>
      <c r="C207" s="181" t="s">
        <v>415</v>
      </c>
      <c r="D207" s="181" t="s">
        <v>257</v>
      </c>
      <c r="E207" s="182" t="s">
        <v>654</v>
      </c>
      <c r="F207" s="183" t="s">
        <v>655</v>
      </c>
      <c r="G207" s="184" t="s">
        <v>329</v>
      </c>
      <c r="H207" s="185">
        <v>136.29</v>
      </c>
      <c r="I207" s="186"/>
      <c r="J207" s="185">
        <f>ROUND(I207*H207,2)</f>
        <v>0</v>
      </c>
      <c r="K207" s="183" t="s">
        <v>261</v>
      </c>
      <c r="L207" s="37"/>
      <c r="M207" s="187" t="s">
        <v>21</v>
      </c>
      <c r="N207" s="188" t="s">
        <v>48</v>
      </c>
      <c r="O207" s="59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AR207" s="16" t="s">
        <v>262</v>
      </c>
      <c r="AT207" s="16" t="s">
        <v>257</v>
      </c>
      <c r="AU207" s="16" t="s">
        <v>86</v>
      </c>
      <c r="AY207" s="16" t="s">
        <v>255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84</v>
      </c>
      <c r="BK207" s="191">
        <f>ROUND(I207*H207,2)</f>
        <v>0</v>
      </c>
      <c r="BL207" s="16" t="s">
        <v>262</v>
      </c>
      <c r="BM207" s="16" t="s">
        <v>3137</v>
      </c>
    </row>
    <row r="208" spans="2:65" s="12" customFormat="1" ht="11.25">
      <c r="B208" s="192"/>
      <c r="C208" s="193"/>
      <c r="D208" s="194" t="s">
        <v>264</v>
      </c>
      <c r="E208" s="195" t="s">
        <v>21</v>
      </c>
      <c r="F208" s="196" t="s">
        <v>3138</v>
      </c>
      <c r="G208" s="193"/>
      <c r="H208" s="197">
        <v>136.29</v>
      </c>
      <c r="I208" s="198"/>
      <c r="J208" s="193"/>
      <c r="K208" s="193"/>
      <c r="L208" s="199"/>
      <c r="M208" s="200"/>
      <c r="N208" s="201"/>
      <c r="O208" s="201"/>
      <c r="P208" s="201"/>
      <c r="Q208" s="201"/>
      <c r="R208" s="201"/>
      <c r="S208" s="201"/>
      <c r="T208" s="202"/>
      <c r="AT208" s="203" t="s">
        <v>264</v>
      </c>
      <c r="AU208" s="203" t="s">
        <v>86</v>
      </c>
      <c r="AV208" s="12" t="s">
        <v>86</v>
      </c>
      <c r="AW208" s="12" t="s">
        <v>38</v>
      </c>
      <c r="AX208" s="12" t="s">
        <v>84</v>
      </c>
      <c r="AY208" s="203" t="s">
        <v>255</v>
      </c>
    </row>
    <row r="209" spans="2:65" s="1" customFormat="1" ht="16.5" customHeight="1">
      <c r="B209" s="33"/>
      <c r="C209" s="227" t="s">
        <v>422</v>
      </c>
      <c r="D209" s="227" t="s">
        <v>338</v>
      </c>
      <c r="E209" s="228" t="s">
        <v>658</v>
      </c>
      <c r="F209" s="229" t="s">
        <v>659</v>
      </c>
      <c r="G209" s="230" t="s">
        <v>438</v>
      </c>
      <c r="H209" s="231">
        <v>2.73</v>
      </c>
      <c r="I209" s="232"/>
      <c r="J209" s="231">
        <f>ROUND(I209*H209,2)</f>
        <v>0</v>
      </c>
      <c r="K209" s="229" t="s">
        <v>261</v>
      </c>
      <c r="L209" s="233"/>
      <c r="M209" s="234" t="s">
        <v>21</v>
      </c>
      <c r="N209" s="235" t="s">
        <v>48</v>
      </c>
      <c r="O209" s="59"/>
      <c r="P209" s="189">
        <f>O209*H209</f>
        <v>0</v>
      </c>
      <c r="Q209" s="189">
        <v>1E-3</v>
      </c>
      <c r="R209" s="189">
        <f>Q209*H209</f>
        <v>2.7300000000000002E-3</v>
      </c>
      <c r="S209" s="189">
        <v>0</v>
      </c>
      <c r="T209" s="190">
        <f>S209*H209</f>
        <v>0</v>
      </c>
      <c r="AR209" s="16" t="s">
        <v>298</v>
      </c>
      <c r="AT209" s="16" t="s">
        <v>338</v>
      </c>
      <c r="AU209" s="16" t="s">
        <v>86</v>
      </c>
      <c r="AY209" s="16" t="s">
        <v>255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84</v>
      </c>
      <c r="BK209" s="191">
        <f>ROUND(I209*H209,2)</f>
        <v>0</v>
      </c>
      <c r="BL209" s="16" t="s">
        <v>262</v>
      </c>
      <c r="BM209" s="16" t="s">
        <v>3139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3140</v>
      </c>
      <c r="G210" s="193"/>
      <c r="H210" s="197">
        <v>2.73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84</v>
      </c>
      <c r="AY210" s="203" t="s">
        <v>255</v>
      </c>
    </row>
    <row r="211" spans="2:65" s="11" customFormat="1" ht="22.9" customHeight="1">
      <c r="B211" s="165"/>
      <c r="C211" s="166"/>
      <c r="D211" s="167" t="s">
        <v>76</v>
      </c>
      <c r="E211" s="179" t="s">
        <v>262</v>
      </c>
      <c r="F211" s="179" t="s">
        <v>414</v>
      </c>
      <c r="G211" s="166"/>
      <c r="H211" s="166"/>
      <c r="I211" s="169"/>
      <c r="J211" s="180">
        <f>BK211</f>
        <v>0</v>
      </c>
      <c r="K211" s="166"/>
      <c r="L211" s="171"/>
      <c r="M211" s="172"/>
      <c r="N211" s="173"/>
      <c r="O211" s="173"/>
      <c r="P211" s="174">
        <f>SUM(P212:P236)</f>
        <v>0</v>
      </c>
      <c r="Q211" s="173"/>
      <c r="R211" s="174">
        <f>SUM(R212:R236)</f>
        <v>0.43279999999999996</v>
      </c>
      <c r="S211" s="173"/>
      <c r="T211" s="175">
        <f>SUM(T212:T236)</f>
        <v>0</v>
      </c>
      <c r="AR211" s="176" t="s">
        <v>84</v>
      </c>
      <c r="AT211" s="177" t="s">
        <v>76</v>
      </c>
      <c r="AU211" s="177" t="s">
        <v>84</v>
      </c>
      <c r="AY211" s="176" t="s">
        <v>255</v>
      </c>
      <c r="BK211" s="178">
        <f>SUM(BK212:BK236)</f>
        <v>0</v>
      </c>
    </row>
    <row r="212" spans="2:65" s="1" customFormat="1" ht="16.5" customHeight="1">
      <c r="B212" s="33"/>
      <c r="C212" s="181" t="s">
        <v>429</v>
      </c>
      <c r="D212" s="181" t="s">
        <v>257</v>
      </c>
      <c r="E212" s="182" t="s">
        <v>674</v>
      </c>
      <c r="F212" s="183" t="s">
        <v>675</v>
      </c>
      <c r="G212" s="184" t="s">
        <v>283</v>
      </c>
      <c r="H212" s="185">
        <v>0.53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3141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1316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2008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3142</v>
      </c>
      <c r="G215" s="193"/>
      <c r="H215" s="197">
        <v>0.53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84</v>
      </c>
      <c r="AY215" s="203" t="s">
        <v>255</v>
      </c>
    </row>
    <row r="216" spans="2:65" s="1" customFormat="1" ht="16.5" customHeight="1">
      <c r="B216" s="33"/>
      <c r="C216" s="181" t="s">
        <v>435</v>
      </c>
      <c r="D216" s="181" t="s">
        <v>257</v>
      </c>
      <c r="E216" s="182" t="s">
        <v>678</v>
      </c>
      <c r="F216" s="183" t="s">
        <v>679</v>
      </c>
      <c r="G216" s="184" t="s">
        <v>319</v>
      </c>
      <c r="H216" s="185">
        <v>6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6.6E-3</v>
      </c>
      <c r="R216" s="189">
        <f>Q216*H216</f>
        <v>3.9599999999999996E-2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3143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681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2" customFormat="1" ht="11.25">
      <c r="B218" s="192"/>
      <c r="C218" s="193"/>
      <c r="D218" s="194" t="s">
        <v>264</v>
      </c>
      <c r="E218" s="195" t="s">
        <v>21</v>
      </c>
      <c r="F218" s="196" t="s">
        <v>3144</v>
      </c>
      <c r="G218" s="193"/>
      <c r="H218" s="197">
        <v>6</v>
      </c>
      <c r="I218" s="198"/>
      <c r="J218" s="193"/>
      <c r="K218" s="193"/>
      <c r="L218" s="199"/>
      <c r="M218" s="200"/>
      <c r="N218" s="201"/>
      <c r="O218" s="201"/>
      <c r="P218" s="201"/>
      <c r="Q218" s="201"/>
      <c r="R218" s="201"/>
      <c r="S218" s="201"/>
      <c r="T218" s="202"/>
      <c r="AT218" s="203" t="s">
        <v>264</v>
      </c>
      <c r="AU218" s="203" t="s">
        <v>86</v>
      </c>
      <c r="AV218" s="12" t="s">
        <v>86</v>
      </c>
      <c r="AW218" s="12" t="s">
        <v>38</v>
      </c>
      <c r="AX218" s="12" t="s">
        <v>84</v>
      </c>
      <c r="AY218" s="203" t="s">
        <v>255</v>
      </c>
    </row>
    <row r="219" spans="2:65" s="1" customFormat="1" ht="16.5" customHeight="1">
      <c r="B219" s="33"/>
      <c r="C219" s="227" t="s">
        <v>442</v>
      </c>
      <c r="D219" s="227" t="s">
        <v>338</v>
      </c>
      <c r="E219" s="228" t="s">
        <v>2148</v>
      </c>
      <c r="F219" s="229" t="s">
        <v>2149</v>
      </c>
      <c r="G219" s="230" t="s">
        <v>319</v>
      </c>
      <c r="H219" s="231">
        <v>1</v>
      </c>
      <c r="I219" s="232"/>
      <c r="J219" s="231">
        <f>ROUND(I219*H219,2)</f>
        <v>0</v>
      </c>
      <c r="K219" s="229" t="s">
        <v>261</v>
      </c>
      <c r="L219" s="233"/>
      <c r="M219" s="234" t="s">
        <v>21</v>
      </c>
      <c r="N219" s="235" t="s">
        <v>48</v>
      </c>
      <c r="O219" s="59"/>
      <c r="P219" s="189">
        <f>O219*H219</f>
        <v>0</v>
      </c>
      <c r="Q219" s="189">
        <v>2.1000000000000001E-2</v>
      </c>
      <c r="R219" s="189">
        <f>Q219*H219</f>
        <v>2.1000000000000001E-2</v>
      </c>
      <c r="S219" s="189">
        <v>0</v>
      </c>
      <c r="T219" s="190">
        <f>S219*H219</f>
        <v>0</v>
      </c>
      <c r="AR219" s="16" t="s">
        <v>298</v>
      </c>
      <c r="AT219" s="16" t="s">
        <v>338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3145</v>
      </c>
    </row>
    <row r="220" spans="2:65" s="1" customFormat="1" ht="16.5" customHeight="1">
      <c r="B220" s="33"/>
      <c r="C220" s="227" t="s">
        <v>447</v>
      </c>
      <c r="D220" s="227" t="s">
        <v>338</v>
      </c>
      <c r="E220" s="228" t="s">
        <v>686</v>
      </c>
      <c r="F220" s="229" t="s">
        <v>687</v>
      </c>
      <c r="G220" s="230" t="s">
        <v>319</v>
      </c>
      <c r="H220" s="231">
        <v>1</v>
      </c>
      <c r="I220" s="232"/>
      <c r="J220" s="231">
        <f>ROUND(I220*H220,2)</f>
        <v>0</v>
      </c>
      <c r="K220" s="229" t="s">
        <v>21</v>
      </c>
      <c r="L220" s="233"/>
      <c r="M220" s="234" t="s">
        <v>21</v>
      </c>
      <c r="N220" s="235" t="s">
        <v>48</v>
      </c>
      <c r="O220" s="59"/>
      <c r="P220" s="189">
        <f>O220*H220</f>
        <v>0</v>
      </c>
      <c r="Q220" s="189">
        <v>4.1000000000000002E-2</v>
      </c>
      <c r="R220" s="189">
        <f>Q220*H220</f>
        <v>4.1000000000000002E-2</v>
      </c>
      <c r="S220" s="189">
        <v>0</v>
      </c>
      <c r="T220" s="190">
        <f>S220*H220</f>
        <v>0</v>
      </c>
      <c r="AR220" s="16" t="s">
        <v>298</v>
      </c>
      <c r="AT220" s="16" t="s">
        <v>338</v>
      </c>
      <c r="AU220" s="16" t="s">
        <v>86</v>
      </c>
      <c r="AY220" s="16" t="s">
        <v>255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84</v>
      </c>
      <c r="BK220" s="191">
        <f>ROUND(I220*H220,2)</f>
        <v>0</v>
      </c>
      <c r="BL220" s="16" t="s">
        <v>262</v>
      </c>
      <c r="BM220" s="16" t="s">
        <v>3146</v>
      </c>
    </row>
    <row r="221" spans="2:65" s="1" customFormat="1" ht="16.5" customHeight="1">
      <c r="B221" s="33"/>
      <c r="C221" s="227" t="s">
        <v>321</v>
      </c>
      <c r="D221" s="227" t="s">
        <v>338</v>
      </c>
      <c r="E221" s="228" t="s">
        <v>689</v>
      </c>
      <c r="F221" s="229" t="s">
        <v>690</v>
      </c>
      <c r="G221" s="230" t="s">
        <v>319</v>
      </c>
      <c r="H221" s="231">
        <v>4</v>
      </c>
      <c r="I221" s="232"/>
      <c r="J221" s="231">
        <f>ROUND(I221*H221,2)</f>
        <v>0</v>
      </c>
      <c r="K221" s="229" t="s">
        <v>261</v>
      </c>
      <c r="L221" s="233"/>
      <c r="M221" s="234" t="s">
        <v>21</v>
      </c>
      <c r="N221" s="235" t="s">
        <v>48</v>
      </c>
      <c r="O221" s="59"/>
      <c r="P221" s="189">
        <f>O221*H221</f>
        <v>0</v>
      </c>
      <c r="Q221" s="189">
        <v>5.2999999999999999E-2</v>
      </c>
      <c r="R221" s="189">
        <f>Q221*H221</f>
        <v>0.21199999999999999</v>
      </c>
      <c r="S221" s="189">
        <v>0</v>
      </c>
      <c r="T221" s="190">
        <f>S221*H221</f>
        <v>0</v>
      </c>
      <c r="AR221" s="16" t="s">
        <v>298</v>
      </c>
      <c r="AT221" s="16" t="s">
        <v>338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3147</v>
      </c>
    </row>
    <row r="222" spans="2:65" s="1" customFormat="1" ht="16.5" customHeight="1">
      <c r="B222" s="33"/>
      <c r="C222" s="181" t="s">
        <v>455</v>
      </c>
      <c r="D222" s="181" t="s">
        <v>257</v>
      </c>
      <c r="E222" s="182" t="s">
        <v>1325</v>
      </c>
      <c r="F222" s="183" t="s">
        <v>1326</v>
      </c>
      <c r="G222" s="184" t="s">
        <v>319</v>
      </c>
      <c r="H222" s="185">
        <v>2</v>
      </c>
      <c r="I222" s="186"/>
      <c r="J222" s="185">
        <f>ROUND(I222*H222,2)</f>
        <v>0</v>
      </c>
      <c r="K222" s="183" t="s">
        <v>261</v>
      </c>
      <c r="L222" s="37"/>
      <c r="M222" s="187" t="s">
        <v>21</v>
      </c>
      <c r="N222" s="188" t="s">
        <v>48</v>
      </c>
      <c r="O222" s="59"/>
      <c r="P222" s="189">
        <f>O222*H222</f>
        <v>0</v>
      </c>
      <c r="Q222" s="189">
        <v>6.6E-3</v>
      </c>
      <c r="R222" s="189">
        <f>Q222*H222</f>
        <v>1.32E-2</v>
      </c>
      <c r="S222" s="189">
        <v>0</v>
      </c>
      <c r="T222" s="190">
        <f>S222*H222</f>
        <v>0</v>
      </c>
      <c r="AR222" s="16" t="s">
        <v>262</v>
      </c>
      <c r="AT222" s="16" t="s">
        <v>257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3148</v>
      </c>
    </row>
    <row r="223" spans="2:65" s="13" customFormat="1" ht="11.25">
      <c r="B223" s="204"/>
      <c r="C223" s="205"/>
      <c r="D223" s="194" t="s">
        <v>264</v>
      </c>
      <c r="E223" s="206" t="s">
        <v>21</v>
      </c>
      <c r="F223" s="207" t="s">
        <v>681</v>
      </c>
      <c r="G223" s="205"/>
      <c r="H223" s="206" t="s">
        <v>21</v>
      </c>
      <c r="I223" s="208"/>
      <c r="J223" s="205"/>
      <c r="K223" s="205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264</v>
      </c>
      <c r="AU223" s="213" t="s">
        <v>86</v>
      </c>
      <c r="AV223" s="13" t="s">
        <v>84</v>
      </c>
      <c r="AW223" s="13" t="s">
        <v>38</v>
      </c>
      <c r="AX223" s="13" t="s">
        <v>77</v>
      </c>
      <c r="AY223" s="213" t="s">
        <v>255</v>
      </c>
    </row>
    <row r="224" spans="2:65" s="12" customFormat="1" ht="11.25">
      <c r="B224" s="192"/>
      <c r="C224" s="193"/>
      <c r="D224" s="194" t="s">
        <v>264</v>
      </c>
      <c r="E224" s="195" t="s">
        <v>21</v>
      </c>
      <c r="F224" s="196" t="s">
        <v>86</v>
      </c>
      <c r="G224" s="193"/>
      <c r="H224" s="197">
        <v>2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38</v>
      </c>
      <c r="AX224" s="12" t="s">
        <v>84</v>
      </c>
      <c r="AY224" s="203" t="s">
        <v>255</v>
      </c>
    </row>
    <row r="225" spans="2:65" s="1" customFormat="1" ht="16.5" customHeight="1">
      <c r="B225" s="33"/>
      <c r="C225" s="227" t="s">
        <v>459</v>
      </c>
      <c r="D225" s="227" t="s">
        <v>338</v>
      </c>
      <c r="E225" s="228" t="s">
        <v>1328</v>
      </c>
      <c r="F225" s="229" t="s">
        <v>1329</v>
      </c>
      <c r="G225" s="230" t="s">
        <v>319</v>
      </c>
      <c r="H225" s="231">
        <v>2</v>
      </c>
      <c r="I225" s="232"/>
      <c r="J225" s="231">
        <f>ROUND(I225*H225,2)</f>
        <v>0</v>
      </c>
      <c r="K225" s="229" t="s">
        <v>21</v>
      </c>
      <c r="L225" s="233"/>
      <c r="M225" s="234" t="s">
        <v>21</v>
      </c>
      <c r="N225" s="235" t="s">
        <v>48</v>
      </c>
      <c r="O225" s="59"/>
      <c r="P225" s="189">
        <f>O225*H225</f>
        <v>0</v>
      </c>
      <c r="Q225" s="189">
        <v>5.2999999999999999E-2</v>
      </c>
      <c r="R225" s="189">
        <f>Q225*H225</f>
        <v>0.106</v>
      </c>
      <c r="S225" s="189">
        <v>0</v>
      </c>
      <c r="T225" s="190">
        <f>S225*H225</f>
        <v>0</v>
      </c>
      <c r="AR225" s="16" t="s">
        <v>298</v>
      </c>
      <c r="AT225" s="16" t="s">
        <v>338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3149</v>
      </c>
    </row>
    <row r="226" spans="2:65" s="1" customFormat="1" ht="22.5" customHeight="1">
      <c r="B226" s="33"/>
      <c r="C226" s="181" t="s">
        <v>464</v>
      </c>
      <c r="D226" s="181" t="s">
        <v>257</v>
      </c>
      <c r="E226" s="182" t="s">
        <v>416</v>
      </c>
      <c r="F226" s="183" t="s">
        <v>417</v>
      </c>
      <c r="G226" s="184" t="s">
        <v>283</v>
      </c>
      <c r="H226" s="185">
        <v>15</v>
      </c>
      <c r="I226" s="186"/>
      <c r="J226" s="185">
        <f>ROUND(I226*H226,2)</f>
        <v>0</v>
      </c>
      <c r="K226" s="183" t="s">
        <v>261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3150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1238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574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3151</v>
      </c>
      <c r="G229" s="193"/>
      <c r="H229" s="197">
        <v>14.2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77</v>
      </c>
      <c r="AY229" s="203" t="s">
        <v>255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1333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694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1334</v>
      </c>
      <c r="G232" s="193"/>
      <c r="H232" s="197">
        <v>0.8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77</v>
      </c>
      <c r="AY232" s="203" t="s">
        <v>255</v>
      </c>
    </row>
    <row r="233" spans="2:65" s="14" customFormat="1" ht="11.25">
      <c r="B233" s="216"/>
      <c r="C233" s="217"/>
      <c r="D233" s="194" t="s">
        <v>264</v>
      </c>
      <c r="E233" s="218" t="s">
        <v>21</v>
      </c>
      <c r="F233" s="219" t="s">
        <v>304</v>
      </c>
      <c r="G233" s="217"/>
      <c r="H233" s="220">
        <v>15</v>
      </c>
      <c r="I233" s="221"/>
      <c r="J233" s="217"/>
      <c r="K233" s="217"/>
      <c r="L233" s="222"/>
      <c r="M233" s="223"/>
      <c r="N233" s="224"/>
      <c r="O233" s="224"/>
      <c r="P233" s="224"/>
      <c r="Q233" s="224"/>
      <c r="R233" s="224"/>
      <c r="S233" s="224"/>
      <c r="T233" s="225"/>
      <c r="AT233" s="226" t="s">
        <v>264</v>
      </c>
      <c r="AU233" s="226" t="s">
        <v>86</v>
      </c>
      <c r="AV233" s="14" t="s">
        <v>262</v>
      </c>
      <c r="AW233" s="14" t="s">
        <v>38</v>
      </c>
      <c r="AX233" s="14" t="s">
        <v>84</v>
      </c>
      <c r="AY233" s="226" t="s">
        <v>255</v>
      </c>
    </row>
    <row r="234" spans="2:65" s="1" customFormat="1" ht="16.5" customHeight="1">
      <c r="B234" s="33"/>
      <c r="C234" s="181" t="s">
        <v>468</v>
      </c>
      <c r="D234" s="181" t="s">
        <v>257</v>
      </c>
      <c r="E234" s="182" t="s">
        <v>1335</v>
      </c>
      <c r="F234" s="183" t="s">
        <v>1336</v>
      </c>
      <c r="G234" s="184" t="s">
        <v>283</v>
      </c>
      <c r="H234" s="185">
        <v>6.82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3152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2259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2" customFormat="1" ht="11.25">
      <c r="B236" s="192"/>
      <c r="C236" s="193"/>
      <c r="D236" s="194" t="s">
        <v>264</v>
      </c>
      <c r="E236" s="195" t="s">
        <v>21</v>
      </c>
      <c r="F236" s="196" t="s">
        <v>3153</v>
      </c>
      <c r="G236" s="193"/>
      <c r="H236" s="197">
        <v>6.82</v>
      </c>
      <c r="I236" s="198"/>
      <c r="J236" s="193"/>
      <c r="K236" s="193"/>
      <c r="L236" s="199"/>
      <c r="M236" s="200"/>
      <c r="N236" s="201"/>
      <c r="O236" s="201"/>
      <c r="P236" s="201"/>
      <c r="Q236" s="201"/>
      <c r="R236" s="201"/>
      <c r="S236" s="201"/>
      <c r="T236" s="202"/>
      <c r="AT236" s="203" t="s">
        <v>264</v>
      </c>
      <c r="AU236" s="203" t="s">
        <v>86</v>
      </c>
      <c r="AV236" s="12" t="s">
        <v>86</v>
      </c>
      <c r="AW236" s="12" t="s">
        <v>38</v>
      </c>
      <c r="AX236" s="12" t="s">
        <v>84</v>
      </c>
      <c r="AY236" s="203" t="s">
        <v>255</v>
      </c>
    </row>
    <row r="237" spans="2:65" s="11" customFormat="1" ht="22.9" customHeight="1">
      <c r="B237" s="165"/>
      <c r="C237" s="166"/>
      <c r="D237" s="167" t="s">
        <v>76</v>
      </c>
      <c r="E237" s="179" t="s">
        <v>280</v>
      </c>
      <c r="F237" s="179" t="s">
        <v>706</v>
      </c>
      <c r="G237" s="166"/>
      <c r="H237" s="166"/>
      <c r="I237" s="169"/>
      <c r="J237" s="180">
        <f>BK237</f>
        <v>0</v>
      </c>
      <c r="K237" s="166"/>
      <c r="L237" s="171"/>
      <c r="M237" s="172"/>
      <c r="N237" s="173"/>
      <c r="O237" s="173"/>
      <c r="P237" s="174">
        <f>SUM(P238:P279)</f>
        <v>0</v>
      </c>
      <c r="Q237" s="173"/>
      <c r="R237" s="174">
        <f>SUM(R238:R279)</f>
        <v>0</v>
      </c>
      <c r="S237" s="173"/>
      <c r="T237" s="175">
        <f>SUM(T238:T279)</f>
        <v>0</v>
      </c>
      <c r="AR237" s="176" t="s">
        <v>84</v>
      </c>
      <c r="AT237" s="177" t="s">
        <v>76</v>
      </c>
      <c r="AU237" s="177" t="s">
        <v>84</v>
      </c>
      <c r="AY237" s="176" t="s">
        <v>255</v>
      </c>
      <c r="BK237" s="178">
        <f>SUM(BK238:BK279)</f>
        <v>0</v>
      </c>
    </row>
    <row r="238" spans="2:65" s="1" customFormat="1" ht="16.5" customHeight="1">
      <c r="B238" s="33"/>
      <c r="C238" s="181" t="s">
        <v>472</v>
      </c>
      <c r="D238" s="181" t="s">
        <v>257</v>
      </c>
      <c r="E238" s="182" t="s">
        <v>708</v>
      </c>
      <c r="F238" s="183" t="s">
        <v>709</v>
      </c>
      <c r="G238" s="184" t="s">
        <v>329</v>
      </c>
      <c r="H238" s="185">
        <v>5.0599999999999996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3154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1238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518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2" customFormat="1" ht="11.25">
      <c r="B241" s="192"/>
      <c r="C241" s="193"/>
      <c r="D241" s="194" t="s">
        <v>264</v>
      </c>
      <c r="E241" s="195" t="s">
        <v>21</v>
      </c>
      <c r="F241" s="196" t="s">
        <v>3091</v>
      </c>
      <c r="G241" s="193"/>
      <c r="H241" s="197">
        <v>5.0599999999999996</v>
      </c>
      <c r="I241" s="198"/>
      <c r="J241" s="193"/>
      <c r="K241" s="193"/>
      <c r="L241" s="199"/>
      <c r="M241" s="200"/>
      <c r="N241" s="201"/>
      <c r="O241" s="201"/>
      <c r="P241" s="201"/>
      <c r="Q241" s="201"/>
      <c r="R241" s="201"/>
      <c r="S241" s="201"/>
      <c r="T241" s="202"/>
      <c r="AT241" s="203" t="s">
        <v>264</v>
      </c>
      <c r="AU241" s="203" t="s">
        <v>86</v>
      </c>
      <c r="AV241" s="12" t="s">
        <v>86</v>
      </c>
      <c r="AW241" s="12" t="s">
        <v>38</v>
      </c>
      <c r="AX241" s="12" t="s">
        <v>84</v>
      </c>
      <c r="AY241" s="203" t="s">
        <v>255</v>
      </c>
    </row>
    <row r="242" spans="2:65" s="1" customFormat="1" ht="16.5" customHeight="1">
      <c r="B242" s="33"/>
      <c r="C242" s="181" t="s">
        <v>477</v>
      </c>
      <c r="D242" s="181" t="s">
        <v>257</v>
      </c>
      <c r="E242" s="182" t="s">
        <v>713</v>
      </c>
      <c r="F242" s="183" t="s">
        <v>714</v>
      </c>
      <c r="G242" s="184" t="s">
        <v>329</v>
      </c>
      <c r="H242" s="185">
        <v>69.08</v>
      </c>
      <c r="I242" s="186"/>
      <c r="J242" s="185">
        <f>ROUND(I242*H242,2)</f>
        <v>0</v>
      </c>
      <c r="K242" s="183" t="s">
        <v>261</v>
      </c>
      <c r="L242" s="37"/>
      <c r="M242" s="187" t="s">
        <v>21</v>
      </c>
      <c r="N242" s="188" t="s">
        <v>48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262</v>
      </c>
      <c r="AT242" s="16" t="s">
        <v>257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3155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1238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518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716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3089</v>
      </c>
      <c r="G246" s="193"/>
      <c r="H246" s="197">
        <v>69.08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84</v>
      </c>
      <c r="AY246" s="203" t="s">
        <v>255</v>
      </c>
    </row>
    <row r="247" spans="2:65" s="1" customFormat="1" ht="16.5" customHeight="1">
      <c r="B247" s="33"/>
      <c r="C247" s="181" t="s">
        <v>482</v>
      </c>
      <c r="D247" s="181" t="s">
        <v>257</v>
      </c>
      <c r="E247" s="182" t="s">
        <v>718</v>
      </c>
      <c r="F247" s="183" t="s">
        <v>719</v>
      </c>
      <c r="G247" s="184" t="s">
        <v>329</v>
      </c>
      <c r="H247" s="185">
        <v>5.0599999999999996</v>
      </c>
      <c r="I247" s="186"/>
      <c r="J247" s="185">
        <f>ROUND(I247*H247,2)</f>
        <v>0</v>
      </c>
      <c r="K247" s="183" t="s">
        <v>261</v>
      </c>
      <c r="L247" s="37"/>
      <c r="M247" s="187" t="s">
        <v>21</v>
      </c>
      <c r="N247" s="188" t="s">
        <v>48</v>
      </c>
      <c r="O247" s="59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AR247" s="16" t="s">
        <v>262</v>
      </c>
      <c r="AT247" s="16" t="s">
        <v>257</v>
      </c>
      <c r="AU247" s="16" t="s">
        <v>86</v>
      </c>
      <c r="AY247" s="16" t="s">
        <v>255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84</v>
      </c>
      <c r="BK247" s="191">
        <f>ROUND(I247*H247,2)</f>
        <v>0</v>
      </c>
      <c r="BL247" s="16" t="s">
        <v>262</v>
      </c>
      <c r="BM247" s="16" t="s">
        <v>3156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1238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518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716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2" customFormat="1" ht="11.25">
      <c r="B251" s="192"/>
      <c r="C251" s="193"/>
      <c r="D251" s="194" t="s">
        <v>264</v>
      </c>
      <c r="E251" s="195" t="s">
        <v>21</v>
      </c>
      <c r="F251" s="196" t="s">
        <v>3091</v>
      </c>
      <c r="G251" s="193"/>
      <c r="H251" s="197">
        <v>5.0599999999999996</v>
      </c>
      <c r="I251" s="198"/>
      <c r="J251" s="193"/>
      <c r="K251" s="193"/>
      <c r="L251" s="199"/>
      <c r="M251" s="200"/>
      <c r="N251" s="201"/>
      <c r="O251" s="201"/>
      <c r="P251" s="201"/>
      <c r="Q251" s="201"/>
      <c r="R251" s="201"/>
      <c r="S251" s="201"/>
      <c r="T251" s="202"/>
      <c r="AT251" s="203" t="s">
        <v>264</v>
      </c>
      <c r="AU251" s="203" t="s">
        <v>86</v>
      </c>
      <c r="AV251" s="12" t="s">
        <v>86</v>
      </c>
      <c r="AW251" s="12" t="s">
        <v>38</v>
      </c>
      <c r="AX251" s="12" t="s">
        <v>84</v>
      </c>
      <c r="AY251" s="203" t="s">
        <v>255</v>
      </c>
    </row>
    <row r="252" spans="2:65" s="1" customFormat="1" ht="16.5" customHeight="1">
      <c r="B252" s="33"/>
      <c r="C252" s="181" t="s">
        <v>487</v>
      </c>
      <c r="D252" s="181" t="s">
        <v>257</v>
      </c>
      <c r="E252" s="182" t="s">
        <v>726</v>
      </c>
      <c r="F252" s="183" t="s">
        <v>727</v>
      </c>
      <c r="G252" s="184" t="s">
        <v>329</v>
      </c>
      <c r="H252" s="185">
        <v>5.0599999999999996</v>
      </c>
      <c r="I252" s="186"/>
      <c r="J252" s="185">
        <f>ROUND(I252*H252,2)</f>
        <v>0</v>
      </c>
      <c r="K252" s="183" t="s">
        <v>261</v>
      </c>
      <c r="L252" s="37"/>
      <c r="M252" s="187" t="s">
        <v>21</v>
      </c>
      <c r="N252" s="188" t="s">
        <v>48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262</v>
      </c>
      <c r="AT252" s="16" t="s">
        <v>257</v>
      </c>
      <c r="AU252" s="16" t="s">
        <v>86</v>
      </c>
      <c r="AY252" s="16" t="s">
        <v>255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84</v>
      </c>
      <c r="BK252" s="191">
        <f>ROUND(I252*H252,2)</f>
        <v>0</v>
      </c>
      <c r="BL252" s="16" t="s">
        <v>262</v>
      </c>
      <c r="BM252" s="16" t="s">
        <v>3157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1238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518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2" customFormat="1" ht="11.25">
      <c r="B255" s="192"/>
      <c r="C255" s="193"/>
      <c r="D255" s="194" t="s">
        <v>264</v>
      </c>
      <c r="E255" s="195" t="s">
        <v>21</v>
      </c>
      <c r="F255" s="196" t="s">
        <v>3158</v>
      </c>
      <c r="G255" s="193"/>
      <c r="H255" s="197">
        <v>5.0599999999999996</v>
      </c>
      <c r="I255" s="198"/>
      <c r="J255" s="193"/>
      <c r="K255" s="193"/>
      <c r="L255" s="199"/>
      <c r="M255" s="200"/>
      <c r="N255" s="201"/>
      <c r="O255" s="201"/>
      <c r="P255" s="201"/>
      <c r="Q255" s="201"/>
      <c r="R255" s="201"/>
      <c r="S255" s="201"/>
      <c r="T255" s="202"/>
      <c r="AT255" s="203" t="s">
        <v>264</v>
      </c>
      <c r="AU255" s="203" t="s">
        <v>86</v>
      </c>
      <c r="AV255" s="12" t="s">
        <v>86</v>
      </c>
      <c r="AW255" s="12" t="s">
        <v>38</v>
      </c>
      <c r="AX255" s="12" t="s">
        <v>84</v>
      </c>
      <c r="AY255" s="203" t="s">
        <v>255</v>
      </c>
    </row>
    <row r="256" spans="2:65" s="1" customFormat="1" ht="16.5" customHeight="1">
      <c r="B256" s="33"/>
      <c r="C256" s="181" t="s">
        <v>492</v>
      </c>
      <c r="D256" s="181" t="s">
        <v>257</v>
      </c>
      <c r="E256" s="182" t="s">
        <v>730</v>
      </c>
      <c r="F256" s="183" t="s">
        <v>731</v>
      </c>
      <c r="G256" s="184" t="s">
        <v>329</v>
      </c>
      <c r="H256" s="185">
        <v>69.08</v>
      </c>
      <c r="I256" s="186"/>
      <c r="J256" s="185">
        <f>ROUND(I256*H256,2)</f>
        <v>0</v>
      </c>
      <c r="K256" s="183" t="s">
        <v>261</v>
      </c>
      <c r="L256" s="37"/>
      <c r="M256" s="187" t="s">
        <v>21</v>
      </c>
      <c r="N256" s="188" t="s">
        <v>48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262</v>
      </c>
      <c r="AT256" s="16" t="s">
        <v>257</v>
      </c>
      <c r="AU256" s="16" t="s">
        <v>86</v>
      </c>
      <c r="AY256" s="16" t="s">
        <v>255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84</v>
      </c>
      <c r="BK256" s="191">
        <f>ROUND(I256*H256,2)</f>
        <v>0</v>
      </c>
      <c r="BL256" s="16" t="s">
        <v>262</v>
      </c>
      <c r="BM256" s="16" t="s">
        <v>3159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1238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3" customFormat="1" ht="11.25">
      <c r="B258" s="204"/>
      <c r="C258" s="205"/>
      <c r="D258" s="194" t="s">
        <v>264</v>
      </c>
      <c r="E258" s="206" t="s">
        <v>21</v>
      </c>
      <c r="F258" s="207" t="s">
        <v>518</v>
      </c>
      <c r="G258" s="205"/>
      <c r="H258" s="206" t="s">
        <v>21</v>
      </c>
      <c r="I258" s="208"/>
      <c r="J258" s="205"/>
      <c r="K258" s="205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264</v>
      </c>
      <c r="AU258" s="213" t="s">
        <v>86</v>
      </c>
      <c r="AV258" s="13" t="s">
        <v>84</v>
      </c>
      <c r="AW258" s="13" t="s">
        <v>38</v>
      </c>
      <c r="AX258" s="13" t="s">
        <v>77</v>
      </c>
      <c r="AY258" s="213" t="s">
        <v>255</v>
      </c>
    </row>
    <row r="259" spans="2:65" s="12" customFormat="1" ht="11.25">
      <c r="B259" s="192"/>
      <c r="C259" s="193"/>
      <c r="D259" s="194" t="s">
        <v>264</v>
      </c>
      <c r="E259" s="195" t="s">
        <v>21</v>
      </c>
      <c r="F259" s="196" t="s">
        <v>3089</v>
      </c>
      <c r="G259" s="193"/>
      <c r="H259" s="197">
        <v>69.08</v>
      </c>
      <c r="I259" s="198"/>
      <c r="J259" s="193"/>
      <c r="K259" s="193"/>
      <c r="L259" s="199"/>
      <c r="M259" s="200"/>
      <c r="N259" s="201"/>
      <c r="O259" s="201"/>
      <c r="P259" s="201"/>
      <c r="Q259" s="201"/>
      <c r="R259" s="201"/>
      <c r="S259" s="201"/>
      <c r="T259" s="202"/>
      <c r="AT259" s="203" t="s">
        <v>264</v>
      </c>
      <c r="AU259" s="203" t="s">
        <v>86</v>
      </c>
      <c r="AV259" s="12" t="s">
        <v>86</v>
      </c>
      <c r="AW259" s="12" t="s">
        <v>38</v>
      </c>
      <c r="AX259" s="12" t="s">
        <v>84</v>
      </c>
      <c r="AY259" s="203" t="s">
        <v>255</v>
      </c>
    </row>
    <row r="260" spans="2:65" s="1" customFormat="1" ht="16.5" customHeight="1">
      <c r="B260" s="33"/>
      <c r="C260" s="181" t="s">
        <v>497</v>
      </c>
      <c r="D260" s="181" t="s">
        <v>257</v>
      </c>
      <c r="E260" s="182" t="s">
        <v>734</v>
      </c>
      <c r="F260" s="183" t="s">
        <v>735</v>
      </c>
      <c r="G260" s="184" t="s">
        <v>329</v>
      </c>
      <c r="H260" s="185">
        <v>69.08</v>
      </c>
      <c r="I260" s="186"/>
      <c r="J260" s="185">
        <f>ROUND(I260*H260,2)</f>
        <v>0</v>
      </c>
      <c r="K260" s="183" t="s">
        <v>261</v>
      </c>
      <c r="L260" s="37"/>
      <c r="M260" s="187" t="s">
        <v>21</v>
      </c>
      <c r="N260" s="188" t="s">
        <v>48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262</v>
      </c>
      <c r="AT260" s="16" t="s">
        <v>257</v>
      </c>
      <c r="AU260" s="16" t="s">
        <v>86</v>
      </c>
      <c r="AY260" s="16" t="s">
        <v>255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84</v>
      </c>
      <c r="BK260" s="191">
        <f>ROUND(I260*H260,2)</f>
        <v>0</v>
      </c>
      <c r="BL260" s="16" t="s">
        <v>262</v>
      </c>
      <c r="BM260" s="16" t="s">
        <v>3160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1238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518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2" customFormat="1" ht="11.25">
      <c r="B263" s="192"/>
      <c r="C263" s="193"/>
      <c r="D263" s="194" t="s">
        <v>264</v>
      </c>
      <c r="E263" s="195" t="s">
        <v>21</v>
      </c>
      <c r="F263" s="196" t="s">
        <v>3089</v>
      </c>
      <c r="G263" s="193"/>
      <c r="H263" s="197">
        <v>69.08</v>
      </c>
      <c r="I263" s="198"/>
      <c r="J263" s="193"/>
      <c r="K263" s="193"/>
      <c r="L263" s="199"/>
      <c r="M263" s="200"/>
      <c r="N263" s="201"/>
      <c r="O263" s="201"/>
      <c r="P263" s="201"/>
      <c r="Q263" s="201"/>
      <c r="R263" s="201"/>
      <c r="S263" s="201"/>
      <c r="T263" s="202"/>
      <c r="AT263" s="203" t="s">
        <v>264</v>
      </c>
      <c r="AU263" s="203" t="s">
        <v>86</v>
      </c>
      <c r="AV263" s="12" t="s">
        <v>86</v>
      </c>
      <c r="AW263" s="12" t="s">
        <v>38</v>
      </c>
      <c r="AX263" s="12" t="s">
        <v>84</v>
      </c>
      <c r="AY263" s="203" t="s">
        <v>255</v>
      </c>
    </row>
    <row r="264" spans="2:65" s="1" customFormat="1" ht="22.5" customHeight="1">
      <c r="B264" s="33"/>
      <c r="C264" s="181" t="s">
        <v>504</v>
      </c>
      <c r="D264" s="181" t="s">
        <v>257</v>
      </c>
      <c r="E264" s="182" t="s">
        <v>738</v>
      </c>
      <c r="F264" s="183" t="s">
        <v>739</v>
      </c>
      <c r="G264" s="184" t="s">
        <v>329</v>
      </c>
      <c r="H264" s="185">
        <v>5.0599999999999996</v>
      </c>
      <c r="I264" s="186"/>
      <c r="J264" s="185">
        <f>ROUND(I264*H264,2)</f>
        <v>0</v>
      </c>
      <c r="K264" s="183" t="s">
        <v>261</v>
      </c>
      <c r="L264" s="37"/>
      <c r="M264" s="187" t="s">
        <v>21</v>
      </c>
      <c r="N264" s="188" t="s">
        <v>48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262</v>
      </c>
      <c r="AT264" s="16" t="s">
        <v>257</v>
      </c>
      <c r="AU264" s="16" t="s">
        <v>86</v>
      </c>
      <c r="AY264" s="16" t="s">
        <v>255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84</v>
      </c>
      <c r="BK264" s="191">
        <f>ROUND(I264*H264,2)</f>
        <v>0</v>
      </c>
      <c r="BL264" s="16" t="s">
        <v>262</v>
      </c>
      <c r="BM264" s="16" t="s">
        <v>3161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1238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3" customFormat="1" ht="11.25">
      <c r="B266" s="204"/>
      <c r="C266" s="205"/>
      <c r="D266" s="194" t="s">
        <v>264</v>
      </c>
      <c r="E266" s="206" t="s">
        <v>21</v>
      </c>
      <c r="F266" s="207" t="s">
        <v>518</v>
      </c>
      <c r="G266" s="205"/>
      <c r="H266" s="206" t="s">
        <v>21</v>
      </c>
      <c r="I266" s="208"/>
      <c r="J266" s="205"/>
      <c r="K266" s="205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264</v>
      </c>
      <c r="AU266" s="213" t="s">
        <v>86</v>
      </c>
      <c r="AV266" s="13" t="s">
        <v>84</v>
      </c>
      <c r="AW266" s="13" t="s">
        <v>38</v>
      </c>
      <c r="AX266" s="13" t="s">
        <v>77</v>
      </c>
      <c r="AY266" s="213" t="s">
        <v>255</v>
      </c>
    </row>
    <row r="267" spans="2:65" s="12" customFormat="1" ht="11.25">
      <c r="B267" s="192"/>
      <c r="C267" s="193"/>
      <c r="D267" s="194" t="s">
        <v>264</v>
      </c>
      <c r="E267" s="195" t="s">
        <v>21</v>
      </c>
      <c r="F267" s="196" t="s">
        <v>3091</v>
      </c>
      <c r="G267" s="193"/>
      <c r="H267" s="197">
        <v>5.0599999999999996</v>
      </c>
      <c r="I267" s="198"/>
      <c r="J267" s="193"/>
      <c r="K267" s="193"/>
      <c r="L267" s="199"/>
      <c r="M267" s="200"/>
      <c r="N267" s="201"/>
      <c r="O267" s="201"/>
      <c r="P267" s="201"/>
      <c r="Q267" s="201"/>
      <c r="R267" s="201"/>
      <c r="S267" s="201"/>
      <c r="T267" s="202"/>
      <c r="AT267" s="203" t="s">
        <v>264</v>
      </c>
      <c r="AU267" s="203" t="s">
        <v>86</v>
      </c>
      <c r="AV267" s="12" t="s">
        <v>86</v>
      </c>
      <c r="AW267" s="12" t="s">
        <v>38</v>
      </c>
      <c r="AX267" s="12" t="s">
        <v>84</v>
      </c>
      <c r="AY267" s="203" t="s">
        <v>255</v>
      </c>
    </row>
    <row r="268" spans="2:65" s="1" customFormat="1" ht="16.5" customHeight="1">
      <c r="B268" s="33"/>
      <c r="C268" s="181" t="s">
        <v>696</v>
      </c>
      <c r="D268" s="181" t="s">
        <v>257</v>
      </c>
      <c r="E268" s="182" t="s">
        <v>743</v>
      </c>
      <c r="F268" s="183" t="s">
        <v>744</v>
      </c>
      <c r="G268" s="184" t="s">
        <v>329</v>
      </c>
      <c r="H268" s="185">
        <v>5.0599999999999996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3162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1238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3" customFormat="1" ht="11.25">
      <c r="B270" s="204"/>
      <c r="C270" s="205"/>
      <c r="D270" s="194" t="s">
        <v>264</v>
      </c>
      <c r="E270" s="206" t="s">
        <v>21</v>
      </c>
      <c r="F270" s="207" t="s">
        <v>518</v>
      </c>
      <c r="G270" s="205"/>
      <c r="H270" s="206" t="s">
        <v>21</v>
      </c>
      <c r="I270" s="208"/>
      <c r="J270" s="205"/>
      <c r="K270" s="205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264</v>
      </c>
      <c r="AU270" s="213" t="s">
        <v>86</v>
      </c>
      <c r="AV270" s="13" t="s">
        <v>84</v>
      </c>
      <c r="AW270" s="13" t="s">
        <v>38</v>
      </c>
      <c r="AX270" s="13" t="s">
        <v>77</v>
      </c>
      <c r="AY270" s="213" t="s">
        <v>255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3091</v>
      </c>
      <c r="G271" s="193"/>
      <c r="H271" s="197">
        <v>5.0599999999999996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84</v>
      </c>
      <c r="AY271" s="203" t="s">
        <v>255</v>
      </c>
    </row>
    <row r="272" spans="2:65" s="1" customFormat="1" ht="16.5" customHeight="1">
      <c r="B272" s="33"/>
      <c r="C272" s="181" t="s">
        <v>707</v>
      </c>
      <c r="D272" s="181" t="s">
        <v>257</v>
      </c>
      <c r="E272" s="182" t="s">
        <v>747</v>
      </c>
      <c r="F272" s="183" t="s">
        <v>748</v>
      </c>
      <c r="G272" s="184" t="s">
        <v>329</v>
      </c>
      <c r="H272" s="185">
        <v>9.66</v>
      </c>
      <c r="I272" s="186"/>
      <c r="J272" s="185">
        <f>ROUND(I272*H272,2)</f>
        <v>0</v>
      </c>
      <c r="K272" s="183" t="s">
        <v>261</v>
      </c>
      <c r="L272" s="37"/>
      <c r="M272" s="187" t="s">
        <v>21</v>
      </c>
      <c r="N272" s="188" t="s">
        <v>48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262</v>
      </c>
      <c r="AT272" s="16" t="s">
        <v>257</v>
      </c>
      <c r="AU272" s="16" t="s">
        <v>86</v>
      </c>
      <c r="AY272" s="16" t="s">
        <v>255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84</v>
      </c>
      <c r="BK272" s="191">
        <f>ROUND(I272*H272,2)</f>
        <v>0</v>
      </c>
      <c r="BL272" s="16" t="s">
        <v>262</v>
      </c>
      <c r="BM272" s="16" t="s">
        <v>3163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1238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518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2" customFormat="1" ht="11.25">
      <c r="B275" s="192"/>
      <c r="C275" s="193"/>
      <c r="D275" s="194" t="s">
        <v>264</v>
      </c>
      <c r="E275" s="195" t="s">
        <v>21</v>
      </c>
      <c r="F275" s="196" t="s">
        <v>3164</v>
      </c>
      <c r="G275" s="193"/>
      <c r="H275" s="197">
        <v>9.66</v>
      </c>
      <c r="I275" s="198"/>
      <c r="J275" s="193"/>
      <c r="K275" s="193"/>
      <c r="L275" s="199"/>
      <c r="M275" s="200"/>
      <c r="N275" s="201"/>
      <c r="O275" s="201"/>
      <c r="P275" s="201"/>
      <c r="Q275" s="201"/>
      <c r="R275" s="201"/>
      <c r="S275" s="201"/>
      <c r="T275" s="202"/>
      <c r="AT275" s="203" t="s">
        <v>264</v>
      </c>
      <c r="AU275" s="203" t="s">
        <v>86</v>
      </c>
      <c r="AV275" s="12" t="s">
        <v>86</v>
      </c>
      <c r="AW275" s="12" t="s">
        <v>38</v>
      </c>
      <c r="AX275" s="12" t="s">
        <v>84</v>
      </c>
      <c r="AY275" s="203" t="s">
        <v>255</v>
      </c>
    </row>
    <row r="276" spans="2:65" s="1" customFormat="1" ht="22.5" customHeight="1">
      <c r="B276" s="33"/>
      <c r="C276" s="181" t="s">
        <v>712</v>
      </c>
      <c r="D276" s="181" t="s">
        <v>257</v>
      </c>
      <c r="E276" s="182" t="s">
        <v>754</v>
      </c>
      <c r="F276" s="183" t="s">
        <v>755</v>
      </c>
      <c r="G276" s="184" t="s">
        <v>329</v>
      </c>
      <c r="H276" s="185">
        <v>9.66</v>
      </c>
      <c r="I276" s="186"/>
      <c r="J276" s="185">
        <f>ROUND(I276*H276,2)</f>
        <v>0</v>
      </c>
      <c r="K276" s="183" t="s">
        <v>261</v>
      </c>
      <c r="L276" s="37"/>
      <c r="M276" s="187" t="s">
        <v>21</v>
      </c>
      <c r="N276" s="188" t="s">
        <v>48</v>
      </c>
      <c r="O276" s="59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AR276" s="16" t="s">
        <v>262</v>
      </c>
      <c r="AT276" s="16" t="s">
        <v>257</v>
      </c>
      <c r="AU276" s="16" t="s">
        <v>86</v>
      </c>
      <c r="AY276" s="16" t="s">
        <v>255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84</v>
      </c>
      <c r="BK276" s="191">
        <f>ROUND(I276*H276,2)</f>
        <v>0</v>
      </c>
      <c r="BL276" s="16" t="s">
        <v>262</v>
      </c>
      <c r="BM276" s="16" t="s">
        <v>3165</v>
      </c>
    </row>
    <row r="277" spans="2:65" s="13" customFormat="1" ht="11.25">
      <c r="B277" s="204"/>
      <c r="C277" s="205"/>
      <c r="D277" s="194" t="s">
        <v>264</v>
      </c>
      <c r="E277" s="206" t="s">
        <v>21</v>
      </c>
      <c r="F277" s="207" t="s">
        <v>1238</v>
      </c>
      <c r="G277" s="205"/>
      <c r="H277" s="206" t="s">
        <v>21</v>
      </c>
      <c r="I277" s="208"/>
      <c r="J277" s="205"/>
      <c r="K277" s="205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264</v>
      </c>
      <c r="AU277" s="213" t="s">
        <v>86</v>
      </c>
      <c r="AV277" s="13" t="s">
        <v>84</v>
      </c>
      <c r="AW277" s="13" t="s">
        <v>38</v>
      </c>
      <c r="AX277" s="13" t="s">
        <v>77</v>
      </c>
      <c r="AY277" s="213" t="s">
        <v>255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518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2" customFormat="1" ht="11.25">
      <c r="B279" s="192"/>
      <c r="C279" s="193"/>
      <c r="D279" s="194" t="s">
        <v>264</v>
      </c>
      <c r="E279" s="195" t="s">
        <v>21</v>
      </c>
      <c r="F279" s="196" t="s">
        <v>3164</v>
      </c>
      <c r="G279" s="193"/>
      <c r="H279" s="197">
        <v>9.66</v>
      </c>
      <c r="I279" s="198"/>
      <c r="J279" s="193"/>
      <c r="K279" s="193"/>
      <c r="L279" s="199"/>
      <c r="M279" s="200"/>
      <c r="N279" s="201"/>
      <c r="O279" s="201"/>
      <c r="P279" s="201"/>
      <c r="Q279" s="201"/>
      <c r="R279" s="201"/>
      <c r="S279" s="201"/>
      <c r="T279" s="202"/>
      <c r="AT279" s="203" t="s">
        <v>264</v>
      </c>
      <c r="AU279" s="203" t="s">
        <v>86</v>
      </c>
      <c r="AV279" s="12" t="s">
        <v>86</v>
      </c>
      <c r="AW279" s="12" t="s">
        <v>38</v>
      </c>
      <c r="AX279" s="12" t="s">
        <v>84</v>
      </c>
      <c r="AY279" s="203" t="s">
        <v>255</v>
      </c>
    </row>
    <row r="280" spans="2:65" s="11" customFormat="1" ht="22.9" customHeight="1">
      <c r="B280" s="165"/>
      <c r="C280" s="166"/>
      <c r="D280" s="167" t="s">
        <v>76</v>
      </c>
      <c r="E280" s="179" t="s">
        <v>298</v>
      </c>
      <c r="F280" s="179" t="s">
        <v>441</v>
      </c>
      <c r="G280" s="166"/>
      <c r="H280" s="166"/>
      <c r="I280" s="169"/>
      <c r="J280" s="180">
        <f>BK280</f>
        <v>0</v>
      </c>
      <c r="K280" s="166"/>
      <c r="L280" s="171"/>
      <c r="M280" s="172"/>
      <c r="N280" s="173"/>
      <c r="O280" s="173"/>
      <c r="P280" s="174">
        <f>SUM(P281:P322)</f>
        <v>0</v>
      </c>
      <c r="Q280" s="173"/>
      <c r="R280" s="174">
        <f>SUM(R281:R322)</f>
        <v>23.006355999999997</v>
      </c>
      <c r="S280" s="173"/>
      <c r="T280" s="175">
        <f>SUM(T281:T322)</f>
        <v>0</v>
      </c>
      <c r="AR280" s="176" t="s">
        <v>84</v>
      </c>
      <c r="AT280" s="177" t="s">
        <v>76</v>
      </c>
      <c r="AU280" s="177" t="s">
        <v>84</v>
      </c>
      <c r="AY280" s="176" t="s">
        <v>255</v>
      </c>
      <c r="BK280" s="178">
        <f>SUM(BK281:BK322)</f>
        <v>0</v>
      </c>
    </row>
    <row r="281" spans="2:65" s="1" customFormat="1" ht="16.5" customHeight="1">
      <c r="B281" s="33"/>
      <c r="C281" s="181" t="s">
        <v>717</v>
      </c>
      <c r="D281" s="181" t="s">
        <v>257</v>
      </c>
      <c r="E281" s="182" t="s">
        <v>1347</v>
      </c>
      <c r="F281" s="183" t="s">
        <v>1348</v>
      </c>
      <c r="G281" s="184" t="s">
        <v>268</v>
      </c>
      <c r="H281" s="185">
        <v>128.30000000000001</v>
      </c>
      <c r="I281" s="186"/>
      <c r="J281" s="185">
        <f>ROUND(I281*H281,2)</f>
        <v>0</v>
      </c>
      <c r="K281" s="183" t="s">
        <v>261</v>
      </c>
      <c r="L281" s="37"/>
      <c r="M281" s="187" t="s">
        <v>21</v>
      </c>
      <c r="N281" s="188" t="s">
        <v>48</v>
      </c>
      <c r="O281" s="59"/>
      <c r="P281" s="189">
        <f>O281*H281</f>
        <v>0</v>
      </c>
      <c r="Q281" s="189">
        <v>5.0000000000000002E-5</v>
      </c>
      <c r="R281" s="189">
        <f>Q281*H281</f>
        <v>6.4150000000000006E-3</v>
      </c>
      <c r="S281" s="189">
        <v>0</v>
      </c>
      <c r="T281" s="190">
        <f>S281*H281</f>
        <v>0</v>
      </c>
      <c r="AR281" s="16" t="s">
        <v>262</v>
      </c>
      <c r="AT281" s="16" t="s">
        <v>257</v>
      </c>
      <c r="AU281" s="16" t="s">
        <v>86</v>
      </c>
      <c r="AY281" s="16" t="s">
        <v>255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84</v>
      </c>
      <c r="BK281" s="191">
        <f>ROUND(I281*H281,2)</f>
        <v>0</v>
      </c>
      <c r="BL281" s="16" t="s">
        <v>262</v>
      </c>
      <c r="BM281" s="16" t="s">
        <v>3166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826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2" customFormat="1" ht="11.25">
      <c r="B283" s="192"/>
      <c r="C283" s="193"/>
      <c r="D283" s="194" t="s">
        <v>264</v>
      </c>
      <c r="E283" s="195" t="s">
        <v>21</v>
      </c>
      <c r="F283" s="196" t="s">
        <v>3167</v>
      </c>
      <c r="G283" s="193"/>
      <c r="H283" s="197">
        <v>132.30000000000001</v>
      </c>
      <c r="I283" s="198"/>
      <c r="J283" s="193"/>
      <c r="K283" s="193"/>
      <c r="L283" s="199"/>
      <c r="M283" s="200"/>
      <c r="N283" s="201"/>
      <c r="O283" s="201"/>
      <c r="P283" s="201"/>
      <c r="Q283" s="201"/>
      <c r="R283" s="201"/>
      <c r="S283" s="201"/>
      <c r="T283" s="202"/>
      <c r="AT283" s="203" t="s">
        <v>264</v>
      </c>
      <c r="AU283" s="203" t="s">
        <v>86</v>
      </c>
      <c r="AV283" s="12" t="s">
        <v>86</v>
      </c>
      <c r="AW283" s="12" t="s">
        <v>38</v>
      </c>
      <c r="AX283" s="12" t="s">
        <v>77</v>
      </c>
      <c r="AY283" s="203" t="s">
        <v>255</v>
      </c>
    </row>
    <row r="284" spans="2:65" s="12" customFormat="1" ht="11.25">
      <c r="B284" s="192"/>
      <c r="C284" s="193"/>
      <c r="D284" s="194" t="s">
        <v>264</v>
      </c>
      <c r="E284" s="195" t="s">
        <v>21</v>
      </c>
      <c r="F284" s="196" t="s">
        <v>3168</v>
      </c>
      <c r="G284" s="193"/>
      <c r="H284" s="197">
        <v>-4</v>
      </c>
      <c r="I284" s="198"/>
      <c r="J284" s="193"/>
      <c r="K284" s="193"/>
      <c r="L284" s="199"/>
      <c r="M284" s="200"/>
      <c r="N284" s="201"/>
      <c r="O284" s="201"/>
      <c r="P284" s="201"/>
      <c r="Q284" s="201"/>
      <c r="R284" s="201"/>
      <c r="S284" s="201"/>
      <c r="T284" s="202"/>
      <c r="AT284" s="203" t="s">
        <v>264</v>
      </c>
      <c r="AU284" s="203" t="s">
        <v>86</v>
      </c>
      <c r="AV284" s="12" t="s">
        <v>86</v>
      </c>
      <c r="AW284" s="12" t="s">
        <v>38</v>
      </c>
      <c r="AX284" s="12" t="s">
        <v>77</v>
      </c>
      <c r="AY284" s="203" t="s">
        <v>255</v>
      </c>
    </row>
    <row r="285" spans="2:65" s="14" customFormat="1" ht="11.25">
      <c r="B285" s="216"/>
      <c r="C285" s="217"/>
      <c r="D285" s="194" t="s">
        <v>264</v>
      </c>
      <c r="E285" s="218" t="s">
        <v>21</v>
      </c>
      <c r="F285" s="219" t="s">
        <v>304</v>
      </c>
      <c r="G285" s="217"/>
      <c r="H285" s="220">
        <v>128.30000000000001</v>
      </c>
      <c r="I285" s="221"/>
      <c r="J285" s="217"/>
      <c r="K285" s="217"/>
      <c r="L285" s="222"/>
      <c r="M285" s="223"/>
      <c r="N285" s="224"/>
      <c r="O285" s="224"/>
      <c r="P285" s="224"/>
      <c r="Q285" s="224"/>
      <c r="R285" s="224"/>
      <c r="S285" s="224"/>
      <c r="T285" s="225"/>
      <c r="AT285" s="226" t="s">
        <v>264</v>
      </c>
      <c r="AU285" s="226" t="s">
        <v>86</v>
      </c>
      <c r="AV285" s="14" t="s">
        <v>262</v>
      </c>
      <c r="AW285" s="14" t="s">
        <v>38</v>
      </c>
      <c r="AX285" s="14" t="s">
        <v>84</v>
      </c>
      <c r="AY285" s="226" t="s">
        <v>255</v>
      </c>
    </row>
    <row r="286" spans="2:65" s="1" customFormat="1" ht="16.5" customHeight="1">
      <c r="B286" s="33"/>
      <c r="C286" s="227" t="s">
        <v>721</v>
      </c>
      <c r="D286" s="227" t="s">
        <v>338</v>
      </c>
      <c r="E286" s="228" t="s">
        <v>1353</v>
      </c>
      <c r="F286" s="229" t="s">
        <v>1354</v>
      </c>
      <c r="G286" s="230" t="s">
        <v>268</v>
      </c>
      <c r="H286" s="231">
        <v>123.5</v>
      </c>
      <c r="I286" s="232"/>
      <c r="J286" s="231">
        <f>ROUND(I286*H286,2)</f>
        <v>0</v>
      </c>
      <c r="K286" s="229" t="s">
        <v>261</v>
      </c>
      <c r="L286" s="233"/>
      <c r="M286" s="234" t="s">
        <v>21</v>
      </c>
      <c r="N286" s="235" t="s">
        <v>48</v>
      </c>
      <c r="O286" s="59"/>
      <c r="P286" s="189">
        <f>O286*H286</f>
        <v>0</v>
      </c>
      <c r="Q286" s="189">
        <v>5.2999999999999999E-2</v>
      </c>
      <c r="R286" s="189">
        <f>Q286*H286</f>
        <v>6.5454999999999997</v>
      </c>
      <c r="S286" s="189">
        <v>0</v>
      </c>
      <c r="T286" s="190">
        <f>S286*H286</f>
        <v>0</v>
      </c>
      <c r="AR286" s="16" t="s">
        <v>298</v>
      </c>
      <c r="AT286" s="16" t="s">
        <v>338</v>
      </c>
      <c r="AU286" s="16" t="s">
        <v>86</v>
      </c>
      <c r="AY286" s="16" t="s">
        <v>255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84</v>
      </c>
      <c r="BK286" s="191">
        <f>ROUND(I286*H286,2)</f>
        <v>0</v>
      </c>
      <c r="BL286" s="16" t="s">
        <v>262</v>
      </c>
      <c r="BM286" s="16" t="s">
        <v>3169</v>
      </c>
    </row>
    <row r="287" spans="2:65" s="12" customFormat="1" ht="11.25">
      <c r="B287" s="192"/>
      <c r="C287" s="193"/>
      <c r="D287" s="194" t="s">
        <v>264</v>
      </c>
      <c r="E287" s="195" t="s">
        <v>21</v>
      </c>
      <c r="F287" s="196" t="s">
        <v>3170</v>
      </c>
      <c r="G287" s="193"/>
      <c r="H287" s="197">
        <v>123.5</v>
      </c>
      <c r="I287" s="198"/>
      <c r="J287" s="193"/>
      <c r="K287" s="193"/>
      <c r="L287" s="199"/>
      <c r="M287" s="200"/>
      <c r="N287" s="201"/>
      <c r="O287" s="201"/>
      <c r="P287" s="201"/>
      <c r="Q287" s="201"/>
      <c r="R287" s="201"/>
      <c r="S287" s="201"/>
      <c r="T287" s="202"/>
      <c r="AT287" s="203" t="s">
        <v>264</v>
      </c>
      <c r="AU287" s="203" t="s">
        <v>86</v>
      </c>
      <c r="AV287" s="12" t="s">
        <v>86</v>
      </c>
      <c r="AW287" s="12" t="s">
        <v>38</v>
      </c>
      <c r="AX287" s="12" t="s">
        <v>84</v>
      </c>
      <c r="AY287" s="203" t="s">
        <v>255</v>
      </c>
    </row>
    <row r="288" spans="2:65" s="1" customFormat="1" ht="16.5" customHeight="1">
      <c r="B288" s="33"/>
      <c r="C288" s="227" t="s">
        <v>725</v>
      </c>
      <c r="D288" s="227" t="s">
        <v>338</v>
      </c>
      <c r="E288" s="228" t="s">
        <v>1357</v>
      </c>
      <c r="F288" s="229" t="s">
        <v>1358</v>
      </c>
      <c r="G288" s="230" t="s">
        <v>268</v>
      </c>
      <c r="H288" s="231">
        <v>2.4</v>
      </c>
      <c r="I288" s="232"/>
      <c r="J288" s="231">
        <f>ROUND(I288*H288,2)</f>
        <v>0</v>
      </c>
      <c r="K288" s="229" t="s">
        <v>261</v>
      </c>
      <c r="L288" s="233"/>
      <c r="M288" s="234" t="s">
        <v>21</v>
      </c>
      <c r="N288" s="235" t="s">
        <v>48</v>
      </c>
      <c r="O288" s="59"/>
      <c r="P288" s="189">
        <f>O288*H288</f>
        <v>0</v>
      </c>
      <c r="Q288" s="189">
        <v>5.6680000000000001E-2</v>
      </c>
      <c r="R288" s="189">
        <f>Q288*H288</f>
        <v>0.13603199999999999</v>
      </c>
      <c r="S288" s="189">
        <v>0</v>
      </c>
      <c r="T288" s="190">
        <f>S288*H288</f>
        <v>0</v>
      </c>
      <c r="AR288" s="16" t="s">
        <v>298</v>
      </c>
      <c r="AT288" s="16" t="s">
        <v>338</v>
      </c>
      <c r="AU288" s="16" t="s">
        <v>86</v>
      </c>
      <c r="AY288" s="16" t="s">
        <v>255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84</v>
      </c>
      <c r="BK288" s="191">
        <f>ROUND(I288*H288,2)</f>
        <v>0</v>
      </c>
      <c r="BL288" s="16" t="s">
        <v>262</v>
      </c>
      <c r="BM288" s="16" t="s">
        <v>3171</v>
      </c>
    </row>
    <row r="289" spans="2:65" s="12" customFormat="1" ht="11.25">
      <c r="B289" s="192"/>
      <c r="C289" s="193"/>
      <c r="D289" s="194" t="s">
        <v>264</v>
      </c>
      <c r="E289" s="195" t="s">
        <v>21</v>
      </c>
      <c r="F289" s="196" t="s">
        <v>3172</v>
      </c>
      <c r="G289" s="193"/>
      <c r="H289" s="197">
        <v>2.4</v>
      </c>
      <c r="I289" s="198"/>
      <c r="J289" s="193"/>
      <c r="K289" s="193"/>
      <c r="L289" s="199"/>
      <c r="M289" s="200"/>
      <c r="N289" s="201"/>
      <c r="O289" s="201"/>
      <c r="P289" s="201"/>
      <c r="Q289" s="201"/>
      <c r="R289" s="201"/>
      <c r="S289" s="201"/>
      <c r="T289" s="202"/>
      <c r="AT289" s="203" t="s">
        <v>264</v>
      </c>
      <c r="AU289" s="203" t="s">
        <v>86</v>
      </c>
      <c r="AV289" s="12" t="s">
        <v>86</v>
      </c>
      <c r="AW289" s="12" t="s">
        <v>38</v>
      </c>
      <c r="AX289" s="12" t="s">
        <v>84</v>
      </c>
      <c r="AY289" s="203" t="s">
        <v>255</v>
      </c>
    </row>
    <row r="290" spans="2:65" s="1" customFormat="1" ht="16.5" customHeight="1">
      <c r="B290" s="33"/>
      <c r="C290" s="227" t="s">
        <v>729</v>
      </c>
      <c r="D290" s="227" t="s">
        <v>338</v>
      </c>
      <c r="E290" s="228" t="s">
        <v>1361</v>
      </c>
      <c r="F290" s="229" t="s">
        <v>1362</v>
      </c>
      <c r="G290" s="230" t="s">
        <v>268</v>
      </c>
      <c r="H290" s="231">
        <v>2.4</v>
      </c>
      <c r="I290" s="232"/>
      <c r="J290" s="231">
        <f>ROUND(I290*H290,2)</f>
        <v>0</v>
      </c>
      <c r="K290" s="229" t="s">
        <v>261</v>
      </c>
      <c r="L290" s="233"/>
      <c r="M290" s="234" t="s">
        <v>21</v>
      </c>
      <c r="N290" s="235" t="s">
        <v>48</v>
      </c>
      <c r="O290" s="59"/>
      <c r="P290" s="189">
        <f>O290*H290</f>
        <v>0</v>
      </c>
      <c r="Q290" s="189">
        <v>6.8349999999999994E-2</v>
      </c>
      <c r="R290" s="189">
        <f>Q290*H290</f>
        <v>0.16403999999999999</v>
      </c>
      <c r="S290" s="189">
        <v>0</v>
      </c>
      <c r="T290" s="190">
        <f>S290*H290</f>
        <v>0</v>
      </c>
      <c r="AR290" s="16" t="s">
        <v>298</v>
      </c>
      <c r="AT290" s="16" t="s">
        <v>338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3173</v>
      </c>
    </row>
    <row r="291" spans="2:65" s="12" customFormat="1" ht="11.25">
      <c r="B291" s="192"/>
      <c r="C291" s="193"/>
      <c r="D291" s="194" t="s">
        <v>264</v>
      </c>
      <c r="E291" s="195" t="s">
        <v>21</v>
      </c>
      <c r="F291" s="196" t="s">
        <v>3172</v>
      </c>
      <c r="G291" s="193"/>
      <c r="H291" s="197">
        <v>2.4</v>
      </c>
      <c r="I291" s="198"/>
      <c r="J291" s="193"/>
      <c r="K291" s="193"/>
      <c r="L291" s="199"/>
      <c r="M291" s="200"/>
      <c r="N291" s="201"/>
      <c r="O291" s="201"/>
      <c r="P291" s="201"/>
      <c r="Q291" s="201"/>
      <c r="R291" s="201"/>
      <c r="S291" s="201"/>
      <c r="T291" s="202"/>
      <c r="AT291" s="203" t="s">
        <v>264</v>
      </c>
      <c r="AU291" s="203" t="s">
        <v>86</v>
      </c>
      <c r="AV291" s="12" t="s">
        <v>86</v>
      </c>
      <c r="AW291" s="12" t="s">
        <v>38</v>
      </c>
      <c r="AX291" s="12" t="s">
        <v>84</v>
      </c>
      <c r="AY291" s="203" t="s">
        <v>255</v>
      </c>
    </row>
    <row r="292" spans="2:65" s="1" customFormat="1" ht="22.5" customHeight="1">
      <c r="B292" s="33"/>
      <c r="C292" s="181" t="s">
        <v>733</v>
      </c>
      <c r="D292" s="181" t="s">
        <v>257</v>
      </c>
      <c r="E292" s="182" t="s">
        <v>3174</v>
      </c>
      <c r="F292" s="183" t="s">
        <v>3175</v>
      </c>
      <c r="G292" s="184" t="s">
        <v>319</v>
      </c>
      <c r="H292" s="185">
        <v>7</v>
      </c>
      <c r="I292" s="186"/>
      <c r="J292" s="185">
        <f>ROUND(I292*H292,2)</f>
        <v>0</v>
      </c>
      <c r="K292" s="183" t="s">
        <v>261</v>
      </c>
      <c r="L292" s="37"/>
      <c r="M292" s="187" t="s">
        <v>21</v>
      </c>
      <c r="N292" s="188" t="s">
        <v>48</v>
      </c>
      <c r="O292" s="59"/>
      <c r="P292" s="189">
        <f>O292*H292</f>
        <v>0</v>
      </c>
      <c r="Q292" s="189">
        <v>6.9999999999999994E-5</v>
      </c>
      <c r="R292" s="189">
        <f>Q292*H292</f>
        <v>4.8999999999999998E-4</v>
      </c>
      <c r="S292" s="189">
        <v>0</v>
      </c>
      <c r="T292" s="190">
        <f>S292*H292</f>
        <v>0</v>
      </c>
      <c r="AR292" s="16" t="s">
        <v>262</v>
      </c>
      <c r="AT292" s="16" t="s">
        <v>257</v>
      </c>
      <c r="AU292" s="16" t="s">
        <v>86</v>
      </c>
      <c r="AY292" s="16" t="s">
        <v>255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84</v>
      </c>
      <c r="BK292" s="191">
        <f>ROUND(I292*H292,2)</f>
        <v>0</v>
      </c>
      <c r="BL292" s="16" t="s">
        <v>262</v>
      </c>
      <c r="BM292" s="16" t="s">
        <v>3176</v>
      </c>
    </row>
    <row r="293" spans="2:65" s="1" customFormat="1" ht="16.5" customHeight="1">
      <c r="B293" s="33"/>
      <c r="C293" s="227" t="s">
        <v>737</v>
      </c>
      <c r="D293" s="227" t="s">
        <v>338</v>
      </c>
      <c r="E293" s="228" t="s">
        <v>3177</v>
      </c>
      <c r="F293" s="229" t="s">
        <v>3178</v>
      </c>
      <c r="G293" s="230" t="s">
        <v>319</v>
      </c>
      <c r="H293" s="231">
        <v>7</v>
      </c>
      <c r="I293" s="232"/>
      <c r="J293" s="231">
        <f>ROUND(I293*H293,2)</f>
        <v>0</v>
      </c>
      <c r="K293" s="229" t="s">
        <v>261</v>
      </c>
      <c r="L293" s="233"/>
      <c r="M293" s="234" t="s">
        <v>21</v>
      </c>
      <c r="N293" s="235" t="s">
        <v>48</v>
      </c>
      <c r="O293" s="59"/>
      <c r="P293" s="189">
        <f>O293*H293</f>
        <v>0</v>
      </c>
      <c r="Q293" s="189">
        <v>3.0000000000000001E-3</v>
      </c>
      <c r="R293" s="189">
        <f>Q293*H293</f>
        <v>2.1000000000000001E-2</v>
      </c>
      <c r="S293" s="189">
        <v>0</v>
      </c>
      <c r="T293" s="190">
        <f>S293*H293</f>
        <v>0</v>
      </c>
      <c r="AR293" s="16" t="s">
        <v>298</v>
      </c>
      <c r="AT293" s="16" t="s">
        <v>338</v>
      </c>
      <c r="AU293" s="16" t="s">
        <v>86</v>
      </c>
      <c r="AY293" s="16" t="s">
        <v>255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84</v>
      </c>
      <c r="BK293" s="191">
        <f>ROUND(I293*H293,2)</f>
        <v>0</v>
      </c>
      <c r="BL293" s="16" t="s">
        <v>262</v>
      </c>
      <c r="BM293" s="16" t="s">
        <v>3179</v>
      </c>
    </row>
    <row r="294" spans="2:65" s="1" customFormat="1" ht="22.5" customHeight="1">
      <c r="B294" s="33"/>
      <c r="C294" s="181" t="s">
        <v>742</v>
      </c>
      <c r="D294" s="181" t="s">
        <v>257</v>
      </c>
      <c r="E294" s="182" t="s">
        <v>1364</v>
      </c>
      <c r="F294" s="183" t="s">
        <v>1365</v>
      </c>
      <c r="G294" s="184" t="s">
        <v>319</v>
      </c>
      <c r="H294" s="185">
        <v>4</v>
      </c>
      <c r="I294" s="186"/>
      <c r="J294" s="185">
        <f>ROUND(I294*H294,2)</f>
        <v>0</v>
      </c>
      <c r="K294" s="183" t="s">
        <v>261</v>
      </c>
      <c r="L294" s="37"/>
      <c r="M294" s="187" t="s">
        <v>21</v>
      </c>
      <c r="N294" s="188" t="s">
        <v>48</v>
      </c>
      <c r="O294" s="59"/>
      <c r="P294" s="189">
        <f>O294*H294</f>
        <v>0</v>
      </c>
      <c r="Q294" s="189">
        <v>1.4999999999999999E-4</v>
      </c>
      <c r="R294" s="189">
        <f>Q294*H294</f>
        <v>5.9999999999999995E-4</v>
      </c>
      <c r="S294" s="189">
        <v>0</v>
      </c>
      <c r="T294" s="190">
        <f>S294*H294</f>
        <v>0</v>
      </c>
      <c r="AR294" s="16" t="s">
        <v>262</v>
      </c>
      <c r="AT294" s="16" t="s">
        <v>257</v>
      </c>
      <c r="AU294" s="16" t="s">
        <v>86</v>
      </c>
      <c r="AY294" s="16" t="s">
        <v>255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84</v>
      </c>
      <c r="BK294" s="191">
        <f>ROUND(I294*H294,2)</f>
        <v>0</v>
      </c>
      <c r="BL294" s="16" t="s">
        <v>262</v>
      </c>
      <c r="BM294" s="16" t="s">
        <v>3180</v>
      </c>
    </row>
    <row r="295" spans="2:65" s="13" customFormat="1" ht="11.25">
      <c r="B295" s="204"/>
      <c r="C295" s="205"/>
      <c r="D295" s="194" t="s">
        <v>264</v>
      </c>
      <c r="E295" s="206" t="s">
        <v>21</v>
      </c>
      <c r="F295" s="207" t="s">
        <v>3098</v>
      </c>
      <c r="G295" s="205"/>
      <c r="H295" s="206" t="s">
        <v>21</v>
      </c>
      <c r="I295" s="208"/>
      <c r="J295" s="205"/>
      <c r="K295" s="205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264</v>
      </c>
      <c r="AU295" s="213" t="s">
        <v>86</v>
      </c>
      <c r="AV295" s="13" t="s">
        <v>84</v>
      </c>
      <c r="AW295" s="13" t="s">
        <v>38</v>
      </c>
      <c r="AX295" s="13" t="s">
        <v>77</v>
      </c>
      <c r="AY295" s="213" t="s">
        <v>255</v>
      </c>
    </row>
    <row r="296" spans="2:65" s="12" customFormat="1" ht="11.25">
      <c r="B296" s="192"/>
      <c r="C296" s="193"/>
      <c r="D296" s="194" t="s">
        <v>264</v>
      </c>
      <c r="E296" s="195" t="s">
        <v>21</v>
      </c>
      <c r="F296" s="196" t="s">
        <v>262</v>
      </c>
      <c r="G296" s="193"/>
      <c r="H296" s="197">
        <v>4</v>
      </c>
      <c r="I296" s="198"/>
      <c r="J296" s="193"/>
      <c r="K296" s="193"/>
      <c r="L296" s="199"/>
      <c r="M296" s="200"/>
      <c r="N296" s="201"/>
      <c r="O296" s="201"/>
      <c r="P296" s="201"/>
      <c r="Q296" s="201"/>
      <c r="R296" s="201"/>
      <c r="S296" s="201"/>
      <c r="T296" s="202"/>
      <c r="AT296" s="203" t="s">
        <v>264</v>
      </c>
      <c r="AU296" s="203" t="s">
        <v>86</v>
      </c>
      <c r="AV296" s="12" t="s">
        <v>86</v>
      </c>
      <c r="AW296" s="12" t="s">
        <v>38</v>
      </c>
      <c r="AX296" s="12" t="s">
        <v>84</v>
      </c>
      <c r="AY296" s="203" t="s">
        <v>255</v>
      </c>
    </row>
    <row r="297" spans="2:65" s="1" customFormat="1" ht="16.5" customHeight="1">
      <c r="B297" s="33"/>
      <c r="C297" s="227" t="s">
        <v>746</v>
      </c>
      <c r="D297" s="227" t="s">
        <v>338</v>
      </c>
      <c r="E297" s="228" t="s">
        <v>1367</v>
      </c>
      <c r="F297" s="229" t="s">
        <v>1368</v>
      </c>
      <c r="G297" s="230" t="s">
        <v>319</v>
      </c>
      <c r="H297" s="231">
        <v>4</v>
      </c>
      <c r="I297" s="232"/>
      <c r="J297" s="231">
        <f>ROUND(I297*H297,2)</f>
        <v>0</v>
      </c>
      <c r="K297" s="229" t="s">
        <v>261</v>
      </c>
      <c r="L297" s="233"/>
      <c r="M297" s="234" t="s">
        <v>21</v>
      </c>
      <c r="N297" s="235" t="s">
        <v>48</v>
      </c>
      <c r="O297" s="59"/>
      <c r="P297" s="189">
        <f>O297*H297</f>
        <v>0</v>
      </c>
      <c r="Q297" s="189">
        <v>4.2000000000000003E-2</v>
      </c>
      <c r="R297" s="189">
        <f>Q297*H297</f>
        <v>0.16800000000000001</v>
      </c>
      <c r="S297" s="189">
        <v>0</v>
      </c>
      <c r="T297" s="190">
        <f>S297*H297</f>
        <v>0</v>
      </c>
      <c r="AR297" s="16" t="s">
        <v>298</v>
      </c>
      <c r="AT297" s="16" t="s">
        <v>338</v>
      </c>
      <c r="AU297" s="16" t="s">
        <v>86</v>
      </c>
      <c r="AY297" s="16" t="s">
        <v>255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84</v>
      </c>
      <c r="BK297" s="191">
        <f>ROUND(I297*H297,2)</f>
        <v>0</v>
      </c>
      <c r="BL297" s="16" t="s">
        <v>262</v>
      </c>
      <c r="BM297" s="16" t="s">
        <v>3181</v>
      </c>
    </row>
    <row r="298" spans="2:65" s="1" customFormat="1" ht="16.5" customHeight="1">
      <c r="B298" s="33"/>
      <c r="C298" s="181" t="s">
        <v>753</v>
      </c>
      <c r="D298" s="181" t="s">
        <v>257</v>
      </c>
      <c r="E298" s="182" t="s">
        <v>1390</v>
      </c>
      <c r="F298" s="183" t="s">
        <v>1391</v>
      </c>
      <c r="G298" s="184" t="s">
        <v>1388</v>
      </c>
      <c r="H298" s="185">
        <v>4</v>
      </c>
      <c r="I298" s="186"/>
      <c r="J298" s="185">
        <f>ROUND(I298*H298,2)</f>
        <v>0</v>
      </c>
      <c r="K298" s="183" t="s">
        <v>261</v>
      </c>
      <c r="L298" s="37"/>
      <c r="M298" s="187" t="s">
        <v>21</v>
      </c>
      <c r="N298" s="188" t="s">
        <v>48</v>
      </c>
      <c r="O298" s="59"/>
      <c r="P298" s="189">
        <f>O298*H298</f>
        <v>0</v>
      </c>
      <c r="Q298" s="189">
        <v>3.1E-4</v>
      </c>
      <c r="R298" s="189">
        <f>Q298*H298</f>
        <v>1.24E-3</v>
      </c>
      <c r="S298" s="189">
        <v>0</v>
      </c>
      <c r="T298" s="190">
        <f>S298*H298</f>
        <v>0</v>
      </c>
      <c r="AR298" s="16" t="s">
        <v>262</v>
      </c>
      <c r="AT298" s="16" t="s">
        <v>257</v>
      </c>
      <c r="AU298" s="16" t="s">
        <v>86</v>
      </c>
      <c r="AY298" s="16" t="s">
        <v>255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84</v>
      </c>
      <c r="BK298" s="191">
        <f>ROUND(I298*H298,2)</f>
        <v>0</v>
      </c>
      <c r="BL298" s="16" t="s">
        <v>262</v>
      </c>
      <c r="BM298" s="16" t="s">
        <v>3182</v>
      </c>
    </row>
    <row r="299" spans="2:65" s="13" customFormat="1" ht="11.25">
      <c r="B299" s="204"/>
      <c r="C299" s="205"/>
      <c r="D299" s="194" t="s">
        <v>264</v>
      </c>
      <c r="E299" s="206" t="s">
        <v>21</v>
      </c>
      <c r="F299" s="207" t="s">
        <v>3098</v>
      </c>
      <c r="G299" s="205"/>
      <c r="H299" s="206" t="s">
        <v>21</v>
      </c>
      <c r="I299" s="208"/>
      <c r="J299" s="205"/>
      <c r="K299" s="205"/>
      <c r="L299" s="209"/>
      <c r="M299" s="210"/>
      <c r="N299" s="211"/>
      <c r="O299" s="211"/>
      <c r="P299" s="211"/>
      <c r="Q299" s="211"/>
      <c r="R299" s="211"/>
      <c r="S299" s="211"/>
      <c r="T299" s="212"/>
      <c r="AT299" s="213" t="s">
        <v>264</v>
      </c>
      <c r="AU299" s="213" t="s">
        <v>86</v>
      </c>
      <c r="AV299" s="13" t="s">
        <v>84</v>
      </c>
      <c r="AW299" s="13" t="s">
        <v>38</v>
      </c>
      <c r="AX299" s="13" t="s">
        <v>77</v>
      </c>
      <c r="AY299" s="213" t="s">
        <v>255</v>
      </c>
    </row>
    <row r="300" spans="2:65" s="12" customFormat="1" ht="11.25">
      <c r="B300" s="192"/>
      <c r="C300" s="193"/>
      <c r="D300" s="194" t="s">
        <v>264</v>
      </c>
      <c r="E300" s="195" t="s">
        <v>21</v>
      </c>
      <c r="F300" s="196" t="s">
        <v>262</v>
      </c>
      <c r="G300" s="193"/>
      <c r="H300" s="197">
        <v>4</v>
      </c>
      <c r="I300" s="198"/>
      <c r="J300" s="193"/>
      <c r="K300" s="193"/>
      <c r="L300" s="199"/>
      <c r="M300" s="200"/>
      <c r="N300" s="201"/>
      <c r="O300" s="201"/>
      <c r="P300" s="201"/>
      <c r="Q300" s="201"/>
      <c r="R300" s="201"/>
      <c r="S300" s="201"/>
      <c r="T300" s="202"/>
      <c r="AT300" s="203" t="s">
        <v>264</v>
      </c>
      <c r="AU300" s="203" t="s">
        <v>86</v>
      </c>
      <c r="AV300" s="12" t="s">
        <v>86</v>
      </c>
      <c r="AW300" s="12" t="s">
        <v>38</v>
      </c>
      <c r="AX300" s="12" t="s">
        <v>84</v>
      </c>
      <c r="AY300" s="203" t="s">
        <v>255</v>
      </c>
    </row>
    <row r="301" spans="2:65" s="1" customFormat="1" ht="16.5" customHeight="1">
      <c r="B301" s="33"/>
      <c r="C301" s="181" t="s">
        <v>757</v>
      </c>
      <c r="D301" s="181" t="s">
        <v>257</v>
      </c>
      <c r="E301" s="182" t="s">
        <v>1393</v>
      </c>
      <c r="F301" s="183" t="s">
        <v>1394</v>
      </c>
      <c r="G301" s="184" t="s">
        <v>319</v>
      </c>
      <c r="H301" s="185">
        <v>4</v>
      </c>
      <c r="I301" s="186"/>
      <c r="J301" s="185">
        <f>ROUND(I301*H301,2)</f>
        <v>0</v>
      </c>
      <c r="K301" s="183" t="s">
        <v>21</v>
      </c>
      <c r="L301" s="37"/>
      <c r="M301" s="187" t="s">
        <v>21</v>
      </c>
      <c r="N301" s="188" t="s">
        <v>48</v>
      </c>
      <c r="O301" s="59"/>
      <c r="P301" s="189">
        <f>O301*H301</f>
        <v>0</v>
      </c>
      <c r="Q301" s="189">
        <v>1.2199999999999999E-3</v>
      </c>
      <c r="R301" s="189">
        <f>Q301*H301</f>
        <v>4.8799999999999998E-3</v>
      </c>
      <c r="S301" s="189">
        <v>0</v>
      </c>
      <c r="T301" s="190">
        <f>S301*H301</f>
        <v>0</v>
      </c>
      <c r="AR301" s="16" t="s">
        <v>262</v>
      </c>
      <c r="AT301" s="16" t="s">
        <v>257</v>
      </c>
      <c r="AU301" s="16" t="s">
        <v>86</v>
      </c>
      <c r="AY301" s="16" t="s">
        <v>255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84</v>
      </c>
      <c r="BK301" s="191">
        <f>ROUND(I301*H301,2)</f>
        <v>0</v>
      </c>
      <c r="BL301" s="16" t="s">
        <v>262</v>
      </c>
      <c r="BM301" s="16" t="s">
        <v>3183</v>
      </c>
    </row>
    <row r="302" spans="2:65" s="1" customFormat="1" ht="16.5" customHeight="1">
      <c r="B302" s="33"/>
      <c r="C302" s="181" t="s">
        <v>762</v>
      </c>
      <c r="D302" s="181" t="s">
        <v>257</v>
      </c>
      <c r="E302" s="182" t="s">
        <v>473</v>
      </c>
      <c r="F302" s="183" t="s">
        <v>474</v>
      </c>
      <c r="G302" s="184" t="s">
        <v>319</v>
      </c>
      <c r="H302" s="185">
        <v>5</v>
      </c>
      <c r="I302" s="186"/>
      <c r="J302" s="185">
        <f>ROUND(I302*H302,2)</f>
        <v>0</v>
      </c>
      <c r="K302" s="183" t="s">
        <v>261</v>
      </c>
      <c r="L302" s="37"/>
      <c r="M302" s="187" t="s">
        <v>21</v>
      </c>
      <c r="N302" s="188" t="s">
        <v>48</v>
      </c>
      <c r="O302" s="59"/>
      <c r="P302" s="189">
        <f>O302*H302</f>
        <v>0</v>
      </c>
      <c r="Q302" s="189">
        <v>9.1800000000000007E-3</v>
      </c>
      <c r="R302" s="189">
        <f>Q302*H302</f>
        <v>4.5900000000000003E-2</v>
      </c>
      <c r="S302" s="189">
        <v>0</v>
      </c>
      <c r="T302" s="190">
        <f>S302*H302</f>
        <v>0</v>
      </c>
      <c r="AR302" s="16" t="s">
        <v>262</v>
      </c>
      <c r="AT302" s="16" t="s">
        <v>257</v>
      </c>
      <c r="AU302" s="16" t="s">
        <v>86</v>
      </c>
      <c r="AY302" s="16" t="s">
        <v>255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84</v>
      </c>
      <c r="BK302" s="191">
        <f>ROUND(I302*H302,2)</f>
        <v>0</v>
      </c>
      <c r="BL302" s="16" t="s">
        <v>262</v>
      </c>
      <c r="BM302" s="16" t="s">
        <v>3184</v>
      </c>
    </row>
    <row r="303" spans="2:65" s="13" customFormat="1" ht="11.25">
      <c r="B303" s="204"/>
      <c r="C303" s="205"/>
      <c r="D303" s="194" t="s">
        <v>264</v>
      </c>
      <c r="E303" s="206" t="s">
        <v>21</v>
      </c>
      <c r="F303" s="207" t="s">
        <v>681</v>
      </c>
      <c r="G303" s="205"/>
      <c r="H303" s="206" t="s">
        <v>21</v>
      </c>
      <c r="I303" s="208"/>
      <c r="J303" s="205"/>
      <c r="K303" s="205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264</v>
      </c>
      <c r="AU303" s="213" t="s">
        <v>86</v>
      </c>
      <c r="AV303" s="13" t="s">
        <v>84</v>
      </c>
      <c r="AW303" s="13" t="s">
        <v>38</v>
      </c>
      <c r="AX303" s="13" t="s">
        <v>77</v>
      </c>
      <c r="AY303" s="213" t="s">
        <v>255</v>
      </c>
    </row>
    <row r="304" spans="2:65" s="12" customFormat="1" ht="11.25">
      <c r="B304" s="192"/>
      <c r="C304" s="193"/>
      <c r="D304" s="194" t="s">
        <v>264</v>
      </c>
      <c r="E304" s="195" t="s">
        <v>21</v>
      </c>
      <c r="F304" s="196" t="s">
        <v>3185</v>
      </c>
      <c r="G304" s="193"/>
      <c r="H304" s="197">
        <v>5</v>
      </c>
      <c r="I304" s="198"/>
      <c r="J304" s="193"/>
      <c r="K304" s="193"/>
      <c r="L304" s="199"/>
      <c r="M304" s="200"/>
      <c r="N304" s="201"/>
      <c r="O304" s="201"/>
      <c r="P304" s="201"/>
      <c r="Q304" s="201"/>
      <c r="R304" s="201"/>
      <c r="S304" s="201"/>
      <c r="T304" s="202"/>
      <c r="AT304" s="203" t="s">
        <v>264</v>
      </c>
      <c r="AU304" s="203" t="s">
        <v>86</v>
      </c>
      <c r="AV304" s="12" t="s">
        <v>86</v>
      </c>
      <c r="AW304" s="12" t="s">
        <v>38</v>
      </c>
      <c r="AX304" s="12" t="s">
        <v>84</v>
      </c>
      <c r="AY304" s="203" t="s">
        <v>255</v>
      </c>
    </row>
    <row r="305" spans="2:65" s="1" customFormat="1" ht="16.5" customHeight="1">
      <c r="B305" s="33"/>
      <c r="C305" s="227" t="s">
        <v>767</v>
      </c>
      <c r="D305" s="227" t="s">
        <v>338</v>
      </c>
      <c r="E305" s="228" t="s">
        <v>957</v>
      </c>
      <c r="F305" s="229" t="s">
        <v>958</v>
      </c>
      <c r="G305" s="230" t="s">
        <v>319</v>
      </c>
      <c r="H305" s="231">
        <v>1</v>
      </c>
      <c r="I305" s="232"/>
      <c r="J305" s="231">
        <f>ROUND(I305*H305,2)</f>
        <v>0</v>
      </c>
      <c r="K305" s="229" t="s">
        <v>261</v>
      </c>
      <c r="L305" s="233"/>
      <c r="M305" s="234" t="s">
        <v>21</v>
      </c>
      <c r="N305" s="235" t="s">
        <v>48</v>
      </c>
      <c r="O305" s="59"/>
      <c r="P305" s="189">
        <f>O305*H305</f>
        <v>0</v>
      </c>
      <c r="Q305" s="189">
        <v>0.254</v>
      </c>
      <c r="R305" s="189">
        <f>Q305*H305</f>
        <v>0.254</v>
      </c>
      <c r="S305" s="189">
        <v>0</v>
      </c>
      <c r="T305" s="190">
        <f>S305*H305</f>
        <v>0</v>
      </c>
      <c r="AR305" s="16" t="s">
        <v>298</v>
      </c>
      <c r="AT305" s="16" t="s">
        <v>338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3186</v>
      </c>
    </row>
    <row r="306" spans="2:65" s="1" customFormat="1" ht="16.5" customHeight="1">
      <c r="B306" s="33"/>
      <c r="C306" s="227" t="s">
        <v>772</v>
      </c>
      <c r="D306" s="227" t="s">
        <v>338</v>
      </c>
      <c r="E306" s="228" t="s">
        <v>1399</v>
      </c>
      <c r="F306" s="229" t="s">
        <v>1400</v>
      </c>
      <c r="G306" s="230" t="s">
        <v>319</v>
      </c>
      <c r="H306" s="231">
        <v>1</v>
      </c>
      <c r="I306" s="232"/>
      <c r="J306" s="231">
        <f>ROUND(I306*H306,2)</f>
        <v>0</v>
      </c>
      <c r="K306" s="229" t="s">
        <v>261</v>
      </c>
      <c r="L306" s="233"/>
      <c r="M306" s="234" t="s">
        <v>21</v>
      </c>
      <c r="N306" s="235" t="s">
        <v>48</v>
      </c>
      <c r="O306" s="59"/>
      <c r="P306" s="189">
        <f>O306*H306</f>
        <v>0</v>
      </c>
      <c r="Q306" s="189">
        <v>0.50600000000000001</v>
      </c>
      <c r="R306" s="189">
        <f>Q306*H306</f>
        <v>0.50600000000000001</v>
      </c>
      <c r="S306" s="189">
        <v>0</v>
      </c>
      <c r="T306" s="190">
        <f>S306*H306</f>
        <v>0</v>
      </c>
      <c r="AR306" s="16" t="s">
        <v>298</v>
      </c>
      <c r="AT306" s="16" t="s">
        <v>338</v>
      </c>
      <c r="AU306" s="16" t="s">
        <v>86</v>
      </c>
      <c r="AY306" s="16" t="s">
        <v>255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84</v>
      </c>
      <c r="BK306" s="191">
        <f>ROUND(I306*H306,2)</f>
        <v>0</v>
      </c>
      <c r="BL306" s="16" t="s">
        <v>262</v>
      </c>
      <c r="BM306" s="16" t="s">
        <v>3187</v>
      </c>
    </row>
    <row r="307" spans="2:65" s="1" customFormat="1" ht="16.5" customHeight="1">
      <c r="B307" s="33"/>
      <c r="C307" s="227" t="s">
        <v>776</v>
      </c>
      <c r="D307" s="227" t="s">
        <v>338</v>
      </c>
      <c r="E307" s="228" t="s">
        <v>961</v>
      </c>
      <c r="F307" s="229" t="s">
        <v>962</v>
      </c>
      <c r="G307" s="230" t="s">
        <v>319</v>
      </c>
      <c r="H307" s="231">
        <v>3</v>
      </c>
      <c r="I307" s="232"/>
      <c r="J307" s="231">
        <f>ROUND(I307*H307,2)</f>
        <v>0</v>
      </c>
      <c r="K307" s="229" t="s">
        <v>261</v>
      </c>
      <c r="L307" s="233"/>
      <c r="M307" s="234" t="s">
        <v>21</v>
      </c>
      <c r="N307" s="235" t="s">
        <v>48</v>
      </c>
      <c r="O307" s="59"/>
      <c r="P307" s="189">
        <f>O307*H307</f>
        <v>0</v>
      </c>
      <c r="Q307" s="189">
        <v>1.0129999999999999</v>
      </c>
      <c r="R307" s="189">
        <f>Q307*H307</f>
        <v>3.0389999999999997</v>
      </c>
      <c r="S307" s="189">
        <v>0</v>
      </c>
      <c r="T307" s="190">
        <f>S307*H307</f>
        <v>0</v>
      </c>
      <c r="AR307" s="16" t="s">
        <v>298</v>
      </c>
      <c r="AT307" s="16" t="s">
        <v>338</v>
      </c>
      <c r="AU307" s="16" t="s">
        <v>86</v>
      </c>
      <c r="AY307" s="16" t="s">
        <v>255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84</v>
      </c>
      <c r="BK307" s="191">
        <f>ROUND(I307*H307,2)</f>
        <v>0</v>
      </c>
      <c r="BL307" s="16" t="s">
        <v>262</v>
      </c>
      <c r="BM307" s="16" t="s">
        <v>3188</v>
      </c>
    </row>
    <row r="308" spans="2:65" s="1" customFormat="1" ht="16.5" customHeight="1">
      <c r="B308" s="33"/>
      <c r="C308" s="181" t="s">
        <v>782</v>
      </c>
      <c r="D308" s="181" t="s">
        <v>257</v>
      </c>
      <c r="E308" s="182" t="s">
        <v>965</v>
      </c>
      <c r="F308" s="183" t="s">
        <v>966</v>
      </c>
      <c r="G308" s="184" t="s">
        <v>319</v>
      </c>
      <c r="H308" s="185">
        <v>4</v>
      </c>
      <c r="I308" s="186"/>
      <c r="J308" s="185">
        <f>ROUND(I308*H308,2)</f>
        <v>0</v>
      </c>
      <c r="K308" s="183" t="s">
        <v>261</v>
      </c>
      <c r="L308" s="37"/>
      <c r="M308" s="187" t="s">
        <v>21</v>
      </c>
      <c r="N308" s="188" t="s">
        <v>48</v>
      </c>
      <c r="O308" s="59"/>
      <c r="P308" s="189">
        <f>O308*H308</f>
        <v>0</v>
      </c>
      <c r="Q308" s="189">
        <v>1.1469999999999999E-2</v>
      </c>
      <c r="R308" s="189">
        <f>Q308*H308</f>
        <v>4.5879999999999997E-2</v>
      </c>
      <c r="S308" s="189">
        <v>0</v>
      </c>
      <c r="T308" s="190">
        <f>S308*H308</f>
        <v>0</v>
      </c>
      <c r="AR308" s="16" t="s">
        <v>262</v>
      </c>
      <c r="AT308" s="16" t="s">
        <v>257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3189</v>
      </c>
    </row>
    <row r="309" spans="2:65" s="13" customFormat="1" ht="11.25">
      <c r="B309" s="204"/>
      <c r="C309" s="205"/>
      <c r="D309" s="194" t="s">
        <v>264</v>
      </c>
      <c r="E309" s="206" t="s">
        <v>21</v>
      </c>
      <c r="F309" s="207" t="s">
        <v>681</v>
      </c>
      <c r="G309" s="205"/>
      <c r="H309" s="206" t="s">
        <v>21</v>
      </c>
      <c r="I309" s="208"/>
      <c r="J309" s="205"/>
      <c r="K309" s="205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264</v>
      </c>
      <c r="AU309" s="213" t="s">
        <v>86</v>
      </c>
      <c r="AV309" s="13" t="s">
        <v>84</v>
      </c>
      <c r="AW309" s="13" t="s">
        <v>38</v>
      </c>
      <c r="AX309" s="13" t="s">
        <v>77</v>
      </c>
      <c r="AY309" s="213" t="s">
        <v>255</v>
      </c>
    </row>
    <row r="310" spans="2:65" s="12" customFormat="1" ht="11.25">
      <c r="B310" s="192"/>
      <c r="C310" s="193"/>
      <c r="D310" s="194" t="s">
        <v>264</v>
      </c>
      <c r="E310" s="195" t="s">
        <v>21</v>
      </c>
      <c r="F310" s="196" t="s">
        <v>262</v>
      </c>
      <c r="G310" s="193"/>
      <c r="H310" s="197">
        <v>4</v>
      </c>
      <c r="I310" s="198"/>
      <c r="J310" s="193"/>
      <c r="K310" s="193"/>
      <c r="L310" s="199"/>
      <c r="M310" s="200"/>
      <c r="N310" s="201"/>
      <c r="O310" s="201"/>
      <c r="P310" s="201"/>
      <c r="Q310" s="201"/>
      <c r="R310" s="201"/>
      <c r="S310" s="201"/>
      <c r="T310" s="202"/>
      <c r="AT310" s="203" t="s">
        <v>264</v>
      </c>
      <c r="AU310" s="203" t="s">
        <v>86</v>
      </c>
      <c r="AV310" s="12" t="s">
        <v>86</v>
      </c>
      <c r="AW310" s="12" t="s">
        <v>38</v>
      </c>
      <c r="AX310" s="12" t="s">
        <v>84</v>
      </c>
      <c r="AY310" s="203" t="s">
        <v>255</v>
      </c>
    </row>
    <row r="311" spans="2:65" s="1" customFormat="1" ht="16.5" customHeight="1">
      <c r="B311" s="33"/>
      <c r="C311" s="227" t="s">
        <v>788</v>
      </c>
      <c r="D311" s="227" t="s">
        <v>338</v>
      </c>
      <c r="E311" s="228" t="s">
        <v>970</v>
      </c>
      <c r="F311" s="229" t="s">
        <v>971</v>
      </c>
      <c r="G311" s="230" t="s">
        <v>319</v>
      </c>
      <c r="H311" s="231">
        <v>4</v>
      </c>
      <c r="I311" s="232"/>
      <c r="J311" s="231">
        <f>ROUND(I311*H311,2)</f>
        <v>0</v>
      </c>
      <c r="K311" s="229" t="s">
        <v>261</v>
      </c>
      <c r="L311" s="233"/>
      <c r="M311" s="234" t="s">
        <v>21</v>
      </c>
      <c r="N311" s="235" t="s">
        <v>48</v>
      </c>
      <c r="O311" s="59"/>
      <c r="P311" s="189">
        <f>O311*H311</f>
        <v>0</v>
      </c>
      <c r="Q311" s="189">
        <v>0.58499999999999996</v>
      </c>
      <c r="R311" s="189">
        <f>Q311*H311</f>
        <v>2.34</v>
      </c>
      <c r="S311" s="189">
        <v>0</v>
      </c>
      <c r="T311" s="190">
        <f>S311*H311</f>
        <v>0</v>
      </c>
      <c r="AR311" s="16" t="s">
        <v>298</v>
      </c>
      <c r="AT311" s="16" t="s">
        <v>338</v>
      </c>
      <c r="AU311" s="16" t="s">
        <v>86</v>
      </c>
      <c r="AY311" s="16" t="s">
        <v>255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84</v>
      </c>
      <c r="BK311" s="191">
        <f>ROUND(I311*H311,2)</f>
        <v>0</v>
      </c>
      <c r="BL311" s="16" t="s">
        <v>262</v>
      </c>
      <c r="BM311" s="16" t="s">
        <v>3190</v>
      </c>
    </row>
    <row r="312" spans="2:65" s="1" customFormat="1" ht="16.5" customHeight="1">
      <c r="B312" s="33"/>
      <c r="C312" s="181" t="s">
        <v>793</v>
      </c>
      <c r="D312" s="181" t="s">
        <v>257</v>
      </c>
      <c r="E312" s="182" t="s">
        <v>978</v>
      </c>
      <c r="F312" s="183" t="s">
        <v>979</v>
      </c>
      <c r="G312" s="184" t="s">
        <v>319</v>
      </c>
      <c r="H312" s="185">
        <v>4</v>
      </c>
      <c r="I312" s="186"/>
      <c r="J312" s="185">
        <f>ROUND(I312*H312,2)</f>
        <v>0</v>
      </c>
      <c r="K312" s="183" t="s">
        <v>261</v>
      </c>
      <c r="L312" s="37"/>
      <c r="M312" s="187" t="s">
        <v>21</v>
      </c>
      <c r="N312" s="188" t="s">
        <v>48</v>
      </c>
      <c r="O312" s="59"/>
      <c r="P312" s="189">
        <f>O312*H312</f>
        <v>0</v>
      </c>
      <c r="Q312" s="189">
        <v>2.7529999999999999E-2</v>
      </c>
      <c r="R312" s="189">
        <f>Q312*H312</f>
        <v>0.11012</v>
      </c>
      <c r="S312" s="189">
        <v>0</v>
      </c>
      <c r="T312" s="190">
        <f>S312*H312</f>
        <v>0</v>
      </c>
      <c r="AR312" s="16" t="s">
        <v>262</v>
      </c>
      <c r="AT312" s="16" t="s">
        <v>257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3191</v>
      </c>
    </row>
    <row r="313" spans="2:65" s="13" customFormat="1" ht="11.25">
      <c r="B313" s="204"/>
      <c r="C313" s="205"/>
      <c r="D313" s="194" t="s">
        <v>264</v>
      </c>
      <c r="E313" s="206" t="s">
        <v>21</v>
      </c>
      <c r="F313" s="207" t="s">
        <v>681</v>
      </c>
      <c r="G313" s="205"/>
      <c r="H313" s="206" t="s">
        <v>21</v>
      </c>
      <c r="I313" s="208"/>
      <c r="J313" s="205"/>
      <c r="K313" s="205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264</v>
      </c>
      <c r="AU313" s="213" t="s">
        <v>86</v>
      </c>
      <c r="AV313" s="13" t="s">
        <v>84</v>
      </c>
      <c r="AW313" s="13" t="s">
        <v>38</v>
      </c>
      <c r="AX313" s="13" t="s">
        <v>77</v>
      </c>
      <c r="AY313" s="213" t="s">
        <v>255</v>
      </c>
    </row>
    <row r="314" spans="2:65" s="12" customFormat="1" ht="11.25">
      <c r="B314" s="192"/>
      <c r="C314" s="193"/>
      <c r="D314" s="194" t="s">
        <v>264</v>
      </c>
      <c r="E314" s="195" t="s">
        <v>21</v>
      </c>
      <c r="F314" s="196" t="s">
        <v>792</v>
      </c>
      <c r="G314" s="193"/>
      <c r="H314" s="197">
        <v>4</v>
      </c>
      <c r="I314" s="198"/>
      <c r="J314" s="193"/>
      <c r="K314" s="193"/>
      <c r="L314" s="199"/>
      <c r="M314" s="200"/>
      <c r="N314" s="201"/>
      <c r="O314" s="201"/>
      <c r="P314" s="201"/>
      <c r="Q314" s="201"/>
      <c r="R314" s="201"/>
      <c r="S314" s="201"/>
      <c r="T314" s="202"/>
      <c r="AT314" s="203" t="s">
        <v>264</v>
      </c>
      <c r="AU314" s="203" t="s">
        <v>86</v>
      </c>
      <c r="AV314" s="12" t="s">
        <v>86</v>
      </c>
      <c r="AW314" s="12" t="s">
        <v>38</v>
      </c>
      <c r="AX314" s="12" t="s">
        <v>84</v>
      </c>
      <c r="AY314" s="203" t="s">
        <v>255</v>
      </c>
    </row>
    <row r="315" spans="2:65" s="1" customFormat="1" ht="16.5" customHeight="1">
      <c r="B315" s="33"/>
      <c r="C315" s="227" t="s">
        <v>797</v>
      </c>
      <c r="D315" s="227" t="s">
        <v>338</v>
      </c>
      <c r="E315" s="228" t="s">
        <v>1407</v>
      </c>
      <c r="F315" s="229" t="s">
        <v>1408</v>
      </c>
      <c r="G315" s="230" t="s">
        <v>319</v>
      </c>
      <c r="H315" s="231">
        <v>4</v>
      </c>
      <c r="I315" s="232"/>
      <c r="J315" s="231">
        <f>ROUND(I315*H315,2)</f>
        <v>0</v>
      </c>
      <c r="K315" s="229" t="s">
        <v>21</v>
      </c>
      <c r="L315" s="233"/>
      <c r="M315" s="234" t="s">
        <v>21</v>
      </c>
      <c r="N315" s="235" t="s">
        <v>48</v>
      </c>
      <c r="O315" s="59"/>
      <c r="P315" s="189">
        <f>O315*H315</f>
        <v>0</v>
      </c>
      <c r="Q315" s="189">
        <v>2.1</v>
      </c>
      <c r="R315" s="189">
        <f>Q315*H315</f>
        <v>8.4</v>
      </c>
      <c r="S315" s="189">
        <v>0</v>
      </c>
      <c r="T315" s="190">
        <f>S315*H315</f>
        <v>0</v>
      </c>
      <c r="AR315" s="16" t="s">
        <v>298</v>
      </c>
      <c r="AT315" s="16" t="s">
        <v>338</v>
      </c>
      <c r="AU315" s="16" t="s">
        <v>86</v>
      </c>
      <c r="AY315" s="16" t="s">
        <v>255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84</v>
      </c>
      <c r="BK315" s="191">
        <f>ROUND(I315*H315,2)</f>
        <v>0</v>
      </c>
      <c r="BL315" s="16" t="s">
        <v>262</v>
      </c>
      <c r="BM315" s="16" t="s">
        <v>3192</v>
      </c>
    </row>
    <row r="316" spans="2:65" s="1" customFormat="1" ht="16.5" customHeight="1">
      <c r="B316" s="33"/>
      <c r="C316" s="227" t="s">
        <v>802</v>
      </c>
      <c r="D316" s="227" t="s">
        <v>338</v>
      </c>
      <c r="E316" s="228" t="s">
        <v>986</v>
      </c>
      <c r="F316" s="229" t="s">
        <v>987</v>
      </c>
      <c r="G316" s="230" t="s">
        <v>319</v>
      </c>
      <c r="H316" s="231">
        <v>9</v>
      </c>
      <c r="I316" s="232"/>
      <c r="J316" s="231">
        <f>ROUND(I316*H316,2)</f>
        <v>0</v>
      </c>
      <c r="K316" s="229" t="s">
        <v>261</v>
      </c>
      <c r="L316" s="233"/>
      <c r="M316" s="234" t="s">
        <v>21</v>
      </c>
      <c r="N316" s="235" t="s">
        <v>48</v>
      </c>
      <c r="O316" s="59"/>
      <c r="P316" s="189">
        <f>O316*H316</f>
        <v>0</v>
      </c>
      <c r="Q316" s="189">
        <v>2E-3</v>
      </c>
      <c r="R316" s="189">
        <f>Q316*H316</f>
        <v>1.8000000000000002E-2</v>
      </c>
      <c r="S316" s="189">
        <v>0</v>
      </c>
      <c r="T316" s="190">
        <f>S316*H316</f>
        <v>0</v>
      </c>
      <c r="AR316" s="16" t="s">
        <v>298</v>
      </c>
      <c r="AT316" s="16" t="s">
        <v>338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3193</v>
      </c>
    </row>
    <row r="317" spans="2:65" s="1" customFormat="1" ht="16.5" customHeight="1">
      <c r="B317" s="33"/>
      <c r="C317" s="181" t="s">
        <v>806</v>
      </c>
      <c r="D317" s="181" t="s">
        <v>257</v>
      </c>
      <c r="E317" s="182" t="s">
        <v>1002</v>
      </c>
      <c r="F317" s="183" t="s">
        <v>1003</v>
      </c>
      <c r="G317" s="184" t="s">
        <v>319</v>
      </c>
      <c r="H317" s="185">
        <v>4</v>
      </c>
      <c r="I317" s="186"/>
      <c r="J317" s="185">
        <f>ROUND(I317*H317,2)</f>
        <v>0</v>
      </c>
      <c r="K317" s="183" t="s">
        <v>261</v>
      </c>
      <c r="L317" s="37"/>
      <c r="M317" s="187" t="s">
        <v>21</v>
      </c>
      <c r="N317" s="188" t="s">
        <v>48</v>
      </c>
      <c r="O317" s="59"/>
      <c r="P317" s="189">
        <f>O317*H317</f>
        <v>0</v>
      </c>
      <c r="Q317" s="189">
        <v>0.217338</v>
      </c>
      <c r="R317" s="189">
        <f>Q317*H317</f>
        <v>0.86935200000000001</v>
      </c>
      <c r="S317" s="189">
        <v>0</v>
      </c>
      <c r="T317" s="190">
        <f>S317*H317</f>
        <v>0</v>
      </c>
      <c r="AR317" s="16" t="s">
        <v>262</v>
      </c>
      <c r="AT317" s="16" t="s">
        <v>257</v>
      </c>
      <c r="AU317" s="16" t="s">
        <v>86</v>
      </c>
      <c r="AY317" s="16" t="s">
        <v>255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84</v>
      </c>
      <c r="BK317" s="191">
        <f>ROUND(I317*H317,2)</f>
        <v>0</v>
      </c>
      <c r="BL317" s="16" t="s">
        <v>262</v>
      </c>
      <c r="BM317" s="16" t="s">
        <v>3194</v>
      </c>
    </row>
    <row r="318" spans="2:65" s="13" customFormat="1" ht="11.25">
      <c r="B318" s="204"/>
      <c r="C318" s="205"/>
      <c r="D318" s="194" t="s">
        <v>264</v>
      </c>
      <c r="E318" s="206" t="s">
        <v>21</v>
      </c>
      <c r="F318" s="207" t="s">
        <v>681</v>
      </c>
      <c r="G318" s="205"/>
      <c r="H318" s="206" t="s">
        <v>21</v>
      </c>
      <c r="I318" s="208"/>
      <c r="J318" s="205"/>
      <c r="K318" s="205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264</v>
      </c>
      <c r="AU318" s="213" t="s">
        <v>86</v>
      </c>
      <c r="AV318" s="13" t="s">
        <v>84</v>
      </c>
      <c r="AW318" s="13" t="s">
        <v>38</v>
      </c>
      <c r="AX318" s="13" t="s">
        <v>77</v>
      </c>
      <c r="AY318" s="213" t="s">
        <v>255</v>
      </c>
    </row>
    <row r="319" spans="2:65" s="12" customFormat="1" ht="11.25">
      <c r="B319" s="192"/>
      <c r="C319" s="193"/>
      <c r="D319" s="194" t="s">
        <v>264</v>
      </c>
      <c r="E319" s="195" t="s">
        <v>21</v>
      </c>
      <c r="F319" s="196" t="s">
        <v>792</v>
      </c>
      <c r="G319" s="193"/>
      <c r="H319" s="197">
        <v>4</v>
      </c>
      <c r="I319" s="198"/>
      <c r="J319" s="193"/>
      <c r="K319" s="193"/>
      <c r="L319" s="199"/>
      <c r="M319" s="200"/>
      <c r="N319" s="201"/>
      <c r="O319" s="201"/>
      <c r="P319" s="201"/>
      <c r="Q319" s="201"/>
      <c r="R319" s="201"/>
      <c r="S319" s="201"/>
      <c r="T319" s="202"/>
      <c r="AT319" s="203" t="s">
        <v>264</v>
      </c>
      <c r="AU319" s="203" t="s">
        <v>86</v>
      </c>
      <c r="AV319" s="12" t="s">
        <v>86</v>
      </c>
      <c r="AW319" s="12" t="s">
        <v>38</v>
      </c>
      <c r="AX319" s="12" t="s">
        <v>84</v>
      </c>
      <c r="AY319" s="203" t="s">
        <v>255</v>
      </c>
    </row>
    <row r="320" spans="2:65" s="1" customFormat="1" ht="16.5" customHeight="1">
      <c r="B320" s="33"/>
      <c r="C320" s="227" t="s">
        <v>810</v>
      </c>
      <c r="D320" s="227" t="s">
        <v>338</v>
      </c>
      <c r="E320" s="228" t="s">
        <v>1679</v>
      </c>
      <c r="F320" s="229" t="s">
        <v>1680</v>
      </c>
      <c r="G320" s="230" t="s">
        <v>319</v>
      </c>
      <c r="H320" s="231">
        <v>1</v>
      </c>
      <c r="I320" s="232"/>
      <c r="J320" s="231">
        <f>ROUND(I320*H320,2)</f>
        <v>0</v>
      </c>
      <c r="K320" s="229" t="s">
        <v>21</v>
      </c>
      <c r="L320" s="233"/>
      <c r="M320" s="234" t="s">
        <v>21</v>
      </c>
      <c r="N320" s="235" t="s">
        <v>48</v>
      </c>
      <c r="O320" s="59"/>
      <c r="P320" s="189">
        <f>O320*H320</f>
        <v>0</v>
      </c>
      <c r="Q320" s="189">
        <v>8.1000000000000003E-2</v>
      </c>
      <c r="R320" s="189">
        <f>Q320*H320</f>
        <v>8.1000000000000003E-2</v>
      </c>
      <c r="S320" s="189">
        <v>0</v>
      </c>
      <c r="T320" s="190">
        <f>S320*H320</f>
        <v>0</v>
      </c>
      <c r="AR320" s="16" t="s">
        <v>298</v>
      </c>
      <c r="AT320" s="16" t="s">
        <v>338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3195</v>
      </c>
    </row>
    <row r="321" spans="2:65" s="1" customFormat="1" ht="16.5" customHeight="1">
      <c r="B321" s="33"/>
      <c r="C321" s="227" t="s">
        <v>815</v>
      </c>
      <c r="D321" s="227" t="s">
        <v>338</v>
      </c>
      <c r="E321" s="228" t="s">
        <v>1006</v>
      </c>
      <c r="F321" s="229" t="s">
        <v>1007</v>
      </c>
      <c r="G321" s="230" t="s">
        <v>319</v>
      </c>
      <c r="H321" s="231">
        <v>3</v>
      </c>
      <c r="I321" s="232"/>
      <c r="J321" s="231">
        <f>ROUND(I321*H321,2)</f>
        <v>0</v>
      </c>
      <c r="K321" s="229" t="s">
        <v>21</v>
      </c>
      <c r="L321" s="233"/>
      <c r="M321" s="234" t="s">
        <v>21</v>
      </c>
      <c r="N321" s="235" t="s">
        <v>48</v>
      </c>
      <c r="O321" s="59"/>
      <c r="P321" s="189">
        <f>O321*H321</f>
        <v>0</v>
      </c>
      <c r="Q321" s="189">
        <v>7.9000000000000001E-2</v>
      </c>
      <c r="R321" s="189">
        <f>Q321*H321</f>
        <v>0.23699999999999999</v>
      </c>
      <c r="S321" s="189">
        <v>0</v>
      </c>
      <c r="T321" s="190">
        <f>S321*H321</f>
        <v>0</v>
      </c>
      <c r="AR321" s="16" t="s">
        <v>298</v>
      </c>
      <c r="AT321" s="16" t="s">
        <v>338</v>
      </c>
      <c r="AU321" s="16" t="s">
        <v>86</v>
      </c>
      <c r="AY321" s="16" t="s">
        <v>255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84</v>
      </c>
      <c r="BK321" s="191">
        <f>ROUND(I321*H321,2)</f>
        <v>0</v>
      </c>
      <c r="BL321" s="16" t="s">
        <v>262</v>
      </c>
      <c r="BM321" s="16" t="s">
        <v>3196</v>
      </c>
    </row>
    <row r="322" spans="2:65" s="1" customFormat="1" ht="16.5" customHeight="1">
      <c r="B322" s="33"/>
      <c r="C322" s="181" t="s">
        <v>822</v>
      </c>
      <c r="D322" s="181" t="s">
        <v>257</v>
      </c>
      <c r="E322" s="182" t="s">
        <v>1024</v>
      </c>
      <c r="F322" s="183" t="s">
        <v>1025</v>
      </c>
      <c r="G322" s="184" t="s">
        <v>268</v>
      </c>
      <c r="H322" s="185">
        <v>132.30000000000001</v>
      </c>
      <c r="I322" s="186"/>
      <c r="J322" s="185">
        <f>ROUND(I322*H322,2)</f>
        <v>0</v>
      </c>
      <c r="K322" s="183" t="s">
        <v>261</v>
      </c>
      <c r="L322" s="37"/>
      <c r="M322" s="187" t="s">
        <v>21</v>
      </c>
      <c r="N322" s="188" t="s">
        <v>48</v>
      </c>
      <c r="O322" s="59"/>
      <c r="P322" s="189">
        <f>O322*H322</f>
        <v>0</v>
      </c>
      <c r="Q322" s="189">
        <v>9.0000000000000006E-5</v>
      </c>
      <c r="R322" s="189">
        <f>Q322*H322</f>
        <v>1.1907000000000001E-2</v>
      </c>
      <c r="S322" s="189">
        <v>0</v>
      </c>
      <c r="T322" s="190">
        <f>S322*H322</f>
        <v>0</v>
      </c>
      <c r="AR322" s="16" t="s">
        <v>262</v>
      </c>
      <c r="AT322" s="16" t="s">
        <v>257</v>
      </c>
      <c r="AU322" s="16" t="s">
        <v>86</v>
      </c>
      <c r="AY322" s="16" t="s">
        <v>255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84</v>
      </c>
      <c r="BK322" s="191">
        <f>ROUND(I322*H322,2)</f>
        <v>0</v>
      </c>
      <c r="BL322" s="16" t="s">
        <v>262</v>
      </c>
      <c r="BM322" s="16" t="s">
        <v>3197</v>
      </c>
    </row>
    <row r="323" spans="2:65" s="11" customFormat="1" ht="22.9" customHeight="1">
      <c r="B323" s="165"/>
      <c r="C323" s="166"/>
      <c r="D323" s="167" t="s">
        <v>76</v>
      </c>
      <c r="E323" s="179" t="s">
        <v>305</v>
      </c>
      <c r="F323" s="179" t="s">
        <v>481</v>
      </c>
      <c r="G323" s="166"/>
      <c r="H323" s="166"/>
      <c r="I323" s="169"/>
      <c r="J323" s="180">
        <f>BK323</f>
        <v>0</v>
      </c>
      <c r="K323" s="166"/>
      <c r="L323" s="171"/>
      <c r="M323" s="172"/>
      <c r="N323" s="173"/>
      <c r="O323" s="173"/>
      <c r="P323" s="174">
        <f>SUM(P324:P339)</f>
        <v>0</v>
      </c>
      <c r="Q323" s="173"/>
      <c r="R323" s="174">
        <f>SUM(R324:R339)</f>
        <v>3.2200000000000002E-3</v>
      </c>
      <c r="S323" s="173"/>
      <c r="T323" s="175">
        <f>SUM(T324:T339)</f>
        <v>0</v>
      </c>
      <c r="AR323" s="176" t="s">
        <v>84</v>
      </c>
      <c r="AT323" s="177" t="s">
        <v>76</v>
      </c>
      <c r="AU323" s="177" t="s">
        <v>84</v>
      </c>
      <c r="AY323" s="176" t="s">
        <v>255</v>
      </c>
      <c r="BK323" s="178">
        <f>SUM(BK324:BK339)</f>
        <v>0</v>
      </c>
    </row>
    <row r="324" spans="2:65" s="1" customFormat="1" ht="16.5" customHeight="1">
      <c r="B324" s="33"/>
      <c r="C324" s="181" t="s">
        <v>828</v>
      </c>
      <c r="D324" s="181" t="s">
        <v>257</v>
      </c>
      <c r="E324" s="182" t="s">
        <v>1028</v>
      </c>
      <c r="F324" s="183" t="s">
        <v>1029</v>
      </c>
      <c r="G324" s="184" t="s">
        <v>268</v>
      </c>
      <c r="H324" s="185">
        <v>9.1999999999999993</v>
      </c>
      <c r="I324" s="186"/>
      <c r="J324" s="185">
        <f>ROUND(I324*H324,2)</f>
        <v>0</v>
      </c>
      <c r="K324" s="183" t="s">
        <v>261</v>
      </c>
      <c r="L324" s="37"/>
      <c r="M324" s="187" t="s">
        <v>21</v>
      </c>
      <c r="N324" s="188" t="s">
        <v>48</v>
      </c>
      <c r="O324" s="59"/>
      <c r="P324" s="189">
        <f>O324*H324</f>
        <v>0</v>
      </c>
      <c r="Q324" s="189">
        <v>1.0000000000000001E-5</v>
      </c>
      <c r="R324" s="189">
        <f>Q324*H324</f>
        <v>9.2E-5</v>
      </c>
      <c r="S324" s="189">
        <v>0</v>
      </c>
      <c r="T324" s="190">
        <f>S324*H324</f>
        <v>0</v>
      </c>
      <c r="AR324" s="16" t="s">
        <v>262</v>
      </c>
      <c r="AT324" s="16" t="s">
        <v>257</v>
      </c>
      <c r="AU324" s="16" t="s">
        <v>86</v>
      </c>
      <c r="AY324" s="16" t="s">
        <v>255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84</v>
      </c>
      <c r="BK324" s="191">
        <f>ROUND(I324*H324,2)</f>
        <v>0</v>
      </c>
      <c r="BL324" s="16" t="s">
        <v>262</v>
      </c>
      <c r="BM324" s="16" t="s">
        <v>3198</v>
      </c>
    </row>
    <row r="325" spans="2:65" s="13" customFormat="1" ht="11.25">
      <c r="B325" s="204"/>
      <c r="C325" s="205"/>
      <c r="D325" s="194" t="s">
        <v>264</v>
      </c>
      <c r="E325" s="206" t="s">
        <v>21</v>
      </c>
      <c r="F325" s="207" t="s">
        <v>1238</v>
      </c>
      <c r="G325" s="205"/>
      <c r="H325" s="206" t="s">
        <v>21</v>
      </c>
      <c r="I325" s="208"/>
      <c r="J325" s="205"/>
      <c r="K325" s="205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264</v>
      </c>
      <c r="AU325" s="213" t="s">
        <v>86</v>
      </c>
      <c r="AV325" s="13" t="s">
        <v>84</v>
      </c>
      <c r="AW325" s="13" t="s">
        <v>38</v>
      </c>
      <c r="AX325" s="13" t="s">
        <v>77</v>
      </c>
      <c r="AY325" s="213" t="s">
        <v>255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518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3199</v>
      </c>
      <c r="G327" s="193"/>
      <c r="H327" s="197">
        <v>9.1999999999999993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84</v>
      </c>
      <c r="AY327" s="203" t="s">
        <v>255</v>
      </c>
    </row>
    <row r="328" spans="2:65" s="1" customFormat="1" ht="22.5" customHeight="1">
      <c r="B328" s="33"/>
      <c r="C328" s="181" t="s">
        <v>832</v>
      </c>
      <c r="D328" s="181" t="s">
        <v>257</v>
      </c>
      <c r="E328" s="182" t="s">
        <v>1034</v>
      </c>
      <c r="F328" s="183" t="s">
        <v>1035</v>
      </c>
      <c r="G328" s="184" t="s">
        <v>268</v>
      </c>
      <c r="H328" s="185">
        <v>9.1999999999999993</v>
      </c>
      <c r="I328" s="186"/>
      <c r="J328" s="185">
        <f>ROUND(I328*H328,2)</f>
        <v>0</v>
      </c>
      <c r="K328" s="183" t="s">
        <v>261</v>
      </c>
      <c r="L328" s="37"/>
      <c r="M328" s="187" t="s">
        <v>21</v>
      </c>
      <c r="N328" s="188" t="s">
        <v>48</v>
      </c>
      <c r="O328" s="59"/>
      <c r="P328" s="189">
        <f>O328*H328</f>
        <v>0</v>
      </c>
      <c r="Q328" s="189">
        <v>3.4000000000000002E-4</v>
      </c>
      <c r="R328" s="189">
        <f>Q328*H328</f>
        <v>3.1280000000000001E-3</v>
      </c>
      <c r="S328" s="189">
        <v>0</v>
      </c>
      <c r="T328" s="190">
        <f>S328*H328</f>
        <v>0</v>
      </c>
      <c r="AR328" s="16" t="s">
        <v>262</v>
      </c>
      <c r="AT328" s="16" t="s">
        <v>257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3200</v>
      </c>
    </row>
    <row r="329" spans="2:65" s="13" customFormat="1" ht="11.25">
      <c r="B329" s="204"/>
      <c r="C329" s="205"/>
      <c r="D329" s="194" t="s">
        <v>264</v>
      </c>
      <c r="E329" s="206" t="s">
        <v>21</v>
      </c>
      <c r="F329" s="207" t="s">
        <v>1238</v>
      </c>
      <c r="G329" s="205"/>
      <c r="H329" s="206" t="s">
        <v>21</v>
      </c>
      <c r="I329" s="208"/>
      <c r="J329" s="205"/>
      <c r="K329" s="205"/>
      <c r="L329" s="209"/>
      <c r="M329" s="210"/>
      <c r="N329" s="211"/>
      <c r="O329" s="211"/>
      <c r="P329" s="211"/>
      <c r="Q329" s="211"/>
      <c r="R329" s="211"/>
      <c r="S329" s="211"/>
      <c r="T329" s="212"/>
      <c r="AT329" s="213" t="s">
        <v>264</v>
      </c>
      <c r="AU329" s="213" t="s">
        <v>86</v>
      </c>
      <c r="AV329" s="13" t="s">
        <v>84</v>
      </c>
      <c r="AW329" s="13" t="s">
        <v>38</v>
      </c>
      <c r="AX329" s="13" t="s">
        <v>77</v>
      </c>
      <c r="AY329" s="213" t="s">
        <v>255</v>
      </c>
    </row>
    <row r="330" spans="2:65" s="13" customFormat="1" ht="11.25">
      <c r="B330" s="204"/>
      <c r="C330" s="205"/>
      <c r="D330" s="194" t="s">
        <v>264</v>
      </c>
      <c r="E330" s="206" t="s">
        <v>21</v>
      </c>
      <c r="F330" s="207" t="s">
        <v>518</v>
      </c>
      <c r="G330" s="205"/>
      <c r="H330" s="206" t="s">
        <v>21</v>
      </c>
      <c r="I330" s="208"/>
      <c r="J330" s="205"/>
      <c r="K330" s="205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264</v>
      </c>
      <c r="AU330" s="213" t="s">
        <v>86</v>
      </c>
      <c r="AV330" s="13" t="s">
        <v>84</v>
      </c>
      <c r="AW330" s="13" t="s">
        <v>38</v>
      </c>
      <c r="AX330" s="13" t="s">
        <v>77</v>
      </c>
      <c r="AY330" s="213" t="s">
        <v>255</v>
      </c>
    </row>
    <row r="331" spans="2:65" s="12" customFormat="1" ht="11.25">
      <c r="B331" s="192"/>
      <c r="C331" s="193"/>
      <c r="D331" s="194" t="s">
        <v>264</v>
      </c>
      <c r="E331" s="195" t="s">
        <v>21</v>
      </c>
      <c r="F331" s="196" t="s">
        <v>3199</v>
      </c>
      <c r="G331" s="193"/>
      <c r="H331" s="197">
        <v>9.1999999999999993</v>
      </c>
      <c r="I331" s="198"/>
      <c r="J331" s="193"/>
      <c r="K331" s="193"/>
      <c r="L331" s="199"/>
      <c r="M331" s="200"/>
      <c r="N331" s="201"/>
      <c r="O331" s="201"/>
      <c r="P331" s="201"/>
      <c r="Q331" s="201"/>
      <c r="R331" s="201"/>
      <c r="S331" s="201"/>
      <c r="T331" s="202"/>
      <c r="AT331" s="203" t="s">
        <v>264</v>
      </c>
      <c r="AU331" s="203" t="s">
        <v>86</v>
      </c>
      <c r="AV331" s="12" t="s">
        <v>86</v>
      </c>
      <c r="AW331" s="12" t="s">
        <v>38</v>
      </c>
      <c r="AX331" s="12" t="s">
        <v>84</v>
      </c>
      <c r="AY331" s="203" t="s">
        <v>255</v>
      </c>
    </row>
    <row r="332" spans="2:65" s="1" customFormat="1" ht="16.5" customHeight="1">
      <c r="B332" s="33"/>
      <c r="C332" s="181" t="s">
        <v>837</v>
      </c>
      <c r="D332" s="181" t="s">
        <v>257</v>
      </c>
      <c r="E332" s="182" t="s">
        <v>1038</v>
      </c>
      <c r="F332" s="183" t="s">
        <v>1039</v>
      </c>
      <c r="G332" s="184" t="s">
        <v>268</v>
      </c>
      <c r="H332" s="185">
        <v>9.1999999999999993</v>
      </c>
      <c r="I332" s="186"/>
      <c r="J332" s="185">
        <f>ROUND(I332*H332,2)</f>
        <v>0</v>
      </c>
      <c r="K332" s="183" t="s">
        <v>261</v>
      </c>
      <c r="L332" s="37"/>
      <c r="M332" s="187" t="s">
        <v>21</v>
      </c>
      <c r="N332" s="188" t="s">
        <v>48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262</v>
      </c>
      <c r="AT332" s="16" t="s">
        <v>257</v>
      </c>
      <c r="AU332" s="16" t="s">
        <v>86</v>
      </c>
      <c r="AY332" s="16" t="s">
        <v>255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84</v>
      </c>
      <c r="BK332" s="191">
        <f>ROUND(I332*H332,2)</f>
        <v>0</v>
      </c>
      <c r="BL332" s="16" t="s">
        <v>262</v>
      </c>
      <c r="BM332" s="16" t="s">
        <v>3201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1238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3" customFormat="1" ht="11.25">
      <c r="B334" s="204"/>
      <c r="C334" s="205"/>
      <c r="D334" s="194" t="s">
        <v>264</v>
      </c>
      <c r="E334" s="206" t="s">
        <v>21</v>
      </c>
      <c r="F334" s="207" t="s">
        <v>518</v>
      </c>
      <c r="G334" s="205"/>
      <c r="H334" s="206" t="s">
        <v>21</v>
      </c>
      <c r="I334" s="208"/>
      <c r="J334" s="205"/>
      <c r="K334" s="205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264</v>
      </c>
      <c r="AU334" s="213" t="s">
        <v>86</v>
      </c>
      <c r="AV334" s="13" t="s">
        <v>84</v>
      </c>
      <c r="AW334" s="13" t="s">
        <v>38</v>
      </c>
      <c r="AX334" s="13" t="s">
        <v>77</v>
      </c>
      <c r="AY334" s="213" t="s">
        <v>255</v>
      </c>
    </row>
    <row r="335" spans="2:65" s="12" customFormat="1" ht="11.25">
      <c r="B335" s="192"/>
      <c r="C335" s="193"/>
      <c r="D335" s="194" t="s">
        <v>264</v>
      </c>
      <c r="E335" s="195" t="s">
        <v>21</v>
      </c>
      <c r="F335" s="196" t="s">
        <v>3199</v>
      </c>
      <c r="G335" s="193"/>
      <c r="H335" s="197">
        <v>9.1999999999999993</v>
      </c>
      <c r="I335" s="198"/>
      <c r="J335" s="193"/>
      <c r="K335" s="193"/>
      <c r="L335" s="199"/>
      <c r="M335" s="200"/>
      <c r="N335" s="201"/>
      <c r="O335" s="201"/>
      <c r="P335" s="201"/>
      <c r="Q335" s="201"/>
      <c r="R335" s="201"/>
      <c r="S335" s="201"/>
      <c r="T335" s="202"/>
      <c r="AT335" s="203" t="s">
        <v>264</v>
      </c>
      <c r="AU335" s="203" t="s">
        <v>86</v>
      </c>
      <c r="AV335" s="12" t="s">
        <v>86</v>
      </c>
      <c r="AW335" s="12" t="s">
        <v>38</v>
      </c>
      <c r="AX335" s="12" t="s">
        <v>84</v>
      </c>
      <c r="AY335" s="203" t="s">
        <v>255</v>
      </c>
    </row>
    <row r="336" spans="2:65" s="1" customFormat="1" ht="16.5" customHeight="1">
      <c r="B336" s="33"/>
      <c r="C336" s="181" t="s">
        <v>842</v>
      </c>
      <c r="D336" s="181" t="s">
        <v>257</v>
      </c>
      <c r="E336" s="182" t="s">
        <v>1043</v>
      </c>
      <c r="F336" s="183" t="s">
        <v>1044</v>
      </c>
      <c r="G336" s="184" t="s">
        <v>268</v>
      </c>
      <c r="H336" s="185">
        <v>9.1999999999999993</v>
      </c>
      <c r="I336" s="186"/>
      <c r="J336" s="185">
        <f>ROUND(I336*H336,2)</f>
        <v>0</v>
      </c>
      <c r="K336" s="183" t="s">
        <v>261</v>
      </c>
      <c r="L336" s="37"/>
      <c r="M336" s="187" t="s">
        <v>21</v>
      </c>
      <c r="N336" s="188" t="s">
        <v>48</v>
      </c>
      <c r="O336" s="59"/>
      <c r="P336" s="189">
        <f>O336*H336</f>
        <v>0</v>
      </c>
      <c r="Q336" s="189">
        <v>0</v>
      </c>
      <c r="R336" s="189">
        <f>Q336*H336</f>
        <v>0</v>
      </c>
      <c r="S336" s="189">
        <v>0</v>
      </c>
      <c r="T336" s="190">
        <f>S336*H336</f>
        <v>0</v>
      </c>
      <c r="AR336" s="16" t="s">
        <v>262</v>
      </c>
      <c r="AT336" s="16" t="s">
        <v>257</v>
      </c>
      <c r="AU336" s="16" t="s">
        <v>86</v>
      </c>
      <c r="AY336" s="16" t="s">
        <v>255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84</v>
      </c>
      <c r="BK336" s="191">
        <f>ROUND(I336*H336,2)</f>
        <v>0</v>
      </c>
      <c r="BL336" s="16" t="s">
        <v>262</v>
      </c>
      <c r="BM336" s="16" t="s">
        <v>3202</v>
      </c>
    </row>
    <row r="337" spans="2:65" s="13" customFormat="1" ht="11.25">
      <c r="B337" s="204"/>
      <c r="C337" s="205"/>
      <c r="D337" s="194" t="s">
        <v>264</v>
      </c>
      <c r="E337" s="206" t="s">
        <v>21</v>
      </c>
      <c r="F337" s="207" t="s">
        <v>1238</v>
      </c>
      <c r="G337" s="205"/>
      <c r="H337" s="206" t="s">
        <v>21</v>
      </c>
      <c r="I337" s="208"/>
      <c r="J337" s="205"/>
      <c r="K337" s="205"/>
      <c r="L337" s="209"/>
      <c r="M337" s="210"/>
      <c r="N337" s="211"/>
      <c r="O337" s="211"/>
      <c r="P337" s="211"/>
      <c r="Q337" s="211"/>
      <c r="R337" s="211"/>
      <c r="S337" s="211"/>
      <c r="T337" s="212"/>
      <c r="AT337" s="213" t="s">
        <v>264</v>
      </c>
      <c r="AU337" s="213" t="s">
        <v>86</v>
      </c>
      <c r="AV337" s="13" t="s">
        <v>84</v>
      </c>
      <c r="AW337" s="13" t="s">
        <v>38</v>
      </c>
      <c r="AX337" s="13" t="s">
        <v>77</v>
      </c>
      <c r="AY337" s="213" t="s">
        <v>255</v>
      </c>
    </row>
    <row r="338" spans="2:65" s="13" customFormat="1" ht="11.25">
      <c r="B338" s="204"/>
      <c r="C338" s="205"/>
      <c r="D338" s="194" t="s">
        <v>264</v>
      </c>
      <c r="E338" s="206" t="s">
        <v>21</v>
      </c>
      <c r="F338" s="207" t="s">
        <v>518</v>
      </c>
      <c r="G338" s="205"/>
      <c r="H338" s="206" t="s">
        <v>21</v>
      </c>
      <c r="I338" s="208"/>
      <c r="J338" s="205"/>
      <c r="K338" s="205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264</v>
      </c>
      <c r="AU338" s="213" t="s">
        <v>86</v>
      </c>
      <c r="AV338" s="13" t="s">
        <v>84</v>
      </c>
      <c r="AW338" s="13" t="s">
        <v>38</v>
      </c>
      <c r="AX338" s="13" t="s">
        <v>77</v>
      </c>
      <c r="AY338" s="213" t="s">
        <v>255</v>
      </c>
    </row>
    <row r="339" spans="2:65" s="12" customFormat="1" ht="11.25">
      <c r="B339" s="192"/>
      <c r="C339" s="193"/>
      <c r="D339" s="194" t="s">
        <v>264</v>
      </c>
      <c r="E339" s="195" t="s">
        <v>21</v>
      </c>
      <c r="F339" s="196" t="s">
        <v>3199</v>
      </c>
      <c r="G339" s="193"/>
      <c r="H339" s="197">
        <v>9.1999999999999993</v>
      </c>
      <c r="I339" s="198"/>
      <c r="J339" s="193"/>
      <c r="K339" s="193"/>
      <c r="L339" s="199"/>
      <c r="M339" s="200"/>
      <c r="N339" s="201"/>
      <c r="O339" s="201"/>
      <c r="P339" s="201"/>
      <c r="Q339" s="201"/>
      <c r="R339" s="201"/>
      <c r="S339" s="201"/>
      <c r="T339" s="202"/>
      <c r="AT339" s="203" t="s">
        <v>264</v>
      </c>
      <c r="AU339" s="203" t="s">
        <v>86</v>
      </c>
      <c r="AV339" s="12" t="s">
        <v>86</v>
      </c>
      <c r="AW339" s="12" t="s">
        <v>38</v>
      </c>
      <c r="AX339" s="12" t="s">
        <v>84</v>
      </c>
      <c r="AY339" s="203" t="s">
        <v>255</v>
      </c>
    </row>
    <row r="340" spans="2:65" s="11" customFormat="1" ht="22.9" customHeight="1">
      <c r="B340" s="165"/>
      <c r="C340" s="166"/>
      <c r="D340" s="167" t="s">
        <v>76</v>
      </c>
      <c r="E340" s="179" t="s">
        <v>1059</v>
      </c>
      <c r="F340" s="179" t="s">
        <v>1060</v>
      </c>
      <c r="G340" s="166"/>
      <c r="H340" s="166"/>
      <c r="I340" s="169"/>
      <c r="J340" s="180">
        <f>BK340</f>
        <v>0</v>
      </c>
      <c r="K340" s="166"/>
      <c r="L340" s="171"/>
      <c r="M340" s="172"/>
      <c r="N340" s="173"/>
      <c r="O340" s="173"/>
      <c r="P340" s="174">
        <f>SUM(P341:P349)</f>
        <v>0</v>
      </c>
      <c r="Q340" s="173"/>
      <c r="R340" s="174">
        <f>SUM(R341:R349)</f>
        <v>0</v>
      </c>
      <c r="S340" s="173"/>
      <c r="T340" s="175">
        <f>SUM(T341:T349)</f>
        <v>0</v>
      </c>
      <c r="AR340" s="176" t="s">
        <v>84</v>
      </c>
      <c r="AT340" s="177" t="s">
        <v>76</v>
      </c>
      <c r="AU340" s="177" t="s">
        <v>84</v>
      </c>
      <c r="AY340" s="176" t="s">
        <v>255</v>
      </c>
      <c r="BK340" s="178">
        <f>SUM(BK341:BK349)</f>
        <v>0</v>
      </c>
    </row>
    <row r="341" spans="2:65" s="1" customFormat="1" ht="16.5" customHeight="1">
      <c r="B341" s="33"/>
      <c r="C341" s="181" t="s">
        <v>846</v>
      </c>
      <c r="D341" s="181" t="s">
        <v>257</v>
      </c>
      <c r="E341" s="182" t="s">
        <v>1062</v>
      </c>
      <c r="F341" s="183" t="s">
        <v>1063</v>
      </c>
      <c r="G341" s="184" t="s">
        <v>341</v>
      </c>
      <c r="H341" s="185">
        <v>58.82</v>
      </c>
      <c r="I341" s="186"/>
      <c r="J341" s="185">
        <f>ROUND(I341*H341,2)</f>
        <v>0</v>
      </c>
      <c r="K341" s="183" t="s">
        <v>21</v>
      </c>
      <c r="L341" s="37"/>
      <c r="M341" s="187" t="s">
        <v>21</v>
      </c>
      <c r="N341" s="188" t="s">
        <v>48</v>
      </c>
      <c r="O341" s="59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AR341" s="16" t="s">
        <v>262</v>
      </c>
      <c r="AT341" s="16" t="s">
        <v>257</v>
      </c>
      <c r="AU341" s="16" t="s">
        <v>86</v>
      </c>
      <c r="AY341" s="16" t="s">
        <v>255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84</v>
      </c>
      <c r="BK341" s="191">
        <f>ROUND(I341*H341,2)</f>
        <v>0</v>
      </c>
      <c r="BL341" s="16" t="s">
        <v>262</v>
      </c>
      <c r="BM341" s="16" t="s">
        <v>3203</v>
      </c>
    </row>
    <row r="342" spans="2:65" s="13" customFormat="1" ht="11.25">
      <c r="B342" s="204"/>
      <c r="C342" s="205"/>
      <c r="D342" s="194" t="s">
        <v>264</v>
      </c>
      <c r="E342" s="206" t="s">
        <v>21</v>
      </c>
      <c r="F342" s="207" t="s">
        <v>1425</v>
      </c>
      <c r="G342" s="205"/>
      <c r="H342" s="206" t="s">
        <v>21</v>
      </c>
      <c r="I342" s="208"/>
      <c r="J342" s="205"/>
      <c r="K342" s="205"/>
      <c r="L342" s="209"/>
      <c r="M342" s="210"/>
      <c r="N342" s="211"/>
      <c r="O342" s="211"/>
      <c r="P342" s="211"/>
      <c r="Q342" s="211"/>
      <c r="R342" s="211"/>
      <c r="S342" s="211"/>
      <c r="T342" s="212"/>
      <c r="AT342" s="213" t="s">
        <v>264</v>
      </c>
      <c r="AU342" s="213" t="s">
        <v>86</v>
      </c>
      <c r="AV342" s="13" t="s">
        <v>84</v>
      </c>
      <c r="AW342" s="13" t="s">
        <v>38</v>
      </c>
      <c r="AX342" s="13" t="s">
        <v>77</v>
      </c>
      <c r="AY342" s="213" t="s">
        <v>255</v>
      </c>
    </row>
    <row r="343" spans="2:65" s="13" customFormat="1" ht="11.25">
      <c r="B343" s="204"/>
      <c r="C343" s="205"/>
      <c r="D343" s="194" t="s">
        <v>264</v>
      </c>
      <c r="E343" s="206" t="s">
        <v>21</v>
      </c>
      <c r="F343" s="207" t="s">
        <v>367</v>
      </c>
      <c r="G343" s="205"/>
      <c r="H343" s="206" t="s">
        <v>21</v>
      </c>
      <c r="I343" s="208"/>
      <c r="J343" s="205"/>
      <c r="K343" s="205"/>
      <c r="L343" s="209"/>
      <c r="M343" s="210"/>
      <c r="N343" s="211"/>
      <c r="O343" s="211"/>
      <c r="P343" s="211"/>
      <c r="Q343" s="211"/>
      <c r="R343" s="211"/>
      <c r="S343" s="211"/>
      <c r="T343" s="212"/>
      <c r="AT343" s="213" t="s">
        <v>264</v>
      </c>
      <c r="AU343" s="213" t="s">
        <v>86</v>
      </c>
      <c r="AV343" s="13" t="s">
        <v>84</v>
      </c>
      <c r="AW343" s="13" t="s">
        <v>38</v>
      </c>
      <c r="AX343" s="13" t="s">
        <v>77</v>
      </c>
      <c r="AY343" s="213" t="s">
        <v>255</v>
      </c>
    </row>
    <row r="344" spans="2:65" s="12" customFormat="1" ht="11.25">
      <c r="B344" s="192"/>
      <c r="C344" s="193"/>
      <c r="D344" s="194" t="s">
        <v>264</v>
      </c>
      <c r="E344" s="195" t="s">
        <v>21</v>
      </c>
      <c r="F344" s="196" t="s">
        <v>3204</v>
      </c>
      <c r="G344" s="193"/>
      <c r="H344" s="197">
        <v>11.75</v>
      </c>
      <c r="I344" s="198"/>
      <c r="J344" s="193"/>
      <c r="K344" s="193"/>
      <c r="L344" s="199"/>
      <c r="M344" s="200"/>
      <c r="N344" s="201"/>
      <c r="O344" s="201"/>
      <c r="P344" s="201"/>
      <c r="Q344" s="201"/>
      <c r="R344" s="201"/>
      <c r="S344" s="201"/>
      <c r="T344" s="202"/>
      <c r="AT344" s="203" t="s">
        <v>264</v>
      </c>
      <c r="AU344" s="203" t="s">
        <v>86</v>
      </c>
      <c r="AV344" s="12" t="s">
        <v>86</v>
      </c>
      <c r="AW344" s="12" t="s">
        <v>38</v>
      </c>
      <c r="AX344" s="12" t="s">
        <v>77</v>
      </c>
      <c r="AY344" s="203" t="s">
        <v>255</v>
      </c>
    </row>
    <row r="345" spans="2:65" s="12" customFormat="1" ht="11.25">
      <c r="B345" s="192"/>
      <c r="C345" s="193"/>
      <c r="D345" s="194" t="s">
        <v>264</v>
      </c>
      <c r="E345" s="195" t="s">
        <v>21</v>
      </c>
      <c r="F345" s="196" t="s">
        <v>3205</v>
      </c>
      <c r="G345" s="193"/>
      <c r="H345" s="197">
        <v>1.48</v>
      </c>
      <c r="I345" s="198"/>
      <c r="J345" s="193"/>
      <c r="K345" s="193"/>
      <c r="L345" s="199"/>
      <c r="M345" s="200"/>
      <c r="N345" s="201"/>
      <c r="O345" s="201"/>
      <c r="P345" s="201"/>
      <c r="Q345" s="201"/>
      <c r="R345" s="201"/>
      <c r="S345" s="201"/>
      <c r="T345" s="202"/>
      <c r="AT345" s="203" t="s">
        <v>264</v>
      </c>
      <c r="AU345" s="203" t="s">
        <v>86</v>
      </c>
      <c r="AV345" s="12" t="s">
        <v>86</v>
      </c>
      <c r="AW345" s="12" t="s">
        <v>38</v>
      </c>
      <c r="AX345" s="12" t="s">
        <v>77</v>
      </c>
      <c r="AY345" s="203" t="s">
        <v>255</v>
      </c>
    </row>
    <row r="346" spans="2:65" s="12" customFormat="1" ht="11.25">
      <c r="B346" s="192"/>
      <c r="C346" s="193"/>
      <c r="D346" s="194" t="s">
        <v>264</v>
      </c>
      <c r="E346" s="195" t="s">
        <v>21</v>
      </c>
      <c r="F346" s="196" t="s">
        <v>3206</v>
      </c>
      <c r="G346" s="193"/>
      <c r="H346" s="197">
        <v>43.04</v>
      </c>
      <c r="I346" s="198"/>
      <c r="J346" s="193"/>
      <c r="K346" s="193"/>
      <c r="L346" s="199"/>
      <c r="M346" s="200"/>
      <c r="N346" s="201"/>
      <c r="O346" s="201"/>
      <c r="P346" s="201"/>
      <c r="Q346" s="201"/>
      <c r="R346" s="201"/>
      <c r="S346" s="201"/>
      <c r="T346" s="202"/>
      <c r="AT346" s="203" t="s">
        <v>264</v>
      </c>
      <c r="AU346" s="203" t="s">
        <v>86</v>
      </c>
      <c r="AV346" s="12" t="s">
        <v>86</v>
      </c>
      <c r="AW346" s="12" t="s">
        <v>38</v>
      </c>
      <c r="AX346" s="12" t="s">
        <v>77</v>
      </c>
      <c r="AY346" s="203" t="s">
        <v>255</v>
      </c>
    </row>
    <row r="347" spans="2:65" s="12" customFormat="1" ht="11.25">
      <c r="B347" s="192"/>
      <c r="C347" s="193"/>
      <c r="D347" s="194" t="s">
        <v>264</v>
      </c>
      <c r="E347" s="195" t="s">
        <v>21</v>
      </c>
      <c r="F347" s="196" t="s">
        <v>3207</v>
      </c>
      <c r="G347" s="193"/>
      <c r="H347" s="197">
        <v>0.59</v>
      </c>
      <c r="I347" s="198"/>
      <c r="J347" s="193"/>
      <c r="K347" s="193"/>
      <c r="L347" s="199"/>
      <c r="M347" s="200"/>
      <c r="N347" s="201"/>
      <c r="O347" s="201"/>
      <c r="P347" s="201"/>
      <c r="Q347" s="201"/>
      <c r="R347" s="201"/>
      <c r="S347" s="201"/>
      <c r="T347" s="202"/>
      <c r="AT347" s="203" t="s">
        <v>264</v>
      </c>
      <c r="AU347" s="203" t="s">
        <v>86</v>
      </c>
      <c r="AV347" s="12" t="s">
        <v>86</v>
      </c>
      <c r="AW347" s="12" t="s">
        <v>38</v>
      </c>
      <c r="AX347" s="12" t="s">
        <v>77</v>
      </c>
      <c r="AY347" s="203" t="s">
        <v>255</v>
      </c>
    </row>
    <row r="348" spans="2:65" s="12" customFormat="1" ht="11.25">
      <c r="B348" s="192"/>
      <c r="C348" s="193"/>
      <c r="D348" s="194" t="s">
        <v>264</v>
      </c>
      <c r="E348" s="195" t="s">
        <v>21</v>
      </c>
      <c r="F348" s="196" t="s">
        <v>3208</v>
      </c>
      <c r="G348" s="193"/>
      <c r="H348" s="197">
        <v>1.96</v>
      </c>
      <c r="I348" s="198"/>
      <c r="J348" s="193"/>
      <c r="K348" s="193"/>
      <c r="L348" s="199"/>
      <c r="M348" s="200"/>
      <c r="N348" s="201"/>
      <c r="O348" s="201"/>
      <c r="P348" s="201"/>
      <c r="Q348" s="201"/>
      <c r="R348" s="201"/>
      <c r="S348" s="201"/>
      <c r="T348" s="202"/>
      <c r="AT348" s="203" t="s">
        <v>264</v>
      </c>
      <c r="AU348" s="203" t="s">
        <v>86</v>
      </c>
      <c r="AV348" s="12" t="s">
        <v>86</v>
      </c>
      <c r="AW348" s="12" t="s">
        <v>38</v>
      </c>
      <c r="AX348" s="12" t="s">
        <v>77</v>
      </c>
      <c r="AY348" s="203" t="s">
        <v>255</v>
      </c>
    </row>
    <row r="349" spans="2:65" s="14" customFormat="1" ht="11.25">
      <c r="B349" s="216"/>
      <c r="C349" s="217"/>
      <c r="D349" s="194" t="s">
        <v>264</v>
      </c>
      <c r="E349" s="218" t="s">
        <v>21</v>
      </c>
      <c r="F349" s="219" t="s">
        <v>304</v>
      </c>
      <c r="G349" s="217"/>
      <c r="H349" s="220">
        <v>58.82</v>
      </c>
      <c r="I349" s="221"/>
      <c r="J349" s="217"/>
      <c r="K349" s="217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264</v>
      </c>
      <c r="AU349" s="226" t="s">
        <v>86</v>
      </c>
      <c r="AV349" s="14" t="s">
        <v>262</v>
      </c>
      <c r="AW349" s="14" t="s">
        <v>38</v>
      </c>
      <c r="AX349" s="14" t="s">
        <v>84</v>
      </c>
      <c r="AY349" s="226" t="s">
        <v>255</v>
      </c>
    </row>
    <row r="350" spans="2:65" s="11" customFormat="1" ht="22.9" customHeight="1">
      <c r="B350" s="165"/>
      <c r="C350" s="166"/>
      <c r="D350" s="167" t="s">
        <v>76</v>
      </c>
      <c r="E350" s="179" t="s">
        <v>502</v>
      </c>
      <c r="F350" s="179" t="s">
        <v>503</v>
      </c>
      <c r="G350" s="166"/>
      <c r="H350" s="166"/>
      <c r="I350" s="169"/>
      <c r="J350" s="180">
        <f>BK350</f>
        <v>0</v>
      </c>
      <c r="K350" s="166"/>
      <c r="L350" s="171"/>
      <c r="M350" s="172"/>
      <c r="N350" s="173"/>
      <c r="O350" s="173"/>
      <c r="P350" s="174">
        <f>P351</f>
        <v>0</v>
      </c>
      <c r="Q350" s="173"/>
      <c r="R350" s="174">
        <f>R351</f>
        <v>0</v>
      </c>
      <c r="S350" s="173"/>
      <c r="T350" s="175">
        <f>T351</f>
        <v>0</v>
      </c>
      <c r="AR350" s="176" t="s">
        <v>84</v>
      </c>
      <c r="AT350" s="177" t="s">
        <v>76</v>
      </c>
      <c r="AU350" s="177" t="s">
        <v>84</v>
      </c>
      <c r="AY350" s="176" t="s">
        <v>255</v>
      </c>
      <c r="BK350" s="178">
        <f>BK351</f>
        <v>0</v>
      </c>
    </row>
    <row r="351" spans="2:65" s="1" customFormat="1" ht="22.5" customHeight="1">
      <c r="B351" s="33"/>
      <c r="C351" s="181" t="s">
        <v>852</v>
      </c>
      <c r="D351" s="181" t="s">
        <v>257</v>
      </c>
      <c r="E351" s="182" t="s">
        <v>1430</v>
      </c>
      <c r="F351" s="183" t="s">
        <v>1431</v>
      </c>
      <c r="G351" s="184" t="s">
        <v>341</v>
      </c>
      <c r="H351" s="185">
        <v>162.21</v>
      </c>
      <c r="I351" s="186"/>
      <c r="J351" s="185">
        <f>ROUND(I351*H351,2)</f>
        <v>0</v>
      </c>
      <c r="K351" s="183" t="s">
        <v>261</v>
      </c>
      <c r="L351" s="37"/>
      <c r="M351" s="187" t="s">
        <v>21</v>
      </c>
      <c r="N351" s="188" t="s">
        <v>48</v>
      </c>
      <c r="O351" s="59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AR351" s="16" t="s">
        <v>262</v>
      </c>
      <c r="AT351" s="16" t="s">
        <v>257</v>
      </c>
      <c r="AU351" s="16" t="s">
        <v>86</v>
      </c>
      <c r="AY351" s="16" t="s">
        <v>255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84</v>
      </c>
      <c r="BK351" s="191">
        <f>ROUND(I351*H351,2)</f>
        <v>0</v>
      </c>
      <c r="BL351" s="16" t="s">
        <v>262</v>
      </c>
      <c r="BM351" s="16" t="s">
        <v>3209</v>
      </c>
    </row>
    <row r="352" spans="2:65" s="11" customFormat="1" ht="25.9" customHeight="1">
      <c r="B352" s="165"/>
      <c r="C352" s="166"/>
      <c r="D352" s="167" t="s">
        <v>76</v>
      </c>
      <c r="E352" s="168" t="s">
        <v>1075</v>
      </c>
      <c r="F352" s="168" t="s">
        <v>1076</v>
      </c>
      <c r="G352" s="166"/>
      <c r="H352" s="166"/>
      <c r="I352" s="169"/>
      <c r="J352" s="170">
        <f>BK352</f>
        <v>0</v>
      </c>
      <c r="K352" s="166"/>
      <c r="L352" s="171"/>
      <c r="M352" s="172"/>
      <c r="N352" s="173"/>
      <c r="O352" s="173"/>
      <c r="P352" s="174">
        <f>P353</f>
        <v>0</v>
      </c>
      <c r="Q352" s="173"/>
      <c r="R352" s="174">
        <f>R353</f>
        <v>0</v>
      </c>
      <c r="S352" s="173"/>
      <c r="T352" s="175">
        <f>T353</f>
        <v>0</v>
      </c>
      <c r="AR352" s="176" t="s">
        <v>262</v>
      </c>
      <c r="AT352" s="177" t="s">
        <v>76</v>
      </c>
      <c r="AU352" s="177" t="s">
        <v>77</v>
      </c>
      <c r="AY352" s="176" t="s">
        <v>255</v>
      </c>
      <c r="BK352" s="178">
        <f>BK353</f>
        <v>0</v>
      </c>
    </row>
    <row r="353" spans="2:65" s="1" customFormat="1" ht="16.5" customHeight="1">
      <c r="B353" s="33"/>
      <c r="C353" s="181" t="s">
        <v>858</v>
      </c>
      <c r="D353" s="181" t="s">
        <v>257</v>
      </c>
      <c r="E353" s="182" t="s">
        <v>1433</v>
      </c>
      <c r="F353" s="183" t="s">
        <v>1434</v>
      </c>
      <c r="G353" s="184" t="s">
        <v>268</v>
      </c>
      <c r="H353" s="185">
        <v>132.30000000000001</v>
      </c>
      <c r="I353" s="186"/>
      <c r="J353" s="185">
        <f>ROUND(I353*H353,2)</f>
        <v>0</v>
      </c>
      <c r="K353" s="183" t="s">
        <v>21</v>
      </c>
      <c r="L353" s="37"/>
      <c r="M353" s="236" t="s">
        <v>21</v>
      </c>
      <c r="N353" s="237" t="s">
        <v>48</v>
      </c>
      <c r="O353" s="238"/>
      <c r="P353" s="239">
        <f>O353*H353</f>
        <v>0</v>
      </c>
      <c r="Q353" s="239">
        <v>0</v>
      </c>
      <c r="R353" s="239">
        <f>Q353*H353</f>
        <v>0</v>
      </c>
      <c r="S353" s="239">
        <v>0</v>
      </c>
      <c r="T353" s="240">
        <f>S353*H353</f>
        <v>0</v>
      </c>
      <c r="AR353" s="16" t="s">
        <v>345</v>
      </c>
      <c r="AT353" s="16" t="s">
        <v>257</v>
      </c>
      <c r="AU353" s="16" t="s">
        <v>84</v>
      </c>
      <c r="AY353" s="16" t="s">
        <v>255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6" t="s">
        <v>84</v>
      </c>
      <c r="BK353" s="191">
        <f>ROUND(I353*H353,2)</f>
        <v>0</v>
      </c>
      <c r="BL353" s="16" t="s">
        <v>345</v>
      </c>
      <c r="BM353" s="16" t="s">
        <v>3210</v>
      </c>
    </row>
    <row r="354" spans="2:65" s="1" customFormat="1" ht="6.95" customHeight="1">
      <c r="B354" s="45"/>
      <c r="C354" s="46"/>
      <c r="D354" s="46"/>
      <c r="E354" s="46"/>
      <c r="F354" s="46"/>
      <c r="G354" s="46"/>
      <c r="H354" s="46"/>
      <c r="I354" s="133"/>
      <c r="J354" s="46"/>
      <c r="K354" s="46"/>
      <c r="L354" s="37"/>
    </row>
  </sheetData>
  <sheetProtection algorithmName="SHA-512" hashValue="c9TlHOLTpPlg5xvIysRGCDugm5GmFchjixNR5+EYA6ZnFn1KXQL/zB5mnYKUO97/yJQIumjDhe3nfWES3IR2+Q==" saltValue="ny+GeOdruxWpY7wwASqMeqPDgnd6G+Hz6YmdbT5/xa4khLWcPzwJoczn7sN9mYti0R+GX3Y3gvx4pwEzGCCZsA==" spinCount="100000" sheet="1" objects="1" scenarios="1" formatColumns="0" formatRows="0" autoFilter="0"/>
  <autoFilter ref="C99:K353" xr:uid="{00000000-0009-0000-0000-000016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34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164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1235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3211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ROUND((SUM(BE100:BE348)),  2)</f>
        <v>0</v>
      </c>
      <c r="I37" s="122">
        <v>0.21</v>
      </c>
      <c r="J37" s="121">
        <f>ROUND(((SUM(BE100:BE348))*I37),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ROUND((SUM(BF100:BF348)),  2)</f>
        <v>0</v>
      </c>
      <c r="I38" s="122">
        <v>0.15</v>
      </c>
      <c r="J38" s="121">
        <f>ROUND(((SUM(BF100:BF348))*I38),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ROUND((SUM(BG100:BG348)),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ROUND((SUM(BH100:BH348)),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ROUND((SUM(BI100:BI348)),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1235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01.17. - Stoka D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J191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J220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J250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J319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J336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J345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J347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1235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01.17. - Stoka D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P101+P347</f>
        <v>0</v>
      </c>
      <c r="Q100" s="67"/>
      <c r="R100" s="162">
        <f>R101+R347</f>
        <v>93.577283800000004</v>
      </c>
      <c r="S100" s="67"/>
      <c r="T100" s="163">
        <f>T101+T347</f>
        <v>112.23220000000001</v>
      </c>
      <c r="AT100" s="16" t="s">
        <v>76</v>
      </c>
      <c r="AU100" s="16" t="s">
        <v>231</v>
      </c>
      <c r="BK100" s="164">
        <f>BK101+BK347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P102+P191+P220+P250+P319+P336+P345</f>
        <v>0</v>
      </c>
      <c r="Q101" s="173"/>
      <c r="R101" s="174">
        <f>R102+R191+R220+R250+R319+R336+R345</f>
        <v>93.577283800000004</v>
      </c>
      <c r="S101" s="173"/>
      <c r="T101" s="175">
        <f>T102+T191+T220+T250+T319+T336+T345</f>
        <v>112.23220000000001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BK102+BK191+BK220+BK250+BK319+BK336+BK345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SUM(P103:P190)</f>
        <v>0</v>
      </c>
      <c r="Q102" s="173"/>
      <c r="R102" s="174">
        <f>SUM(R103:R190)</f>
        <v>77.865563999999992</v>
      </c>
      <c r="S102" s="173"/>
      <c r="T102" s="175">
        <f>SUM(T103:T190)</f>
        <v>112.23220000000001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SUM(BK103:BK190)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521</v>
      </c>
      <c r="F103" s="183" t="s">
        <v>522</v>
      </c>
      <c r="G103" s="184" t="s">
        <v>329</v>
      </c>
      <c r="H103" s="185">
        <v>81.900000000000006</v>
      </c>
      <c r="I103" s="186"/>
      <c r="J103" s="185">
        <f>ROUND(I103*H103,2)</f>
        <v>0</v>
      </c>
      <c r="K103" s="183" t="s">
        <v>21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23.751000000000001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3212</v>
      </c>
    </row>
    <row r="104" spans="2:65" s="1" customFormat="1" ht="19.5">
      <c r="B104" s="33"/>
      <c r="C104" s="34"/>
      <c r="D104" s="194" t="s">
        <v>295</v>
      </c>
      <c r="E104" s="34"/>
      <c r="F104" s="214" t="s">
        <v>524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1238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526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3213</v>
      </c>
      <c r="G108" s="193"/>
      <c r="H108" s="197">
        <v>81.900000000000006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22.5" customHeight="1">
      <c r="B109" s="33"/>
      <c r="C109" s="181" t="s">
        <v>86</v>
      </c>
      <c r="D109" s="181" t="s">
        <v>257</v>
      </c>
      <c r="E109" s="182" t="s">
        <v>529</v>
      </c>
      <c r="F109" s="183" t="s">
        <v>530</v>
      </c>
      <c r="G109" s="184" t="s">
        <v>329</v>
      </c>
      <c r="H109" s="185">
        <v>81.900000000000006</v>
      </c>
      <c r="I109" s="186"/>
      <c r="J109" s="185">
        <f>ROUND(I109*H109,2)</f>
        <v>0</v>
      </c>
      <c r="K109" s="183" t="s">
        <v>261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47.502000000000002</v>
      </c>
      <c r="AR109" s="16" t="s">
        <v>262</v>
      </c>
      <c r="AT109" s="16" t="s">
        <v>257</v>
      </c>
      <c r="AU109" s="16" t="s">
        <v>86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262</v>
      </c>
      <c r="BM109" s="16" t="s">
        <v>3214</v>
      </c>
    </row>
    <row r="110" spans="2:65" s="1" customFormat="1" ht="19.5">
      <c r="B110" s="33"/>
      <c r="C110" s="34"/>
      <c r="D110" s="194" t="s">
        <v>295</v>
      </c>
      <c r="E110" s="34"/>
      <c r="F110" s="214" t="s">
        <v>532</v>
      </c>
      <c r="G110" s="34"/>
      <c r="H110" s="34"/>
      <c r="I110" s="111"/>
      <c r="J110" s="34"/>
      <c r="K110" s="34"/>
      <c r="L110" s="37"/>
      <c r="M110" s="215"/>
      <c r="N110" s="59"/>
      <c r="O110" s="59"/>
      <c r="P110" s="59"/>
      <c r="Q110" s="59"/>
      <c r="R110" s="59"/>
      <c r="S110" s="59"/>
      <c r="T110" s="60"/>
      <c r="AT110" s="16" t="s">
        <v>295</v>
      </c>
      <c r="AU110" s="16" t="s">
        <v>86</v>
      </c>
    </row>
    <row r="111" spans="2:65" s="13" customFormat="1" ht="11.25">
      <c r="B111" s="204"/>
      <c r="C111" s="205"/>
      <c r="D111" s="194" t="s">
        <v>264</v>
      </c>
      <c r="E111" s="206" t="s">
        <v>21</v>
      </c>
      <c r="F111" s="207" t="s">
        <v>1238</v>
      </c>
      <c r="G111" s="205"/>
      <c r="H111" s="206" t="s">
        <v>21</v>
      </c>
      <c r="I111" s="208"/>
      <c r="J111" s="205"/>
      <c r="K111" s="205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264</v>
      </c>
      <c r="AU111" s="213" t="s">
        <v>86</v>
      </c>
      <c r="AV111" s="13" t="s">
        <v>84</v>
      </c>
      <c r="AW111" s="13" t="s">
        <v>38</v>
      </c>
      <c r="AX111" s="13" t="s">
        <v>77</v>
      </c>
      <c r="AY111" s="213" t="s">
        <v>255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518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2" customFormat="1" ht="11.25">
      <c r="B113" s="192"/>
      <c r="C113" s="193"/>
      <c r="D113" s="194" t="s">
        <v>264</v>
      </c>
      <c r="E113" s="195" t="s">
        <v>21</v>
      </c>
      <c r="F113" s="196" t="s">
        <v>3215</v>
      </c>
      <c r="G113" s="193"/>
      <c r="H113" s="197">
        <v>81.900000000000006</v>
      </c>
      <c r="I113" s="198"/>
      <c r="J113" s="193"/>
      <c r="K113" s="193"/>
      <c r="L113" s="199"/>
      <c r="M113" s="200"/>
      <c r="N113" s="201"/>
      <c r="O113" s="201"/>
      <c r="P113" s="201"/>
      <c r="Q113" s="201"/>
      <c r="R113" s="201"/>
      <c r="S113" s="201"/>
      <c r="T113" s="202"/>
      <c r="AT113" s="203" t="s">
        <v>264</v>
      </c>
      <c r="AU113" s="203" t="s">
        <v>86</v>
      </c>
      <c r="AV113" s="12" t="s">
        <v>86</v>
      </c>
      <c r="AW113" s="12" t="s">
        <v>38</v>
      </c>
      <c r="AX113" s="12" t="s">
        <v>84</v>
      </c>
      <c r="AY113" s="203" t="s">
        <v>255</v>
      </c>
    </row>
    <row r="114" spans="2:65" s="1" customFormat="1" ht="22.5" customHeight="1">
      <c r="B114" s="33"/>
      <c r="C114" s="181" t="s">
        <v>92</v>
      </c>
      <c r="D114" s="181" t="s">
        <v>257</v>
      </c>
      <c r="E114" s="182" t="s">
        <v>533</v>
      </c>
      <c r="F114" s="183" t="s">
        <v>534</v>
      </c>
      <c r="G114" s="184" t="s">
        <v>329</v>
      </c>
      <c r="H114" s="185">
        <v>74.45</v>
      </c>
      <c r="I114" s="186"/>
      <c r="J114" s="185">
        <f>ROUND(I114*H114,2)</f>
        <v>0</v>
      </c>
      <c r="K114" s="183" t="s">
        <v>261</v>
      </c>
      <c r="L114" s="37"/>
      <c r="M114" s="187" t="s">
        <v>21</v>
      </c>
      <c r="N114" s="188" t="s">
        <v>48</v>
      </c>
      <c r="O114" s="59"/>
      <c r="P114" s="189">
        <f>O114*H114</f>
        <v>0</v>
      </c>
      <c r="Q114" s="189">
        <v>6.0000000000000002E-5</v>
      </c>
      <c r="R114" s="189">
        <f>Q114*H114</f>
        <v>4.4670000000000005E-3</v>
      </c>
      <c r="S114" s="189">
        <v>0.128</v>
      </c>
      <c r="T114" s="190">
        <f>S114*H114</f>
        <v>9.5296000000000003</v>
      </c>
      <c r="AR114" s="16" t="s">
        <v>262</v>
      </c>
      <c r="AT114" s="16" t="s">
        <v>257</v>
      </c>
      <c r="AU114" s="16" t="s">
        <v>86</v>
      </c>
      <c r="AY114" s="16" t="s">
        <v>255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84</v>
      </c>
      <c r="BK114" s="191">
        <f>ROUND(I114*H114,2)</f>
        <v>0</v>
      </c>
      <c r="BL114" s="16" t="s">
        <v>262</v>
      </c>
      <c r="BM114" s="16" t="s">
        <v>3216</v>
      </c>
    </row>
    <row r="115" spans="2:65" s="1" customFormat="1" ht="19.5">
      <c r="B115" s="33"/>
      <c r="C115" s="34"/>
      <c r="D115" s="194" t="s">
        <v>295</v>
      </c>
      <c r="E115" s="34"/>
      <c r="F115" s="214" t="s">
        <v>536</v>
      </c>
      <c r="G115" s="34"/>
      <c r="H115" s="34"/>
      <c r="I115" s="111"/>
      <c r="J115" s="34"/>
      <c r="K115" s="34"/>
      <c r="L115" s="37"/>
      <c r="M115" s="215"/>
      <c r="N115" s="59"/>
      <c r="O115" s="59"/>
      <c r="P115" s="59"/>
      <c r="Q115" s="59"/>
      <c r="R115" s="59"/>
      <c r="S115" s="59"/>
      <c r="T115" s="60"/>
      <c r="AT115" s="16" t="s">
        <v>295</v>
      </c>
      <c r="AU115" s="16" t="s">
        <v>86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1238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518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2" customFormat="1" ht="11.25">
      <c r="B118" s="192"/>
      <c r="C118" s="193"/>
      <c r="D118" s="194" t="s">
        <v>264</v>
      </c>
      <c r="E118" s="195" t="s">
        <v>21</v>
      </c>
      <c r="F118" s="196" t="s">
        <v>3217</v>
      </c>
      <c r="G118" s="193"/>
      <c r="H118" s="197">
        <v>74.45</v>
      </c>
      <c r="I118" s="198"/>
      <c r="J118" s="193"/>
      <c r="K118" s="193"/>
      <c r="L118" s="199"/>
      <c r="M118" s="200"/>
      <c r="N118" s="201"/>
      <c r="O118" s="201"/>
      <c r="P118" s="201"/>
      <c r="Q118" s="201"/>
      <c r="R118" s="201"/>
      <c r="S118" s="201"/>
      <c r="T118" s="202"/>
      <c r="AT118" s="203" t="s">
        <v>264</v>
      </c>
      <c r="AU118" s="203" t="s">
        <v>86</v>
      </c>
      <c r="AV118" s="12" t="s">
        <v>86</v>
      </c>
      <c r="AW118" s="12" t="s">
        <v>38</v>
      </c>
      <c r="AX118" s="12" t="s">
        <v>84</v>
      </c>
      <c r="AY118" s="203" t="s">
        <v>255</v>
      </c>
    </row>
    <row r="119" spans="2:65" s="1" customFormat="1" ht="22.5" customHeight="1">
      <c r="B119" s="33"/>
      <c r="C119" s="181" t="s">
        <v>262</v>
      </c>
      <c r="D119" s="181" t="s">
        <v>257</v>
      </c>
      <c r="E119" s="182" t="s">
        <v>540</v>
      </c>
      <c r="F119" s="183" t="s">
        <v>541</v>
      </c>
      <c r="G119" s="184" t="s">
        <v>329</v>
      </c>
      <c r="H119" s="185">
        <v>81.900000000000006</v>
      </c>
      <c r="I119" s="186"/>
      <c r="J119" s="185">
        <f>ROUND(I119*H119,2)</f>
        <v>0</v>
      </c>
      <c r="K119" s="183" t="s">
        <v>21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2.9999999999999997E-4</v>
      </c>
      <c r="R119" s="189">
        <f>Q119*H119</f>
        <v>2.4569999999999998E-2</v>
      </c>
      <c r="S119" s="189">
        <v>0.38400000000000001</v>
      </c>
      <c r="T119" s="190">
        <f>S119*H119</f>
        <v>31.449600000000004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3218</v>
      </c>
    </row>
    <row r="120" spans="2:65" s="1" customFormat="1" ht="19.5">
      <c r="B120" s="33"/>
      <c r="C120" s="34"/>
      <c r="D120" s="194" t="s">
        <v>295</v>
      </c>
      <c r="E120" s="34"/>
      <c r="F120" s="214" t="s">
        <v>543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1238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518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3219</v>
      </c>
      <c r="G123" s="193"/>
      <c r="H123" s="197">
        <v>81.900000000000006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84</v>
      </c>
      <c r="AY123" s="203" t="s">
        <v>255</v>
      </c>
    </row>
    <row r="124" spans="2:65" s="1" customFormat="1" ht="33.75" customHeight="1">
      <c r="B124" s="33"/>
      <c r="C124" s="181" t="s">
        <v>280</v>
      </c>
      <c r="D124" s="181" t="s">
        <v>257</v>
      </c>
      <c r="E124" s="182" t="s">
        <v>550</v>
      </c>
      <c r="F124" s="183" t="s">
        <v>551</v>
      </c>
      <c r="G124" s="184" t="s">
        <v>268</v>
      </c>
      <c r="H124" s="185">
        <v>3.3</v>
      </c>
      <c r="I124" s="186"/>
      <c r="J124" s="185">
        <f>ROUND(I124*H124,2)</f>
        <v>0</v>
      </c>
      <c r="K124" s="183" t="s">
        <v>261</v>
      </c>
      <c r="L124" s="37"/>
      <c r="M124" s="187" t="s">
        <v>21</v>
      </c>
      <c r="N124" s="188" t="s">
        <v>48</v>
      </c>
      <c r="O124" s="59"/>
      <c r="P124" s="189">
        <f>O124*H124</f>
        <v>0</v>
      </c>
      <c r="Q124" s="189">
        <v>8.6800000000000002E-3</v>
      </c>
      <c r="R124" s="189">
        <f>Q124*H124</f>
        <v>2.8643999999999999E-2</v>
      </c>
      <c r="S124" s="189">
        <v>0</v>
      </c>
      <c r="T124" s="190">
        <f>S124*H124</f>
        <v>0</v>
      </c>
      <c r="AR124" s="16" t="s">
        <v>262</v>
      </c>
      <c r="AT124" s="16" t="s">
        <v>257</v>
      </c>
      <c r="AU124" s="16" t="s">
        <v>86</v>
      </c>
      <c r="AY124" s="16" t="s">
        <v>255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84</v>
      </c>
      <c r="BK124" s="191">
        <f>ROUND(I124*H124,2)</f>
        <v>0</v>
      </c>
      <c r="BL124" s="16" t="s">
        <v>262</v>
      </c>
      <c r="BM124" s="16" t="s">
        <v>3220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3221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1251</v>
      </c>
      <c r="G126" s="193"/>
      <c r="H126" s="197">
        <v>3.3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84</v>
      </c>
      <c r="AY126" s="203" t="s">
        <v>255</v>
      </c>
    </row>
    <row r="127" spans="2:65" s="1" customFormat="1" ht="33.75" customHeight="1">
      <c r="B127" s="33"/>
      <c r="C127" s="181" t="s">
        <v>287</v>
      </c>
      <c r="D127" s="181" t="s">
        <v>257</v>
      </c>
      <c r="E127" s="182" t="s">
        <v>555</v>
      </c>
      <c r="F127" s="183" t="s">
        <v>556</v>
      </c>
      <c r="G127" s="184" t="s">
        <v>268</v>
      </c>
      <c r="H127" s="185">
        <v>1.1000000000000001</v>
      </c>
      <c r="I127" s="186"/>
      <c r="J127" s="185">
        <f>ROUND(I127*H127,2)</f>
        <v>0</v>
      </c>
      <c r="K127" s="183" t="s">
        <v>261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1.269E-2</v>
      </c>
      <c r="R127" s="189">
        <f>Q127*H127</f>
        <v>1.3959000000000001E-2</v>
      </c>
      <c r="S127" s="189">
        <v>0</v>
      </c>
      <c r="T127" s="190">
        <f>S127*H127</f>
        <v>0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3222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3221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2393</v>
      </c>
      <c r="G129" s="193"/>
      <c r="H129" s="197">
        <v>1.1000000000000001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84</v>
      </c>
      <c r="AY129" s="203" t="s">
        <v>255</v>
      </c>
    </row>
    <row r="130" spans="2:65" s="1" customFormat="1" ht="33.75" customHeight="1">
      <c r="B130" s="33"/>
      <c r="C130" s="181" t="s">
        <v>291</v>
      </c>
      <c r="D130" s="181" t="s">
        <v>257</v>
      </c>
      <c r="E130" s="182" t="s">
        <v>266</v>
      </c>
      <c r="F130" s="183" t="s">
        <v>267</v>
      </c>
      <c r="G130" s="184" t="s">
        <v>268</v>
      </c>
      <c r="H130" s="185">
        <v>4.4000000000000004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3.6900000000000002E-2</v>
      </c>
      <c r="R130" s="189">
        <f>Q130*H130</f>
        <v>0.16236000000000003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3223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3221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1249</v>
      </c>
      <c r="G132" s="193"/>
      <c r="H132" s="197">
        <v>4.4000000000000004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22.5" customHeight="1">
      <c r="B133" s="33"/>
      <c r="C133" s="181" t="s">
        <v>298</v>
      </c>
      <c r="D133" s="181" t="s">
        <v>257</v>
      </c>
      <c r="E133" s="182" t="s">
        <v>567</v>
      </c>
      <c r="F133" s="183" t="s">
        <v>568</v>
      </c>
      <c r="G133" s="184" t="s">
        <v>283</v>
      </c>
      <c r="H133" s="185">
        <v>13.13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3224</v>
      </c>
    </row>
    <row r="134" spans="2:65" s="12" customFormat="1" ht="11.25">
      <c r="B134" s="192"/>
      <c r="C134" s="193"/>
      <c r="D134" s="194" t="s">
        <v>264</v>
      </c>
      <c r="E134" s="195" t="s">
        <v>21</v>
      </c>
      <c r="F134" s="196" t="s">
        <v>3225</v>
      </c>
      <c r="G134" s="193"/>
      <c r="H134" s="197">
        <v>13.13</v>
      </c>
      <c r="I134" s="198"/>
      <c r="J134" s="193"/>
      <c r="K134" s="193"/>
      <c r="L134" s="199"/>
      <c r="M134" s="200"/>
      <c r="N134" s="201"/>
      <c r="O134" s="201"/>
      <c r="P134" s="201"/>
      <c r="Q134" s="201"/>
      <c r="R134" s="201"/>
      <c r="S134" s="201"/>
      <c r="T134" s="202"/>
      <c r="AT134" s="203" t="s">
        <v>264</v>
      </c>
      <c r="AU134" s="203" t="s">
        <v>86</v>
      </c>
      <c r="AV134" s="12" t="s">
        <v>86</v>
      </c>
      <c r="AW134" s="12" t="s">
        <v>38</v>
      </c>
      <c r="AX134" s="12" t="s">
        <v>84</v>
      </c>
      <c r="AY134" s="203" t="s">
        <v>255</v>
      </c>
    </row>
    <row r="135" spans="2:65" s="1" customFormat="1" ht="22.5" customHeight="1">
      <c r="B135" s="33"/>
      <c r="C135" s="181" t="s">
        <v>305</v>
      </c>
      <c r="D135" s="181" t="s">
        <v>257</v>
      </c>
      <c r="E135" s="182" t="s">
        <v>571</v>
      </c>
      <c r="F135" s="183" t="s">
        <v>572</v>
      </c>
      <c r="G135" s="184" t="s">
        <v>283</v>
      </c>
      <c r="H135" s="185">
        <v>66.48</v>
      </c>
      <c r="I135" s="186"/>
      <c r="J135" s="185">
        <f>ROUND(I135*H135,2)</f>
        <v>0</v>
      </c>
      <c r="K135" s="183" t="s">
        <v>261</v>
      </c>
      <c r="L135" s="37"/>
      <c r="M135" s="187" t="s">
        <v>21</v>
      </c>
      <c r="N135" s="188" t="s">
        <v>48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262</v>
      </c>
      <c r="AT135" s="16" t="s">
        <v>257</v>
      </c>
      <c r="AU135" s="16" t="s">
        <v>86</v>
      </c>
      <c r="AY135" s="16" t="s">
        <v>255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84</v>
      </c>
      <c r="BK135" s="191">
        <f>ROUND(I135*H135,2)</f>
        <v>0</v>
      </c>
      <c r="BL135" s="16" t="s">
        <v>262</v>
      </c>
      <c r="BM135" s="16" t="s">
        <v>3226</v>
      </c>
    </row>
    <row r="136" spans="2:65" s="13" customFormat="1" ht="11.25">
      <c r="B136" s="204"/>
      <c r="C136" s="205"/>
      <c r="D136" s="194" t="s">
        <v>264</v>
      </c>
      <c r="E136" s="206" t="s">
        <v>21</v>
      </c>
      <c r="F136" s="207" t="s">
        <v>2259</v>
      </c>
      <c r="G136" s="205"/>
      <c r="H136" s="206" t="s">
        <v>21</v>
      </c>
      <c r="I136" s="208"/>
      <c r="J136" s="205"/>
      <c r="K136" s="205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264</v>
      </c>
      <c r="AU136" s="213" t="s">
        <v>86</v>
      </c>
      <c r="AV136" s="13" t="s">
        <v>84</v>
      </c>
      <c r="AW136" s="13" t="s">
        <v>38</v>
      </c>
      <c r="AX136" s="13" t="s">
        <v>77</v>
      </c>
      <c r="AY136" s="213" t="s">
        <v>255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574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3227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3228</v>
      </c>
      <c r="G139" s="193"/>
      <c r="H139" s="197">
        <v>66.48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84</v>
      </c>
      <c r="AY139" s="203" t="s">
        <v>255</v>
      </c>
    </row>
    <row r="140" spans="2:65" s="1" customFormat="1" ht="22.5" customHeight="1">
      <c r="B140" s="33"/>
      <c r="C140" s="181" t="s">
        <v>310</v>
      </c>
      <c r="D140" s="181" t="s">
        <v>257</v>
      </c>
      <c r="E140" s="182" t="s">
        <v>577</v>
      </c>
      <c r="F140" s="183" t="s">
        <v>578</v>
      </c>
      <c r="G140" s="184" t="s">
        <v>283</v>
      </c>
      <c r="H140" s="185">
        <v>65.099999999999994</v>
      </c>
      <c r="I140" s="186"/>
      <c r="J140" s="185">
        <f>ROUND(I140*H140,2)</f>
        <v>0</v>
      </c>
      <c r="K140" s="183" t="s">
        <v>261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262</v>
      </c>
      <c r="AT140" s="16" t="s">
        <v>257</v>
      </c>
      <c r="AU140" s="16" t="s">
        <v>86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262</v>
      </c>
      <c r="BM140" s="16" t="s">
        <v>3229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2259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574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1708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3230</v>
      </c>
      <c r="G144" s="193"/>
      <c r="H144" s="197">
        <v>65.099999999999994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316</v>
      </c>
      <c r="D145" s="181" t="s">
        <v>257</v>
      </c>
      <c r="E145" s="182" t="s">
        <v>584</v>
      </c>
      <c r="F145" s="183" t="s">
        <v>585</v>
      </c>
      <c r="G145" s="184" t="s">
        <v>283</v>
      </c>
      <c r="H145" s="185">
        <v>19.53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3231</v>
      </c>
    </row>
    <row r="146" spans="2:65" s="1" customFormat="1" ht="19.5">
      <c r="B146" s="33"/>
      <c r="C146" s="34"/>
      <c r="D146" s="194" t="s">
        <v>295</v>
      </c>
      <c r="E146" s="34"/>
      <c r="F146" s="214" t="s">
        <v>296</v>
      </c>
      <c r="G146" s="34"/>
      <c r="H146" s="34"/>
      <c r="I146" s="111"/>
      <c r="J146" s="34"/>
      <c r="K146" s="34"/>
      <c r="L146" s="37"/>
      <c r="M146" s="215"/>
      <c r="N146" s="59"/>
      <c r="O146" s="59"/>
      <c r="P146" s="59"/>
      <c r="Q146" s="59"/>
      <c r="R146" s="59"/>
      <c r="S146" s="59"/>
      <c r="T146" s="60"/>
      <c r="AT146" s="16" t="s">
        <v>295</v>
      </c>
      <c r="AU146" s="16" t="s">
        <v>86</v>
      </c>
    </row>
    <row r="147" spans="2:65" s="12" customFormat="1" ht="11.25">
      <c r="B147" s="192"/>
      <c r="C147" s="193"/>
      <c r="D147" s="194" t="s">
        <v>264</v>
      </c>
      <c r="E147" s="193"/>
      <c r="F147" s="196" t="s">
        <v>3232</v>
      </c>
      <c r="G147" s="193"/>
      <c r="H147" s="197">
        <v>19.53</v>
      </c>
      <c r="I147" s="198"/>
      <c r="J147" s="193"/>
      <c r="K147" s="193"/>
      <c r="L147" s="199"/>
      <c r="M147" s="200"/>
      <c r="N147" s="201"/>
      <c r="O147" s="201"/>
      <c r="P147" s="201"/>
      <c r="Q147" s="201"/>
      <c r="R147" s="201"/>
      <c r="S147" s="201"/>
      <c r="T147" s="202"/>
      <c r="AT147" s="203" t="s">
        <v>264</v>
      </c>
      <c r="AU147" s="203" t="s">
        <v>86</v>
      </c>
      <c r="AV147" s="12" t="s">
        <v>86</v>
      </c>
      <c r="AW147" s="12" t="s">
        <v>4</v>
      </c>
      <c r="AX147" s="12" t="s">
        <v>84</v>
      </c>
      <c r="AY147" s="203" t="s">
        <v>255</v>
      </c>
    </row>
    <row r="148" spans="2:65" s="1" customFormat="1" ht="22.5" customHeight="1">
      <c r="B148" s="33"/>
      <c r="C148" s="181" t="s">
        <v>322</v>
      </c>
      <c r="D148" s="181" t="s">
        <v>257</v>
      </c>
      <c r="E148" s="182" t="s">
        <v>588</v>
      </c>
      <c r="F148" s="183" t="s">
        <v>589</v>
      </c>
      <c r="G148" s="184" t="s">
        <v>283</v>
      </c>
      <c r="H148" s="185">
        <v>6.93</v>
      </c>
      <c r="I148" s="186"/>
      <c r="J148" s="185">
        <f>ROUND(I148*H148,2)</f>
        <v>0</v>
      </c>
      <c r="K148" s="183" t="s">
        <v>261</v>
      </c>
      <c r="L148" s="37"/>
      <c r="M148" s="187" t="s">
        <v>21</v>
      </c>
      <c r="N148" s="188" t="s">
        <v>48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262</v>
      </c>
      <c r="AT148" s="16" t="s">
        <v>257</v>
      </c>
      <c r="AU148" s="16" t="s">
        <v>86</v>
      </c>
      <c r="AY148" s="16" t="s">
        <v>255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84</v>
      </c>
      <c r="BK148" s="191">
        <f>ROUND(I148*H148,2)</f>
        <v>0</v>
      </c>
      <c r="BL148" s="16" t="s">
        <v>262</v>
      </c>
      <c r="BM148" s="16" t="s">
        <v>3233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2259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574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3234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2" customFormat="1" ht="11.25">
      <c r="B152" s="192"/>
      <c r="C152" s="193"/>
      <c r="D152" s="194" t="s">
        <v>264</v>
      </c>
      <c r="E152" s="195" t="s">
        <v>21</v>
      </c>
      <c r="F152" s="196" t="s">
        <v>3235</v>
      </c>
      <c r="G152" s="193"/>
      <c r="H152" s="197">
        <v>6.93</v>
      </c>
      <c r="I152" s="198"/>
      <c r="J152" s="193"/>
      <c r="K152" s="193"/>
      <c r="L152" s="199"/>
      <c r="M152" s="200"/>
      <c r="N152" s="201"/>
      <c r="O152" s="201"/>
      <c r="P152" s="201"/>
      <c r="Q152" s="201"/>
      <c r="R152" s="201"/>
      <c r="S152" s="201"/>
      <c r="T152" s="202"/>
      <c r="AT152" s="203" t="s">
        <v>264</v>
      </c>
      <c r="AU152" s="203" t="s">
        <v>86</v>
      </c>
      <c r="AV152" s="12" t="s">
        <v>86</v>
      </c>
      <c r="AW152" s="12" t="s">
        <v>38</v>
      </c>
      <c r="AX152" s="12" t="s">
        <v>84</v>
      </c>
      <c r="AY152" s="203" t="s">
        <v>255</v>
      </c>
    </row>
    <row r="153" spans="2:65" s="1" customFormat="1" ht="22.5" customHeight="1">
      <c r="B153" s="33"/>
      <c r="C153" s="181" t="s">
        <v>326</v>
      </c>
      <c r="D153" s="181" t="s">
        <v>257</v>
      </c>
      <c r="E153" s="182" t="s">
        <v>593</v>
      </c>
      <c r="F153" s="183" t="s">
        <v>594</v>
      </c>
      <c r="G153" s="184" t="s">
        <v>283</v>
      </c>
      <c r="H153" s="185">
        <v>2.08</v>
      </c>
      <c r="I153" s="186"/>
      <c r="J153" s="185">
        <f>ROUND(I153*H153,2)</f>
        <v>0</v>
      </c>
      <c r="K153" s="183" t="s">
        <v>261</v>
      </c>
      <c r="L153" s="37"/>
      <c r="M153" s="187" t="s">
        <v>21</v>
      </c>
      <c r="N153" s="188" t="s">
        <v>48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262</v>
      </c>
      <c r="AT153" s="16" t="s">
        <v>257</v>
      </c>
      <c r="AU153" s="16" t="s">
        <v>86</v>
      </c>
      <c r="AY153" s="16" t="s">
        <v>255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84</v>
      </c>
      <c r="BK153" s="191">
        <f>ROUND(I153*H153,2)</f>
        <v>0</v>
      </c>
      <c r="BL153" s="16" t="s">
        <v>262</v>
      </c>
      <c r="BM153" s="16" t="s">
        <v>3236</v>
      </c>
    </row>
    <row r="154" spans="2:65" s="1" customFormat="1" ht="19.5">
      <c r="B154" s="33"/>
      <c r="C154" s="34"/>
      <c r="D154" s="194" t="s">
        <v>295</v>
      </c>
      <c r="E154" s="34"/>
      <c r="F154" s="214" t="s">
        <v>296</v>
      </c>
      <c r="G154" s="34"/>
      <c r="H154" s="34"/>
      <c r="I154" s="111"/>
      <c r="J154" s="34"/>
      <c r="K154" s="34"/>
      <c r="L154" s="37"/>
      <c r="M154" s="215"/>
      <c r="N154" s="59"/>
      <c r="O154" s="59"/>
      <c r="P154" s="59"/>
      <c r="Q154" s="59"/>
      <c r="R154" s="59"/>
      <c r="S154" s="59"/>
      <c r="T154" s="60"/>
      <c r="AT154" s="16" t="s">
        <v>295</v>
      </c>
      <c r="AU154" s="16" t="s">
        <v>86</v>
      </c>
    </row>
    <row r="155" spans="2:65" s="12" customFormat="1" ht="11.25">
      <c r="B155" s="192"/>
      <c r="C155" s="193"/>
      <c r="D155" s="194" t="s">
        <v>264</v>
      </c>
      <c r="E155" s="193"/>
      <c r="F155" s="196" t="s">
        <v>3237</v>
      </c>
      <c r="G155" s="193"/>
      <c r="H155" s="197">
        <v>2.08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4</v>
      </c>
      <c r="AX155" s="12" t="s">
        <v>84</v>
      </c>
      <c r="AY155" s="203" t="s">
        <v>255</v>
      </c>
    </row>
    <row r="156" spans="2:65" s="1" customFormat="1" ht="16.5" customHeight="1">
      <c r="B156" s="33"/>
      <c r="C156" s="181" t="s">
        <v>332</v>
      </c>
      <c r="D156" s="181" t="s">
        <v>257</v>
      </c>
      <c r="E156" s="182" t="s">
        <v>605</v>
      </c>
      <c r="F156" s="183" t="s">
        <v>606</v>
      </c>
      <c r="G156" s="184" t="s">
        <v>329</v>
      </c>
      <c r="H156" s="185">
        <v>295.8</v>
      </c>
      <c r="I156" s="186"/>
      <c r="J156" s="185">
        <f>ROUND(I156*H156,2)</f>
        <v>0</v>
      </c>
      <c r="K156" s="183" t="s">
        <v>261</v>
      </c>
      <c r="L156" s="37"/>
      <c r="M156" s="187" t="s">
        <v>21</v>
      </c>
      <c r="N156" s="188" t="s">
        <v>48</v>
      </c>
      <c r="O156" s="59"/>
      <c r="P156" s="189">
        <f>O156*H156</f>
        <v>0</v>
      </c>
      <c r="Q156" s="189">
        <v>5.8E-4</v>
      </c>
      <c r="R156" s="189">
        <f>Q156*H156</f>
        <v>0.17156399999999999</v>
      </c>
      <c r="S156" s="189">
        <v>0</v>
      </c>
      <c r="T156" s="190">
        <f>S156*H156</f>
        <v>0</v>
      </c>
      <c r="AR156" s="16" t="s">
        <v>262</v>
      </c>
      <c r="AT156" s="16" t="s">
        <v>257</v>
      </c>
      <c r="AU156" s="16" t="s">
        <v>86</v>
      </c>
      <c r="AY156" s="16" t="s">
        <v>255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84</v>
      </c>
      <c r="BK156" s="191">
        <f>ROUND(I156*H156,2)</f>
        <v>0</v>
      </c>
      <c r="BL156" s="16" t="s">
        <v>262</v>
      </c>
      <c r="BM156" s="16" t="s">
        <v>3238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1238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574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2" customFormat="1" ht="11.25">
      <c r="B159" s="192"/>
      <c r="C159" s="193"/>
      <c r="D159" s="194" t="s">
        <v>264</v>
      </c>
      <c r="E159" s="195" t="s">
        <v>21</v>
      </c>
      <c r="F159" s="196" t="s">
        <v>3239</v>
      </c>
      <c r="G159" s="193"/>
      <c r="H159" s="197">
        <v>295.8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38</v>
      </c>
      <c r="AX159" s="12" t="s">
        <v>84</v>
      </c>
      <c r="AY159" s="203" t="s">
        <v>255</v>
      </c>
    </row>
    <row r="160" spans="2:65" s="1" customFormat="1" ht="16.5" customHeight="1">
      <c r="B160" s="33"/>
      <c r="C160" s="181" t="s">
        <v>9</v>
      </c>
      <c r="D160" s="181" t="s">
        <v>257</v>
      </c>
      <c r="E160" s="182" t="s">
        <v>609</v>
      </c>
      <c r="F160" s="183" t="s">
        <v>610</v>
      </c>
      <c r="G160" s="184" t="s">
        <v>329</v>
      </c>
      <c r="H160" s="185">
        <v>295.8</v>
      </c>
      <c r="I160" s="186"/>
      <c r="J160" s="185">
        <f>ROUND(I160*H160,2)</f>
        <v>0</v>
      </c>
      <c r="K160" s="183" t="s">
        <v>261</v>
      </c>
      <c r="L160" s="37"/>
      <c r="M160" s="187" t="s">
        <v>21</v>
      </c>
      <c r="N160" s="188" t="s">
        <v>48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262</v>
      </c>
      <c r="AT160" s="16" t="s">
        <v>257</v>
      </c>
      <c r="AU160" s="16" t="s">
        <v>86</v>
      </c>
      <c r="AY160" s="16" t="s">
        <v>255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84</v>
      </c>
      <c r="BK160" s="191">
        <f>ROUND(I160*H160,2)</f>
        <v>0</v>
      </c>
      <c r="BL160" s="16" t="s">
        <v>262</v>
      </c>
      <c r="BM160" s="16" t="s">
        <v>3240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279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2" customFormat="1" ht="11.25">
      <c r="B162" s="192"/>
      <c r="C162" s="193"/>
      <c r="D162" s="194" t="s">
        <v>264</v>
      </c>
      <c r="E162" s="195" t="s">
        <v>21</v>
      </c>
      <c r="F162" s="196" t="s">
        <v>3239</v>
      </c>
      <c r="G162" s="193"/>
      <c r="H162" s="197">
        <v>295.8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38</v>
      </c>
      <c r="AX162" s="12" t="s">
        <v>84</v>
      </c>
      <c r="AY162" s="203" t="s">
        <v>255</v>
      </c>
    </row>
    <row r="163" spans="2:65" s="1" customFormat="1" ht="22.5" customHeight="1">
      <c r="B163" s="33"/>
      <c r="C163" s="181" t="s">
        <v>345</v>
      </c>
      <c r="D163" s="181" t="s">
        <v>257</v>
      </c>
      <c r="E163" s="182" t="s">
        <v>612</v>
      </c>
      <c r="F163" s="183" t="s">
        <v>613</v>
      </c>
      <c r="G163" s="184" t="s">
        <v>283</v>
      </c>
      <c r="H163" s="185">
        <v>69.260000000000005</v>
      </c>
      <c r="I163" s="186"/>
      <c r="J163" s="185">
        <f>ROUND(I163*H163,2)</f>
        <v>0</v>
      </c>
      <c r="K163" s="183" t="s">
        <v>261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3241</v>
      </c>
    </row>
    <row r="164" spans="2:65" s="1" customFormat="1" ht="29.25">
      <c r="B164" s="33"/>
      <c r="C164" s="34"/>
      <c r="D164" s="194" t="s">
        <v>295</v>
      </c>
      <c r="E164" s="34"/>
      <c r="F164" s="214" t="s">
        <v>615</v>
      </c>
      <c r="G164" s="34"/>
      <c r="H164" s="34"/>
      <c r="I164" s="111"/>
      <c r="J164" s="34"/>
      <c r="K164" s="34"/>
      <c r="L164" s="37"/>
      <c r="M164" s="215"/>
      <c r="N164" s="59"/>
      <c r="O164" s="59"/>
      <c r="P164" s="59"/>
      <c r="Q164" s="59"/>
      <c r="R164" s="59"/>
      <c r="S164" s="59"/>
      <c r="T164" s="60"/>
      <c r="AT164" s="16" t="s">
        <v>295</v>
      </c>
      <c r="AU164" s="16" t="s">
        <v>86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616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2" customFormat="1" ht="11.25">
      <c r="B166" s="192"/>
      <c r="C166" s="193"/>
      <c r="D166" s="194" t="s">
        <v>264</v>
      </c>
      <c r="E166" s="195" t="s">
        <v>21</v>
      </c>
      <c r="F166" s="196" t="s">
        <v>3242</v>
      </c>
      <c r="G166" s="193"/>
      <c r="H166" s="197">
        <v>69.260000000000005</v>
      </c>
      <c r="I166" s="198"/>
      <c r="J166" s="193"/>
      <c r="K166" s="193"/>
      <c r="L166" s="199"/>
      <c r="M166" s="200"/>
      <c r="N166" s="201"/>
      <c r="O166" s="201"/>
      <c r="P166" s="201"/>
      <c r="Q166" s="201"/>
      <c r="R166" s="201"/>
      <c r="S166" s="201"/>
      <c r="T166" s="202"/>
      <c r="AT166" s="203" t="s">
        <v>264</v>
      </c>
      <c r="AU166" s="203" t="s">
        <v>86</v>
      </c>
      <c r="AV166" s="12" t="s">
        <v>86</v>
      </c>
      <c r="AW166" s="12" t="s">
        <v>38</v>
      </c>
      <c r="AX166" s="12" t="s">
        <v>84</v>
      </c>
      <c r="AY166" s="203" t="s">
        <v>255</v>
      </c>
    </row>
    <row r="167" spans="2:65" s="1" customFormat="1" ht="16.5" customHeight="1">
      <c r="B167" s="33"/>
      <c r="C167" s="181" t="s">
        <v>351</v>
      </c>
      <c r="D167" s="181" t="s">
        <v>257</v>
      </c>
      <c r="E167" s="182" t="s">
        <v>356</v>
      </c>
      <c r="F167" s="183" t="s">
        <v>357</v>
      </c>
      <c r="G167" s="184" t="s">
        <v>283</v>
      </c>
      <c r="H167" s="185">
        <v>75.400000000000006</v>
      </c>
      <c r="I167" s="186"/>
      <c r="J167" s="185">
        <f>ROUND(I167*H167,2)</f>
        <v>0</v>
      </c>
      <c r="K167" s="183" t="s">
        <v>21</v>
      </c>
      <c r="L167" s="37"/>
      <c r="M167" s="187" t="s">
        <v>21</v>
      </c>
      <c r="N167" s="188" t="s">
        <v>48</v>
      </c>
      <c r="O167" s="59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AR167" s="16" t="s">
        <v>262</v>
      </c>
      <c r="AT167" s="16" t="s">
        <v>257</v>
      </c>
      <c r="AU167" s="16" t="s">
        <v>86</v>
      </c>
      <c r="AY167" s="16" t="s">
        <v>255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84</v>
      </c>
      <c r="BK167" s="191">
        <f>ROUND(I167*H167,2)</f>
        <v>0</v>
      </c>
      <c r="BL167" s="16" t="s">
        <v>262</v>
      </c>
      <c r="BM167" s="16" t="s">
        <v>3243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359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360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2279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2" customFormat="1" ht="11.25">
      <c r="B171" s="192"/>
      <c r="C171" s="193"/>
      <c r="D171" s="194" t="s">
        <v>264</v>
      </c>
      <c r="E171" s="195" t="s">
        <v>21</v>
      </c>
      <c r="F171" s="196" t="s">
        <v>3244</v>
      </c>
      <c r="G171" s="193"/>
      <c r="H171" s="197">
        <v>75.400000000000006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38</v>
      </c>
      <c r="AX171" s="12" t="s">
        <v>84</v>
      </c>
      <c r="AY171" s="203" t="s">
        <v>255</v>
      </c>
    </row>
    <row r="172" spans="2:65" s="1" customFormat="1" ht="16.5" customHeight="1">
      <c r="B172" s="33"/>
      <c r="C172" s="181" t="s">
        <v>355</v>
      </c>
      <c r="D172" s="181" t="s">
        <v>257</v>
      </c>
      <c r="E172" s="182" t="s">
        <v>363</v>
      </c>
      <c r="F172" s="183" t="s">
        <v>364</v>
      </c>
      <c r="G172" s="184" t="s">
        <v>283</v>
      </c>
      <c r="H172" s="185">
        <v>63.2</v>
      </c>
      <c r="I172" s="186"/>
      <c r="J172" s="185">
        <f>ROUND(I172*H172,2)</f>
        <v>0</v>
      </c>
      <c r="K172" s="183" t="s">
        <v>21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3245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1293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367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3246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3247</v>
      </c>
      <c r="G176" s="193"/>
      <c r="H176" s="197">
        <v>63.2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" customFormat="1" ht="22.5" customHeight="1">
      <c r="B177" s="33"/>
      <c r="C177" s="181" t="s">
        <v>362</v>
      </c>
      <c r="D177" s="181" t="s">
        <v>257</v>
      </c>
      <c r="E177" s="182" t="s">
        <v>371</v>
      </c>
      <c r="F177" s="183" t="s">
        <v>372</v>
      </c>
      <c r="G177" s="184" t="s">
        <v>283</v>
      </c>
      <c r="H177" s="185">
        <v>75.400000000000006</v>
      </c>
      <c r="I177" s="186"/>
      <c r="J177" s="185">
        <f>ROUND(I177*H177,2)</f>
        <v>0</v>
      </c>
      <c r="K177" s="183" t="s">
        <v>261</v>
      </c>
      <c r="L177" s="37"/>
      <c r="M177" s="187" t="s">
        <v>21</v>
      </c>
      <c r="N177" s="188" t="s">
        <v>48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262</v>
      </c>
      <c r="AT177" s="16" t="s">
        <v>257</v>
      </c>
      <c r="AU177" s="16" t="s">
        <v>86</v>
      </c>
      <c r="AY177" s="16" t="s">
        <v>255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84</v>
      </c>
      <c r="BK177" s="191">
        <f>ROUND(I177*H177,2)</f>
        <v>0</v>
      </c>
      <c r="BL177" s="16" t="s">
        <v>262</v>
      </c>
      <c r="BM177" s="16" t="s">
        <v>3248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1238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574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2" customFormat="1" ht="11.25">
      <c r="B180" s="192"/>
      <c r="C180" s="193"/>
      <c r="D180" s="194" t="s">
        <v>264</v>
      </c>
      <c r="E180" s="195" t="s">
        <v>21</v>
      </c>
      <c r="F180" s="196" t="s">
        <v>3249</v>
      </c>
      <c r="G180" s="193"/>
      <c r="H180" s="197">
        <v>75.400000000000006</v>
      </c>
      <c r="I180" s="198"/>
      <c r="J180" s="193"/>
      <c r="K180" s="193"/>
      <c r="L180" s="199"/>
      <c r="M180" s="200"/>
      <c r="N180" s="201"/>
      <c r="O180" s="201"/>
      <c r="P180" s="201"/>
      <c r="Q180" s="201"/>
      <c r="R180" s="201"/>
      <c r="S180" s="201"/>
      <c r="T180" s="202"/>
      <c r="AT180" s="203" t="s">
        <v>264</v>
      </c>
      <c r="AU180" s="203" t="s">
        <v>86</v>
      </c>
      <c r="AV180" s="12" t="s">
        <v>86</v>
      </c>
      <c r="AW180" s="12" t="s">
        <v>38</v>
      </c>
      <c r="AX180" s="12" t="s">
        <v>84</v>
      </c>
      <c r="AY180" s="203" t="s">
        <v>255</v>
      </c>
    </row>
    <row r="181" spans="2:65" s="1" customFormat="1" ht="22.5" customHeight="1">
      <c r="B181" s="33"/>
      <c r="C181" s="181" t="s">
        <v>370</v>
      </c>
      <c r="D181" s="181" t="s">
        <v>257</v>
      </c>
      <c r="E181" s="182" t="s">
        <v>632</v>
      </c>
      <c r="F181" s="183" t="s">
        <v>633</v>
      </c>
      <c r="G181" s="184" t="s">
        <v>283</v>
      </c>
      <c r="H181" s="185">
        <v>75.400000000000006</v>
      </c>
      <c r="I181" s="186"/>
      <c r="J181" s="185">
        <f>ROUND(I181*H181,2)</f>
        <v>0</v>
      </c>
      <c r="K181" s="183" t="s">
        <v>21</v>
      </c>
      <c r="L181" s="37"/>
      <c r="M181" s="187" t="s">
        <v>21</v>
      </c>
      <c r="N181" s="188" t="s">
        <v>48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262</v>
      </c>
      <c r="AT181" s="16" t="s">
        <v>257</v>
      </c>
      <c r="AU181" s="16" t="s">
        <v>86</v>
      </c>
      <c r="AY181" s="16" t="s">
        <v>255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84</v>
      </c>
      <c r="BK181" s="191">
        <f>ROUND(I181*H181,2)</f>
        <v>0</v>
      </c>
      <c r="BL181" s="16" t="s">
        <v>262</v>
      </c>
      <c r="BM181" s="16" t="s">
        <v>3250</v>
      </c>
    </row>
    <row r="182" spans="2:65" s="1" customFormat="1" ht="22.5" customHeight="1">
      <c r="B182" s="33"/>
      <c r="C182" s="181" t="s">
        <v>7</v>
      </c>
      <c r="D182" s="181" t="s">
        <v>257</v>
      </c>
      <c r="E182" s="182" t="s">
        <v>635</v>
      </c>
      <c r="F182" s="183" t="s">
        <v>636</v>
      </c>
      <c r="G182" s="184" t="s">
        <v>283</v>
      </c>
      <c r="H182" s="185">
        <v>38.729999999999997</v>
      </c>
      <c r="I182" s="186"/>
      <c r="J182" s="185">
        <f>ROUND(I182*H182,2)</f>
        <v>0</v>
      </c>
      <c r="K182" s="183" t="s">
        <v>261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3251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2259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574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3252</v>
      </c>
      <c r="G185" s="193"/>
      <c r="H185" s="197">
        <v>42.4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77</v>
      </c>
      <c r="AY185" s="20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3253</v>
      </c>
      <c r="G186" s="193"/>
      <c r="H186" s="197">
        <v>-3.67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77</v>
      </c>
      <c r="AY186" s="203" t="s">
        <v>255</v>
      </c>
    </row>
    <row r="187" spans="2:65" s="14" customFormat="1" ht="11.25">
      <c r="B187" s="216"/>
      <c r="C187" s="217"/>
      <c r="D187" s="194" t="s">
        <v>264</v>
      </c>
      <c r="E187" s="218" t="s">
        <v>21</v>
      </c>
      <c r="F187" s="219" t="s">
        <v>304</v>
      </c>
      <c r="G187" s="217"/>
      <c r="H187" s="220">
        <v>38.729999999999997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264</v>
      </c>
      <c r="AU187" s="226" t="s">
        <v>86</v>
      </c>
      <c r="AV187" s="14" t="s">
        <v>262</v>
      </c>
      <c r="AW187" s="14" t="s">
        <v>38</v>
      </c>
      <c r="AX187" s="14" t="s">
        <v>84</v>
      </c>
      <c r="AY187" s="226" t="s">
        <v>255</v>
      </c>
    </row>
    <row r="188" spans="2:65" s="1" customFormat="1" ht="16.5" customHeight="1">
      <c r="B188" s="33"/>
      <c r="C188" s="227" t="s">
        <v>385</v>
      </c>
      <c r="D188" s="227" t="s">
        <v>338</v>
      </c>
      <c r="E188" s="228" t="s">
        <v>639</v>
      </c>
      <c r="F188" s="229" t="s">
        <v>640</v>
      </c>
      <c r="G188" s="230" t="s">
        <v>341</v>
      </c>
      <c r="H188" s="231">
        <v>77.459999999999994</v>
      </c>
      <c r="I188" s="232"/>
      <c r="J188" s="231">
        <f>ROUND(I188*H188,2)</f>
        <v>0</v>
      </c>
      <c r="K188" s="229" t="s">
        <v>261</v>
      </c>
      <c r="L188" s="233"/>
      <c r="M188" s="234" t="s">
        <v>21</v>
      </c>
      <c r="N188" s="235" t="s">
        <v>48</v>
      </c>
      <c r="O188" s="59"/>
      <c r="P188" s="189">
        <f>O188*H188</f>
        <v>0</v>
      </c>
      <c r="Q188" s="189">
        <v>1</v>
      </c>
      <c r="R188" s="189">
        <f>Q188*H188</f>
        <v>77.459999999999994</v>
      </c>
      <c r="S188" s="189">
        <v>0</v>
      </c>
      <c r="T188" s="190">
        <f>S188*H188</f>
        <v>0</v>
      </c>
      <c r="AR188" s="16" t="s">
        <v>298</v>
      </c>
      <c r="AT188" s="16" t="s">
        <v>338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3254</v>
      </c>
    </row>
    <row r="189" spans="2:65" s="1" customFormat="1" ht="19.5">
      <c r="B189" s="33"/>
      <c r="C189" s="34"/>
      <c r="D189" s="194" t="s">
        <v>295</v>
      </c>
      <c r="E189" s="34"/>
      <c r="F189" s="214" t="s">
        <v>630</v>
      </c>
      <c r="G189" s="34"/>
      <c r="H189" s="34"/>
      <c r="I189" s="111"/>
      <c r="J189" s="34"/>
      <c r="K189" s="34"/>
      <c r="L189" s="37"/>
      <c r="M189" s="215"/>
      <c r="N189" s="59"/>
      <c r="O189" s="59"/>
      <c r="P189" s="59"/>
      <c r="Q189" s="59"/>
      <c r="R189" s="59"/>
      <c r="S189" s="59"/>
      <c r="T189" s="60"/>
      <c r="AT189" s="16" t="s">
        <v>295</v>
      </c>
      <c r="AU189" s="16" t="s">
        <v>86</v>
      </c>
    </row>
    <row r="190" spans="2:65" s="12" customFormat="1" ht="11.25">
      <c r="B190" s="192"/>
      <c r="C190" s="193"/>
      <c r="D190" s="194" t="s">
        <v>264</v>
      </c>
      <c r="E190" s="193"/>
      <c r="F190" s="196" t="s">
        <v>3255</v>
      </c>
      <c r="G190" s="193"/>
      <c r="H190" s="197">
        <v>77.459999999999994</v>
      </c>
      <c r="I190" s="198"/>
      <c r="J190" s="193"/>
      <c r="K190" s="193"/>
      <c r="L190" s="199"/>
      <c r="M190" s="200"/>
      <c r="N190" s="201"/>
      <c r="O190" s="201"/>
      <c r="P190" s="201"/>
      <c r="Q190" s="201"/>
      <c r="R190" s="201"/>
      <c r="S190" s="201"/>
      <c r="T190" s="202"/>
      <c r="AT190" s="203" t="s">
        <v>264</v>
      </c>
      <c r="AU190" s="203" t="s">
        <v>86</v>
      </c>
      <c r="AV190" s="12" t="s">
        <v>86</v>
      </c>
      <c r="AW190" s="12" t="s">
        <v>4</v>
      </c>
      <c r="AX190" s="12" t="s">
        <v>84</v>
      </c>
      <c r="AY190" s="203" t="s">
        <v>255</v>
      </c>
    </row>
    <row r="191" spans="2:65" s="11" customFormat="1" ht="22.9" customHeight="1">
      <c r="B191" s="165"/>
      <c r="C191" s="166"/>
      <c r="D191" s="167" t="s">
        <v>76</v>
      </c>
      <c r="E191" s="179" t="s">
        <v>262</v>
      </c>
      <c r="F191" s="179" t="s">
        <v>414</v>
      </c>
      <c r="G191" s="166"/>
      <c r="H191" s="166"/>
      <c r="I191" s="169"/>
      <c r="J191" s="180">
        <f>BK191</f>
        <v>0</v>
      </c>
      <c r="K191" s="166"/>
      <c r="L191" s="171"/>
      <c r="M191" s="172"/>
      <c r="N191" s="173"/>
      <c r="O191" s="173"/>
      <c r="P191" s="174">
        <f>SUM(P192:P219)</f>
        <v>0</v>
      </c>
      <c r="Q191" s="173"/>
      <c r="R191" s="174">
        <f>SUM(R192:R219)</f>
        <v>0.38419999999999999</v>
      </c>
      <c r="S191" s="173"/>
      <c r="T191" s="175">
        <f>SUM(T192:T219)</f>
        <v>0</v>
      </c>
      <c r="AR191" s="176" t="s">
        <v>84</v>
      </c>
      <c r="AT191" s="177" t="s">
        <v>76</v>
      </c>
      <c r="AU191" s="177" t="s">
        <v>84</v>
      </c>
      <c r="AY191" s="176" t="s">
        <v>255</v>
      </c>
      <c r="BK191" s="178">
        <f>SUM(BK192:BK219)</f>
        <v>0</v>
      </c>
    </row>
    <row r="192" spans="2:65" s="1" customFormat="1" ht="16.5" customHeight="1">
      <c r="B192" s="33"/>
      <c r="C192" s="181" t="s">
        <v>392</v>
      </c>
      <c r="D192" s="181" t="s">
        <v>257</v>
      </c>
      <c r="E192" s="182" t="s">
        <v>674</v>
      </c>
      <c r="F192" s="183" t="s">
        <v>675</v>
      </c>
      <c r="G192" s="184" t="s">
        <v>283</v>
      </c>
      <c r="H192" s="185">
        <v>0.54</v>
      </c>
      <c r="I192" s="186"/>
      <c r="J192" s="185">
        <f>ROUND(I192*H192,2)</f>
        <v>0</v>
      </c>
      <c r="K192" s="183" t="s">
        <v>261</v>
      </c>
      <c r="L192" s="37"/>
      <c r="M192" s="187" t="s">
        <v>21</v>
      </c>
      <c r="N192" s="188" t="s">
        <v>48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262</v>
      </c>
      <c r="AT192" s="16" t="s">
        <v>257</v>
      </c>
      <c r="AU192" s="16" t="s">
        <v>86</v>
      </c>
      <c r="AY192" s="16" t="s">
        <v>255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84</v>
      </c>
      <c r="BK192" s="191">
        <f>ROUND(I192*H192,2)</f>
        <v>0</v>
      </c>
      <c r="BL192" s="16" t="s">
        <v>262</v>
      </c>
      <c r="BM192" s="16" t="s">
        <v>3256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1316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2008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2" customFormat="1" ht="11.25">
      <c r="B195" s="192"/>
      <c r="C195" s="193"/>
      <c r="D195" s="194" t="s">
        <v>264</v>
      </c>
      <c r="E195" s="195" t="s">
        <v>21</v>
      </c>
      <c r="F195" s="196" t="s">
        <v>2296</v>
      </c>
      <c r="G195" s="193"/>
      <c r="H195" s="197">
        <v>0.26</v>
      </c>
      <c r="I195" s="198"/>
      <c r="J195" s="193"/>
      <c r="K195" s="193"/>
      <c r="L195" s="199"/>
      <c r="M195" s="200"/>
      <c r="N195" s="201"/>
      <c r="O195" s="201"/>
      <c r="P195" s="201"/>
      <c r="Q195" s="201"/>
      <c r="R195" s="201"/>
      <c r="S195" s="201"/>
      <c r="T195" s="202"/>
      <c r="AT195" s="203" t="s">
        <v>264</v>
      </c>
      <c r="AU195" s="203" t="s">
        <v>86</v>
      </c>
      <c r="AV195" s="12" t="s">
        <v>86</v>
      </c>
      <c r="AW195" s="12" t="s">
        <v>38</v>
      </c>
      <c r="AX195" s="12" t="s">
        <v>77</v>
      </c>
      <c r="AY195" s="203" t="s">
        <v>255</v>
      </c>
    </row>
    <row r="196" spans="2:65" s="13" customFormat="1" ht="11.25">
      <c r="B196" s="204"/>
      <c r="C196" s="205"/>
      <c r="D196" s="194" t="s">
        <v>264</v>
      </c>
      <c r="E196" s="206" t="s">
        <v>21</v>
      </c>
      <c r="F196" s="207" t="s">
        <v>2653</v>
      </c>
      <c r="G196" s="205"/>
      <c r="H196" s="206" t="s">
        <v>21</v>
      </c>
      <c r="I196" s="208"/>
      <c r="J196" s="205"/>
      <c r="K196" s="205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264</v>
      </c>
      <c r="AU196" s="213" t="s">
        <v>86</v>
      </c>
      <c r="AV196" s="13" t="s">
        <v>84</v>
      </c>
      <c r="AW196" s="13" t="s">
        <v>38</v>
      </c>
      <c r="AX196" s="13" t="s">
        <v>77</v>
      </c>
      <c r="AY196" s="21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3257</v>
      </c>
      <c r="G197" s="193"/>
      <c r="H197" s="197">
        <v>0.28000000000000003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77</v>
      </c>
      <c r="AY197" s="203" t="s">
        <v>255</v>
      </c>
    </row>
    <row r="198" spans="2:65" s="14" customFormat="1" ht="11.25">
      <c r="B198" s="216"/>
      <c r="C198" s="217"/>
      <c r="D198" s="194" t="s">
        <v>264</v>
      </c>
      <c r="E198" s="218" t="s">
        <v>21</v>
      </c>
      <c r="F198" s="219" t="s">
        <v>304</v>
      </c>
      <c r="G198" s="217"/>
      <c r="H198" s="220">
        <v>0.54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264</v>
      </c>
      <c r="AU198" s="226" t="s">
        <v>86</v>
      </c>
      <c r="AV198" s="14" t="s">
        <v>262</v>
      </c>
      <c r="AW198" s="14" t="s">
        <v>38</v>
      </c>
      <c r="AX198" s="14" t="s">
        <v>84</v>
      </c>
      <c r="AY198" s="226" t="s">
        <v>255</v>
      </c>
    </row>
    <row r="199" spans="2:65" s="1" customFormat="1" ht="16.5" customHeight="1">
      <c r="B199" s="33"/>
      <c r="C199" s="181" t="s">
        <v>401</v>
      </c>
      <c r="D199" s="181" t="s">
        <v>257</v>
      </c>
      <c r="E199" s="182" t="s">
        <v>678</v>
      </c>
      <c r="F199" s="183" t="s">
        <v>679</v>
      </c>
      <c r="G199" s="184" t="s">
        <v>319</v>
      </c>
      <c r="H199" s="185">
        <v>5</v>
      </c>
      <c r="I199" s="186"/>
      <c r="J199" s="185">
        <f>ROUND(I199*H199,2)</f>
        <v>0</v>
      </c>
      <c r="K199" s="183" t="s">
        <v>261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6.6E-3</v>
      </c>
      <c r="R199" s="189">
        <f>Q199*H199</f>
        <v>3.3000000000000002E-2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3258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681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3185</v>
      </c>
      <c r="G201" s="193"/>
      <c r="H201" s="197">
        <v>5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84</v>
      </c>
      <c r="AY201" s="203" t="s">
        <v>255</v>
      </c>
    </row>
    <row r="202" spans="2:65" s="1" customFormat="1" ht="16.5" customHeight="1">
      <c r="B202" s="33"/>
      <c r="C202" s="227" t="s">
        <v>408</v>
      </c>
      <c r="D202" s="227" t="s">
        <v>338</v>
      </c>
      <c r="E202" s="228" t="s">
        <v>683</v>
      </c>
      <c r="F202" s="229" t="s">
        <v>684</v>
      </c>
      <c r="G202" s="230" t="s">
        <v>319</v>
      </c>
      <c r="H202" s="231">
        <v>1</v>
      </c>
      <c r="I202" s="232"/>
      <c r="J202" s="231">
        <f>ROUND(I202*H202,2)</f>
        <v>0</v>
      </c>
      <c r="K202" s="229" t="s">
        <v>21</v>
      </c>
      <c r="L202" s="233"/>
      <c r="M202" s="234" t="s">
        <v>21</v>
      </c>
      <c r="N202" s="235" t="s">
        <v>48</v>
      </c>
      <c r="O202" s="59"/>
      <c r="P202" s="189">
        <f>O202*H202</f>
        <v>0</v>
      </c>
      <c r="Q202" s="189">
        <v>3.2000000000000001E-2</v>
      </c>
      <c r="R202" s="189">
        <f>Q202*H202</f>
        <v>3.2000000000000001E-2</v>
      </c>
      <c r="S202" s="189">
        <v>0</v>
      </c>
      <c r="T202" s="190">
        <f>S202*H202</f>
        <v>0</v>
      </c>
      <c r="AR202" s="16" t="s">
        <v>298</v>
      </c>
      <c r="AT202" s="16" t="s">
        <v>338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3259</v>
      </c>
    </row>
    <row r="203" spans="2:65" s="1" customFormat="1" ht="16.5" customHeight="1">
      <c r="B203" s="33"/>
      <c r="C203" s="227" t="s">
        <v>415</v>
      </c>
      <c r="D203" s="227" t="s">
        <v>338</v>
      </c>
      <c r="E203" s="228" t="s">
        <v>686</v>
      </c>
      <c r="F203" s="229" t="s">
        <v>687</v>
      </c>
      <c r="G203" s="230" t="s">
        <v>319</v>
      </c>
      <c r="H203" s="231">
        <v>1</v>
      </c>
      <c r="I203" s="232"/>
      <c r="J203" s="231">
        <f>ROUND(I203*H203,2)</f>
        <v>0</v>
      </c>
      <c r="K203" s="229" t="s">
        <v>21</v>
      </c>
      <c r="L203" s="233"/>
      <c r="M203" s="234" t="s">
        <v>21</v>
      </c>
      <c r="N203" s="235" t="s">
        <v>48</v>
      </c>
      <c r="O203" s="59"/>
      <c r="P203" s="189">
        <f>O203*H203</f>
        <v>0</v>
      </c>
      <c r="Q203" s="189">
        <v>4.1000000000000002E-2</v>
      </c>
      <c r="R203" s="189">
        <f>Q203*H203</f>
        <v>4.1000000000000002E-2</v>
      </c>
      <c r="S203" s="189">
        <v>0</v>
      </c>
      <c r="T203" s="190">
        <f>S203*H203</f>
        <v>0</v>
      </c>
      <c r="AR203" s="16" t="s">
        <v>298</v>
      </c>
      <c r="AT203" s="16" t="s">
        <v>338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3260</v>
      </c>
    </row>
    <row r="204" spans="2:65" s="1" customFormat="1" ht="16.5" customHeight="1">
      <c r="B204" s="33"/>
      <c r="C204" s="227" t="s">
        <v>422</v>
      </c>
      <c r="D204" s="227" t="s">
        <v>338</v>
      </c>
      <c r="E204" s="228" t="s">
        <v>689</v>
      </c>
      <c r="F204" s="229" t="s">
        <v>690</v>
      </c>
      <c r="G204" s="230" t="s">
        <v>319</v>
      </c>
      <c r="H204" s="231">
        <v>3</v>
      </c>
      <c r="I204" s="232"/>
      <c r="J204" s="231">
        <f>ROUND(I204*H204,2)</f>
        <v>0</v>
      </c>
      <c r="K204" s="229" t="s">
        <v>261</v>
      </c>
      <c r="L204" s="233"/>
      <c r="M204" s="234" t="s">
        <v>21</v>
      </c>
      <c r="N204" s="235" t="s">
        <v>48</v>
      </c>
      <c r="O204" s="59"/>
      <c r="P204" s="189">
        <f>O204*H204</f>
        <v>0</v>
      </c>
      <c r="Q204" s="189">
        <v>5.2999999999999999E-2</v>
      </c>
      <c r="R204" s="189">
        <f>Q204*H204</f>
        <v>0.159</v>
      </c>
      <c r="S204" s="189">
        <v>0</v>
      </c>
      <c r="T204" s="190">
        <f>S204*H204</f>
        <v>0</v>
      </c>
      <c r="AR204" s="16" t="s">
        <v>298</v>
      </c>
      <c r="AT204" s="16" t="s">
        <v>338</v>
      </c>
      <c r="AU204" s="16" t="s">
        <v>86</v>
      </c>
      <c r="AY204" s="16" t="s">
        <v>255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84</v>
      </c>
      <c r="BK204" s="191">
        <f>ROUND(I204*H204,2)</f>
        <v>0</v>
      </c>
      <c r="BL204" s="16" t="s">
        <v>262</v>
      </c>
      <c r="BM204" s="16" t="s">
        <v>3261</v>
      </c>
    </row>
    <row r="205" spans="2:65" s="1" customFormat="1" ht="16.5" customHeight="1">
      <c r="B205" s="33"/>
      <c r="C205" s="181" t="s">
        <v>429</v>
      </c>
      <c r="D205" s="181" t="s">
        <v>257</v>
      </c>
      <c r="E205" s="182" t="s">
        <v>1325</v>
      </c>
      <c r="F205" s="183" t="s">
        <v>1326</v>
      </c>
      <c r="G205" s="184" t="s">
        <v>319</v>
      </c>
      <c r="H205" s="185">
        <v>2</v>
      </c>
      <c r="I205" s="186"/>
      <c r="J205" s="185">
        <f>ROUND(I205*H205,2)</f>
        <v>0</v>
      </c>
      <c r="K205" s="183" t="s">
        <v>261</v>
      </c>
      <c r="L205" s="37"/>
      <c r="M205" s="187" t="s">
        <v>21</v>
      </c>
      <c r="N205" s="188" t="s">
        <v>48</v>
      </c>
      <c r="O205" s="59"/>
      <c r="P205" s="189">
        <f>O205*H205</f>
        <v>0</v>
      </c>
      <c r="Q205" s="189">
        <v>6.6E-3</v>
      </c>
      <c r="R205" s="189">
        <f>Q205*H205</f>
        <v>1.32E-2</v>
      </c>
      <c r="S205" s="189">
        <v>0</v>
      </c>
      <c r="T205" s="190">
        <f>S205*H205</f>
        <v>0</v>
      </c>
      <c r="AR205" s="16" t="s">
        <v>262</v>
      </c>
      <c r="AT205" s="16" t="s">
        <v>257</v>
      </c>
      <c r="AU205" s="16" t="s">
        <v>86</v>
      </c>
      <c r="AY205" s="16" t="s">
        <v>255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84</v>
      </c>
      <c r="BK205" s="191">
        <f>ROUND(I205*H205,2)</f>
        <v>0</v>
      </c>
      <c r="BL205" s="16" t="s">
        <v>262</v>
      </c>
      <c r="BM205" s="16" t="s">
        <v>3262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681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86</v>
      </c>
      <c r="G207" s="193"/>
      <c r="H207" s="197">
        <v>2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84</v>
      </c>
      <c r="AY207" s="203" t="s">
        <v>255</v>
      </c>
    </row>
    <row r="208" spans="2:65" s="1" customFormat="1" ht="16.5" customHeight="1">
      <c r="B208" s="33"/>
      <c r="C208" s="227" t="s">
        <v>435</v>
      </c>
      <c r="D208" s="227" t="s">
        <v>338</v>
      </c>
      <c r="E208" s="228" t="s">
        <v>1328</v>
      </c>
      <c r="F208" s="229" t="s">
        <v>1329</v>
      </c>
      <c r="G208" s="230" t="s">
        <v>319</v>
      </c>
      <c r="H208" s="231">
        <v>2</v>
      </c>
      <c r="I208" s="232"/>
      <c r="J208" s="231">
        <f>ROUND(I208*H208,2)</f>
        <v>0</v>
      </c>
      <c r="K208" s="229" t="s">
        <v>21</v>
      </c>
      <c r="L208" s="233"/>
      <c r="M208" s="234" t="s">
        <v>21</v>
      </c>
      <c r="N208" s="235" t="s">
        <v>48</v>
      </c>
      <c r="O208" s="59"/>
      <c r="P208" s="189">
        <f>O208*H208</f>
        <v>0</v>
      </c>
      <c r="Q208" s="189">
        <v>5.2999999999999999E-2</v>
      </c>
      <c r="R208" s="189">
        <f>Q208*H208</f>
        <v>0.106</v>
      </c>
      <c r="S208" s="189">
        <v>0</v>
      </c>
      <c r="T208" s="190">
        <f>S208*H208</f>
        <v>0</v>
      </c>
      <c r="AR208" s="16" t="s">
        <v>298</v>
      </c>
      <c r="AT208" s="16" t="s">
        <v>338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3263</v>
      </c>
    </row>
    <row r="209" spans="2:65" s="1" customFormat="1" ht="22.5" customHeight="1">
      <c r="B209" s="33"/>
      <c r="C209" s="181" t="s">
        <v>442</v>
      </c>
      <c r="D209" s="181" t="s">
        <v>257</v>
      </c>
      <c r="E209" s="182" t="s">
        <v>416</v>
      </c>
      <c r="F209" s="183" t="s">
        <v>417</v>
      </c>
      <c r="G209" s="184" t="s">
        <v>283</v>
      </c>
      <c r="H209" s="185">
        <v>8.3000000000000007</v>
      </c>
      <c r="I209" s="186"/>
      <c r="J209" s="185">
        <f>ROUND(I209*H209,2)</f>
        <v>0</v>
      </c>
      <c r="K209" s="183" t="s">
        <v>261</v>
      </c>
      <c r="L209" s="37"/>
      <c r="M209" s="187" t="s">
        <v>21</v>
      </c>
      <c r="N209" s="188" t="s">
        <v>48</v>
      </c>
      <c r="O209" s="59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AR209" s="16" t="s">
        <v>262</v>
      </c>
      <c r="AT209" s="16" t="s">
        <v>257</v>
      </c>
      <c r="AU209" s="16" t="s">
        <v>86</v>
      </c>
      <c r="AY209" s="16" t="s">
        <v>255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84</v>
      </c>
      <c r="BK209" s="191">
        <f>ROUND(I209*H209,2)</f>
        <v>0</v>
      </c>
      <c r="BL209" s="16" t="s">
        <v>262</v>
      </c>
      <c r="BM209" s="16" t="s">
        <v>3264</v>
      </c>
    </row>
    <row r="210" spans="2:65" s="13" customFormat="1" ht="11.25">
      <c r="B210" s="204"/>
      <c r="C210" s="205"/>
      <c r="D210" s="194" t="s">
        <v>264</v>
      </c>
      <c r="E210" s="206" t="s">
        <v>21</v>
      </c>
      <c r="F210" s="207" t="s">
        <v>1238</v>
      </c>
      <c r="G210" s="205"/>
      <c r="H210" s="206" t="s">
        <v>21</v>
      </c>
      <c r="I210" s="208"/>
      <c r="J210" s="205"/>
      <c r="K210" s="205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264</v>
      </c>
      <c r="AU210" s="213" t="s">
        <v>86</v>
      </c>
      <c r="AV210" s="13" t="s">
        <v>84</v>
      </c>
      <c r="AW210" s="13" t="s">
        <v>38</v>
      </c>
      <c r="AX210" s="13" t="s">
        <v>77</v>
      </c>
      <c r="AY210" s="213" t="s">
        <v>255</v>
      </c>
    </row>
    <row r="211" spans="2:65" s="13" customFormat="1" ht="11.25">
      <c r="B211" s="204"/>
      <c r="C211" s="205"/>
      <c r="D211" s="194" t="s">
        <v>264</v>
      </c>
      <c r="E211" s="206" t="s">
        <v>21</v>
      </c>
      <c r="F211" s="207" t="s">
        <v>574</v>
      </c>
      <c r="G211" s="205"/>
      <c r="H211" s="206" t="s">
        <v>21</v>
      </c>
      <c r="I211" s="208"/>
      <c r="J211" s="205"/>
      <c r="K211" s="205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264</v>
      </c>
      <c r="AU211" s="213" t="s">
        <v>86</v>
      </c>
      <c r="AV211" s="13" t="s">
        <v>84</v>
      </c>
      <c r="AW211" s="13" t="s">
        <v>38</v>
      </c>
      <c r="AX211" s="13" t="s">
        <v>77</v>
      </c>
      <c r="AY211" s="213" t="s">
        <v>255</v>
      </c>
    </row>
    <row r="212" spans="2:65" s="12" customFormat="1" ht="11.25">
      <c r="B212" s="192"/>
      <c r="C212" s="193"/>
      <c r="D212" s="194" t="s">
        <v>264</v>
      </c>
      <c r="E212" s="195" t="s">
        <v>21</v>
      </c>
      <c r="F212" s="196" t="s">
        <v>3265</v>
      </c>
      <c r="G212" s="193"/>
      <c r="H212" s="197">
        <v>7.7</v>
      </c>
      <c r="I212" s="198"/>
      <c r="J212" s="193"/>
      <c r="K212" s="193"/>
      <c r="L212" s="199"/>
      <c r="M212" s="200"/>
      <c r="N212" s="201"/>
      <c r="O212" s="201"/>
      <c r="P212" s="201"/>
      <c r="Q212" s="201"/>
      <c r="R212" s="201"/>
      <c r="S212" s="201"/>
      <c r="T212" s="202"/>
      <c r="AT212" s="203" t="s">
        <v>264</v>
      </c>
      <c r="AU212" s="203" t="s">
        <v>86</v>
      </c>
      <c r="AV212" s="12" t="s">
        <v>86</v>
      </c>
      <c r="AW212" s="12" t="s">
        <v>38</v>
      </c>
      <c r="AX212" s="12" t="s">
        <v>77</v>
      </c>
      <c r="AY212" s="203" t="s">
        <v>255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1333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694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1510</v>
      </c>
      <c r="G215" s="193"/>
      <c r="H215" s="197">
        <v>0.6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77</v>
      </c>
      <c r="AY215" s="203" t="s">
        <v>255</v>
      </c>
    </row>
    <row r="216" spans="2:65" s="14" customFormat="1" ht="11.25">
      <c r="B216" s="216"/>
      <c r="C216" s="217"/>
      <c r="D216" s="194" t="s">
        <v>264</v>
      </c>
      <c r="E216" s="218" t="s">
        <v>21</v>
      </c>
      <c r="F216" s="219" t="s">
        <v>304</v>
      </c>
      <c r="G216" s="217"/>
      <c r="H216" s="220">
        <v>8.3000000000000007</v>
      </c>
      <c r="I216" s="221"/>
      <c r="J216" s="217"/>
      <c r="K216" s="217"/>
      <c r="L216" s="222"/>
      <c r="M216" s="223"/>
      <c r="N216" s="224"/>
      <c r="O216" s="224"/>
      <c r="P216" s="224"/>
      <c r="Q216" s="224"/>
      <c r="R216" s="224"/>
      <c r="S216" s="224"/>
      <c r="T216" s="225"/>
      <c r="AT216" s="226" t="s">
        <v>264</v>
      </c>
      <c r="AU216" s="226" t="s">
        <v>86</v>
      </c>
      <c r="AV216" s="14" t="s">
        <v>262</v>
      </c>
      <c r="AW216" s="14" t="s">
        <v>38</v>
      </c>
      <c r="AX216" s="14" t="s">
        <v>84</v>
      </c>
      <c r="AY216" s="226" t="s">
        <v>255</v>
      </c>
    </row>
    <row r="217" spans="2:65" s="1" customFormat="1" ht="16.5" customHeight="1">
      <c r="B217" s="33"/>
      <c r="C217" s="181" t="s">
        <v>447</v>
      </c>
      <c r="D217" s="181" t="s">
        <v>257</v>
      </c>
      <c r="E217" s="182" t="s">
        <v>1335</v>
      </c>
      <c r="F217" s="183" t="s">
        <v>1336</v>
      </c>
      <c r="G217" s="184" t="s">
        <v>283</v>
      </c>
      <c r="H217" s="185">
        <v>3.67</v>
      </c>
      <c r="I217" s="186"/>
      <c r="J217" s="185">
        <f>ROUND(I217*H217,2)</f>
        <v>0</v>
      </c>
      <c r="K217" s="183" t="s">
        <v>261</v>
      </c>
      <c r="L217" s="37"/>
      <c r="M217" s="187" t="s">
        <v>21</v>
      </c>
      <c r="N217" s="188" t="s">
        <v>48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262</v>
      </c>
      <c r="AT217" s="16" t="s">
        <v>257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3266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2259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3267</v>
      </c>
      <c r="G219" s="193"/>
      <c r="H219" s="197">
        <v>3.67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84</v>
      </c>
      <c r="AY219" s="203" t="s">
        <v>255</v>
      </c>
    </row>
    <row r="220" spans="2:65" s="11" customFormat="1" ht="22.9" customHeight="1">
      <c r="B220" s="165"/>
      <c r="C220" s="166"/>
      <c r="D220" s="167" t="s">
        <v>76</v>
      </c>
      <c r="E220" s="179" t="s">
        <v>280</v>
      </c>
      <c r="F220" s="179" t="s">
        <v>706</v>
      </c>
      <c r="G220" s="166"/>
      <c r="H220" s="166"/>
      <c r="I220" s="169"/>
      <c r="J220" s="180">
        <f>BK220</f>
        <v>0</v>
      </c>
      <c r="K220" s="166"/>
      <c r="L220" s="171"/>
      <c r="M220" s="172"/>
      <c r="N220" s="173"/>
      <c r="O220" s="173"/>
      <c r="P220" s="174">
        <f>SUM(P221:P249)</f>
        <v>0</v>
      </c>
      <c r="Q220" s="173"/>
      <c r="R220" s="174">
        <f>SUM(R221:R249)</f>
        <v>0</v>
      </c>
      <c r="S220" s="173"/>
      <c r="T220" s="175">
        <f>SUM(T221:T249)</f>
        <v>0</v>
      </c>
      <c r="AR220" s="176" t="s">
        <v>84</v>
      </c>
      <c r="AT220" s="177" t="s">
        <v>76</v>
      </c>
      <c r="AU220" s="177" t="s">
        <v>84</v>
      </c>
      <c r="AY220" s="176" t="s">
        <v>255</v>
      </c>
      <c r="BK220" s="178">
        <f>SUM(BK221:BK249)</f>
        <v>0</v>
      </c>
    </row>
    <row r="221" spans="2:65" s="1" customFormat="1" ht="16.5" customHeight="1">
      <c r="B221" s="33"/>
      <c r="C221" s="181" t="s">
        <v>321</v>
      </c>
      <c r="D221" s="181" t="s">
        <v>257</v>
      </c>
      <c r="E221" s="182" t="s">
        <v>708</v>
      </c>
      <c r="F221" s="183" t="s">
        <v>709</v>
      </c>
      <c r="G221" s="184" t="s">
        <v>329</v>
      </c>
      <c r="H221" s="185">
        <v>81.900000000000006</v>
      </c>
      <c r="I221" s="186"/>
      <c r="J221" s="185">
        <f>ROUND(I221*H221,2)</f>
        <v>0</v>
      </c>
      <c r="K221" s="183" t="s">
        <v>261</v>
      </c>
      <c r="L221" s="37"/>
      <c r="M221" s="187" t="s">
        <v>21</v>
      </c>
      <c r="N221" s="188" t="s">
        <v>48</v>
      </c>
      <c r="O221" s="59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AR221" s="16" t="s">
        <v>262</v>
      </c>
      <c r="AT221" s="16" t="s">
        <v>257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3268</v>
      </c>
    </row>
    <row r="222" spans="2:65" s="13" customFormat="1" ht="11.25">
      <c r="B222" s="204"/>
      <c r="C222" s="205"/>
      <c r="D222" s="194" t="s">
        <v>264</v>
      </c>
      <c r="E222" s="206" t="s">
        <v>21</v>
      </c>
      <c r="F222" s="207" t="s">
        <v>1238</v>
      </c>
      <c r="G222" s="205"/>
      <c r="H222" s="206" t="s">
        <v>21</v>
      </c>
      <c r="I222" s="208"/>
      <c r="J222" s="205"/>
      <c r="K222" s="205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264</v>
      </c>
      <c r="AU222" s="213" t="s">
        <v>86</v>
      </c>
      <c r="AV222" s="13" t="s">
        <v>84</v>
      </c>
      <c r="AW222" s="13" t="s">
        <v>38</v>
      </c>
      <c r="AX222" s="13" t="s">
        <v>77</v>
      </c>
      <c r="AY222" s="213" t="s">
        <v>255</v>
      </c>
    </row>
    <row r="223" spans="2:65" s="13" customFormat="1" ht="11.25">
      <c r="B223" s="204"/>
      <c r="C223" s="205"/>
      <c r="D223" s="194" t="s">
        <v>264</v>
      </c>
      <c r="E223" s="206" t="s">
        <v>21</v>
      </c>
      <c r="F223" s="207" t="s">
        <v>518</v>
      </c>
      <c r="G223" s="205"/>
      <c r="H223" s="206" t="s">
        <v>21</v>
      </c>
      <c r="I223" s="208"/>
      <c r="J223" s="205"/>
      <c r="K223" s="205"/>
      <c r="L223" s="209"/>
      <c r="M223" s="210"/>
      <c r="N223" s="211"/>
      <c r="O223" s="211"/>
      <c r="P223" s="211"/>
      <c r="Q223" s="211"/>
      <c r="R223" s="211"/>
      <c r="S223" s="211"/>
      <c r="T223" s="212"/>
      <c r="AT223" s="213" t="s">
        <v>264</v>
      </c>
      <c r="AU223" s="213" t="s">
        <v>86</v>
      </c>
      <c r="AV223" s="13" t="s">
        <v>84</v>
      </c>
      <c r="AW223" s="13" t="s">
        <v>38</v>
      </c>
      <c r="AX223" s="13" t="s">
        <v>77</v>
      </c>
      <c r="AY223" s="213" t="s">
        <v>255</v>
      </c>
    </row>
    <row r="224" spans="2:65" s="12" customFormat="1" ht="11.25">
      <c r="B224" s="192"/>
      <c r="C224" s="193"/>
      <c r="D224" s="194" t="s">
        <v>264</v>
      </c>
      <c r="E224" s="195" t="s">
        <v>21</v>
      </c>
      <c r="F224" s="196" t="s">
        <v>3213</v>
      </c>
      <c r="G224" s="193"/>
      <c r="H224" s="197">
        <v>81.900000000000006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38</v>
      </c>
      <c r="AX224" s="12" t="s">
        <v>84</v>
      </c>
      <c r="AY224" s="203" t="s">
        <v>255</v>
      </c>
    </row>
    <row r="225" spans="2:65" s="1" customFormat="1" ht="16.5" customHeight="1">
      <c r="B225" s="33"/>
      <c r="C225" s="181" t="s">
        <v>455</v>
      </c>
      <c r="D225" s="181" t="s">
        <v>257</v>
      </c>
      <c r="E225" s="182" t="s">
        <v>718</v>
      </c>
      <c r="F225" s="183" t="s">
        <v>719</v>
      </c>
      <c r="G225" s="184" t="s">
        <v>329</v>
      </c>
      <c r="H225" s="185">
        <v>81.900000000000006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3269</v>
      </c>
    </row>
    <row r="226" spans="2:65" s="13" customFormat="1" ht="11.25">
      <c r="B226" s="204"/>
      <c r="C226" s="205"/>
      <c r="D226" s="194" t="s">
        <v>264</v>
      </c>
      <c r="E226" s="206" t="s">
        <v>21</v>
      </c>
      <c r="F226" s="207" t="s">
        <v>1238</v>
      </c>
      <c r="G226" s="205"/>
      <c r="H226" s="206" t="s">
        <v>21</v>
      </c>
      <c r="I226" s="208"/>
      <c r="J226" s="205"/>
      <c r="K226" s="205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264</v>
      </c>
      <c r="AU226" s="213" t="s">
        <v>86</v>
      </c>
      <c r="AV226" s="13" t="s">
        <v>84</v>
      </c>
      <c r="AW226" s="13" t="s">
        <v>38</v>
      </c>
      <c r="AX226" s="13" t="s">
        <v>77</v>
      </c>
      <c r="AY226" s="213" t="s">
        <v>255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518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716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3213</v>
      </c>
      <c r="G229" s="193"/>
      <c r="H229" s="197">
        <v>81.900000000000006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84</v>
      </c>
      <c r="AY229" s="203" t="s">
        <v>255</v>
      </c>
    </row>
    <row r="230" spans="2:65" s="1" customFormat="1" ht="16.5" customHeight="1">
      <c r="B230" s="33"/>
      <c r="C230" s="181" t="s">
        <v>459</v>
      </c>
      <c r="D230" s="181" t="s">
        <v>257</v>
      </c>
      <c r="E230" s="182" t="s">
        <v>726</v>
      </c>
      <c r="F230" s="183" t="s">
        <v>727</v>
      </c>
      <c r="G230" s="184" t="s">
        <v>329</v>
      </c>
      <c r="H230" s="185">
        <v>81.900000000000006</v>
      </c>
      <c r="I230" s="186"/>
      <c r="J230" s="185">
        <f>ROUND(I230*H230,2)</f>
        <v>0</v>
      </c>
      <c r="K230" s="183" t="s">
        <v>261</v>
      </c>
      <c r="L230" s="37"/>
      <c r="M230" s="187" t="s">
        <v>21</v>
      </c>
      <c r="N230" s="188" t="s">
        <v>48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262</v>
      </c>
      <c r="AT230" s="16" t="s">
        <v>257</v>
      </c>
      <c r="AU230" s="16" t="s">
        <v>86</v>
      </c>
      <c r="AY230" s="16" t="s">
        <v>255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84</v>
      </c>
      <c r="BK230" s="191">
        <f>ROUND(I230*H230,2)</f>
        <v>0</v>
      </c>
      <c r="BL230" s="16" t="s">
        <v>262</v>
      </c>
      <c r="BM230" s="16" t="s">
        <v>3270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1238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3" customFormat="1" ht="11.25">
      <c r="B232" s="204"/>
      <c r="C232" s="205"/>
      <c r="D232" s="194" t="s">
        <v>264</v>
      </c>
      <c r="E232" s="206" t="s">
        <v>21</v>
      </c>
      <c r="F232" s="207" t="s">
        <v>518</v>
      </c>
      <c r="G232" s="205"/>
      <c r="H232" s="206" t="s">
        <v>21</v>
      </c>
      <c r="I232" s="208"/>
      <c r="J232" s="205"/>
      <c r="K232" s="205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264</v>
      </c>
      <c r="AU232" s="213" t="s">
        <v>86</v>
      </c>
      <c r="AV232" s="13" t="s">
        <v>84</v>
      </c>
      <c r="AW232" s="13" t="s">
        <v>38</v>
      </c>
      <c r="AX232" s="13" t="s">
        <v>77</v>
      </c>
      <c r="AY232" s="213" t="s">
        <v>255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3213</v>
      </c>
      <c r="G233" s="193"/>
      <c r="H233" s="197">
        <v>81.900000000000006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84</v>
      </c>
      <c r="AY233" s="203" t="s">
        <v>255</v>
      </c>
    </row>
    <row r="234" spans="2:65" s="1" customFormat="1" ht="22.5" customHeight="1">
      <c r="B234" s="33"/>
      <c r="C234" s="181" t="s">
        <v>464</v>
      </c>
      <c r="D234" s="181" t="s">
        <v>257</v>
      </c>
      <c r="E234" s="182" t="s">
        <v>738</v>
      </c>
      <c r="F234" s="183" t="s">
        <v>739</v>
      </c>
      <c r="G234" s="184" t="s">
        <v>329</v>
      </c>
      <c r="H234" s="185">
        <v>81.900000000000006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3271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1238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518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3213</v>
      </c>
      <c r="G237" s="193"/>
      <c r="H237" s="197">
        <v>81.900000000000006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84</v>
      </c>
      <c r="AY237" s="203" t="s">
        <v>255</v>
      </c>
    </row>
    <row r="238" spans="2:65" s="1" customFormat="1" ht="16.5" customHeight="1">
      <c r="B238" s="33"/>
      <c r="C238" s="181" t="s">
        <v>468</v>
      </c>
      <c r="D238" s="181" t="s">
        <v>257</v>
      </c>
      <c r="E238" s="182" t="s">
        <v>743</v>
      </c>
      <c r="F238" s="183" t="s">
        <v>744</v>
      </c>
      <c r="G238" s="184" t="s">
        <v>329</v>
      </c>
      <c r="H238" s="185">
        <v>81.900000000000006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3272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1238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518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2" customFormat="1" ht="11.25">
      <c r="B241" s="192"/>
      <c r="C241" s="193"/>
      <c r="D241" s="194" t="s">
        <v>264</v>
      </c>
      <c r="E241" s="195" t="s">
        <v>21</v>
      </c>
      <c r="F241" s="196" t="s">
        <v>3213</v>
      </c>
      <c r="G241" s="193"/>
      <c r="H241" s="197">
        <v>81.900000000000006</v>
      </c>
      <c r="I241" s="198"/>
      <c r="J241" s="193"/>
      <c r="K241" s="193"/>
      <c r="L241" s="199"/>
      <c r="M241" s="200"/>
      <c r="N241" s="201"/>
      <c r="O241" s="201"/>
      <c r="P241" s="201"/>
      <c r="Q241" s="201"/>
      <c r="R241" s="201"/>
      <c r="S241" s="201"/>
      <c r="T241" s="202"/>
      <c r="AT241" s="203" t="s">
        <v>264</v>
      </c>
      <c r="AU241" s="203" t="s">
        <v>86</v>
      </c>
      <c r="AV241" s="12" t="s">
        <v>86</v>
      </c>
      <c r="AW241" s="12" t="s">
        <v>38</v>
      </c>
      <c r="AX241" s="12" t="s">
        <v>84</v>
      </c>
      <c r="AY241" s="203" t="s">
        <v>255</v>
      </c>
    </row>
    <row r="242" spans="2:65" s="1" customFormat="1" ht="16.5" customHeight="1">
      <c r="B242" s="33"/>
      <c r="C242" s="181" t="s">
        <v>472</v>
      </c>
      <c r="D242" s="181" t="s">
        <v>257</v>
      </c>
      <c r="E242" s="182" t="s">
        <v>747</v>
      </c>
      <c r="F242" s="183" t="s">
        <v>748</v>
      </c>
      <c r="G242" s="184" t="s">
        <v>329</v>
      </c>
      <c r="H242" s="185">
        <v>156.35</v>
      </c>
      <c r="I242" s="186"/>
      <c r="J242" s="185">
        <f>ROUND(I242*H242,2)</f>
        <v>0</v>
      </c>
      <c r="K242" s="183" t="s">
        <v>261</v>
      </c>
      <c r="L242" s="37"/>
      <c r="M242" s="187" t="s">
        <v>21</v>
      </c>
      <c r="N242" s="188" t="s">
        <v>48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262</v>
      </c>
      <c r="AT242" s="16" t="s">
        <v>257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3273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1238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518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2" customFormat="1" ht="11.25">
      <c r="B245" s="192"/>
      <c r="C245" s="193"/>
      <c r="D245" s="194" t="s">
        <v>264</v>
      </c>
      <c r="E245" s="195" t="s">
        <v>21</v>
      </c>
      <c r="F245" s="196" t="s">
        <v>3274</v>
      </c>
      <c r="G245" s="193"/>
      <c r="H245" s="197">
        <v>156.35</v>
      </c>
      <c r="I245" s="198"/>
      <c r="J245" s="193"/>
      <c r="K245" s="193"/>
      <c r="L245" s="199"/>
      <c r="M245" s="200"/>
      <c r="N245" s="201"/>
      <c r="O245" s="201"/>
      <c r="P245" s="201"/>
      <c r="Q245" s="201"/>
      <c r="R245" s="201"/>
      <c r="S245" s="201"/>
      <c r="T245" s="202"/>
      <c r="AT245" s="203" t="s">
        <v>264</v>
      </c>
      <c r="AU245" s="203" t="s">
        <v>86</v>
      </c>
      <c r="AV245" s="12" t="s">
        <v>86</v>
      </c>
      <c r="AW245" s="12" t="s">
        <v>38</v>
      </c>
      <c r="AX245" s="12" t="s">
        <v>84</v>
      </c>
      <c r="AY245" s="203" t="s">
        <v>255</v>
      </c>
    </row>
    <row r="246" spans="2:65" s="1" customFormat="1" ht="22.5" customHeight="1">
      <c r="B246" s="33"/>
      <c r="C246" s="181" t="s">
        <v>477</v>
      </c>
      <c r="D246" s="181" t="s">
        <v>257</v>
      </c>
      <c r="E246" s="182" t="s">
        <v>754</v>
      </c>
      <c r="F246" s="183" t="s">
        <v>755</v>
      </c>
      <c r="G246" s="184" t="s">
        <v>329</v>
      </c>
      <c r="H246" s="185">
        <v>156.35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3275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1238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518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2" customFormat="1" ht="11.25">
      <c r="B249" s="192"/>
      <c r="C249" s="193"/>
      <c r="D249" s="194" t="s">
        <v>264</v>
      </c>
      <c r="E249" s="195" t="s">
        <v>21</v>
      </c>
      <c r="F249" s="196" t="s">
        <v>3274</v>
      </c>
      <c r="G249" s="193"/>
      <c r="H249" s="197">
        <v>156.35</v>
      </c>
      <c r="I249" s="198"/>
      <c r="J249" s="193"/>
      <c r="K249" s="193"/>
      <c r="L249" s="199"/>
      <c r="M249" s="200"/>
      <c r="N249" s="201"/>
      <c r="O249" s="201"/>
      <c r="P249" s="201"/>
      <c r="Q249" s="201"/>
      <c r="R249" s="201"/>
      <c r="S249" s="201"/>
      <c r="T249" s="202"/>
      <c r="AT249" s="203" t="s">
        <v>264</v>
      </c>
      <c r="AU249" s="203" t="s">
        <v>86</v>
      </c>
      <c r="AV249" s="12" t="s">
        <v>86</v>
      </c>
      <c r="AW249" s="12" t="s">
        <v>38</v>
      </c>
      <c r="AX249" s="12" t="s">
        <v>84</v>
      </c>
      <c r="AY249" s="203" t="s">
        <v>255</v>
      </c>
    </row>
    <row r="250" spans="2:65" s="11" customFormat="1" ht="22.9" customHeight="1">
      <c r="B250" s="165"/>
      <c r="C250" s="166"/>
      <c r="D250" s="167" t="s">
        <v>76</v>
      </c>
      <c r="E250" s="179" t="s">
        <v>298</v>
      </c>
      <c r="F250" s="179" t="s">
        <v>441</v>
      </c>
      <c r="G250" s="166"/>
      <c r="H250" s="166"/>
      <c r="I250" s="169"/>
      <c r="J250" s="180">
        <f>BK250</f>
        <v>0</v>
      </c>
      <c r="K250" s="166"/>
      <c r="L250" s="171"/>
      <c r="M250" s="172"/>
      <c r="N250" s="173"/>
      <c r="O250" s="173"/>
      <c r="P250" s="174">
        <f>SUM(P251:P318)</f>
        <v>0</v>
      </c>
      <c r="Q250" s="173"/>
      <c r="R250" s="174">
        <f>SUM(R251:R318)</f>
        <v>15.2754048</v>
      </c>
      <c r="S250" s="173"/>
      <c r="T250" s="175">
        <f>SUM(T251:T318)</f>
        <v>0</v>
      </c>
      <c r="AR250" s="176" t="s">
        <v>84</v>
      </c>
      <c r="AT250" s="177" t="s">
        <v>76</v>
      </c>
      <c r="AU250" s="177" t="s">
        <v>84</v>
      </c>
      <c r="AY250" s="176" t="s">
        <v>255</v>
      </c>
      <c r="BK250" s="178">
        <f>SUM(BK251:BK318)</f>
        <v>0</v>
      </c>
    </row>
    <row r="251" spans="2:65" s="1" customFormat="1" ht="16.5" customHeight="1">
      <c r="B251" s="33"/>
      <c r="C251" s="181" t="s">
        <v>482</v>
      </c>
      <c r="D251" s="181" t="s">
        <v>257</v>
      </c>
      <c r="E251" s="182" t="s">
        <v>1878</v>
      </c>
      <c r="F251" s="183" t="s">
        <v>1879</v>
      </c>
      <c r="G251" s="184" t="s">
        <v>268</v>
      </c>
      <c r="H251" s="185">
        <v>0.73</v>
      </c>
      <c r="I251" s="186"/>
      <c r="J251" s="185">
        <f>ROUND(I251*H251,2)</f>
        <v>0</v>
      </c>
      <c r="K251" s="183" t="s">
        <v>261</v>
      </c>
      <c r="L251" s="37"/>
      <c r="M251" s="187" t="s">
        <v>21</v>
      </c>
      <c r="N251" s="188" t="s">
        <v>48</v>
      </c>
      <c r="O251" s="59"/>
      <c r="P251" s="189">
        <f>O251*H251</f>
        <v>0</v>
      </c>
      <c r="Q251" s="189">
        <v>4.0000000000000003E-5</v>
      </c>
      <c r="R251" s="189">
        <f>Q251*H251</f>
        <v>2.9200000000000002E-5</v>
      </c>
      <c r="S251" s="189">
        <v>0</v>
      </c>
      <c r="T251" s="190">
        <f>S251*H251</f>
        <v>0</v>
      </c>
      <c r="AR251" s="16" t="s">
        <v>262</v>
      </c>
      <c r="AT251" s="16" t="s">
        <v>257</v>
      </c>
      <c r="AU251" s="16" t="s">
        <v>86</v>
      </c>
      <c r="AY251" s="16" t="s">
        <v>255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84</v>
      </c>
      <c r="BK251" s="191">
        <f>ROUND(I251*H251,2)</f>
        <v>0</v>
      </c>
      <c r="BL251" s="16" t="s">
        <v>262</v>
      </c>
      <c r="BM251" s="16" t="s">
        <v>3276</v>
      </c>
    </row>
    <row r="252" spans="2:65" s="13" customFormat="1" ht="11.25">
      <c r="B252" s="204"/>
      <c r="C252" s="205"/>
      <c r="D252" s="194" t="s">
        <v>264</v>
      </c>
      <c r="E252" s="206" t="s">
        <v>21</v>
      </c>
      <c r="F252" s="207" t="s">
        <v>3277</v>
      </c>
      <c r="G252" s="205"/>
      <c r="H252" s="206" t="s">
        <v>21</v>
      </c>
      <c r="I252" s="208"/>
      <c r="J252" s="205"/>
      <c r="K252" s="205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264</v>
      </c>
      <c r="AU252" s="213" t="s">
        <v>86</v>
      </c>
      <c r="AV252" s="13" t="s">
        <v>84</v>
      </c>
      <c r="AW252" s="13" t="s">
        <v>38</v>
      </c>
      <c r="AX252" s="13" t="s">
        <v>77</v>
      </c>
      <c r="AY252" s="213" t="s">
        <v>255</v>
      </c>
    </row>
    <row r="253" spans="2:65" s="12" customFormat="1" ht="11.25">
      <c r="B253" s="192"/>
      <c r="C253" s="193"/>
      <c r="D253" s="194" t="s">
        <v>264</v>
      </c>
      <c r="E253" s="195" t="s">
        <v>21</v>
      </c>
      <c r="F253" s="196" t="s">
        <v>3278</v>
      </c>
      <c r="G253" s="193"/>
      <c r="H253" s="197">
        <v>0.73</v>
      </c>
      <c r="I253" s="198"/>
      <c r="J253" s="193"/>
      <c r="K253" s="193"/>
      <c r="L253" s="199"/>
      <c r="M253" s="200"/>
      <c r="N253" s="201"/>
      <c r="O253" s="201"/>
      <c r="P253" s="201"/>
      <c r="Q253" s="201"/>
      <c r="R253" s="201"/>
      <c r="S253" s="201"/>
      <c r="T253" s="202"/>
      <c r="AT253" s="203" t="s">
        <v>264</v>
      </c>
      <c r="AU253" s="203" t="s">
        <v>86</v>
      </c>
      <c r="AV253" s="12" t="s">
        <v>86</v>
      </c>
      <c r="AW253" s="12" t="s">
        <v>38</v>
      </c>
      <c r="AX253" s="12" t="s">
        <v>84</v>
      </c>
      <c r="AY253" s="203" t="s">
        <v>255</v>
      </c>
    </row>
    <row r="254" spans="2:65" s="1" customFormat="1" ht="16.5" customHeight="1">
      <c r="B254" s="33"/>
      <c r="C254" s="227" t="s">
        <v>487</v>
      </c>
      <c r="D254" s="227" t="s">
        <v>338</v>
      </c>
      <c r="E254" s="228" t="s">
        <v>1883</v>
      </c>
      <c r="F254" s="229" t="s">
        <v>1884</v>
      </c>
      <c r="G254" s="230" t="s">
        <v>268</v>
      </c>
      <c r="H254" s="231">
        <v>0.73</v>
      </c>
      <c r="I254" s="232"/>
      <c r="J254" s="231">
        <f>ROUND(I254*H254,2)</f>
        <v>0</v>
      </c>
      <c r="K254" s="229" t="s">
        <v>261</v>
      </c>
      <c r="L254" s="233"/>
      <c r="M254" s="234" t="s">
        <v>21</v>
      </c>
      <c r="N254" s="235" t="s">
        <v>48</v>
      </c>
      <c r="O254" s="59"/>
      <c r="P254" s="189">
        <f>O254*H254</f>
        <v>0</v>
      </c>
      <c r="Q254" s="189">
        <v>3.6999999999999998E-2</v>
      </c>
      <c r="R254" s="189">
        <f>Q254*H254</f>
        <v>2.7009999999999999E-2</v>
      </c>
      <c r="S254" s="189">
        <v>0</v>
      </c>
      <c r="T254" s="190">
        <f>S254*H254</f>
        <v>0</v>
      </c>
      <c r="AR254" s="16" t="s">
        <v>298</v>
      </c>
      <c r="AT254" s="16" t="s">
        <v>338</v>
      </c>
      <c r="AU254" s="16" t="s">
        <v>86</v>
      </c>
      <c r="AY254" s="16" t="s">
        <v>255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84</v>
      </c>
      <c r="BK254" s="191">
        <f>ROUND(I254*H254,2)</f>
        <v>0</v>
      </c>
      <c r="BL254" s="16" t="s">
        <v>262</v>
      </c>
      <c r="BM254" s="16" t="s">
        <v>3279</v>
      </c>
    </row>
    <row r="255" spans="2:65" s="1" customFormat="1" ht="16.5" customHeight="1">
      <c r="B255" s="33"/>
      <c r="C255" s="181" t="s">
        <v>492</v>
      </c>
      <c r="D255" s="181" t="s">
        <v>257</v>
      </c>
      <c r="E255" s="182" t="s">
        <v>1347</v>
      </c>
      <c r="F255" s="183" t="s">
        <v>1348</v>
      </c>
      <c r="G255" s="184" t="s">
        <v>268</v>
      </c>
      <c r="H255" s="185">
        <v>68.930000000000007</v>
      </c>
      <c r="I255" s="186"/>
      <c r="J255" s="185">
        <f>ROUND(I255*H255,2)</f>
        <v>0</v>
      </c>
      <c r="K255" s="183" t="s">
        <v>261</v>
      </c>
      <c r="L255" s="37"/>
      <c r="M255" s="187" t="s">
        <v>21</v>
      </c>
      <c r="N255" s="188" t="s">
        <v>48</v>
      </c>
      <c r="O255" s="59"/>
      <c r="P255" s="189">
        <f>O255*H255</f>
        <v>0</v>
      </c>
      <c r="Q255" s="189">
        <v>5.0000000000000002E-5</v>
      </c>
      <c r="R255" s="189">
        <f>Q255*H255</f>
        <v>3.4465000000000003E-3</v>
      </c>
      <c r="S255" s="189">
        <v>0</v>
      </c>
      <c r="T255" s="190">
        <f>S255*H255</f>
        <v>0</v>
      </c>
      <c r="AR255" s="16" t="s">
        <v>262</v>
      </c>
      <c r="AT255" s="16" t="s">
        <v>257</v>
      </c>
      <c r="AU255" s="16" t="s">
        <v>86</v>
      </c>
      <c r="AY255" s="16" t="s">
        <v>255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84</v>
      </c>
      <c r="BK255" s="191">
        <f>ROUND(I255*H255,2)</f>
        <v>0</v>
      </c>
      <c r="BL255" s="16" t="s">
        <v>262</v>
      </c>
      <c r="BM255" s="16" t="s">
        <v>3280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826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2" customFormat="1" ht="11.25">
      <c r="B257" s="192"/>
      <c r="C257" s="193"/>
      <c r="D257" s="194" t="s">
        <v>264</v>
      </c>
      <c r="E257" s="195" t="s">
        <v>21</v>
      </c>
      <c r="F257" s="196" t="s">
        <v>3281</v>
      </c>
      <c r="G257" s="193"/>
      <c r="H257" s="197">
        <v>74.45</v>
      </c>
      <c r="I257" s="198"/>
      <c r="J257" s="193"/>
      <c r="K257" s="193"/>
      <c r="L257" s="199"/>
      <c r="M257" s="200"/>
      <c r="N257" s="201"/>
      <c r="O257" s="201"/>
      <c r="P257" s="201"/>
      <c r="Q257" s="201"/>
      <c r="R257" s="201"/>
      <c r="S257" s="201"/>
      <c r="T257" s="202"/>
      <c r="AT257" s="203" t="s">
        <v>264</v>
      </c>
      <c r="AU257" s="203" t="s">
        <v>86</v>
      </c>
      <c r="AV257" s="12" t="s">
        <v>86</v>
      </c>
      <c r="AW257" s="12" t="s">
        <v>38</v>
      </c>
      <c r="AX257" s="12" t="s">
        <v>77</v>
      </c>
      <c r="AY257" s="20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3282</v>
      </c>
      <c r="G258" s="193"/>
      <c r="H258" s="197">
        <v>-2.52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77</v>
      </c>
      <c r="AY258" s="203" t="s">
        <v>255</v>
      </c>
    </row>
    <row r="259" spans="2:65" s="12" customFormat="1" ht="11.25">
      <c r="B259" s="192"/>
      <c r="C259" s="193"/>
      <c r="D259" s="194" t="s">
        <v>264</v>
      </c>
      <c r="E259" s="195" t="s">
        <v>21</v>
      </c>
      <c r="F259" s="196" t="s">
        <v>3283</v>
      </c>
      <c r="G259" s="193"/>
      <c r="H259" s="197">
        <v>-3</v>
      </c>
      <c r="I259" s="198"/>
      <c r="J259" s="193"/>
      <c r="K259" s="193"/>
      <c r="L259" s="199"/>
      <c r="M259" s="200"/>
      <c r="N259" s="201"/>
      <c r="O259" s="201"/>
      <c r="P259" s="201"/>
      <c r="Q259" s="201"/>
      <c r="R259" s="201"/>
      <c r="S259" s="201"/>
      <c r="T259" s="202"/>
      <c r="AT259" s="203" t="s">
        <v>264</v>
      </c>
      <c r="AU259" s="203" t="s">
        <v>86</v>
      </c>
      <c r="AV259" s="12" t="s">
        <v>86</v>
      </c>
      <c r="AW259" s="12" t="s">
        <v>38</v>
      </c>
      <c r="AX259" s="12" t="s">
        <v>77</v>
      </c>
      <c r="AY259" s="203" t="s">
        <v>255</v>
      </c>
    </row>
    <row r="260" spans="2:65" s="14" customFormat="1" ht="11.25">
      <c r="B260" s="216"/>
      <c r="C260" s="217"/>
      <c r="D260" s="194" t="s">
        <v>264</v>
      </c>
      <c r="E260" s="218" t="s">
        <v>21</v>
      </c>
      <c r="F260" s="219" t="s">
        <v>304</v>
      </c>
      <c r="G260" s="217"/>
      <c r="H260" s="220">
        <v>68.930000000000007</v>
      </c>
      <c r="I260" s="221"/>
      <c r="J260" s="217"/>
      <c r="K260" s="217"/>
      <c r="L260" s="222"/>
      <c r="M260" s="223"/>
      <c r="N260" s="224"/>
      <c r="O260" s="224"/>
      <c r="P260" s="224"/>
      <c r="Q260" s="224"/>
      <c r="R260" s="224"/>
      <c r="S260" s="224"/>
      <c r="T260" s="225"/>
      <c r="AT260" s="226" t="s">
        <v>264</v>
      </c>
      <c r="AU260" s="226" t="s">
        <v>86</v>
      </c>
      <c r="AV260" s="14" t="s">
        <v>262</v>
      </c>
      <c r="AW260" s="14" t="s">
        <v>38</v>
      </c>
      <c r="AX260" s="14" t="s">
        <v>84</v>
      </c>
      <c r="AY260" s="226" t="s">
        <v>255</v>
      </c>
    </row>
    <row r="261" spans="2:65" s="1" customFormat="1" ht="16.5" customHeight="1">
      <c r="B261" s="33"/>
      <c r="C261" s="227" t="s">
        <v>497</v>
      </c>
      <c r="D261" s="227" t="s">
        <v>338</v>
      </c>
      <c r="E261" s="228" t="s">
        <v>1353</v>
      </c>
      <c r="F261" s="229" t="s">
        <v>1354</v>
      </c>
      <c r="G261" s="230" t="s">
        <v>268</v>
      </c>
      <c r="H261" s="231">
        <v>66.53</v>
      </c>
      <c r="I261" s="232"/>
      <c r="J261" s="231">
        <f>ROUND(I261*H261,2)</f>
        <v>0</v>
      </c>
      <c r="K261" s="229" t="s">
        <v>261</v>
      </c>
      <c r="L261" s="233"/>
      <c r="M261" s="234" t="s">
        <v>21</v>
      </c>
      <c r="N261" s="235" t="s">
        <v>48</v>
      </c>
      <c r="O261" s="59"/>
      <c r="P261" s="189">
        <f>O261*H261</f>
        <v>0</v>
      </c>
      <c r="Q261" s="189">
        <v>5.2999999999999999E-2</v>
      </c>
      <c r="R261" s="189">
        <f>Q261*H261</f>
        <v>3.5260899999999999</v>
      </c>
      <c r="S261" s="189">
        <v>0</v>
      </c>
      <c r="T261" s="190">
        <f>S261*H261</f>
        <v>0</v>
      </c>
      <c r="AR261" s="16" t="s">
        <v>298</v>
      </c>
      <c r="AT261" s="16" t="s">
        <v>338</v>
      </c>
      <c r="AU261" s="16" t="s">
        <v>86</v>
      </c>
      <c r="AY261" s="16" t="s">
        <v>255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84</v>
      </c>
      <c r="BK261" s="191">
        <f>ROUND(I261*H261,2)</f>
        <v>0</v>
      </c>
      <c r="BL261" s="16" t="s">
        <v>262</v>
      </c>
      <c r="BM261" s="16" t="s">
        <v>3284</v>
      </c>
    </row>
    <row r="262" spans="2:65" s="12" customFormat="1" ht="11.25">
      <c r="B262" s="192"/>
      <c r="C262" s="193"/>
      <c r="D262" s="194" t="s">
        <v>264</v>
      </c>
      <c r="E262" s="195" t="s">
        <v>21</v>
      </c>
      <c r="F262" s="196" t="s">
        <v>3285</v>
      </c>
      <c r="G262" s="193"/>
      <c r="H262" s="197">
        <v>66.53</v>
      </c>
      <c r="I262" s="198"/>
      <c r="J262" s="193"/>
      <c r="K262" s="193"/>
      <c r="L262" s="199"/>
      <c r="M262" s="200"/>
      <c r="N262" s="201"/>
      <c r="O262" s="201"/>
      <c r="P262" s="201"/>
      <c r="Q262" s="201"/>
      <c r="R262" s="201"/>
      <c r="S262" s="201"/>
      <c r="T262" s="202"/>
      <c r="AT262" s="203" t="s">
        <v>264</v>
      </c>
      <c r="AU262" s="203" t="s">
        <v>86</v>
      </c>
      <c r="AV262" s="12" t="s">
        <v>86</v>
      </c>
      <c r="AW262" s="12" t="s">
        <v>38</v>
      </c>
      <c r="AX262" s="12" t="s">
        <v>84</v>
      </c>
      <c r="AY262" s="203" t="s">
        <v>255</v>
      </c>
    </row>
    <row r="263" spans="2:65" s="1" customFormat="1" ht="16.5" customHeight="1">
      <c r="B263" s="33"/>
      <c r="C263" s="227" t="s">
        <v>504</v>
      </c>
      <c r="D263" s="227" t="s">
        <v>338</v>
      </c>
      <c r="E263" s="228" t="s">
        <v>1357</v>
      </c>
      <c r="F263" s="229" t="s">
        <v>1358</v>
      </c>
      <c r="G263" s="230" t="s">
        <v>268</v>
      </c>
      <c r="H263" s="231">
        <v>1.2</v>
      </c>
      <c r="I263" s="232"/>
      <c r="J263" s="231">
        <f>ROUND(I263*H263,2)</f>
        <v>0</v>
      </c>
      <c r="K263" s="229" t="s">
        <v>261</v>
      </c>
      <c r="L263" s="233"/>
      <c r="M263" s="234" t="s">
        <v>21</v>
      </c>
      <c r="N263" s="235" t="s">
        <v>48</v>
      </c>
      <c r="O263" s="59"/>
      <c r="P263" s="189">
        <f>O263*H263</f>
        <v>0</v>
      </c>
      <c r="Q263" s="189">
        <v>5.6680000000000001E-2</v>
      </c>
      <c r="R263" s="189">
        <f>Q263*H263</f>
        <v>6.8015999999999993E-2</v>
      </c>
      <c r="S263" s="189">
        <v>0</v>
      </c>
      <c r="T263" s="190">
        <f>S263*H263</f>
        <v>0</v>
      </c>
      <c r="AR263" s="16" t="s">
        <v>298</v>
      </c>
      <c r="AT263" s="16" t="s">
        <v>338</v>
      </c>
      <c r="AU263" s="16" t="s">
        <v>86</v>
      </c>
      <c r="AY263" s="16" t="s">
        <v>255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84</v>
      </c>
      <c r="BK263" s="191">
        <f>ROUND(I263*H263,2)</f>
        <v>0</v>
      </c>
      <c r="BL263" s="16" t="s">
        <v>262</v>
      </c>
      <c r="BM263" s="16" t="s">
        <v>3286</v>
      </c>
    </row>
    <row r="264" spans="2:65" s="12" customFormat="1" ht="11.25">
      <c r="B264" s="192"/>
      <c r="C264" s="193"/>
      <c r="D264" s="194" t="s">
        <v>264</v>
      </c>
      <c r="E264" s="195" t="s">
        <v>21</v>
      </c>
      <c r="F264" s="196" t="s">
        <v>2329</v>
      </c>
      <c r="G264" s="193"/>
      <c r="H264" s="197">
        <v>1.2</v>
      </c>
      <c r="I264" s="198"/>
      <c r="J264" s="193"/>
      <c r="K264" s="193"/>
      <c r="L264" s="199"/>
      <c r="M264" s="200"/>
      <c r="N264" s="201"/>
      <c r="O264" s="201"/>
      <c r="P264" s="201"/>
      <c r="Q264" s="201"/>
      <c r="R264" s="201"/>
      <c r="S264" s="201"/>
      <c r="T264" s="202"/>
      <c r="AT264" s="203" t="s">
        <v>264</v>
      </c>
      <c r="AU264" s="203" t="s">
        <v>86</v>
      </c>
      <c r="AV264" s="12" t="s">
        <v>86</v>
      </c>
      <c r="AW264" s="12" t="s">
        <v>38</v>
      </c>
      <c r="AX264" s="12" t="s">
        <v>84</v>
      </c>
      <c r="AY264" s="203" t="s">
        <v>255</v>
      </c>
    </row>
    <row r="265" spans="2:65" s="1" customFormat="1" ht="16.5" customHeight="1">
      <c r="B265" s="33"/>
      <c r="C265" s="227" t="s">
        <v>696</v>
      </c>
      <c r="D265" s="227" t="s">
        <v>338</v>
      </c>
      <c r="E265" s="228" t="s">
        <v>1361</v>
      </c>
      <c r="F265" s="229" t="s">
        <v>1362</v>
      </c>
      <c r="G265" s="230" t="s">
        <v>268</v>
      </c>
      <c r="H265" s="231">
        <v>1.2</v>
      </c>
      <c r="I265" s="232"/>
      <c r="J265" s="231">
        <f>ROUND(I265*H265,2)</f>
        <v>0</v>
      </c>
      <c r="K265" s="229" t="s">
        <v>261</v>
      </c>
      <c r="L265" s="233"/>
      <c r="M265" s="234" t="s">
        <v>21</v>
      </c>
      <c r="N265" s="235" t="s">
        <v>48</v>
      </c>
      <c r="O265" s="59"/>
      <c r="P265" s="189">
        <f>O265*H265</f>
        <v>0</v>
      </c>
      <c r="Q265" s="189">
        <v>6.8349999999999994E-2</v>
      </c>
      <c r="R265" s="189">
        <f>Q265*H265</f>
        <v>8.2019999999999996E-2</v>
      </c>
      <c r="S265" s="189">
        <v>0</v>
      </c>
      <c r="T265" s="190">
        <f>S265*H265</f>
        <v>0</v>
      </c>
      <c r="AR265" s="16" t="s">
        <v>298</v>
      </c>
      <c r="AT265" s="16" t="s">
        <v>338</v>
      </c>
      <c r="AU265" s="16" t="s">
        <v>86</v>
      </c>
      <c r="AY265" s="16" t="s">
        <v>255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84</v>
      </c>
      <c r="BK265" s="191">
        <f>ROUND(I265*H265,2)</f>
        <v>0</v>
      </c>
      <c r="BL265" s="16" t="s">
        <v>262</v>
      </c>
      <c r="BM265" s="16" t="s">
        <v>3287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2329</v>
      </c>
      <c r="G266" s="193"/>
      <c r="H266" s="197">
        <v>1.2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84</v>
      </c>
      <c r="AY266" s="203" t="s">
        <v>255</v>
      </c>
    </row>
    <row r="267" spans="2:65" s="1" customFormat="1" ht="22.5" customHeight="1">
      <c r="B267" s="33"/>
      <c r="C267" s="181" t="s">
        <v>707</v>
      </c>
      <c r="D267" s="181" t="s">
        <v>257</v>
      </c>
      <c r="E267" s="182" t="s">
        <v>1894</v>
      </c>
      <c r="F267" s="183" t="s">
        <v>1895</v>
      </c>
      <c r="G267" s="184" t="s">
        <v>319</v>
      </c>
      <c r="H267" s="185">
        <v>1</v>
      </c>
      <c r="I267" s="186"/>
      <c r="J267" s="185">
        <f>ROUND(I267*H267,2)</f>
        <v>0</v>
      </c>
      <c r="K267" s="183" t="s">
        <v>261</v>
      </c>
      <c r="L267" s="37"/>
      <c r="M267" s="187" t="s">
        <v>21</v>
      </c>
      <c r="N267" s="188" t="s">
        <v>48</v>
      </c>
      <c r="O267" s="59"/>
      <c r="P267" s="189">
        <f>O267*H267</f>
        <v>0</v>
      </c>
      <c r="Q267" s="189">
        <v>6.9999999999999994E-5</v>
      </c>
      <c r="R267" s="189">
        <f>Q267*H267</f>
        <v>6.9999999999999994E-5</v>
      </c>
      <c r="S267" s="189">
        <v>0</v>
      </c>
      <c r="T267" s="190">
        <f>S267*H267</f>
        <v>0</v>
      </c>
      <c r="AR267" s="16" t="s">
        <v>262</v>
      </c>
      <c r="AT267" s="16" t="s">
        <v>257</v>
      </c>
      <c r="AU267" s="16" t="s">
        <v>86</v>
      </c>
      <c r="AY267" s="16" t="s">
        <v>255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84</v>
      </c>
      <c r="BK267" s="191">
        <f>ROUND(I267*H267,2)</f>
        <v>0</v>
      </c>
      <c r="BL267" s="16" t="s">
        <v>262</v>
      </c>
      <c r="BM267" s="16" t="s">
        <v>3288</v>
      </c>
    </row>
    <row r="268" spans="2:65" s="13" customFormat="1" ht="11.25">
      <c r="B268" s="204"/>
      <c r="C268" s="205"/>
      <c r="D268" s="194" t="s">
        <v>264</v>
      </c>
      <c r="E268" s="206" t="s">
        <v>21</v>
      </c>
      <c r="F268" s="207" t="s">
        <v>1897</v>
      </c>
      <c r="G268" s="205"/>
      <c r="H268" s="206" t="s">
        <v>21</v>
      </c>
      <c r="I268" s="208"/>
      <c r="J268" s="205"/>
      <c r="K268" s="205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264</v>
      </c>
      <c r="AU268" s="213" t="s">
        <v>86</v>
      </c>
      <c r="AV268" s="13" t="s">
        <v>84</v>
      </c>
      <c r="AW268" s="13" t="s">
        <v>38</v>
      </c>
      <c r="AX268" s="13" t="s">
        <v>77</v>
      </c>
      <c r="AY268" s="213" t="s">
        <v>255</v>
      </c>
    </row>
    <row r="269" spans="2:65" s="12" customFormat="1" ht="11.25">
      <c r="B269" s="192"/>
      <c r="C269" s="193"/>
      <c r="D269" s="194" t="s">
        <v>264</v>
      </c>
      <c r="E269" s="195" t="s">
        <v>21</v>
      </c>
      <c r="F269" s="196" t="s">
        <v>84</v>
      </c>
      <c r="G269" s="193"/>
      <c r="H269" s="197">
        <v>1</v>
      </c>
      <c r="I269" s="198"/>
      <c r="J269" s="193"/>
      <c r="K269" s="193"/>
      <c r="L269" s="199"/>
      <c r="M269" s="200"/>
      <c r="N269" s="201"/>
      <c r="O269" s="201"/>
      <c r="P269" s="201"/>
      <c r="Q269" s="201"/>
      <c r="R269" s="201"/>
      <c r="S269" s="201"/>
      <c r="T269" s="202"/>
      <c r="AT269" s="203" t="s">
        <v>264</v>
      </c>
      <c r="AU269" s="203" t="s">
        <v>86</v>
      </c>
      <c r="AV269" s="12" t="s">
        <v>86</v>
      </c>
      <c r="AW269" s="12" t="s">
        <v>38</v>
      </c>
      <c r="AX269" s="12" t="s">
        <v>84</v>
      </c>
      <c r="AY269" s="203" t="s">
        <v>255</v>
      </c>
    </row>
    <row r="270" spans="2:65" s="1" customFormat="1" ht="16.5" customHeight="1">
      <c r="B270" s="33"/>
      <c r="C270" s="227" t="s">
        <v>712</v>
      </c>
      <c r="D270" s="227" t="s">
        <v>338</v>
      </c>
      <c r="E270" s="228" t="s">
        <v>1898</v>
      </c>
      <c r="F270" s="229" t="s">
        <v>1899</v>
      </c>
      <c r="G270" s="230" t="s">
        <v>319</v>
      </c>
      <c r="H270" s="231">
        <v>1</v>
      </c>
      <c r="I270" s="232"/>
      <c r="J270" s="231">
        <f>ROUND(I270*H270,2)</f>
        <v>0</v>
      </c>
      <c r="K270" s="229" t="s">
        <v>261</v>
      </c>
      <c r="L270" s="233"/>
      <c r="M270" s="234" t="s">
        <v>21</v>
      </c>
      <c r="N270" s="235" t="s">
        <v>48</v>
      </c>
      <c r="O270" s="59"/>
      <c r="P270" s="189">
        <f>O270*H270</f>
        <v>0</v>
      </c>
      <c r="Q270" s="189">
        <v>2.1999999999999999E-2</v>
      </c>
      <c r="R270" s="189">
        <f>Q270*H270</f>
        <v>2.1999999999999999E-2</v>
      </c>
      <c r="S270" s="189">
        <v>0</v>
      </c>
      <c r="T270" s="190">
        <f>S270*H270</f>
        <v>0</v>
      </c>
      <c r="AR270" s="16" t="s">
        <v>298</v>
      </c>
      <c r="AT270" s="16" t="s">
        <v>338</v>
      </c>
      <c r="AU270" s="16" t="s">
        <v>86</v>
      </c>
      <c r="AY270" s="16" t="s">
        <v>255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84</v>
      </c>
      <c r="BK270" s="191">
        <f>ROUND(I270*H270,2)</f>
        <v>0</v>
      </c>
      <c r="BL270" s="16" t="s">
        <v>262</v>
      </c>
      <c r="BM270" s="16" t="s">
        <v>3289</v>
      </c>
    </row>
    <row r="271" spans="2:65" s="1" customFormat="1" ht="22.5" customHeight="1">
      <c r="B271" s="33"/>
      <c r="C271" s="181" t="s">
        <v>717</v>
      </c>
      <c r="D271" s="181" t="s">
        <v>257</v>
      </c>
      <c r="E271" s="182" t="s">
        <v>1364</v>
      </c>
      <c r="F271" s="183" t="s">
        <v>1365</v>
      </c>
      <c r="G271" s="184" t="s">
        <v>319</v>
      </c>
      <c r="H271" s="185">
        <v>5</v>
      </c>
      <c r="I271" s="186"/>
      <c r="J271" s="185">
        <f>ROUND(I271*H271,2)</f>
        <v>0</v>
      </c>
      <c r="K271" s="183" t="s">
        <v>261</v>
      </c>
      <c r="L271" s="37"/>
      <c r="M271" s="187" t="s">
        <v>21</v>
      </c>
      <c r="N271" s="188" t="s">
        <v>48</v>
      </c>
      <c r="O271" s="59"/>
      <c r="P271" s="189">
        <f>O271*H271</f>
        <v>0</v>
      </c>
      <c r="Q271" s="189">
        <v>1.4999999999999999E-4</v>
      </c>
      <c r="R271" s="189">
        <f>Q271*H271</f>
        <v>7.4999999999999991E-4</v>
      </c>
      <c r="S271" s="189">
        <v>0</v>
      </c>
      <c r="T271" s="190">
        <f>S271*H271</f>
        <v>0</v>
      </c>
      <c r="AR271" s="16" t="s">
        <v>262</v>
      </c>
      <c r="AT271" s="16" t="s">
        <v>257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3290</v>
      </c>
    </row>
    <row r="272" spans="2:65" s="13" customFormat="1" ht="11.25">
      <c r="B272" s="204"/>
      <c r="C272" s="205"/>
      <c r="D272" s="194" t="s">
        <v>264</v>
      </c>
      <c r="E272" s="206" t="s">
        <v>21</v>
      </c>
      <c r="F272" s="207" t="s">
        <v>3221</v>
      </c>
      <c r="G272" s="205"/>
      <c r="H272" s="206" t="s">
        <v>21</v>
      </c>
      <c r="I272" s="208"/>
      <c r="J272" s="205"/>
      <c r="K272" s="205"/>
      <c r="L272" s="209"/>
      <c r="M272" s="210"/>
      <c r="N272" s="211"/>
      <c r="O272" s="211"/>
      <c r="P272" s="211"/>
      <c r="Q272" s="211"/>
      <c r="R272" s="211"/>
      <c r="S272" s="211"/>
      <c r="T272" s="212"/>
      <c r="AT272" s="213" t="s">
        <v>264</v>
      </c>
      <c r="AU272" s="213" t="s">
        <v>86</v>
      </c>
      <c r="AV272" s="13" t="s">
        <v>84</v>
      </c>
      <c r="AW272" s="13" t="s">
        <v>38</v>
      </c>
      <c r="AX272" s="13" t="s">
        <v>77</v>
      </c>
      <c r="AY272" s="213" t="s">
        <v>255</v>
      </c>
    </row>
    <row r="273" spans="2:65" s="12" customFormat="1" ht="11.25">
      <c r="B273" s="192"/>
      <c r="C273" s="193"/>
      <c r="D273" s="194" t="s">
        <v>264</v>
      </c>
      <c r="E273" s="195" t="s">
        <v>21</v>
      </c>
      <c r="F273" s="196" t="s">
        <v>2051</v>
      </c>
      <c r="G273" s="193"/>
      <c r="H273" s="197">
        <v>5</v>
      </c>
      <c r="I273" s="198"/>
      <c r="J273" s="193"/>
      <c r="K273" s="193"/>
      <c r="L273" s="199"/>
      <c r="M273" s="200"/>
      <c r="N273" s="201"/>
      <c r="O273" s="201"/>
      <c r="P273" s="201"/>
      <c r="Q273" s="201"/>
      <c r="R273" s="201"/>
      <c r="S273" s="201"/>
      <c r="T273" s="202"/>
      <c r="AT273" s="203" t="s">
        <v>264</v>
      </c>
      <c r="AU273" s="203" t="s">
        <v>86</v>
      </c>
      <c r="AV273" s="12" t="s">
        <v>86</v>
      </c>
      <c r="AW273" s="12" t="s">
        <v>38</v>
      </c>
      <c r="AX273" s="12" t="s">
        <v>84</v>
      </c>
      <c r="AY273" s="203" t="s">
        <v>255</v>
      </c>
    </row>
    <row r="274" spans="2:65" s="1" customFormat="1" ht="16.5" customHeight="1">
      <c r="B274" s="33"/>
      <c r="C274" s="227" t="s">
        <v>721</v>
      </c>
      <c r="D274" s="227" t="s">
        <v>338</v>
      </c>
      <c r="E274" s="228" t="s">
        <v>1367</v>
      </c>
      <c r="F274" s="229" t="s">
        <v>1368</v>
      </c>
      <c r="G274" s="230" t="s">
        <v>319</v>
      </c>
      <c r="H274" s="231">
        <v>3</v>
      </c>
      <c r="I274" s="232"/>
      <c r="J274" s="231">
        <f t="shared" ref="J274:J279" si="0">ROUND(I274*H274,2)</f>
        <v>0</v>
      </c>
      <c r="K274" s="229" t="s">
        <v>261</v>
      </c>
      <c r="L274" s="233"/>
      <c r="M274" s="234" t="s">
        <v>21</v>
      </c>
      <c r="N274" s="235" t="s">
        <v>48</v>
      </c>
      <c r="O274" s="59"/>
      <c r="P274" s="189">
        <f t="shared" ref="P274:P279" si="1">O274*H274</f>
        <v>0</v>
      </c>
      <c r="Q274" s="189">
        <v>4.2000000000000003E-2</v>
      </c>
      <c r="R274" s="189">
        <f t="shared" ref="R274:R279" si="2">Q274*H274</f>
        <v>0.126</v>
      </c>
      <c r="S274" s="189">
        <v>0</v>
      </c>
      <c r="T274" s="190">
        <f t="shared" ref="T274:T279" si="3">S274*H274</f>
        <v>0</v>
      </c>
      <c r="AR274" s="16" t="s">
        <v>298</v>
      </c>
      <c r="AT274" s="16" t="s">
        <v>338</v>
      </c>
      <c r="AU274" s="16" t="s">
        <v>86</v>
      </c>
      <c r="AY274" s="16" t="s">
        <v>255</v>
      </c>
      <c r="BE274" s="191">
        <f t="shared" ref="BE274:BE279" si="4">IF(N274="základní",J274,0)</f>
        <v>0</v>
      </c>
      <c r="BF274" s="191">
        <f t="shared" ref="BF274:BF279" si="5">IF(N274="snížená",J274,0)</f>
        <v>0</v>
      </c>
      <c r="BG274" s="191">
        <f t="shared" ref="BG274:BG279" si="6">IF(N274="zákl. přenesená",J274,0)</f>
        <v>0</v>
      </c>
      <c r="BH274" s="191">
        <f t="shared" ref="BH274:BH279" si="7">IF(N274="sníž. přenesená",J274,0)</f>
        <v>0</v>
      </c>
      <c r="BI274" s="191">
        <f t="shared" ref="BI274:BI279" si="8">IF(N274="nulová",J274,0)</f>
        <v>0</v>
      </c>
      <c r="BJ274" s="16" t="s">
        <v>84</v>
      </c>
      <c r="BK274" s="191">
        <f t="shared" ref="BK274:BK279" si="9">ROUND(I274*H274,2)</f>
        <v>0</v>
      </c>
      <c r="BL274" s="16" t="s">
        <v>262</v>
      </c>
      <c r="BM274" s="16" t="s">
        <v>3291</v>
      </c>
    </row>
    <row r="275" spans="2:65" s="1" customFormat="1" ht="16.5" customHeight="1">
      <c r="B275" s="33"/>
      <c r="C275" s="227" t="s">
        <v>725</v>
      </c>
      <c r="D275" s="227" t="s">
        <v>338</v>
      </c>
      <c r="E275" s="228" t="s">
        <v>1905</v>
      </c>
      <c r="F275" s="229" t="s">
        <v>1906</v>
      </c>
      <c r="G275" s="230" t="s">
        <v>319</v>
      </c>
      <c r="H275" s="231">
        <v>2</v>
      </c>
      <c r="I275" s="232"/>
      <c r="J275" s="231">
        <f t="shared" si="0"/>
        <v>0</v>
      </c>
      <c r="K275" s="229" t="s">
        <v>261</v>
      </c>
      <c r="L275" s="233"/>
      <c r="M275" s="234" t="s">
        <v>21</v>
      </c>
      <c r="N275" s="235" t="s">
        <v>48</v>
      </c>
      <c r="O275" s="59"/>
      <c r="P275" s="189">
        <f t="shared" si="1"/>
        <v>0</v>
      </c>
      <c r="Q275" s="189">
        <v>4.8000000000000001E-2</v>
      </c>
      <c r="R275" s="189">
        <f t="shared" si="2"/>
        <v>9.6000000000000002E-2</v>
      </c>
      <c r="S275" s="189">
        <v>0</v>
      </c>
      <c r="T275" s="190">
        <f t="shared" si="3"/>
        <v>0</v>
      </c>
      <c r="AR275" s="16" t="s">
        <v>298</v>
      </c>
      <c r="AT275" s="16" t="s">
        <v>338</v>
      </c>
      <c r="AU275" s="16" t="s">
        <v>86</v>
      </c>
      <c r="AY275" s="16" t="s">
        <v>255</v>
      </c>
      <c r="BE275" s="191">
        <f t="shared" si="4"/>
        <v>0</v>
      </c>
      <c r="BF275" s="191">
        <f t="shared" si="5"/>
        <v>0</v>
      </c>
      <c r="BG275" s="191">
        <f t="shared" si="6"/>
        <v>0</v>
      </c>
      <c r="BH275" s="191">
        <f t="shared" si="7"/>
        <v>0</v>
      </c>
      <c r="BI275" s="191">
        <f t="shared" si="8"/>
        <v>0</v>
      </c>
      <c r="BJ275" s="16" t="s">
        <v>84</v>
      </c>
      <c r="BK275" s="191">
        <f t="shared" si="9"/>
        <v>0</v>
      </c>
      <c r="BL275" s="16" t="s">
        <v>262</v>
      </c>
      <c r="BM275" s="16" t="s">
        <v>3292</v>
      </c>
    </row>
    <row r="276" spans="2:65" s="1" customFormat="1" ht="22.5" customHeight="1">
      <c r="B276" s="33"/>
      <c r="C276" s="181" t="s">
        <v>729</v>
      </c>
      <c r="D276" s="181" t="s">
        <v>257</v>
      </c>
      <c r="E276" s="182" t="s">
        <v>1377</v>
      </c>
      <c r="F276" s="183" t="s">
        <v>1378</v>
      </c>
      <c r="G276" s="184" t="s">
        <v>319</v>
      </c>
      <c r="H276" s="185">
        <v>1</v>
      </c>
      <c r="I276" s="186"/>
      <c r="J276" s="185">
        <f t="shared" si="0"/>
        <v>0</v>
      </c>
      <c r="K276" s="183" t="s">
        <v>261</v>
      </c>
      <c r="L276" s="37"/>
      <c r="M276" s="187" t="s">
        <v>21</v>
      </c>
      <c r="N276" s="188" t="s">
        <v>48</v>
      </c>
      <c r="O276" s="59"/>
      <c r="P276" s="189">
        <f t="shared" si="1"/>
        <v>0</v>
      </c>
      <c r="Q276" s="189">
        <v>3.0100000000000001E-3</v>
      </c>
      <c r="R276" s="189">
        <f t="shared" si="2"/>
        <v>3.0100000000000001E-3</v>
      </c>
      <c r="S276" s="189">
        <v>0</v>
      </c>
      <c r="T276" s="190">
        <f t="shared" si="3"/>
        <v>0</v>
      </c>
      <c r="AR276" s="16" t="s">
        <v>262</v>
      </c>
      <c r="AT276" s="16" t="s">
        <v>257</v>
      </c>
      <c r="AU276" s="16" t="s">
        <v>86</v>
      </c>
      <c r="AY276" s="16" t="s">
        <v>255</v>
      </c>
      <c r="BE276" s="191">
        <f t="shared" si="4"/>
        <v>0</v>
      </c>
      <c r="BF276" s="191">
        <f t="shared" si="5"/>
        <v>0</v>
      </c>
      <c r="BG276" s="191">
        <f t="shared" si="6"/>
        <v>0</v>
      </c>
      <c r="BH276" s="191">
        <f t="shared" si="7"/>
        <v>0</v>
      </c>
      <c r="BI276" s="191">
        <f t="shared" si="8"/>
        <v>0</v>
      </c>
      <c r="BJ276" s="16" t="s">
        <v>84</v>
      </c>
      <c r="BK276" s="191">
        <f t="shared" si="9"/>
        <v>0</v>
      </c>
      <c r="BL276" s="16" t="s">
        <v>262</v>
      </c>
      <c r="BM276" s="16" t="s">
        <v>3293</v>
      </c>
    </row>
    <row r="277" spans="2:65" s="1" customFormat="1" ht="16.5" customHeight="1">
      <c r="B277" s="33"/>
      <c r="C277" s="227" t="s">
        <v>733</v>
      </c>
      <c r="D277" s="227" t="s">
        <v>338</v>
      </c>
      <c r="E277" s="228" t="s">
        <v>1380</v>
      </c>
      <c r="F277" s="229" t="s">
        <v>1381</v>
      </c>
      <c r="G277" s="230" t="s">
        <v>785</v>
      </c>
      <c r="H277" s="231">
        <v>1</v>
      </c>
      <c r="I277" s="232"/>
      <c r="J277" s="231">
        <f t="shared" si="0"/>
        <v>0</v>
      </c>
      <c r="K277" s="229" t="s">
        <v>21</v>
      </c>
      <c r="L277" s="233"/>
      <c r="M277" s="234" t="s">
        <v>21</v>
      </c>
      <c r="N277" s="235" t="s">
        <v>48</v>
      </c>
      <c r="O277" s="59"/>
      <c r="P277" s="189">
        <f t="shared" si="1"/>
        <v>0</v>
      </c>
      <c r="Q277" s="189">
        <v>1.2E-2</v>
      </c>
      <c r="R277" s="189">
        <f t="shared" si="2"/>
        <v>1.2E-2</v>
      </c>
      <c r="S277" s="189">
        <v>0</v>
      </c>
      <c r="T277" s="190">
        <f t="shared" si="3"/>
        <v>0</v>
      </c>
      <c r="AR277" s="16" t="s">
        <v>298</v>
      </c>
      <c r="AT277" s="16" t="s">
        <v>338</v>
      </c>
      <c r="AU277" s="16" t="s">
        <v>86</v>
      </c>
      <c r="AY277" s="16" t="s">
        <v>255</v>
      </c>
      <c r="BE277" s="191">
        <f t="shared" si="4"/>
        <v>0</v>
      </c>
      <c r="BF277" s="191">
        <f t="shared" si="5"/>
        <v>0</v>
      </c>
      <c r="BG277" s="191">
        <f t="shared" si="6"/>
        <v>0</v>
      </c>
      <c r="BH277" s="191">
        <f t="shared" si="7"/>
        <v>0</v>
      </c>
      <c r="BI277" s="191">
        <f t="shared" si="8"/>
        <v>0</v>
      </c>
      <c r="BJ277" s="16" t="s">
        <v>84</v>
      </c>
      <c r="BK277" s="191">
        <f t="shared" si="9"/>
        <v>0</v>
      </c>
      <c r="BL277" s="16" t="s">
        <v>262</v>
      </c>
      <c r="BM277" s="16" t="s">
        <v>3294</v>
      </c>
    </row>
    <row r="278" spans="2:65" s="1" customFormat="1" ht="16.5" customHeight="1">
      <c r="B278" s="33"/>
      <c r="C278" s="227" t="s">
        <v>737</v>
      </c>
      <c r="D278" s="227" t="s">
        <v>338</v>
      </c>
      <c r="E278" s="228" t="s">
        <v>1383</v>
      </c>
      <c r="F278" s="229" t="s">
        <v>1384</v>
      </c>
      <c r="G278" s="230" t="s">
        <v>785</v>
      </c>
      <c r="H278" s="231">
        <v>1</v>
      </c>
      <c r="I278" s="232"/>
      <c r="J278" s="231">
        <f t="shared" si="0"/>
        <v>0</v>
      </c>
      <c r="K278" s="229" t="s">
        <v>21</v>
      </c>
      <c r="L278" s="233"/>
      <c r="M278" s="234" t="s">
        <v>21</v>
      </c>
      <c r="N278" s="235" t="s">
        <v>48</v>
      </c>
      <c r="O278" s="59"/>
      <c r="P278" s="189">
        <f t="shared" si="1"/>
        <v>0</v>
      </c>
      <c r="Q278" s="189">
        <v>5.0000000000000001E-4</v>
      </c>
      <c r="R278" s="189">
        <f t="shared" si="2"/>
        <v>5.0000000000000001E-4</v>
      </c>
      <c r="S278" s="189">
        <v>0</v>
      </c>
      <c r="T278" s="190">
        <f t="shared" si="3"/>
        <v>0</v>
      </c>
      <c r="AR278" s="16" t="s">
        <v>298</v>
      </c>
      <c r="AT278" s="16" t="s">
        <v>338</v>
      </c>
      <c r="AU278" s="16" t="s">
        <v>86</v>
      </c>
      <c r="AY278" s="16" t="s">
        <v>255</v>
      </c>
      <c r="BE278" s="191">
        <f t="shared" si="4"/>
        <v>0</v>
      </c>
      <c r="BF278" s="191">
        <f t="shared" si="5"/>
        <v>0</v>
      </c>
      <c r="BG278" s="191">
        <f t="shared" si="6"/>
        <v>0</v>
      </c>
      <c r="BH278" s="191">
        <f t="shared" si="7"/>
        <v>0</v>
      </c>
      <c r="BI278" s="191">
        <f t="shared" si="8"/>
        <v>0</v>
      </c>
      <c r="BJ278" s="16" t="s">
        <v>84</v>
      </c>
      <c r="BK278" s="191">
        <f t="shared" si="9"/>
        <v>0</v>
      </c>
      <c r="BL278" s="16" t="s">
        <v>262</v>
      </c>
      <c r="BM278" s="16" t="s">
        <v>3295</v>
      </c>
    </row>
    <row r="279" spans="2:65" s="1" customFormat="1" ht="16.5" customHeight="1">
      <c r="B279" s="33"/>
      <c r="C279" s="181" t="s">
        <v>742</v>
      </c>
      <c r="D279" s="181" t="s">
        <v>257</v>
      </c>
      <c r="E279" s="182" t="s">
        <v>1386</v>
      </c>
      <c r="F279" s="183" t="s">
        <v>1387</v>
      </c>
      <c r="G279" s="184" t="s">
        <v>1388</v>
      </c>
      <c r="H279" s="185">
        <v>1</v>
      </c>
      <c r="I279" s="186"/>
      <c r="J279" s="185">
        <f t="shared" si="0"/>
        <v>0</v>
      </c>
      <c r="K279" s="183" t="s">
        <v>261</v>
      </c>
      <c r="L279" s="37"/>
      <c r="M279" s="187" t="s">
        <v>21</v>
      </c>
      <c r="N279" s="188" t="s">
        <v>48</v>
      </c>
      <c r="O279" s="59"/>
      <c r="P279" s="189">
        <f t="shared" si="1"/>
        <v>0</v>
      </c>
      <c r="Q279" s="189">
        <v>1.8000000000000001E-4</v>
      </c>
      <c r="R279" s="189">
        <f t="shared" si="2"/>
        <v>1.8000000000000001E-4</v>
      </c>
      <c r="S279" s="189">
        <v>0</v>
      </c>
      <c r="T279" s="190">
        <f t="shared" si="3"/>
        <v>0</v>
      </c>
      <c r="AR279" s="16" t="s">
        <v>262</v>
      </c>
      <c r="AT279" s="16" t="s">
        <v>257</v>
      </c>
      <c r="AU279" s="16" t="s">
        <v>86</v>
      </c>
      <c r="AY279" s="16" t="s">
        <v>255</v>
      </c>
      <c r="BE279" s="191">
        <f t="shared" si="4"/>
        <v>0</v>
      </c>
      <c r="BF279" s="191">
        <f t="shared" si="5"/>
        <v>0</v>
      </c>
      <c r="BG279" s="191">
        <f t="shared" si="6"/>
        <v>0</v>
      </c>
      <c r="BH279" s="191">
        <f t="shared" si="7"/>
        <v>0</v>
      </c>
      <c r="BI279" s="191">
        <f t="shared" si="8"/>
        <v>0</v>
      </c>
      <c r="BJ279" s="16" t="s">
        <v>84</v>
      </c>
      <c r="BK279" s="191">
        <f t="shared" si="9"/>
        <v>0</v>
      </c>
      <c r="BL279" s="16" t="s">
        <v>262</v>
      </c>
      <c r="BM279" s="16" t="s">
        <v>3296</v>
      </c>
    </row>
    <row r="280" spans="2:65" s="13" customFormat="1" ht="11.25">
      <c r="B280" s="204"/>
      <c r="C280" s="205"/>
      <c r="D280" s="194" t="s">
        <v>264</v>
      </c>
      <c r="E280" s="206" t="s">
        <v>21</v>
      </c>
      <c r="F280" s="207" t="s">
        <v>3221</v>
      </c>
      <c r="G280" s="205"/>
      <c r="H280" s="206" t="s">
        <v>21</v>
      </c>
      <c r="I280" s="208"/>
      <c r="J280" s="205"/>
      <c r="K280" s="205"/>
      <c r="L280" s="209"/>
      <c r="M280" s="210"/>
      <c r="N280" s="211"/>
      <c r="O280" s="211"/>
      <c r="P280" s="211"/>
      <c r="Q280" s="211"/>
      <c r="R280" s="211"/>
      <c r="S280" s="211"/>
      <c r="T280" s="212"/>
      <c r="AT280" s="213" t="s">
        <v>264</v>
      </c>
      <c r="AU280" s="213" t="s">
        <v>86</v>
      </c>
      <c r="AV280" s="13" t="s">
        <v>84</v>
      </c>
      <c r="AW280" s="13" t="s">
        <v>38</v>
      </c>
      <c r="AX280" s="13" t="s">
        <v>77</v>
      </c>
      <c r="AY280" s="213" t="s">
        <v>255</v>
      </c>
    </row>
    <row r="281" spans="2:65" s="12" customFormat="1" ht="11.25">
      <c r="B281" s="192"/>
      <c r="C281" s="193"/>
      <c r="D281" s="194" t="s">
        <v>264</v>
      </c>
      <c r="E281" s="195" t="s">
        <v>21</v>
      </c>
      <c r="F281" s="196" t="s">
        <v>84</v>
      </c>
      <c r="G281" s="193"/>
      <c r="H281" s="197">
        <v>1</v>
      </c>
      <c r="I281" s="198"/>
      <c r="J281" s="193"/>
      <c r="K281" s="193"/>
      <c r="L281" s="199"/>
      <c r="M281" s="200"/>
      <c r="N281" s="201"/>
      <c r="O281" s="201"/>
      <c r="P281" s="201"/>
      <c r="Q281" s="201"/>
      <c r="R281" s="201"/>
      <c r="S281" s="201"/>
      <c r="T281" s="202"/>
      <c r="AT281" s="203" t="s">
        <v>264</v>
      </c>
      <c r="AU281" s="203" t="s">
        <v>86</v>
      </c>
      <c r="AV281" s="12" t="s">
        <v>86</v>
      </c>
      <c r="AW281" s="12" t="s">
        <v>38</v>
      </c>
      <c r="AX281" s="12" t="s">
        <v>84</v>
      </c>
      <c r="AY281" s="203" t="s">
        <v>255</v>
      </c>
    </row>
    <row r="282" spans="2:65" s="1" customFormat="1" ht="16.5" customHeight="1">
      <c r="B282" s="33"/>
      <c r="C282" s="181" t="s">
        <v>746</v>
      </c>
      <c r="D282" s="181" t="s">
        <v>257</v>
      </c>
      <c r="E282" s="182" t="s">
        <v>1390</v>
      </c>
      <c r="F282" s="183" t="s">
        <v>1391</v>
      </c>
      <c r="G282" s="184" t="s">
        <v>1388</v>
      </c>
      <c r="H282" s="185">
        <v>2</v>
      </c>
      <c r="I282" s="186"/>
      <c r="J282" s="185">
        <f>ROUND(I282*H282,2)</f>
        <v>0</v>
      </c>
      <c r="K282" s="183" t="s">
        <v>261</v>
      </c>
      <c r="L282" s="37"/>
      <c r="M282" s="187" t="s">
        <v>21</v>
      </c>
      <c r="N282" s="188" t="s">
        <v>48</v>
      </c>
      <c r="O282" s="59"/>
      <c r="P282" s="189">
        <f>O282*H282</f>
        <v>0</v>
      </c>
      <c r="Q282" s="189">
        <v>3.1E-4</v>
      </c>
      <c r="R282" s="189">
        <f>Q282*H282</f>
        <v>6.2E-4</v>
      </c>
      <c r="S282" s="189">
        <v>0</v>
      </c>
      <c r="T282" s="190">
        <f>S282*H282</f>
        <v>0</v>
      </c>
      <c r="AR282" s="16" t="s">
        <v>262</v>
      </c>
      <c r="AT282" s="16" t="s">
        <v>257</v>
      </c>
      <c r="AU282" s="16" t="s">
        <v>86</v>
      </c>
      <c r="AY282" s="16" t="s">
        <v>255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84</v>
      </c>
      <c r="BK282" s="191">
        <f>ROUND(I282*H282,2)</f>
        <v>0</v>
      </c>
      <c r="BL282" s="16" t="s">
        <v>262</v>
      </c>
      <c r="BM282" s="16" t="s">
        <v>3297</v>
      </c>
    </row>
    <row r="283" spans="2:65" s="13" customFormat="1" ht="11.25">
      <c r="B283" s="204"/>
      <c r="C283" s="205"/>
      <c r="D283" s="194" t="s">
        <v>264</v>
      </c>
      <c r="E283" s="206" t="s">
        <v>21</v>
      </c>
      <c r="F283" s="207" t="s">
        <v>3221</v>
      </c>
      <c r="G283" s="205"/>
      <c r="H283" s="206" t="s">
        <v>21</v>
      </c>
      <c r="I283" s="208"/>
      <c r="J283" s="205"/>
      <c r="K283" s="205"/>
      <c r="L283" s="209"/>
      <c r="M283" s="210"/>
      <c r="N283" s="211"/>
      <c r="O283" s="211"/>
      <c r="P283" s="211"/>
      <c r="Q283" s="211"/>
      <c r="R283" s="211"/>
      <c r="S283" s="211"/>
      <c r="T283" s="212"/>
      <c r="AT283" s="213" t="s">
        <v>264</v>
      </c>
      <c r="AU283" s="213" t="s">
        <v>86</v>
      </c>
      <c r="AV283" s="13" t="s">
        <v>84</v>
      </c>
      <c r="AW283" s="13" t="s">
        <v>38</v>
      </c>
      <c r="AX283" s="13" t="s">
        <v>77</v>
      </c>
      <c r="AY283" s="213" t="s">
        <v>255</v>
      </c>
    </row>
    <row r="284" spans="2:65" s="12" customFormat="1" ht="11.25">
      <c r="B284" s="192"/>
      <c r="C284" s="193"/>
      <c r="D284" s="194" t="s">
        <v>264</v>
      </c>
      <c r="E284" s="195" t="s">
        <v>21</v>
      </c>
      <c r="F284" s="196" t="s">
        <v>86</v>
      </c>
      <c r="G284" s="193"/>
      <c r="H284" s="197">
        <v>2</v>
      </c>
      <c r="I284" s="198"/>
      <c r="J284" s="193"/>
      <c r="K284" s="193"/>
      <c r="L284" s="199"/>
      <c r="M284" s="200"/>
      <c r="N284" s="201"/>
      <c r="O284" s="201"/>
      <c r="P284" s="201"/>
      <c r="Q284" s="201"/>
      <c r="R284" s="201"/>
      <c r="S284" s="201"/>
      <c r="T284" s="202"/>
      <c r="AT284" s="203" t="s">
        <v>264</v>
      </c>
      <c r="AU284" s="203" t="s">
        <v>86</v>
      </c>
      <c r="AV284" s="12" t="s">
        <v>86</v>
      </c>
      <c r="AW284" s="12" t="s">
        <v>38</v>
      </c>
      <c r="AX284" s="12" t="s">
        <v>84</v>
      </c>
      <c r="AY284" s="203" t="s">
        <v>255</v>
      </c>
    </row>
    <row r="285" spans="2:65" s="1" customFormat="1" ht="16.5" customHeight="1">
      <c r="B285" s="33"/>
      <c r="C285" s="181" t="s">
        <v>753</v>
      </c>
      <c r="D285" s="181" t="s">
        <v>257</v>
      </c>
      <c r="E285" s="182" t="s">
        <v>1393</v>
      </c>
      <c r="F285" s="183" t="s">
        <v>1394</v>
      </c>
      <c r="G285" s="184" t="s">
        <v>319</v>
      </c>
      <c r="H285" s="185">
        <v>3</v>
      </c>
      <c r="I285" s="186"/>
      <c r="J285" s="185">
        <f>ROUND(I285*H285,2)</f>
        <v>0</v>
      </c>
      <c r="K285" s="183" t="s">
        <v>21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1.2199999999999999E-3</v>
      </c>
      <c r="R285" s="189">
        <f>Q285*H285</f>
        <v>3.6600000000000001E-3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3298</v>
      </c>
    </row>
    <row r="286" spans="2:65" s="1" customFormat="1" ht="16.5" customHeight="1">
      <c r="B286" s="33"/>
      <c r="C286" s="181" t="s">
        <v>757</v>
      </c>
      <c r="D286" s="181" t="s">
        <v>257</v>
      </c>
      <c r="E286" s="182" t="s">
        <v>473</v>
      </c>
      <c r="F286" s="183" t="s">
        <v>474</v>
      </c>
      <c r="G286" s="184" t="s">
        <v>319</v>
      </c>
      <c r="H286" s="185">
        <v>4</v>
      </c>
      <c r="I286" s="186"/>
      <c r="J286" s="185">
        <f>ROUND(I286*H286,2)</f>
        <v>0</v>
      </c>
      <c r="K286" s="183" t="s">
        <v>261</v>
      </c>
      <c r="L286" s="37"/>
      <c r="M286" s="187" t="s">
        <v>21</v>
      </c>
      <c r="N286" s="188" t="s">
        <v>48</v>
      </c>
      <c r="O286" s="59"/>
      <c r="P286" s="189">
        <f>O286*H286</f>
        <v>0</v>
      </c>
      <c r="Q286" s="189">
        <v>9.1800000000000007E-3</v>
      </c>
      <c r="R286" s="189">
        <f>Q286*H286</f>
        <v>3.6720000000000003E-2</v>
      </c>
      <c r="S286" s="189">
        <v>0</v>
      </c>
      <c r="T286" s="190">
        <f>S286*H286</f>
        <v>0</v>
      </c>
      <c r="AR286" s="16" t="s">
        <v>262</v>
      </c>
      <c r="AT286" s="16" t="s">
        <v>257</v>
      </c>
      <c r="AU286" s="16" t="s">
        <v>86</v>
      </c>
      <c r="AY286" s="16" t="s">
        <v>255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84</v>
      </c>
      <c r="BK286" s="191">
        <f>ROUND(I286*H286,2)</f>
        <v>0</v>
      </c>
      <c r="BL286" s="16" t="s">
        <v>262</v>
      </c>
      <c r="BM286" s="16" t="s">
        <v>3299</v>
      </c>
    </row>
    <row r="287" spans="2:65" s="13" customFormat="1" ht="11.25">
      <c r="B287" s="204"/>
      <c r="C287" s="205"/>
      <c r="D287" s="194" t="s">
        <v>264</v>
      </c>
      <c r="E287" s="206" t="s">
        <v>21</v>
      </c>
      <c r="F287" s="207" t="s">
        <v>681</v>
      </c>
      <c r="G287" s="205"/>
      <c r="H287" s="206" t="s">
        <v>21</v>
      </c>
      <c r="I287" s="208"/>
      <c r="J287" s="205"/>
      <c r="K287" s="205"/>
      <c r="L287" s="209"/>
      <c r="M287" s="210"/>
      <c r="N287" s="211"/>
      <c r="O287" s="211"/>
      <c r="P287" s="211"/>
      <c r="Q287" s="211"/>
      <c r="R287" s="211"/>
      <c r="S287" s="211"/>
      <c r="T287" s="212"/>
      <c r="AT287" s="213" t="s">
        <v>264</v>
      </c>
      <c r="AU287" s="213" t="s">
        <v>86</v>
      </c>
      <c r="AV287" s="13" t="s">
        <v>84</v>
      </c>
      <c r="AW287" s="13" t="s">
        <v>38</v>
      </c>
      <c r="AX287" s="13" t="s">
        <v>77</v>
      </c>
      <c r="AY287" s="213" t="s">
        <v>255</v>
      </c>
    </row>
    <row r="288" spans="2:65" s="12" customFormat="1" ht="11.25">
      <c r="B288" s="192"/>
      <c r="C288" s="193"/>
      <c r="D288" s="194" t="s">
        <v>264</v>
      </c>
      <c r="E288" s="195" t="s">
        <v>21</v>
      </c>
      <c r="F288" s="196" t="s">
        <v>1406</v>
      </c>
      <c r="G288" s="193"/>
      <c r="H288" s="197">
        <v>4</v>
      </c>
      <c r="I288" s="198"/>
      <c r="J288" s="193"/>
      <c r="K288" s="193"/>
      <c r="L288" s="199"/>
      <c r="M288" s="200"/>
      <c r="N288" s="201"/>
      <c r="O288" s="201"/>
      <c r="P288" s="201"/>
      <c r="Q288" s="201"/>
      <c r="R288" s="201"/>
      <c r="S288" s="201"/>
      <c r="T288" s="202"/>
      <c r="AT288" s="203" t="s">
        <v>264</v>
      </c>
      <c r="AU288" s="203" t="s">
        <v>86</v>
      </c>
      <c r="AV288" s="12" t="s">
        <v>86</v>
      </c>
      <c r="AW288" s="12" t="s">
        <v>38</v>
      </c>
      <c r="AX288" s="12" t="s">
        <v>84</v>
      </c>
      <c r="AY288" s="203" t="s">
        <v>255</v>
      </c>
    </row>
    <row r="289" spans="2:65" s="1" customFormat="1" ht="16.5" customHeight="1">
      <c r="B289" s="33"/>
      <c r="C289" s="227" t="s">
        <v>762</v>
      </c>
      <c r="D289" s="227" t="s">
        <v>338</v>
      </c>
      <c r="E289" s="228" t="s">
        <v>957</v>
      </c>
      <c r="F289" s="229" t="s">
        <v>958</v>
      </c>
      <c r="G289" s="230" t="s">
        <v>319</v>
      </c>
      <c r="H289" s="231">
        <v>1</v>
      </c>
      <c r="I289" s="232"/>
      <c r="J289" s="231">
        <f>ROUND(I289*H289,2)</f>
        <v>0</v>
      </c>
      <c r="K289" s="229" t="s">
        <v>261</v>
      </c>
      <c r="L289" s="233"/>
      <c r="M289" s="234" t="s">
        <v>21</v>
      </c>
      <c r="N289" s="235" t="s">
        <v>48</v>
      </c>
      <c r="O289" s="59"/>
      <c r="P289" s="189">
        <f>O289*H289</f>
        <v>0</v>
      </c>
      <c r="Q289" s="189">
        <v>0.254</v>
      </c>
      <c r="R289" s="189">
        <f>Q289*H289</f>
        <v>0.254</v>
      </c>
      <c r="S289" s="189">
        <v>0</v>
      </c>
      <c r="T289" s="190">
        <f>S289*H289</f>
        <v>0</v>
      </c>
      <c r="AR289" s="16" t="s">
        <v>298</v>
      </c>
      <c r="AT289" s="16" t="s">
        <v>338</v>
      </c>
      <c r="AU289" s="16" t="s">
        <v>86</v>
      </c>
      <c r="AY289" s="16" t="s">
        <v>255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84</v>
      </c>
      <c r="BK289" s="191">
        <f>ROUND(I289*H289,2)</f>
        <v>0</v>
      </c>
      <c r="BL289" s="16" t="s">
        <v>262</v>
      </c>
      <c r="BM289" s="16" t="s">
        <v>3300</v>
      </c>
    </row>
    <row r="290" spans="2:65" s="1" customFormat="1" ht="16.5" customHeight="1">
      <c r="B290" s="33"/>
      <c r="C290" s="227" t="s">
        <v>767</v>
      </c>
      <c r="D290" s="227" t="s">
        <v>338</v>
      </c>
      <c r="E290" s="228" t="s">
        <v>1399</v>
      </c>
      <c r="F290" s="229" t="s">
        <v>1400</v>
      </c>
      <c r="G290" s="230" t="s">
        <v>319</v>
      </c>
      <c r="H290" s="231">
        <v>2</v>
      </c>
      <c r="I290" s="232"/>
      <c r="J290" s="231">
        <f>ROUND(I290*H290,2)</f>
        <v>0</v>
      </c>
      <c r="K290" s="229" t="s">
        <v>261</v>
      </c>
      <c r="L290" s="233"/>
      <c r="M290" s="234" t="s">
        <v>21</v>
      </c>
      <c r="N290" s="235" t="s">
        <v>48</v>
      </c>
      <c r="O290" s="59"/>
      <c r="P290" s="189">
        <f>O290*H290</f>
        <v>0</v>
      </c>
      <c r="Q290" s="189">
        <v>0.50600000000000001</v>
      </c>
      <c r="R290" s="189">
        <f>Q290*H290</f>
        <v>1.012</v>
      </c>
      <c r="S290" s="189">
        <v>0</v>
      </c>
      <c r="T290" s="190">
        <f>S290*H290</f>
        <v>0</v>
      </c>
      <c r="AR290" s="16" t="s">
        <v>298</v>
      </c>
      <c r="AT290" s="16" t="s">
        <v>338</v>
      </c>
      <c r="AU290" s="16" t="s">
        <v>86</v>
      </c>
      <c r="AY290" s="16" t="s">
        <v>255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84</v>
      </c>
      <c r="BK290" s="191">
        <f>ROUND(I290*H290,2)</f>
        <v>0</v>
      </c>
      <c r="BL290" s="16" t="s">
        <v>262</v>
      </c>
      <c r="BM290" s="16" t="s">
        <v>3301</v>
      </c>
    </row>
    <row r="291" spans="2:65" s="1" customFormat="1" ht="16.5" customHeight="1">
      <c r="B291" s="33"/>
      <c r="C291" s="227" t="s">
        <v>772</v>
      </c>
      <c r="D291" s="227" t="s">
        <v>338</v>
      </c>
      <c r="E291" s="228" t="s">
        <v>961</v>
      </c>
      <c r="F291" s="229" t="s">
        <v>962</v>
      </c>
      <c r="G291" s="230" t="s">
        <v>319</v>
      </c>
      <c r="H291" s="231">
        <v>1</v>
      </c>
      <c r="I291" s="232"/>
      <c r="J291" s="231">
        <f>ROUND(I291*H291,2)</f>
        <v>0</v>
      </c>
      <c r="K291" s="229" t="s">
        <v>261</v>
      </c>
      <c r="L291" s="233"/>
      <c r="M291" s="234" t="s">
        <v>21</v>
      </c>
      <c r="N291" s="235" t="s">
        <v>48</v>
      </c>
      <c r="O291" s="59"/>
      <c r="P291" s="189">
        <f>O291*H291</f>
        <v>0</v>
      </c>
      <c r="Q291" s="189">
        <v>1.0129999999999999</v>
      </c>
      <c r="R291" s="189">
        <f>Q291*H291</f>
        <v>1.0129999999999999</v>
      </c>
      <c r="S291" s="189">
        <v>0</v>
      </c>
      <c r="T291" s="190">
        <f>S291*H291</f>
        <v>0</v>
      </c>
      <c r="AR291" s="16" t="s">
        <v>298</v>
      </c>
      <c r="AT291" s="16" t="s">
        <v>338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3302</v>
      </c>
    </row>
    <row r="292" spans="2:65" s="1" customFormat="1" ht="16.5" customHeight="1">
      <c r="B292" s="33"/>
      <c r="C292" s="181" t="s">
        <v>776</v>
      </c>
      <c r="D292" s="181" t="s">
        <v>257</v>
      </c>
      <c r="E292" s="182" t="s">
        <v>965</v>
      </c>
      <c r="F292" s="183" t="s">
        <v>966</v>
      </c>
      <c r="G292" s="184" t="s">
        <v>319</v>
      </c>
      <c r="H292" s="185">
        <v>2</v>
      </c>
      <c r="I292" s="186"/>
      <c r="J292" s="185">
        <f>ROUND(I292*H292,2)</f>
        <v>0</v>
      </c>
      <c r="K292" s="183" t="s">
        <v>261</v>
      </c>
      <c r="L292" s="37"/>
      <c r="M292" s="187" t="s">
        <v>21</v>
      </c>
      <c r="N292" s="188" t="s">
        <v>48</v>
      </c>
      <c r="O292" s="59"/>
      <c r="P292" s="189">
        <f>O292*H292</f>
        <v>0</v>
      </c>
      <c r="Q292" s="189">
        <v>1.1469999999999999E-2</v>
      </c>
      <c r="R292" s="189">
        <f>Q292*H292</f>
        <v>2.2939999999999999E-2</v>
      </c>
      <c r="S292" s="189">
        <v>0</v>
      </c>
      <c r="T292" s="190">
        <f>S292*H292</f>
        <v>0</v>
      </c>
      <c r="AR292" s="16" t="s">
        <v>262</v>
      </c>
      <c r="AT292" s="16" t="s">
        <v>257</v>
      </c>
      <c r="AU292" s="16" t="s">
        <v>86</v>
      </c>
      <c r="AY292" s="16" t="s">
        <v>255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84</v>
      </c>
      <c r="BK292" s="191">
        <f>ROUND(I292*H292,2)</f>
        <v>0</v>
      </c>
      <c r="BL292" s="16" t="s">
        <v>262</v>
      </c>
      <c r="BM292" s="16" t="s">
        <v>3303</v>
      </c>
    </row>
    <row r="293" spans="2:65" s="13" customFormat="1" ht="11.25">
      <c r="B293" s="204"/>
      <c r="C293" s="205"/>
      <c r="D293" s="194" t="s">
        <v>264</v>
      </c>
      <c r="E293" s="206" t="s">
        <v>21</v>
      </c>
      <c r="F293" s="207" t="s">
        <v>681</v>
      </c>
      <c r="G293" s="205"/>
      <c r="H293" s="206" t="s">
        <v>21</v>
      </c>
      <c r="I293" s="208"/>
      <c r="J293" s="205"/>
      <c r="K293" s="205"/>
      <c r="L293" s="209"/>
      <c r="M293" s="210"/>
      <c r="N293" s="211"/>
      <c r="O293" s="211"/>
      <c r="P293" s="211"/>
      <c r="Q293" s="211"/>
      <c r="R293" s="211"/>
      <c r="S293" s="211"/>
      <c r="T293" s="212"/>
      <c r="AT293" s="213" t="s">
        <v>264</v>
      </c>
      <c r="AU293" s="213" t="s">
        <v>86</v>
      </c>
      <c r="AV293" s="13" t="s">
        <v>84</v>
      </c>
      <c r="AW293" s="13" t="s">
        <v>38</v>
      </c>
      <c r="AX293" s="13" t="s">
        <v>77</v>
      </c>
      <c r="AY293" s="213" t="s">
        <v>255</v>
      </c>
    </row>
    <row r="294" spans="2:65" s="12" customFormat="1" ht="11.25">
      <c r="B294" s="192"/>
      <c r="C294" s="193"/>
      <c r="D294" s="194" t="s">
        <v>264</v>
      </c>
      <c r="E294" s="195" t="s">
        <v>21</v>
      </c>
      <c r="F294" s="196" t="s">
        <v>86</v>
      </c>
      <c r="G294" s="193"/>
      <c r="H294" s="197">
        <v>2</v>
      </c>
      <c r="I294" s="198"/>
      <c r="J294" s="193"/>
      <c r="K294" s="193"/>
      <c r="L294" s="199"/>
      <c r="M294" s="200"/>
      <c r="N294" s="201"/>
      <c r="O294" s="201"/>
      <c r="P294" s="201"/>
      <c r="Q294" s="201"/>
      <c r="R294" s="201"/>
      <c r="S294" s="201"/>
      <c r="T294" s="202"/>
      <c r="AT294" s="203" t="s">
        <v>264</v>
      </c>
      <c r="AU294" s="203" t="s">
        <v>86</v>
      </c>
      <c r="AV294" s="12" t="s">
        <v>86</v>
      </c>
      <c r="AW294" s="12" t="s">
        <v>38</v>
      </c>
      <c r="AX294" s="12" t="s">
        <v>84</v>
      </c>
      <c r="AY294" s="203" t="s">
        <v>255</v>
      </c>
    </row>
    <row r="295" spans="2:65" s="1" customFormat="1" ht="16.5" customHeight="1">
      <c r="B295" s="33"/>
      <c r="C295" s="227" t="s">
        <v>782</v>
      </c>
      <c r="D295" s="227" t="s">
        <v>338</v>
      </c>
      <c r="E295" s="228" t="s">
        <v>970</v>
      </c>
      <c r="F295" s="229" t="s">
        <v>971</v>
      </c>
      <c r="G295" s="230" t="s">
        <v>319</v>
      </c>
      <c r="H295" s="231">
        <v>2</v>
      </c>
      <c r="I295" s="232"/>
      <c r="J295" s="231">
        <f>ROUND(I295*H295,2)</f>
        <v>0</v>
      </c>
      <c r="K295" s="229" t="s">
        <v>261</v>
      </c>
      <c r="L295" s="233"/>
      <c r="M295" s="234" t="s">
        <v>21</v>
      </c>
      <c r="N295" s="235" t="s">
        <v>48</v>
      </c>
      <c r="O295" s="59"/>
      <c r="P295" s="189">
        <f>O295*H295</f>
        <v>0</v>
      </c>
      <c r="Q295" s="189">
        <v>0.58499999999999996</v>
      </c>
      <c r="R295" s="189">
        <f>Q295*H295</f>
        <v>1.17</v>
      </c>
      <c r="S295" s="189">
        <v>0</v>
      </c>
      <c r="T295" s="190">
        <f>S295*H295</f>
        <v>0</v>
      </c>
      <c r="AR295" s="16" t="s">
        <v>298</v>
      </c>
      <c r="AT295" s="16" t="s">
        <v>338</v>
      </c>
      <c r="AU295" s="16" t="s">
        <v>86</v>
      </c>
      <c r="AY295" s="16" t="s">
        <v>255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84</v>
      </c>
      <c r="BK295" s="191">
        <f>ROUND(I295*H295,2)</f>
        <v>0</v>
      </c>
      <c r="BL295" s="16" t="s">
        <v>262</v>
      </c>
      <c r="BM295" s="16" t="s">
        <v>3304</v>
      </c>
    </row>
    <row r="296" spans="2:65" s="1" customFormat="1" ht="16.5" customHeight="1">
      <c r="B296" s="33"/>
      <c r="C296" s="181" t="s">
        <v>788</v>
      </c>
      <c r="D296" s="181" t="s">
        <v>257</v>
      </c>
      <c r="E296" s="182" t="s">
        <v>978</v>
      </c>
      <c r="F296" s="183" t="s">
        <v>979</v>
      </c>
      <c r="G296" s="184" t="s">
        <v>319</v>
      </c>
      <c r="H296" s="185">
        <v>3</v>
      </c>
      <c r="I296" s="186"/>
      <c r="J296" s="185">
        <f>ROUND(I296*H296,2)</f>
        <v>0</v>
      </c>
      <c r="K296" s="183" t="s">
        <v>261</v>
      </c>
      <c r="L296" s="37"/>
      <c r="M296" s="187" t="s">
        <v>21</v>
      </c>
      <c r="N296" s="188" t="s">
        <v>48</v>
      </c>
      <c r="O296" s="59"/>
      <c r="P296" s="189">
        <f>O296*H296</f>
        <v>0</v>
      </c>
      <c r="Q296" s="189">
        <v>2.7529999999999999E-2</v>
      </c>
      <c r="R296" s="189">
        <f>Q296*H296</f>
        <v>8.2589999999999997E-2</v>
      </c>
      <c r="S296" s="189">
        <v>0</v>
      </c>
      <c r="T296" s="190">
        <f>S296*H296</f>
        <v>0</v>
      </c>
      <c r="AR296" s="16" t="s">
        <v>262</v>
      </c>
      <c r="AT296" s="16" t="s">
        <v>257</v>
      </c>
      <c r="AU296" s="16" t="s">
        <v>86</v>
      </c>
      <c r="AY296" s="16" t="s">
        <v>255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84</v>
      </c>
      <c r="BK296" s="191">
        <f>ROUND(I296*H296,2)</f>
        <v>0</v>
      </c>
      <c r="BL296" s="16" t="s">
        <v>262</v>
      </c>
      <c r="BM296" s="16" t="s">
        <v>3305</v>
      </c>
    </row>
    <row r="297" spans="2:65" s="13" customFormat="1" ht="11.25">
      <c r="B297" s="204"/>
      <c r="C297" s="205"/>
      <c r="D297" s="194" t="s">
        <v>264</v>
      </c>
      <c r="E297" s="206" t="s">
        <v>21</v>
      </c>
      <c r="F297" s="207" t="s">
        <v>681</v>
      </c>
      <c r="G297" s="205"/>
      <c r="H297" s="206" t="s">
        <v>21</v>
      </c>
      <c r="I297" s="208"/>
      <c r="J297" s="205"/>
      <c r="K297" s="205"/>
      <c r="L297" s="209"/>
      <c r="M297" s="210"/>
      <c r="N297" s="211"/>
      <c r="O297" s="211"/>
      <c r="P297" s="211"/>
      <c r="Q297" s="211"/>
      <c r="R297" s="211"/>
      <c r="S297" s="211"/>
      <c r="T297" s="212"/>
      <c r="AT297" s="213" t="s">
        <v>264</v>
      </c>
      <c r="AU297" s="213" t="s">
        <v>86</v>
      </c>
      <c r="AV297" s="13" t="s">
        <v>84</v>
      </c>
      <c r="AW297" s="13" t="s">
        <v>38</v>
      </c>
      <c r="AX297" s="13" t="s">
        <v>77</v>
      </c>
      <c r="AY297" s="213" t="s">
        <v>255</v>
      </c>
    </row>
    <row r="298" spans="2:65" s="12" customFormat="1" ht="11.25">
      <c r="B298" s="192"/>
      <c r="C298" s="193"/>
      <c r="D298" s="194" t="s">
        <v>264</v>
      </c>
      <c r="E298" s="195" t="s">
        <v>21</v>
      </c>
      <c r="F298" s="196" t="s">
        <v>2462</v>
      </c>
      <c r="G298" s="193"/>
      <c r="H298" s="197">
        <v>3</v>
      </c>
      <c r="I298" s="198"/>
      <c r="J298" s="193"/>
      <c r="K298" s="193"/>
      <c r="L298" s="199"/>
      <c r="M298" s="200"/>
      <c r="N298" s="201"/>
      <c r="O298" s="201"/>
      <c r="P298" s="201"/>
      <c r="Q298" s="201"/>
      <c r="R298" s="201"/>
      <c r="S298" s="201"/>
      <c r="T298" s="202"/>
      <c r="AT298" s="203" t="s">
        <v>264</v>
      </c>
      <c r="AU298" s="203" t="s">
        <v>86</v>
      </c>
      <c r="AV298" s="12" t="s">
        <v>86</v>
      </c>
      <c r="AW298" s="12" t="s">
        <v>38</v>
      </c>
      <c r="AX298" s="12" t="s">
        <v>84</v>
      </c>
      <c r="AY298" s="203" t="s">
        <v>255</v>
      </c>
    </row>
    <row r="299" spans="2:65" s="1" customFormat="1" ht="16.5" customHeight="1">
      <c r="B299" s="33"/>
      <c r="C299" s="227" t="s">
        <v>793</v>
      </c>
      <c r="D299" s="227" t="s">
        <v>338</v>
      </c>
      <c r="E299" s="228" t="s">
        <v>1407</v>
      </c>
      <c r="F299" s="229" t="s">
        <v>1408</v>
      </c>
      <c r="G299" s="230" t="s">
        <v>319</v>
      </c>
      <c r="H299" s="231">
        <v>3</v>
      </c>
      <c r="I299" s="232"/>
      <c r="J299" s="231">
        <f>ROUND(I299*H299,2)</f>
        <v>0</v>
      </c>
      <c r="K299" s="229" t="s">
        <v>21</v>
      </c>
      <c r="L299" s="233"/>
      <c r="M299" s="234" t="s">
        <v>21</v>
      </c>
      <c r="N299" s="235" t="s">
        <v>48</v>
      </c>
      <c r="O299" s="59"/>
      <c r="P299" s="189">
        <f>O299*H299</f>
        <v>0</v>
      </c>
      <c r="Q299" s="189">
        <v>2.1</v>
      </c>
      <c r="R299" s="189">
        <f>Q299*H299</f>
        <v>6.3000000000000007</v>
      </c>
      <c r="S299" s="189">
        <v>0</v>
      </c>
      <c r="T299" s="190">
        <f>S299*H299</f>
        <v>0</v>
      </c>
      <c r="AR299" s="16" t="s">
        <v>298</v>
      </c>
      <c r="AT299" s="16" t="s">
        <v>338</v>
      </c>
      <c r="AU299" s="16" t="s">
        <v>86</v>
      </c>
      <c r="AY299" s="16" t="s">
        <v>255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84</v>
      </c>
      <c r="BK299" s="191">
        <f>ROUND(I299*H299,2)</f>
        <v>0</v>
      </c>
      <c r="BL299" s="16" t="s">
        <v>262</v>
      </c>
      <c r="BM299" s="16" t="s">
        <v>3306</v>
      </c>
    </row>
    <row r="300" spans="2:65" s="1" customFormat="1" ht="16.5" customHeight="1">
      <c r="B300" s="33"/>
      <c r="C300" s="227" t="s">
        <v>797</v>
      </c>
      <c r="D300" s="227" t="s">
        <v>338</v>
      </c>
      <c r="E300" s="228" t="s">
        <v>986</v>
      </c>
      <c r="F300" s="229" t="s">
        <v>987</v>
      </c>
      <c r="G300" s="230" t="s">
        <v>319</v>
      </c>
      <c r="H300" s="231">
        <v>6</v>
      </c>
      <c r="I300" s="232"/>
      <c r="J300" s="231">
        <f>ROUND(I300*H300,2)</f>
        <v>0</v>
      </c>
      <c r="K300" s="229" t="s">
        <v>261</v>
      </c>
      <c r="L300" s="233"/>
      <c r="M300" s="234" t="s">
        <v>21</v>
      </c>
      <c r="N300" s="235" t="s">
        <v>48</v>
      </c>
      <c r="O300" s="59"/>
      <c r="P300" s="189">
        <f>O300*H300</f>
        <v>0</v>
      </c>
      <c r="Q300" s="189">
        <v>2E-3</v>
      </c>
      <c r="R300" s="189">
        <f>Q300*H300</f>
        <v>1.2E-2</v>
      </c>
      <c r="S300" s="189">
        <v>0</v>
      </c>
      <c r="T300" s="190">
        <f>S300*H300</f>
        <v>0</v>
      </c>
      <c r="AR300" s="16" t="s">
        <v>298</v>
      </c>
      <c r="AT300" s="16" t="s">
        <v>338</v>
      </c>
      <c r="AU300" s="16" t="s">
        <v>86</v>
      </c>
      <c r="AY300" s="16" t="s">
        <v>255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84</v>
      </c>
      <c r="BK300" s="191">
        <f>ROUND(I300*H300,2)</f>
        <v>0</v>
      </c>
      <c r="BL300" s="16" t="s">
        <v>262</v>
      </c>
      <c r="BM300" s="16" t="s">
        <v>3307</v>
      </c>
    </row>
    <row r="301" spans="2:65" s="1" customFormat="1" ht="16.5" customHeight="1">
      <c r="B301" s="33"/>
      <c r="C301" s="181" t="s">
        <v>802</v>
      </c>
      <c r="D301" s="181" t="s">
        <v>257</v>
      </c>
      <c r="E301" s="182" t="s">
        <v>994</v>
      </c>
      <c r="F301" s="183" t="s">
        <v>995</v>
      </c>
      <c r="G301" s="184" t="s">
        <v>319</v>
      </c>
      <c r="H301" s="185">
        <v>1</v>
      </c>
      <c r="I301" s="186"/>
      <c r="J301" s="185">
        <f>ROUND(I301*H301,2)</f>
        <v>0</v>
      </c>
      <c r="K301" s="183" t="s">
        <v>261</v>
      </c>
      <c r="L301" s="37"/>
      <c r="M301" s="187" t="s">
        <v>21</v>
      </c>
      <c r="N301" s="188" t="s">
        <v>48</v>
      </c>
      <c r="O301" s="59"/>
      <c r="P301" s="189">
        <f>O301*H301</f>
        <v>0</v>
      </c>
      <c r="Q301" s="189">
        <v>3.8260000000000002E-2</v>
      </c>
      <c r="R301" s="189">
        <f>Q301*H301</f>
        <v>3.8260000000000002E-2</v>
      </c>
      <c r="S301" s="189">
        <v>0</v>
      </c>
      <c r="T301" s="190">
        <f>S301*H301</f>
        <v>0</v>
      </c>
      <c r="AR301" s="16" t="s">
        <v>262</v>
      </c>
      <c r="AT301" s="16" t="s">
        <v>257</v>
      </c>
      <c r="AU301" s="16" t="s">
        <v>86</v>
      </c>
      <c r="AY301" s="16" t="s">
        <v>255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84</v>
      </c>
      <c r="BK301" s="191">
        <f>ROUND(I301*H301,2)</f>
        <v>0</v>
      </c>
      <c r="BL301" s="16" t="s">
        <v>262</v>
      </c>
      <c r="BM301" s="16" t="s">
        <v>3308</v>
      </c>
    </row>
    <row r="302" spans="2:65" s="13" customFormat="1" ht="11.25">
      <c r="B302" s="204"/>
      <c r="C302" s="205"/>
      <c r="D302" s="194" t="s">
        <v>264</v>
      </c>
      <c r="E302" s="206" t="s">
        <v>21</v>
      </c>
      <c r="F302" s="207" t="s">
        <v>681</v>
      </c>
      <c r="G302" s="205"/>
      <c r="H302" s="206" t="s">
        <v>21</v>
      </c>
      <c r="I302" s="208"/>
      <c r="J302" s="205"/>
      <c r="K302" s="205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264</v>
      </c>
      <c r="AU302" s="213" t="s">
        <v>86</v>
      </c>
      <c r="AV302" s="13" t="s">
        <v>84</v>
      </c>
      <c r="AW302" s="13" t="s">
        <v>38</v>
      </c>
      <c r="AX302" s="13" t="s">
        <v>77</v>
      </c>
      <c r="AY302" s="213" t="s">
        <v>255</v>
      </c>
    </row>
    <row r="303" spans="2:65" s="12" customFormat="1" ht="11.25">
      <c r="B303" s="192"/>
      <c r="C303" s="193"/>
      <c r="D303" s="194" t="s">
        <v>264</v>
      </c>
      <c r="E303" s="195" t="s">
        <v>21</v>
      </c>
      <c r="F303" s="196" t="s">
        <v>84</v>
      </c>
      <c r="G303" s="193"/>
      <c r="H303" s="197">
        <v>1</v>
      </c>
      <c r="I303" s="198"/>
      <c r="J303" s="193"/>
      <c r="K303" s="193"/>
      <c r="L303" s="199"/>
      <c r="M303" s="200"/>
      <c r="N303" s="201"/>
      <c r="O303" s="201"/>
      <c r="P303" s="201"/>
      <c r="Q303" s="201"/>
      <c r="R303" s="201"/>
      <c r="S303" s="201"/>
      <c r="T303" s="202"/>
      <c r="AT303" s="203" t="s">
        <v>264</v>
      </c>
      <c r="AU303" s="203" t="s">
        <v>86</v>
      </c>
      <c r="AV303" s="12" t="s">
        <v>86</v>
      </c>
      <c r="AW303" s="12" t="s">
        <v>38</v>
      </c>
      <c r="AX303" s="12" t="s">
        <v>84</v>
      </c>
      <c r="AY303" s="203" t="s">
        <v>255</v>
      </c>
    </row>
    <row r="304" spans="2:65" s="1" customFormat="1" ht="16.5" customHeight="1">
      <c r="B304" s="33"/>
      <c r="C304" s="227" t="s">
        <v>806</v>
      </c>
      <c r="D304" s="227" t="s">
        <v>338</v>
      </c>
      <c r="E304" s="228" t="s">
        <v>998</v>
      </c>
      <c r="F304" s="229" t="s">
        <v>999</v>
      </c>
      <c r="G304" s="230" t="s">
        <v>319</v>
      </c>
      <c r="H304" s="231">
        <v>1</v>
      </c>
      <c r="I304" s="232"/>
      <c r="J304" s="231">
        <f>ROUND(I304*H304,2)</f>
        <v>0</v>
      </c>
      <c r="K304" s="229" t="s">
        <v>261</v>
      </c>
      <c r="L304" s="233"/>
      <c r="M304" s="234" t="s">
        <v>21</v>
      </c>
      <c r="N304" s="235" t="s">
        <v>48</v>
      </c>
      <c r="O304" s="59"/>
      <c r="P304" s="189">
        <f>O304*H304</f>
        <v>0</v>
      </c>
      <c r="Q304" s="189">
        <v>0.44900000000000001</v>
      </c>
      <c r="R304" s="189">
        <f>Q304*H304</f>
        <v>0.44900000000000001</v>
      </c>
      <c r="S304" s="189">
        <v>0</v>
      </c>
      <c r="T304" s="190">
        <f>S304*H304</f>
        <v>0</v>
      </c>
      <c r="AR304" s="16" t="s">
        <v>298</v>
      </c>
      <c r="AT304" s="16" t="s">
        <v>338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3309</v>
      </c>
    </row>
    <row r="305" spans="2:65" s="1" customFormat="1" ht="16.5" customHeight="1">
      <c r="B305" s="33"/>
      <c r="C305" s="181" t="s">
        <v>810</v>
      </c>
      <c r="D305" s="181" t="s">
        <v>257</v>
      </c>
      <c r="E305" s="182" t="s">
        <v>1010</v>
      </c>
      <c r="F305" s="183" t="s">
        <v>1011</v>
      </c>
      <c r="G305" s="184" t="s">
        <v>319</v>
      </c>
      <c r="H305" s="185">
        <v>3</v>
      </c>
      <c r="I305" s="186"/>
      <c r="J305" s="185">
        <f>ROUND(I305*H305,2)</f>
        <v>0</v>
      </c>
      <c r="K305" s="183" t="s">
        <v>21</v>
      </c>
      <c r="L305" s="37"/>
      <c r="M305" s="187" t="s">
        <v>21</v>
      </c>
      <c r="N305" s="188" t="s">
        <v>48</v>
      </c>
      <c r="O305" s="59"/>
      <c r="P305" s="189">
        <f>O305*H305</f>
        <v>0</v>
      </c>
      <c r="Q305" s="189">
        <v>0.217338</v>
      </c>
      <c r="R305" s="189">
        <f>Q305*H305</f>
        <v>0.65201399999999998</v>
      </c>
      <c r="S305" s="189">
        <v>0</v>
      </c>
      <c r="T305" s="190">
        <f>S305*H305</f>
        <v>0</v>
      </c>
      <c r="AR305" s="16" t="s">
        <v>262</v>
      </c>
      <c r="AT305" s="16" t="s">
        <v>257</v>
      </c>
      <c r="AU305" s="16" t="s">
        <v>86</v>
      </c>
      <c r="AY305" s="16" t="s">
        <v>255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84</v>
      </c>
      <c r="BK305" s="191">
        <f>ROUND(I305*H305,2)</f>
        <v>0</v>
      </c>
      <c r="BL305" s="16" t="s">
        <v>262</v>
      </c>
      <c r="BM305" s="16" t="s">
        <v>3310</v>
      </c>
    </row>
    <row r="306" spans="2:65" s="13" customFormat="1" ht="11.25">
      <c r="B306" s="204"/>
      <c r="C306" s="205"/>
      <c r="D306" s="194" t="s">
        <v>264</v>
      </c>
      <c r="E306" s="206" t="s">
        <v>21</v>
      </c>
      <c r="F306" s="207" t="s">
        <v>681</v>
      </c>
      <c r="G306" s="205"/>
      <c r="H306" s="206" t="s">
        <v>21</v>
      </c>
      <c r="I306" s="208"/>
      <c r="J306" s="205"/>
      <c r="K306" s="205"/>
      <c r="L306" s="209"/>
      <c r="M306" s="210"/>
      <c r="N306" s="211"/>
      <c r="O306" s="211"/>
      <c r="P306" s="211"/>
      <c r="Q306" s="211"/>
      <c r="R306" s="211"/>
      <c r="S306" s="211"/>
      <c r="T306" s="212"/>
      <c r="AT306" s="213" t="s">
        <v>264</v>
      </c>
      <c r="AU306" s="213" t="s">
        <v>86</v>
      </c>
      <c r="AV306" s="13" t="s">
        <v>84</v>
      </c>
      <c r="AW306" s="13" t="s">
        <v>38</v>
      </c>
      <c r="AX306" s="13" t="s">
        <v>77</v>
      </c>
      <c r="AY306" s="213" t="s">
        <v>255</v>
      </c>
    </row>
    <row r="307" spans="2:65" s="12" customFormat="1" ht="11.25">
      <c r="B307" s="192"/>
      <c r="C307" s="193"/>
      <c r="D307" s="194" t="s">
        <v>264</v>
      </c>
      <c r="E307" s="195" t="s">
        <v>21</v>
      </c>
      <c r="F307" s="196" t="s">
        <v>1678</v>
      </c>
      <c r="G307" s="193"/>
      <c r="H307" s="197">
        <v>3</v>
      </c>
      <c r="I307" s="198"/>
      <c r="J307" s="193"/>
      <c r="K307" s="193"/>
      <c r="L307" s="199"/>
      <c r="M307" s="200"/>
      <c r="N307" s="201"/>
      <c r="O307" s="201"/>
      <c r="P307" s="201"/>
      <c r="Q307" s="201"/>
      <c r="R307" s="201"/>
      <c r="S307" s="201"/>
      <c r="T307" s="202"/>
      <c r="AT307" s="203" t="s">
        <v>264</v>
      </c>
      <c r="AU307" s="203" t="s">
        <v>86</v>
      </c>
      <c r="AV307" s="12" t="s">
        <v>86</v>
      </c>
      <c r="AW307" s="12" t="s">
        <v>38</v>
      </c>
      <c r="AX307" s="12" t="s">
        <v>84</v>
      </c>
      <c r="AY307" s="203" t="s">
        <v>255</v>
      </c>
    </row>
    <row r="308" spans="2:65" s="1" customFormat="1" ht="16.5" customHeight="1">
      <c r="B308" s="33"/>
      <c r="C308" s="227" t="s">
        <v>815</v>
      </c>
      <c r="D308" s="227" t="s">
        <v>338</v>
      </c>
      <c r="E308" s="228" t="s">
        <v>1414</v>
      </c>
      <c r="F308" s="229" t="s">
        <v>1415</v>
      </c>
      <c r="G308" s="230" t="s">
        <v>319</v>
      </c>
      <c r="H308" s="231">
        <v>1</v>
      </c>
      <c r="I308" s="232"/>
      <c r="J308" s="231">
        <f>ROUND(I308*H308,2)</f>
        <v>0</v>
      </c>
      <c r="K308" s="229" t="s">
        <v>21</v>
      </c>
      <c r="L308" s="233"/>
      <c r="M308" s="234" t="s">
        <v>21</v>
      </c>
      <c r="N308" s="235" t="s">
        <v>48</v>
      </c>
      <c r="O308" s="59"/>
      <c r="P308" s="189">
        <f>O308*H308</f>
        <v>0</v>
      </c>
      <c r="Q308" s="189">
        <v>8.1000000000000003E-2</v>
      </c>
      <c r="R308" s="189">
        <f>Q308*H308</f>
        <v>8.1000000000000003E-2</v>
      </c>
      <c r="S308" s="189">
        <v>0</v>
      </c>
      <c r="T308" s="190">
        <f>S308*H308</f>
        <v>0</v>
      </c>
      <c r="AR308" s="16" t="s">
        <v>298</v>
      </c>
      <c r="AT308" s="16" t="s">
        <v>338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3311</v>
      </c>
    </row>
    <row r="309" spans="2:65" s="1" customFormat="1" ht="16.5" customHeight="1">
      <c r="B309" s="33"/>
      <c r="C309" s="227" t="s">
        <v>822</v>
      </c>
      <c r="D309" s="227" t="s">
        <v>338</v>
      </c>
      <c r="E309" s="228" t="s">
        <v>1014</v>
      </c>
      <c r="F309" s="229" t="s">
        <v>1015</v>
      </c>
      <c r="G309" s="230" t="s">
        <v>319</v>
      </c>
      <c r="H309" s="231">
        <v>2</v>
      </c>
      <c r="I309" s="232"/>
      <c r="J309" s="231">
        <f>ROUND(I309*H309,2)</f>
        <v>0</v>
      </c>
      <c r="K309" s="229" t="s">
        <v>21</v>
      </c>
      <c r="L309" s="233"/>
      <c r="M309" s="234" t="s">
        <v>21</v>
      </c>
      <c r="N309" s="235" t="s">
        <v>48</v>
      </c>
      <c r="O309" s="59"/>
      <c r="P309" s="189">
        <f>O309*H309</f>
        <v>0</v>
      </c>
      <c r="Q309" s="189">
        <v>8.1000000000000003E-2</v>
      </c>
      <c r="R309" s="189">
        <f>Q309*H309</f>
        <v>0.16200000000000001</v>
      </c>
      <c r="S309" s="189">
        <v>0</v>
      </c>
      <c r="T309" s="190">
        <f>S309*H309</f>
        <v>0</v>
      </c>
      <c r="AR309" s="16" t="s">
        <v>298</v>
      </c>
      <c r="AT309" s="16" t="s">
        <v>338</v>
      </c>
      <c r="AU309" s="16" t="s">
        <v>86</v>
      </c>
      <c r="AY309" s="16" t="s">
        <v>255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84</v>
      </c>
      <c r="BK309" s="191">
        <f>ROUND(I309*H309,2)</f>
        <v>0</v>
      </c>
      <c r="BL309" s="16" t="s">
        <v>262</v>
      </c>
      <c r="BM309" s="16" t="s">
        <v>3312</v>
      </c>
    </row>
    <row r="310" spans="2:65" s="1" customFormat="1" ht="16.5" customHeight="1">
      <c r="B310" s="33"/>
      <c r="C310" s="181" t="s">
        <v>828</v>
      </c>
      <c r="D310" s="181" t="s">
        <v>257</v>
      </c>
      <c r="E310" s="182" t="s">
        <v>1932</v>
      </c>
      <c r="F310" s="183" t="s">
        <v>1933</v>
      </c>
      <c r="G310" s="184" t="s">
        <v>283</v>
      </c>
      <c r="H310" s="185">
        <v>0.74</v>
      </c>
      <c r="I310" s="186"/>
      <c r="J310" s="185">
        <f>ROUND(I310*H310,2)</f>
        <v>0</v>
      </c>
      <c r="K310" s="183" t="s">
        <v>261</v>
      </c>
      <c r="L310" s="37"/>
      <c r="M310" s="187" t="s">
        <v>21</v>
      </c>
      <c r="N310" s="188" t="s">
        <v>48</v>
      </c>
      <c r="O310" s="59"/>
      <c r="P310" s="189">
        <f>O310*H310</f>
        <v>0</v>
      </c>
      <c r="Q310" s="189">
        <v>0</v>
      </c>
      <c r="R310" s="189">
        <f>Q310*H310</f>
        <v>0</v>
      </c>
      <c r="S310" s="189">
        <v>0</v>
      </c>
      <c r="T310" s="190">
        <f>S310*H310</f>
        <v>0</v>
      </c>
      <c r="AR310" s="16" t="s">
        <v>262</v>
      </c>
      <c r="AT310" s="16" t="s">
        <v>257</v>
      </c>
      <c r="AU310" s="16" t="s">
        <v>86</v>
      </c>
      <c r="AY310" s="16" t="s">
        <v>255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84</v>
      </c>
      <c r="BK310" s="191">
        <f>ROUND(I310*H310,2)</f>
        <v>0</v>
      </c>
      <c r="BL310" s="16" t="s">
        <v>262</v>
      </c>
      <c r="BM310" s="16" t="s">
        <v>3313</v>
      </c>
    </row>
    <row r="311" spans="2:65" s="13" customFormat="1" ht="11.25">
      <c r="B311" s="204"/>
      <c r="C311" s="205"/>
      <c r="D311" s="194" t="s">
        <v>264</v>
      </c>
      <c r="E311" s="206" t="s">
        <v>21</v>
      </c>
      <c r="F311" s="207" t="s">
        <v>3314</v>
      </c>
      <c r="G311" s="205"/>
      <c r="H311" s="206" t="s">
        <v>21</v>
      </c>
      <c r="I311" s="208"/>
      <c r="J311" s="205"/>
      <c r="K311" s="205"/>
      <c r="L311" s="209"/>
      <c r="M311" s="210"/>
      <c r="N311" s="211"/>
      <c r="O311" s="211"/>
      <c r="P311" s="211"/>
      <c r="Q311" s="211"/>
      <c r="R311" s="211"/>
      <c r="S311" s="211"/>
      <c r="T311" s="212"/>
      <c r="AT311" s="213" t="s">
        <v>264</v>
      </c>
      <c r="AU311" s="213" t="s">
        <v>86</v>
      </c>
      <c r="AV311" s="13" t="s">
        <v>84</v>
      </c>
      <c r="AW311" s="13" t="s">
        <v>38</v>
      </c>
      <c r="AX311" s="13" t="s">
        <v>77</v>
      </c>
      <c r="AY311" s="213" t="s">
        <v>255</v>
      </c>
    </row>
    <row r="312" spans="2:65" s="13" customFormat="1" ht="11.25">
      <c r="B312" s="204"/>
      <c r="C312" s="205"/>
      <c r="D312" s="194" t="s">
        <v>264</v>
      </c>
      <c r="E312" s="206" t="s">
        <v>21</v>
      </c>
      <c r="F312" s="207" t="s">
        <v>1936</v>
      </c>
      <c r="G312" s="205"/>
      <c r="H312" s="206" t="s">
        <v>21</v>
      </c>
      <c r="I312" s="208"/>
      <c r="J312" s="205"/>
      <c r="K312" s="205"/>
      <c r="L312" s="209"/>
      <c r="M312" s="210"/>
      <c r="N312" s="211"/>
      <c r="O312" s="211"/>
      <c r="P312" s="211"/>
      <c r="Q312" s="211"/>
      <c r="R312" s="211"/>
      <c r="S312" s="211"/>
      <c r="T312" s="212"/>
      <c r="AT312" s="213" t="s">
        <v>264</v>
      </c>
      <c r="AU312" s="213" t="s">
        <v>86</v>
      </c>
      <c r="AV312" s="13" t="s">
        <v>84</v>
      </c>
      <c r="AW312" s="13" t="s">
        <v>38</v>
      </c>
      <c r="AX312" s="13" t="s">
        <v>77</v>
      </c>
      <c r="AY312" s="213" t="s">
        <v>255</v>
      </c>
    </row>
    <row r="313" spans="2:65" s="12" customFormat="1" ht="11.25">
      <c r="B313" s="192"/>
      <c r="C313" s="193"/>
      <c r="D313" s="194" t="s">
        <v>264</v>
      </c>
      <c r="E313" s="195" t="s">
        <v>21</v>
      </c>
      <c r="F313" s="196" t="s">
        <v>3315</v>
      </c>
      <c r="G313" s="193"/>
      <c r="H313" s="197">
        <v>0.74</v>
      </c>
      <c r="I313" s="198"/>
      <c r="J313" s="193"/>
      <c r="K313" s="193"/>
      <c r="L313" s="199"/>
      <c r="M313" s="200"/>
      <c r="N313" s="201"/>
      <c r="O313" s="201"/>
      <c r="P313" s="201"/>
      <c r="Q313" s="201"/>
      <c r="R313" s="201"/>
      <c r="S313" s="201"/>
      <c r="T313" s="202"/>
      <c r="AT313" s="203" t="s">
        <v>264</v>
      </c>
      <c r="AU313" s="203" t="s">
        <v>86</v>
      </c>
      <c r="AV313" s="12" t="s">
        <v>86</v>
      </c>
      <c r="AW313" s="12" t="s">
        <v>38</v>
      </c>
      <c r="AX313" s="12" t="s">
        <v>84</v>
      </c>
      <c r="AY313" s="203" t="s">
        <v>255</v>
      </c>
    </row>
    <row r="314" spans="2:65" s="1" customFormat="1" ht="16.5" customHeight="1">
      <c r="B314" s="33"/>
      <c r="C314" s="181" t="s">
        <v>832</v>
      </c>
      <c r="D314" s="181" t="s">
        <v>257</v>
      </c>
      <c r="E314" s="182" t="s">
        <v>1938</v>
      </c>
      <c r="F314" s="183" t="s">
        <v>1939</v>
      </c>
      <c r="G314" s="184" t="s">
        <v>329</v>
      </c>
      <c r="H314" s="185">
        <v>2.93</v>
      </c>
      <c r="I314" s="186"/>
      <c r="J314" s="185">
        <f>ROUND(I314*H314,2)</f>
        <v>0</v>
      </c>
      <c r="K314" s="183" t="s">
        <v>261</v>
      </c>
      <c r="L314" s="37"/>
      <c r="M314" s="187" t="s">
        <v>21</v>
      </c>
      <c r="N314" s="188" t="s">
        <v>48</v>
      </c>
      <c r="O314" s="59"/>
      <c r="P314" s="189">
        <f>O314*H314</f>
        <v>0</v>
      </c>
      <c r="Q314" s="189">
        <v>4.0200000000000001E-3</v>
      </c>
      <c r="R314" s="189">
        <f>Q314*H314</f>
        <v>1.17786E-2</v>
      </c>
      <c r="S314" s="189">
        <v>0</v>
      </c>
      <c r="T314" s="190">
        <f>S314*H314</f>
        <v>0</v>
      </c>
      <c r="AR314" s="16" t="s">
        <v>262</v>
      </c>
      <c r="AT314" s="16" t="s">
        <v>257</v>
      </c>
      <c r="AU314" s="16" t="s">
        <v>86</v>
      </c>
      <c r="AY314" s="16" t="s">
        <v>255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84</v>
      </c>
      <c r="BK314" s="191">
        <f>ROUND(I314*H314,2)</f>
        <v>0</v>
      </c>
      <c r="BL314" s="16" t="s">
        <v>262</v>
      </c>
      <c r="BM314" s="16" t="s">
        <v>3316</v>
      </c>
    </row>
    <row r="315" spans="2:65" s="13" customFormat="1" ht="11.25">
      <c r="B315" s="204"/>
      <c r="C315" s="205"/>
      <c r="D315" s="194" t="s">
        <v>264</v>
      </c>
      <c r="E315" s="206" t="s">
        <v>21</v>
      </c>
      <c r="F315" s="207" t="s">
        <v>3314</v>
      </c>
      <c r="G315" s="205"/>
      <c r="H315" s="206" t="s">
        <v>21</v>
      </c>
      <c r="I315" s="208"/>
      <c r="J315" s="205"/>
      <c r="K315" s="205"/>
      <c r="L315" s="209"/>
      <c r="M315" s="210"/>
      <c r="N315" s="211"/>
      <c r="O315" s="211"/>
      <c r="P315" s="211"/>
      <c r="Q315" s="211"/>
      <c r="R315" s="211"/>
      <c r="S315" s="211"/>
      <c r="T315" s="212"/>
      <c r="AT315" s="213" t="s">
        <v>264</v>
      </c>
      <c r="AU315" s="213" t="s">
        <v>86</v>
      </c>
      <c r="AV315" s="13" t="s">
        <v>84</v>
      </c>
      <c r="AW315" s="13" t="s">
        <v>38</v>
      </c>
      <c r="AX315" s="13" t="s">
        <v>77</v>
      </c>
      <c r="AY315" s="213" t="s">
        <v>255</v>
      </c>
    </row>
    <row r="316" spans="2:65" s="13" customFormat="1" ht="11.25">
      <c r="B316" s="204"/>
      <c r="C316" s="205"/>
      <c r="D316" s="194" t="s">
        <v>264</v>
      </c>
      <c r="E316" s="206" t="s">
        <v>21</v>
      </c>
      <c r="F316" s="207" t="s">
        <v>1936</v>
      </c>
      <c r="G316" s="205"/>
      <c r="H316" s="206" t="s">
        <v>21</v>
      </c>
      <c r="I316" s="208"/>
      <c r="J316" s="205"/>
      <c r="K316" s="205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264</v>
      </c>
      <c r="AU316" s="213" t="s">
        <v>86</v>
      </c>
      <c r="AV316" s="13" t="s">
        <v>84</v>
      </c>
      <c r="AW316" s="13" t="s">
        <v>38</v>
      </c>
      <c r="AX316" s="13" t="s">
        <v>77</v>
      </c>
      <c r="AY316" s="213" t="s">
        <v>255</v>
      </c>
    </row>
    <row r="317" spans="2:65" s="12" customFormat="1" ht="11.25">
      <c r="B317" s="192"/>
      <c r="C317" s="193"/>
      <c r="D317" s="194" t="s">
        <v>264</v>
      </c>
      <c r="E317" s="195" t="s">
        <v>21</v>
      </c>
      <c r="F317" s="196" t="s">
        <v>3317</v>
      </c>
      <c r="G317" s="193"/>
      <c r="H317" s="197">
        <v>2.93</v>
      </c>
      <c r="I317" s="198"/>
      <c r="J317" s="193"/>
      <c r="K317" s="193"/>
      <c r="L317" s="199"/>
      <c r="M317" s="200"/>
      <c r="N317" s="201"/>
      <c r="O317" s="201"/>
      <c r="P317" s="201"/>
      <c r="Q317" s="201"/>
      <c r="R317" s="201"/>
      <c r="S317" s="201"/>
      <c r="T317" s="202"/>
      <c r="AT317" s="203" t="s">
        <v>264</v>
      </c>
      <c r="AU317" s="203" t="s">
        <v>86</v>
      </c>
      <c r="AV317" s="12" t="s">
        <v>86</v>
      </c>
      <c r="AW317" s="12" t="s">
        <v>38</v>
      </c>
      <c r="AX317" s="12" t="s">
        <v>84</v>
      </c>
      <c r="AY317" s="203" t="s">
        <v>255</v>
      </c>
    </row>
    <row r="318" spans="2:65" s="1" customFormat="1" ht="16.5" customHeight="1">
      <c r="B318" s="33"/>
      <c r="C318" s="181" t="s">
        <v>837</v>
      </c>
      <c r="D318" s="181" t="s">
        <v>257</v>
      </c>
      <c r="E318" s="182" t="s">
        <v>1024</v>
      </c>
      <c r="F318" s="183" t="s">
        <v>1025</v>
      </c>
      <c r="G318" s="184" t="s">
        <v>268</v>
      </c>
      <c r="H318" s="185">
        <v>74.45</v>
      </c>
      <c r="I318" s="186"/>
      <c r="J318" s="185">
        <f>ROUND(I318*H318,2)</f>
        <v>0</v>
      </c>
      <c r="K318" s="183" t="s">
        <v>261</v>
      </c>
      <c r="L318" s="37"/>
      <c r="M318" s="187" t="s">
        <v>21</v>
      </c>
      <c r="N318" s="188" t="s">
        <v>48</v>
      </c>
      <c r="O318" s="59"/>
      <c r="P318" s="189">
        <f>O318*H318</f>
        <v>0</v>
      </c>
      <c r="Q318" s="189">
        <v>9.0000000000000006E-5</v>
      </c>
      <c r="R318" s="189">
        <f>Q318*H318</f>
        <v>6.7005000000000007E-3</v>
      </c>
      <c r="S318" s="189">
        <v>0</v>
      </c>
      <c r="T318" s="190">
        <f>S318*H318</f>
        <v>0</v>
      </c>
      <c r="AR318" s="16" t="s">
        <v>262</v>
      </c>
      <c r="AT318" s="16" t="s">
        <v>257</v>
      </c>
      <c r="AU318" s="16" t="s">
        <v>86</v>
      </c>
      <c r="AY318" s="16" t="s">
        <v>255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84</v>
      </c>
      <c r="BK318" s="191">
        <f>ROUND(I318*H318,2)</f>
        <v>0</v>
      </c>
      <c r="BL318" s="16" t="s">
        <v>262</v>
      </c>
      <c r="BM318" s="16" t="s">
        <v>3318</v>
      </c>
    </row>
    <row r="319" spans="2:65" s="11" customFormat="1" ht="22.9" customHeight="1">
      <c r="B319" s="165"/>
      <c r="C319" s="166"/>
      <c r="D319" s="167" t="s">
        <v>76</v>
      </c>
      <c r="E319" s="179" t="s">
        <v>305</v>
      </c>
      <c r="F319" s="179" t="s">
        <v>481</v>
      </c>
      <c r="G319" s="166"/>
      <c r="H319" s="166"/>
      <c r="I319" s="169"/>
      <c r="J319" s="180">
        <f>BK319</f>
        <v>0</v>
      </c>
      <c r="K319" s="166"/>
      <c r="L319" s="171"/>
      <c r="M319" s="172"/>
      <c r="N319" s="173"/>
      <c r="O319" s="173"/>
      <c r="P319" s="174">
        <f>SUM(P320:P335)</f>
        <v>0</v>
      </c>
      <c r="Q319" s="173"/>
      <c r="R319" s="174">
        <f>SUM(R320:R335)</f>
        <v>5.2115000000000002E-2</v>
      </c>
      <c r="S319" s="173"/>
      <c r="T319" s="175">
        <f>SUM(T320:T335)</f>
        <v>0</v>
      </c>
      <c r="AR319" s="176" t="s">
        <v>84</v>
      </c>
      <c r="AT319" s="177" t="s">
        <v>76</v>
      </c>
      <c r="AU319" s="177" t="s">
        <v>84</v>
      </c>
      <c r="AY319" s="176" t="s">
        <v>255</v>
      </c>
      <c r="BK319" s="178">
        <f>SUM(BK320:BK335)</f>
        <v>0</v>
      </c>
    </row>
    <row r="320" spans="2:65" s="1" customFormat="1" ht="16.5" customHeight="1">
      <c r="B320" s="33"/>
      <c r="C320" s="181" t="s">
        <v>842</v>
      </c>
      <c r="D320" s="181" t="s">
        <v>257</v>
      </c>
      <c r="E320" s="182" t="s">
        <v>1028</v>
      </c>
      <c r="F320" s="183" t="s">
        <v>1029</v>
      </c>
      <c r="G320" s="184" t="s">
        <v>268</v>
      </c>
      <c r="H320" s="185">
        <v>148.9</v>
      </c>
      <c r="I320" s="186"/>
      <c r="J320" s="185">
        <f>ROUND(I320*H320,2)</f>
        <v>0</v>
      </c>
      <c r="K320" s="183" t="s">
        <v>261</v>
      </c>
      <c r="L320" s="37"/>
      <c r="M320" s="187" t="s">
        <v>21</v>
      </c>
      <c r="N320" s="188" t="s">
        <v>48</v>
      </c>
      <c r="O320" s="59"/>
      <c r="P320" s="189">
        <f>O320*H320</f>
        <v>0</v>
      </c>
      <c r="Q320" s="189">
        <v>1.0000000000000001E-5</v>
      </c>
      <c r="R320" s="189">
        <f>Q320*H320</f>
        <v>1.4890000000000001E-3</v>
      </c>
      <c r="S320" s="189">
        <v>0</v>
      </c>
      <c r="T320" s="190">
        <f>S320*H320</f>
        <v>0</v>
      </c>
      <c r="AR320" s="16" t="s">
        <v>262</v>
      </c>
      <c r="AT320" s="16" t="s">
        <v>257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3319</v>
      </c>
    </row>
    <row r="321" spans="2:65" s="13" customFormat="1" ht="11.25">
      <c r="B321" s="204"/>
      <c r="C321" s="205"/>
      <c r="D321" s="194" t="s">
        <v>264</v>
      </c>
      <c r="E321" s="206" t="s">
        <v>21</v>
      </c>
      <c r="F321" s="207" t="s">
        <v>1238</v>
      </c>
      <c r="G321" s="205"/>
      <c r="H321" s="206" t="s">
        <v>21</v>
      </c>
      <c r="I321" s="208"/>
      <c r="J321" s="205"/>
      <c r="K321" s="205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264</v>
      </c>
      <c r="AU321" s="213" t="s">
        <v>86</v>
      </c>
      <c r="AV321" s="13" t="s">
        <v>84</v>
      </c>
      <c r="AW321" s="13" t="s">
        <v>38</v>
      </c>
      <c r="AX321" s="13" t="s">
        <v>77</v>
      </c>
      <c r="AY321" s="213" t="s">
        <v>255</v>
      </c>
    </row>
    <row r="322" spans="2:65" s="13" customFormat="1" ht="11.25">
      <c r="B322" s="204"/>
      <c r="C322" s="205"/>
      <c r="D322" s="194" t="s">
        <v>264</v>
      </c>
      <c r="E322" s="206" t="s">
        <v>21</v>
      </c>
      <c r="F322" s="207" t="s">
        <v>518</v>
      </c>
      <c r="G322" s="205"/>
      <c r="H322" s="206" t="s">
        <v>21</v>
      </c>
      <c r="I322" s="208"/>
      <c r="J322" s="205"/>
      <c r="K322" s="205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264</v>
      </c>
      <c r="AU322" s="213" t="s">
        <v>86</v>
      </c>
      <c r="AV322" s="13" t="s">
        <v>84</v>
      </c>
      <c r="AW322" s="13" t="s">
        <v>38</v>
      </c>
      <c r="AX322" s="13" t="s">
        <v>77</v>
      </c>
      <c r="AY322" s="21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3320</v>
      </c>
      <c r="G323" s="193"/>
      <c r="H323" s="197">
        <v>148.9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84</v>
      </c>
      <c r="AY323" s="203" t="s">
        <v>255</v>
      </c>
    </row>
    <row r="324" spans="2:65" s="1" customFormat="1" ht="22.5" customHeight="1">
      <c r="B324" s="33"/>
      <c r="C324" s="181" t="s">
        <v>846</v>
      </c>
      <c r="D324" s="181" t="s">
        <v>257</v>
      </c>
      <c r="E324" s="182" t="s">
        <v>1034</v>
      </c>
      <c r="F324" s="183" t="s">
        <v>1035</v>
      </c>
      <c r="G324" s="184" t="s">
        <v>268</v>
      </c>
      <c r="H324" s="185">
        <v>148.9</v>
      </c>
      <c r="I324" s="186"/>
      <c r="J324" s="185">
        <f>ROUND(I324*H324,2)</f>
        <v>0</v>
      </c>
      <c r="K324" s="183" t="s">
        <v>261</v>
      </c>
      <c r="L324" s="37"/>
      <c r="M324" s="187" t="s">
        <v>21</v>
      </c>
      <c r="N324" s="188" t="s">
        <v>48</v>
      </c>
      <c r="O324" s="59"/>
      <c r="P324" s="189">
        <f>O324*H324</f>
        <v>0</v>
      </c>
      <c r="Q324" s="189">
        <v>3.4000000000000002E-4</v>
      </c>
      <c r="R324" s="189">
        <f>Q324*H324</f>
        <v>5.0626000000000004E-2</v>
      </c>
      <c r="S324" s="189">
        <v>0</v>
      </c>
      <c r="T324" s="190">
        <f>S324*H324</f>
        <v>0</v>
      </c>
      <c r="AR324" s="16" t="s">
        <v>262</v>
      </c>
      <c r="AT324" s="16" t="s">
        <v>257</v>
      </c>
      <c r="AU324" s="16" t="s">
        <v>86</v>
      </c>
      <c r="AY324" s="16" t="s">
        <v>255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84</v>
      </c>
      <c r="BK324" s="191">
        <f>ROUND(I324*H324,2)</f>
        <v>0</v>
      </c>
      <c r="BL324" s="16" t="s">
        <v>262</v>
      </c>
      <c r="BM324" s="16" t="s">
        <v>3321</v>
      </c>
    </row>
    <row r="325" spans="2:65" s="13" customFormat="1" ht="11.25">
      <c r="B325" s="204"/>
      <c r="C325" s="205"/>
      <c r="D325" s="194" t="s">
        <v>264</v>
      </c>
      <c r="E325" s="206" t="s">
        <v>21</v>
      </c>
      <c r="F325" s="207" t="s">
        <v>1238</v>
      </c>
      <c r="G325" s="205"/>
      <c r="H325" s="206" t="s">
        <v>21</v>
      </c>
      <c r="I325" s="208"/>
      <c r="J325" s="205"/>
      <c r="K325" s="205"/>
      <c r="L325" s="209"/>
      <c r="M325" s="210"/>
      <c r="N325" s="211"/>
      <c r="O325" s="211"/>
      <c r="P325" s="211"/>
      <c r="Q325" s="211"/>
      <c r="R325" s="211"/>
      <c r="S325" s="211"/>
      <c r="T325" s="212"/>
      <c r="AT325" s="213" t="s">
        <v>264</v>
      </c>
      <c r="AU325" s="213" t="s">
        <v>86</v>
      </c>
      <c r="AV325" s="13" t="s">
        <v>84</v>
      </c>
      <c r="AW325" s="13" t="s">
        <v>38</v>
      </c>
      <c r="AX325" s="13" t="s">
        <v>77</v>
      </c>
      <c r="AY325" s="213" t="s">
        <v>255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518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2" customFormat="1" ht="11.25">
      <c r="B327" s="192"/>
      <c r="C327" s="193"/>
      <c r="D327" s="194" t="s">
        <v>264</v>
      </c>
      <c r="E327" s="195" t="s">
        <v>21</v>
      </c>
      <c r="F327" s="196" t="s">
        <v>3320</v>
      </c>
      <c r="G327" s="193"/>
      <c r="H327" s="197">
        <v>148.9</v>
      </c>
      <c r="I327" s="198"/>
      <c r="J327" s="193"/>
      <c r="K327" s="193"/>
      <c r="L327" s="199"/>
      <c r="M327" s="200"/>
      <c r="N327" s="201"/>
      <c r="O327" s="201"/>
      <c r="P327" s="201"/>
      <c r="Q327" s="201"/>
      <c r="R327" s="201"/>
      <c r="S327" s="201"/>
      <c r="T327" s="202"/>
      <c r="AT327" s="203" t="s">
        <v>264</v>
      </c>
      <c r="AU327" s="203" t="s">
        <v>86</v>
      </c>
      <c r="AV327" s="12" t="s">
        <v>86</v>
      </c>
      <c r="AW327" s="12" t="s">
        <v>38</v>
      </c>
      <c r="AX327" s="12" t="s">
        <v>84</v>
      </c>
      <c r="AY327" s="203" t="s">
        <v>255</v>
      </c>
    </row>
    <row r="328" spans="2:65" s="1" customFormat="1" ht="16.5" customHeight="1">
      <c r="B328" s="33"/>
      <c r="C328" s="181" t="s">
        <v>852</v>
      </c>
      <c r="D328" s="181" t="s">
        <v>257</v>
      </c>
      <c r="E328" s="182" t="s">
        <v>1038</v>
      </c>
      <c r="F328" s="183" t="s">
        <v>1039</v>
      </c>
      <c r="G328" s="184" t="s">
        <v>268</v>
      </c>
      <c r="H328" s="185">
        <v>148.9</v>
      </c>
      <c r="I328" s="186"/>
      <c r="J328" s="185">
        <f>ROUND(I328*H328,2)</f>
        <v>0</v>
      </c>
      <c r="K328" s="183" t="s">
        <v>261</v>
      </c>
      <c r="L328" s="37"/>
      <c r="M328" s="187" t="s">
        <v>21</v>
      </c>
      <c r="N328" s="188" t="s">
        <v>48</v>
      </c>
      <c r="O328" s="59"/>
      <c r="P328" s="189">
        <f>O328*H328</f>
        <v>0</v>
      </c>
      <c r="Q328" s="189">
        <v>0</v>
      </c>
      <c r="R328" s="189">
        <f>Q328*H328</f>
        <v>0</v>
      </c>
      <c r="S328" s="189">
        <v>0</v>
      </c>
      <c r="T328" s="190">
        <f>S328*H328</f>
        <v>0</v>
      </c>
      <c r="AR328" s="16" t="s">
        <v>262</v>
      </c>
      <c r="AT328" s="16" t="s">
        <v>257</v>
      </c>
      <c r="AU328" s="16" t="s">
        <v>86</v>
      </c>
      <c r="AY328" s="16" t="s">
        <v>255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84</v>
      </c>
      <c r="BK328" s="191">
        <f>ROUND(I328*H328,2)</f>
        <v>0</v>
      </c>
      <c r="BL328" s="16" t="s">
        <v>262</v>
      </c>
      <c r="BM328" s="16" t="s">
        <v>3322</v>
      </c>
    </row>
    <row r="329" spans="2:65" s="13" customFormat="1" ht="11.25">
      <c r="B329" s="204"/>
      <c r="C329" s="205"/>
      <c r="D329" s="194" t="s">
        <v>264</v>
      </c>
      <c r="E329" s="206" t="s">
        <v>21</v>
      </c>
      <c r="F329" s="207" t="s">
        <v>1238</v>
      </c>
      <c r="G329" s="205"/>
      <c r="H329" s="206" t="s">
        <v>21</v>
      </c>
      <c r="I329" s="208"/>
      <c r="J329" s="205"/>
      <c r="K329" s="205"/>
      <c r="L329" s="209"/>
      <c r="M329" s="210"/>
      <c r="N329" s="211"/>
      <c r="O329" s="211"/>
      <c r="P329" s="211"/>
      <c r="Q329" s="211"/>
      <c r="R329" s="211"/>
      <c r="S329" s="211"/>
      <c r="T329" s="212"/>
      <c r="AT329" s="213" t="s">
        <v>264</v>
      </c>
      <c r="AU329" s="213" t="s">
        <v>86</v>
      </c>
      <c r="AV329" s="13" t="s">
        <v>84</v>
      </c>
      <c r="AW329" s="13" t="s">
        <v>38</v>
      </c>
      <c r="AX329" s="13" t="s">
        <v>77</v>
      </c>
      <c r="AY329" s="213" t="s">
        <v>255</v>
      </c>
    </row>
    <row r="330" spans="2:65" s="13" customFormat="1" ht="11.25">
      <c r="B330" s="204"/>
      <c r="C330" s="205"/>
      <c r="D330" s="194" t="s">
        <v>264</v>
      </c>
      <c r="E330" s="206" t="s">
        <v>21</v>
      </c>
      <c r="F330" s="207" t="s">
        <v>518</v>
      </c>
      <c r="G330" s="205"/>
      <c r="H330" s="206" t="s">
        <v>21</v>
      </c>
      <c r="I330" s="208"/>
      <c r="J330" s="205"/>
      <c r="K330" s="205"/>
      <c r="L330" s="209"/>
      <c r="M330" s="210"/>
      <c r="N330" s="211"/>
      <c r="O330" s="211"/>
      <c r="P330" s="211"/>
      <c r="Q330" s="211"/>
      <c r="R330" s="211"/>
      <c r="S330" s="211"/>
      <c r="T330" s="212"/>
      <c r="AT330" s="213" t="s">
        <v>264</v>
      </c>
      <c r="AU330" s="213" t="s">
        <v>86</v>
      </c>
      <c r="AV330" s="13" t="s">
        <v>84</v>
      </c>
      <c r="AW330" s="13" t="s">
        <v>38</v>
      </c>
      <c r="AX330" s="13" t="s">
        <v>77</v>
      </c>
      <c r="AY330" s="213" t="s">
        <v>255</v>
      </c>
    </row>
    <row r="331" spans="2:65" s="12" customFormat="1" ht="11.25">
      <c r="B331" s="192"/>
      <c r="C331" s="193"/>
      <c r="D331" s="194" t="s">
        <v>264</v>
      </c>
      <c r="E331" s="195" t="s">
        <v>21</v>
      </c>
      <c r="F331" s="196" t="s">
        <v>3323</v>
      </c>
      <c r="G331" s="193"/>
      <c r="H331" s="197">
        <v>148.9</v>
      </c>
      <c r="I331" s="198"/>
      <c r="J331" s="193"/>
      <c r="K331" s="193"/>
      <c r="L331" s="199"/>
      <c r="M331" s="200"/>
      <c r="N331" s="201"/>
      <c r="O331" s="201"/>
      <c r="P331" s="201"/>
      <c r="Q331" s="201"/>
      <c r="R331" s="201"/>
      <c r="S331" s="201"/>
      <c r="T331" s="202"/>
      <c r="AT331" s="203" t="s">
        <v>264</v>
      </c>
      <c r="AU331" s="203" t="s">
        <v>86</v>
      </c>
      <c r="AV331" s="12" t="s">
        <v>86</v>
      </c>
      <c r="AW331" s="12" t="s">
        <v>38</v>
      </c>
      <c r="AX331" s="12" t="s">
        <v>84</v>
      </c>
      <c r="AY331" s="203" t="s">
        <v>255</v>
      </c>
    </row>
    <row r="332" spans="2:65" s="1" customFormat="1" ht="16.5" customHeight="1">
      <c r="B332" s="33"/>
      <c r="C332" s="181" t="s">
        <v>858</v>
      </c>
      <c r="D332" s="181" t="s">
        <v>257</v>
      </c>
      <c r="E332" s="182" t="s">
        <v>1043</v>
      </c>
      <c r="F332" s="183" t="s">
        <v>1044</v>
      </c>
      <c r="G332" s="184" t="s">
        <v>268</v>
      </c>
      <c r="H332" s="185">
        <v>148.9</v>
      </c>
      <c r="I332" s="186"/>
      <c r="J332" s="185">
        <f>ROUND(I332*H332,2)</f>
        <v>0</v>
      </c>
      <c r="K332" s="183" t="s">
        <v>261</v>
      </c>
      <c r="L332" s="37"/>
      <c r="M332" s="187" t="s">
        <v>21</v>
      </c>
      <c r="N332" s="188" t="s">
        <v>48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262</v>
      </c>
      <c r="AT332" s="16" t="s">
        <v>257</v>
      </c>
      <c r="AU332" s="16" t="s">
        <v>86</v>
      </c>
      <c r="AY332" s="16" t="s">
        <v>255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84</v>
      </c>
      <c r="BK332" s="191">
        <f>ROUND(I332*H332,2)</f>
        <v>0</v>
      </c>
      <c r="BL332" s="16" t="s">
        <v>262</v>
      </c>
      <c r="BM332" s="16" t="s">
        <v>3324</v>
      </c>
    </row>
    <row r="333" spans="2:65" s="13" customFormat="1" ht="11.25">
      <c r="B333" s="204"/>
      <c r="C333" s="205"/>
      <c r="D333" s="194" t="s">
        <v>264</v>
      </c>
      <c r="E333" s="206" t="s">
        <v>21</v>
      </c>
      <c r="F333" s="207" t="s">
        <v>1238</v>
      </c>
      <c r="G333" s="205"/>
      <c r="H333" s="206" t="s">
        <v>21</v>
      </c>
      <c r="I333" s="208"/>
      <c r="J333" s="205"/>
      <c r="K333" s="205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264</v>
      </c>
      <c r="AU333" s="213" t="s">
        <v>86</v>
      </c>
      <c r="AV333" s="13" t="s">
        <v>84</v>
      </c>
      <c r="AW333" s="13" t="s">
        <v>38</v>
      </c>
      <c r="AX333" s="13" t="s">
        <v>77</v>
      </c>
      <c r="AY333" s="213" t="s">
        <v>255</v>
      </c>
    </row>
    <row r="334" spans="2:65" s="13" customFormat="1" ht="11.25">
      <c r="B334" s="204"/>
      <c r="C334" s="205"/>
      <c r="D334" s="194" t="s">
        <v>264</v>
      </c>
      <c r="E334" s="206" t="s">
        <v>21</v>
      </c>
      <c r="F334" s="207" t="s">
        <v>518</v>
      </c>
      <c r="G334" s="205"/>
      <c r="H334" s="206" t="s">
        <v>21</v>
      </c>
      <c r="I334" s="208"/>
      <c r="J334" s="205"/>
      <c r="K334" s="205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264</v>
      </c>
      <c r="AU334" s="213" t="s">
        <v>86</v>
      </c>
      <c r="AV334" s="13" t="s">
        <v>84</v>
      </c>
      <c r="AW334" s="13" t="s">
        <v>38</v>
      </c>
      <c r="AX334" s="13" t="s">
        <v>77</v>
      </c>
      <c r="AY334" s="213" t="s">
        <v>255</v>
      </c>
    </row>
    <row r="335" spans="2:65" s="12" customFormat="1" ht="11.25">
      <c r="B335" s="192"/>
      <c r="C335" s="193"/>
      <c r="D335" s="194" t="s">
        <v>264</v>
      </c>
      <c r="E335" s="195" t="s">
        <v>21</v>
      </c>
      <c r="F335" s="196" t="s">
        <v>3323</v>
      </c>
      <c r="G335" s="193"/>
      <c r="H335" s="197">
        <v>148.9</v>
      </c>
      <c r="I335" s="198"/>
      <c r="J335" s="193"/>
      <c r="K335" s="193"/>
      <c r="L335" s="199"/>
      <c r="M335" s="200"/>
      <c r="N335" s="201"/>
      <c r="O335" s="201"/>
      <c r="P335" s="201"/>
      <c r="Q335" s="201"/>
      <c r="R335" s="201"/>
      <c r="S335" s="201"/>
      <c r="T335" s="202"/>
      <c r="AT335" s="203" t="s">
        <v>264</v>
      </c>
      <c r="AU335" s="203" t="s">
        <v>86</v>
      </c>
      <c r="AV335" s="12" t="s">
        <v>86</v>
      </c>
      <c r="AW335" s="12" t="s">
        <v>38</v>
      </c>
      <c r="AX335" s="12" t="s">
        <v>84</v>
      </c>
      <c r="AY335" s="203" t="s">
        <v>255</v>
      </c>
    </row>
    <row r="336" spans="2:65" s="11" customFormat="1" ht="22.9" customHeight="1">
      <c r="B336" s="165"/>
      <c r="C336" s="166"/>
      <c r="D336" s="167" t="s">
        <v>76</v>
      </c>
      <c r="E336" s="179" t="s">
        <v>1059</v>
      </c>
      <c r="F336" s="179" t="s">
        <v>1060</v>
      </c>
      <c r="G336" s="166"/>
      <c r="H336" s="166"/>
      <c r="I336" s="169"/>
      <c r="J336" s="180">
        <f>BK336</f>
        <v>0</v>
      </c>
      <c r="K336" s="166"/>
      <c r="L336" s="171"/>
      <c r="M336" s="172"/>
      <c r="N336" s="173"/>
      <c r="O336" s="173"/>
      <c r="P336" s="174">
        <f>SUM(P337:P344)</f>
        <v>0</v>
      </c>
      <c r="Q336" s="173"/>
      <c r="R336" s="174">
        <f>SUM(R337:R344)</f>
        <v>0</v>
      </c>
      <c r="S336" s="173"/>
      <c r="T336" s="175">
        <f>SUM(T337:T344)</f>
        <v>0</v>
      </c>
      <c r="AR336" s="176" t="s">
        <v>84</v>
      </c>
      <c r="AT336" s="177" t="s">
        <v>76</v>
      </c>
      <c r="AU336" s="177" t="s">
        <v>84</v>
      </c>
      <c r="AY336" s="176" t="s">
        <v>255</v>
      </c>
      <c r="BK336" s="178">
        <f>SUM(BK337:BK344)</f>
        <v>0</v>
      </c>
    </row>
    <row r="337" spans="2:65" s="1" customFormat="1" ht="16.5" customHeight="1">
      <c r="B337" s="33"/>
      <c r="C337" s="181" t="s">
        <v>864</v>
      </c>
      <c r="D337" s="181" t="s">
        <v>257</v>
      </c>
      <c r="E337" s="182" t="s">
        <v>1062</v>
      </c>
      <c r="F337" s="183" t="s">
        <v>1063</v>
      </c>
      <c r="G337" s="184" t="s">
        <v>341</v>
      </c>
      <c r="H337" s="185">
        <v>112.24</v>
      </c>
      <c r="I337" s="186"/>
      <c r="J337" s="185">
        <f>ROUND(I337*H337,2)</f>
        <v>0</v>
      </c>
      <c r="K337" s="183" t="s">
        <v>21</v>
      </c>
      <c r="L337" s="37"/>
      <c r="M337" s="187" t="s">
        <v>21</v>
      </c>
      <c r="N337" s="188" t="s">
        <v>48</v>
      </c>
      <c r="O337" s="59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AR337" s="16" t="s">
        <v>262</v>
      </c>
      <c r="AT337" s="16" t="s">
        <v>257</v>
      </c>
      <c r="AU337" s="16" t="s">
        <v>86</v>
      </c>
      <c r="AY337" s="16" t="s">
        <v>255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84</v>
      </c>
      <c r="BK337" s="191">
        <f>ROUND(I337*H337,2)</f>
        <v>0</v>
      </c>
      <c r="BL337" s="16" t="s">
        <v>262</v>
      </c>
      <c r="BM337" s="16" t="s">
        <v>3325</v>
      </c>
    </row>
    <row r="338" spans="2:65" s="13" customFormat="1" ht="11.25">
      <c r="B338" s="204"/>
      <c r="C338" s="205"/>
      <c r="D338" s="194" t="s">
        <v>264</v>
      </c>
      <c r="E338" s="206" t="s">
        <v>21</v>
      </c>
      <c r="F338" s="207" t="s">
        <v>1425</v>
      </c>
      <c r="G338" s="205"/>
      <c r="H338" s="206" t="s">
        <v>21</v>
      </c>
      <c r="I338" s="208"/>
      <c r="J338" s="205"/>
      <c r="K338" s="205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264</v>
      </c>
      <c r="AU338" s="213" t="s">
        <v>86</v>
      </c>
      <c r="AV338" s="13" t="s">
        <v>84</v>
      </c>
      <c r="AW338" s="13" t="s">
        <v>38</v>
      </c>
      <c r="AX338" s="13" t="s">
        <v>77</v>
      </c>
      <c r="AY338" s="213" t="s">
        <v>255</v>
      </c>
    </row>
    <row r="339" spans="2:65" s="13" customFormat="1" ht="11.25">
      <c r="B339" s="204"/>
      <c r="C339" s="205"/>
      <c r="D339" s="194" t="s">
        <v>264</v>
      </c>
      <c r="E339" s="206" t="s">
        <v>21</v>
      </c>
      <c r="F339" s="207" t="s">
        <v>367</v>
      </c>
      <c r="G339" s="205"/>
      <c r="H339" s="206" t="s">
        <v>21</v>
      </c>
      <c r="I339" s="208"/>
      <c r="J339" s="205"/>
      <c r="K339" s="205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264</v>
      </c>
      <c r="AU339" s="213" t="s">
        <v>86</v>
      </c>
      <c r="AV339" s="13" t="s">
        <v>84</v>
      </c>
      <c r="AW339" s="13" t="s">
        <v>38</v>
      </c>
      <c r="AX339" s="13" t="s">
        <v>77</v>
      </c>
      <c r="AY339" s="213" t="s">
        <v>255</v>
      </c>
    </row>
    <row r="340" spans="2:65" s="12" customFormat="1" ht="11.25">
      <c r="B340" s="192"/>
      <c r="C340" s="193"/>
      <c r="D340" s="194" t="s">
        <v>264</v>
      </c>
      <c r="E340" s="195" t="s">
        <v>21</v>
      </c>
      <c r="F340" s="196" t="s">
        <v>3326</v>
      </c>
      <c r="G340" s="193"/>
      <c r="H340" s="197">
        <v>23.75</v>
      </c>
      <c r="I340" s="198"/>
      <c r="J340" s="193"/>
      <c r="K340" s="193"/>
      <c r="L340" s="199"/>
      <c r="M340" s="200"/>
      <c r="N340" s="201"/>
      <c r="O340" s="201"/>
      <c r="P340" s="201"/>
      <c r="Q340" s="201"/>
      <c r="R340" s="201"/>
      <c r="S340" s="201"/>
      <c r="T340" s="202"/>
      <c r="AT340" s="203" t="s">
        <v>264</v>
      </c>
      <c r="AU340" s="203" t="s">
        <v>86</v>
      </c>
      <c r="AV340" s="12" t="s">
        <v>86</v>
      </c>
      <c r="AW340" s="12" t="s">
        <v>38</v>
      </c>
      <c r="AX340" s="12" t="s">
        <v>77</v>
      </c>
      <c r="AY340" s="203" t="s">
        <v>255</v>
      </c>
    </row>
    <row r="341" spans="2:65" s="12" customFormat="1" ht="11.25">
      <c r="B341" s="192"/>
      <c r="C341" s="193"/>
      <c r="D341" s="194" t="s">
        <v>264</v>
      </c>
      <c r="E341" s="195" t="s">
        <v>21</v>
      </c>
      <c r="F341" s="196" t="s">
        <v>3327</v>
      </c>
      <c r="G341" s="193"/>
      <c r="H341" s="197">
        <v>47.5</v>
      </c>
      <c r="I341" s="198"/>
      <c r="J341" s="193"/>
      <c r="K341" s="193"/>
      <c r="L341" s="199"/>
      <c r="M341" s="200"/>
      <c r="N341" s="201"/>
      <c r="O341" s="201"/>
      <c r="P341" s="201"/>
      <c r="Q341" s="201"/>
      <c r="R341" s="201"/>
      <c r="S341" s="201"/>
      <c r="T341" s="202"/>
      <c r="AT341" s="203" t="s">
        <v>264</v>
      </c>
      <c r="AU341" s="203" t="s">
        <v>86</v>
      </c>
      <c r="AV341" s="12" t="s">
        <v>86</v>
      </c>
      <c r="AW341" s="12" t="s">
        <v>38</v>
      </c>
      <c r="AX341" s="12" t="s">
        <v>77</v>
      </c>
      <c r="AY341" s="203" t="s">
        <v>255</v>
      </c>
    </row>
    <row r="342" spans="2:65" s="12" customFormat="1" ht="11.25">
      <c r="B342" s="192"/>
      <c r="C342" s="193"/>
      <c r="D342" s="194" t="s">
        <v>264</v>
      </c>
      <c r="E342" s="195" t="s">
        <v>21</v>
      </c>
      <c r="F342" s="196" t="s">
        <v>3328</v>
      </c>
      <c r="G342" s="193"/>
      <c r="H342" s="197">
        <v>9.5399999999999991</v>
      </c>
      <c r="I342" s="198"/>
      <c r="J342" s="193"/>
      <c r="K342" s="193"/>
      <c r="L342" s="199"/>
      <c r="M342" s="200"/>
      <c r="N342" s="201"/>
      <c r="O342" s="201"/>
      <c r="P342" s="201"/>
      <c r="Q342" s="201"/>
      <c r="R342" s="201"/>
      <c r="S342" s="201"/>
      <c r="T342" s="202"/>
      <c r="AT342" s="203" t="s">
        <v>264</v>
      </c>
      <c r="AU342" s="203" t="s">
        <v>86</v>
      </c>
      <c r="AV342" s="12" t="s">
        <v>86</v>
      </c>
      <c r="AW342" s="12" t="s">
        <v>38</v>
      </c>
      <c r="AX342" s="12" t="s">
        <v>77</v>
      </c>
      <c r="AY342" s="203" t="s">
        <v>255</v>
      </c>
    </row>
    <row r="343" spans="2:65" s="12" customFormat="1" ht="11.25">
      <c r="B343" s="192"/>
      <c r="C343" s="193"/>
      <c r="D343" s="194" t="s">
        <v>264</v>
      </c>
      <c r="E343" s="195" t="s">
        <v>21</v>
      </c>
      <c r="F343" s="196" t="s">
        <v>3329</v>
      </c>
      <c r="G343" s="193"/>
      <c r="H343" s="197">
        <v>31.45</v>
      </c>
      <c r="I343" s="198"/>
      <c r="J343" s="193"/>
      <c r="K343" s="193"/>
      <c r="L343" s="199"/>
      <c r="M343" s="200"/>
      <c r="N343" s="201"/>
      <c r="O343" s="201"/>
      <c r="P343" s="201"/>
      <c r="Q343" s="201"/>
      <c r="R343" s="201"/>
      <c r="S343" s="201"/>
      <c r="T343" s="202"/>
      <c r="AT343" s="203" t="s">
        <v>264</v>
      </c>
      <c r="AU343" s="203" t="s">
        <v>86</v>
      </c>
      <c r="AV343" s="12" t="s">
        <v>86</v>
      </c>
      <c r="AW343" s="12" t="s">
        <v>38</v>
      </c>
      <c r="AX343" s="12" t="s">
        <v>77</v>
      </c>
      <c r="AY343" s="203" t="s">
        <v>255</v>
      </c>
    </row>
    <row r="344" spans="2:65" s="14" customFormat="1" ht="11.25">
      <c r="B344" s="216"/>
      <c r="C344" s="217"/>
      <c r="D344" s="194" t="s">
        <v>264</v>
      </c>
      <c r="E344" s="218" t="s">
        <v>21</v>
      </c>
      <c r="F344" s="219" t="s">
        <v>304</v>
      </c>
      <c r="G344" s="217"/>
      <c r="H344" s="220">
        <v>112.24</v>
      </c>
      <c r="I344" s="221"/>
      <c r="J344" s="217"/>
      <c r="K344" s="217"/>
      <c r="L344" s="222"/>
      <c r="M344" s="223"/>
      <c r="N344" s="224"/>
      <c r="O344" s="224"/>
      <c r="P344" s="224"/>
      <c r="Q344" s="224"/>
      <c r="R344" s="224"/>
      <c r="S344" s="224"/>
      <c r="T344" s="225"/>
      <c r="AT344" s="226" t="s">
        <v>264</v>
      </c>
      <c r="AU344" s="226" t="s">
        <v>86</v>
      </c>
      <c r="AV344" s="14" t="s">
        <v>262</v>
      </c>
      <c r="AW344" s="14" t="s">
        <v>38</v>
      </c>
      <c r="AX344" s="14" t="s">
        <v>84</v>
      </c>
      <c r="AY344" s="226" t="s">
        <v>255</v>
      </c>
    </row>
    <row r="345" spans="2:65" s="11" customFormat="1" ht="22.9" customHeight="1">
      <c r="B345" s="165"/>
      <c r="C345" s="166"/>
      <c r="D345" s="167" t="s">
        <v>76</v>
      </c>
      <c r="E345" s="179" t="s">
        <v>502</v>
      </c>
      <c r="F345" s="179" t="s">
        <v>503</v>
      </c>
      <c r="G345" s="166"/>
      <c r="H345" s="166"/>
      <c r="I345" s="169"/>
      <c r="J345" s="180">
        <f>BK345</f>
        <v>0</v>
      </c>
      <c r="K345" s="166"/>
      <c r="L345" s="171"/>
      <c r="M345" s="172"/>
      <c r="N345" s="173"/>
      <c r="O345" s="173"/>
      <c r="P345" s="174">
        <f>P346</f>
        <v>0</v>
      </c>
      <c r="Q345" s="173"/>
      <c r="R345" s="174">
        <f>R346</f>
        <v>0</v>
      </c>
      <c r="S345" s="173"/>
      <c r="T345" s="175">
        <f>T346</f>
        <v>0</v>
      </c>
      <c r="AR345" s="176" t="s">
        <v>84</v>
      </c>
      <c r="AT345" s="177" t="s">
        <v>76</v>
      </c>
      <c r="AU345" s="177" t="s">
        <v>84</v>
      </c>
      <c r="AY345" s="176" t="s">
        <v>255</v>
      </c>
      <c r="BK345" s="178">
        <f>BK346</f>
        <v>0</v>
      </c>
    </row>
    <row r="346" spans="2:65" s="1" customFormat="1" ht="22.5" customHeight="1">
      <c r="B346" s="33"/>
      <c r="C346" s="181" t="s">
        <v>869</v>
      </c>
      <c r="D346" s="181" t="s">
        <v>257</v>
      </c>
      <c r="E346" s="182" t="s">
        <v>1430</v>
      </c>
      <c r="F346" s="183" t="s">
        <v>1431</v>
      </c>
      <c r="G346" s="184" t="s">
        <v>341</v>
      </c>
      <c r="H346" s="185">
        <v>93.58</v>
      </c>
      <c r="I346" s="186"/>
      <c r="J346" s="185">
        <f>ROUND(I346*H346,2)</f>
        <v>0</v>
      </c>
      <c r="K346" s="183" t="s">
        <v>261</v>
      </c>
      <c r="L346" s="37"/>
      <c r="M346" s="187" t="s">
        <v>21</v>
      </c>
      <c r="N346" s="188" t="s">
        <v>48</v>
      </c>
      <c r="O346" s="59"/>
      <c r="P346" s="189">
        <f>O346*H346</f>
        <v>0</v>
      </c>
      <c r="Q346" s="189">
        <v>0</v>
      </c>
      <c r="R346" s="189">
        <f>Q346*H346</f>
        <v>0</v>
      </c>
      <c r="S346" s="189">
        <v>0</v>
      </c>
      <c r="T346" s="190">
        <f>S346*H346</f>
        <v>0</v>
      </c>
      <c r="AR346" s="16" t="s">
        <v>262</v>
      </c>
      <c r="AT346" s="16" t="s">
        <v>257</v>
      </c>
      <c r="AU346" s="16" t="s">
        <v>86</v>
      </c>
      <c r="AY346" s="16" t="s">
        <v>255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84</v>
      </c>
      <c r="BK346" s="191">
        <f>ROUND(I346*H346,2)</f>
        <v>0</v>
      </c>
      <c r="BL346" s="16" t="s">
        <v>262</v>
      </c>
      <c r="BM346" s="16" t="s">
        <v>3330</v>
      </c>
    </row>
    <row r="347" spans="2:65" s="11" customFormat="1" ht="25.9" customHeight="1">
      <c r="B347" s="165"/>
      <c r="C347" s="166"/>
      <c r="D347" s="167" t="s">
        <v>76</v>
      </c>
      <c r="E347" s="168" t="s">
        <v>1075</v>
      </c>
      <c r="F347" s="168" t="s">
        <v>1076</v>
      </c>
      <c r="G347" s="166"/>
      <c r="H347" s="166"/>
      <c r="I347" s="169"/>
      <c r="J347" s="170">
        <f>BK347</f>
        <v>0</v>
      </c>
      <c r="K347" s="166"/>
      <c r="L347" s="171"/>
      <c r="M347" s="172"/>
      <c r="N347" s="173"/>
      <c r="O347" s="173"/>
      <c r="P347" s="174">
        <f>P348</f>
        <v>0</v>
      </c>
      <c r="Q347" s="173"/>
      <c r="R347" s="174">
        <f>R348</f>
        <v>0</v>
      </c>
      <c r="S347" s="173"/>
      <c r="T347" s="175">
        <f>T348</f>
        <v>0</v>
      </c>
      <c r="AR347" s="176" t="s">
        <v>262</v>
      </c>
      <c r="AT347" s="177" t="s">
        <v>76</v>
      </c>
      <c r="AU347" s="177" t="s">
        <v>77</v>
      </c>
      <c r="AY347" s="176" t="s">
        <v>255</v>
      </c>
      <c r="BK347" s="178">
        <f>BK348</f>
        <v>0</v>
      </c>
    </row>
    <row r="348" spans="2:65" s="1" customFormat="1" ht="16.5" customHeight="1">
      <c r="B348" s="33"/>
      <c r="C348" s="181" t="s">
        <v>873</v>
      </c>
      <c r="D348" s="181" t="s">
        <v>257</v>
      </c>
      <c r="E348" s="182" t="s">
        <v>1433</v>
      </c>
      <c r="F348" s="183" t="s">
        <v>1434</v>
      </c>
      <c r="G348" s="184" t="s">
        <v>268</v>
      </c>
      <c r="H348" s="185">
        <v>74.45</v>
      </c>
      <c r="I348" s="186"/>
      <c r="J348" s="185">
        <f>ROUND(I348*H348,2)</f>
        <v>0</v>
      </c>
      <c r="K348" s="183" t="s">
        <v>21</v>
      </c>
      <c r="L348" s="37"/>
      <c r="M348" s="236" t="s">
        <v>21</v>
      </c>
      <c r="N348" s="237" t="s">
        <v>48</v>
      </c>
      <c r="O348" s="238"/>
      <c r="P348" s="239">
        <f>O348*H348</f>
        <v>0</v>
      </c>
      <c r="Q348" s="239">
        <v>0</v>
      </c>
      <c r="R348" s="239">
        <f>Q348*H348</f>
        <v>0</v>
      </c>
      <c r="S348" s="239">
        <v>0</v>
      </c>
      <c r="T348" s="240">
        <f>S348*H348</f>
        <v>0</v>
      </c>
      <c r="AR348" s="16" t="s">
        <v>345</v>
      </c>
      <c r="AT348" s="16" t="s">
        <v>257</v>
      </c>
      <c r="AU348" s="16" t="s">
        <v>84</v>
      </c>
      <c r="AY348" s="16" t="s">
        <v>255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84</v>
      </c>
      <c r="BK348" s="191">
        <f>ROUND(I348*H348,2)</f>
        <v>0</v>
      </c>
      <c r="BL348" s="16" t="s">
        <v>345</v>
      </c>
      <c r="BM348" s="16" t="s">
        <v>3331</v>
      </c>
    </row>
    <row r="349" spans="2:65" s="1" customFormat="1" ht="6.95" customHeight="1">
      <c r="B349" s="45"/>
      <c r="C349" s="46"/>
      <c r="D349" s="46"/>
      <c r="E349" s="46"/>
      <c r="F349" s="46"/>
      <c r="G349" s="46"/>
      <c r="H349" s="46"/>
      <c r="I349" s="133"/>
      <c r="J349" s="46"/>
      <c r="K349" s="46"/>
      <c r="L349" s="37"/>
    </row>
  </sheetData>
  <sheetProtection algorithmName="SHA-512" hashValue="JUzbIZkB7NeeKASE8aLO+IYPjXgpdAmx6rq6WW9B5CjzM+iWiYl67GXsZ4P8HP1fD0oK9DjBzoTQhAYNnTdAxg==" saltValue="l9swuVXo3QGjUy9UqzPy6MR1Dp8JhK36VKmUdgVYJ4q7RBxBIMnJnWxBUxiCq6OW/HYMRsj5uuT9lT3dLY8VNA==" spinCount="100000" sheet="1" objects="1" scenarios="1" formatColumns="0" formatRows="0" autoFilter="0"/>
  <autoFilter ref="C99:K348" xr:uid="{00000000-0009-0000-0000-000017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25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167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2" customHeight="1">
      <c r="B8" s="19"/>
      <c r="D8" s="110" t="s">
        <v>224</v>
      </c>
      <c r="L8" s="19"/>
    </row>
    <row r="9" spans="2:46" s="1" customFormat="1" ht="16.5" customHeight="1">
      <c r="B9" s="37"/>
      <c r="E9" s="288" t="s">
        <v>1234</v>
      </c>
      <c r="F9" s="290"/>
      <c r="G9" s="290"/>
      <c r="H9" s="290"/>
      <c r="I9" s="111"/>
      <c r="L9" s="37"/>
    </row>
    <row r="10" spans="2:46" s="1" customFormat="1" ht="12" customHeight="1">
      <c r="B10" s="37"/>
      <c r="D10" s="110" t="s">
        <v>226</v>
      </c>
      <c r="I10" s="111"/>
      <c r="L10" s="37"/>
    </row>
    <row r="11" spans="2:46" s="1" customFormat="1" ht="36.950000000000003" customHeight="1">
      <c r="B11" s="37"/>
      <c r="E11" s="291" t="s">
        <v>3332</v>
      </c>
      <c r="F11" s="290"/>
      <c r="G11" s="290"/>
      <c r="H11" s="290"/>
      <c r="I11" s="111"/>
      <c r="L11" s="37"/>
    </row>
    <row r="12" spans="2:46" s="1" customFormat="1" ht="11.25">
      <c r="B12" s="37"/>
      <c r="I12" s="111"/>
      <c r="L12" s="37"/>
    </row>
    <row r="13" spans="2:46" s="1" customFormat="1" ht="12" customHeight="1">
      <c r="B13" s="37"/>
      <c r="D13" s="110" t="s">
        <v>18</v>
      </c>
      <c r="F13" s="16" t="s">
        <v>19</v>
      </c>
      <c r="I13" s="112" t="s">
        <v>20</v>
      </c>
      <c r="J13" s="16" t="s">
        <v>21</v>
      </c>
      <c r="L13" s="37"/>
    </row>
    <row r="14" spans="2:46" s="1" customFormat="1" ht="12" customHeight="1">
      <c r="B14" s="37"/>
      <c r="D14" s="110" t="s">
        <v>22</v>
      </c>
      <c r="F14" s="16" t="s">
        <v>23</v>
      </c>
      <c r="I14" s="112" t="s">
        <v>24</v>
      </c>
      <c r="J14" s="113" t="str">
        <f>'Rekapitulace stavby'!AN8</f>
        <v>21. 3. 2018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26</v>
      </c>
      <c r="I16" s="112" t="s">
        <v>27</v>
      </c>
      <c r="J16" s="16" t="s">
        <v>28</v>
      </c>
      <c r="L16" s="37"/>
    </row>
    <row r="17" spans="2:12" s="1" customFormat="1" ht="18" customHeight="1">
      <c r="B17" s="37"/>
      <c r="E17" s="16" t="s">
        <v>29</v>
      </c>
      <c r="I17" s="112" t="s">
        <v>30</v>
      </c>
      <c r="J17" s="16" t="s">
        <v>31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32</v>
      </c>
      <c r="I19" s="112" t="s">
        <v>27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292" t="str">
        <f>'Rekapitulace stavby'!E14</f>
        <v>Vyplň údaj</v>
      </c>
      <c r="F20" s="293"/>
      <c r="G20" s="293"/>
      <c r="H20" s="293"/>
      <c r="I20" s="112" t="s">
        <v>30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34</v>
      </c>
      <c r="I22" s="112" t="s">
        <v>27</v>
      </c>
      <c r="J22" s="16" t="s">
        <v>35</v>
      </c>
      <c r="L22" s="37"/>
    </row>
    <row r="23" spans="2:12" s="1" customFormat="1" ht="18" customHeight="1">
      <c r="B23" s="37"/>
      <c r="E23" s="16" t="s">
        <v>36</v>
      </c>
      <c r="I23" s="112" t="s">
        <v>30</v>
      </c>
      <c r="J23" s="16" t="s">
        <v>37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39</v>
      </c>
      <c r="I25" s="112" t="s">
        <v>27</v>
      </c>
      <c r="J25" s="16" t="s">
        <v>21</v>
      </c>
      <c r="L25" s="37"/>
    </row>
    <row r="26" spans="2:12" s="1" customFormat="1" ht="18" customHeight="1">
      <c r="B26" s="37"/>
      <c r="E26" s="16" t="s">
        <v>40</v>
      </c>
      <c r="I26" s="112" t="s">
        <v>30</v>
      </c>
      <c r="J26" s="16" t="s">
        <v>21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41</v>
      </c>
      <c r="I28" s="111"/>
      <c r="L28" s="37"/>
    </row>
    <row r="29" spans="2:12" s="7" customFormat="1" ht="45" customHeight="1">
      <c r="B29" s="114"/>
      <c r="E29" s="294" t="s">
        <v>42</v>
      </c>
      <c r="F29" s="294"/>
      <c r="G29" s="294"/>
      <c r="H29" s="294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43</v>
      </c>
      <c r="I32" s="111"/>
      <c r="J32" s="118">
        <f>ROUND(J96,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45</v>
      </c>
      <c r="I34" s="120" t="s">
        <v>44</v>
      </c>
      <c r="J34" s="119" t="s">
        <v>46</v>
      </c>
      <c r="L34" s="37"/>
    </row>
    <row r="35" spans="2:12" s="1" customFormat="1" ht="14.45" customHeight="1">
      <c r="B35" s="37"/>
      <c r="D35" s="110" t="s">
        <v>47</v>
      </c>
      <c r="E35" s="110" t="s">
        <v>48</v>
      </c>
      <c r="F35" s="121">
        <f>ROUND((SUM(BE96:BE249)),  2)</f>
        <v>0</v>
      </c>
      <c r="I35" s="122">
        <v>0.21</v>
      </c>
      <c r="J35" s="121">
        <f>ROUND(((SUM(BE96:BE249))*I35),  2)</f>
        <v>0</v>
      </c>
      <c r="L35" s="37"/>
    </row>
    <row r="36" spans="2:12" s="1" customFormat="1" ht="14.45" customHeight="1">
      <c r="B36" s="37"/>
      <c r="E36" s="110" t="s">
        <v>49</v>
      </c>
      <c r="F36" s="121">
        <f>ROUND((SUM(BF96:BF249)),  2)</f>
        <v>0</v>
      </c>
      <c r="I36" s="122">
        <v>0.15</v>
      </c>
      <c r="J36" s="121">
        <f>ROUND(((SUM(BF96:BF249))*I36),  2)</f>
        <v>0</v>
      </c>
      <c r="L36" s="37"/>
    </row>
    <row r="37" spans="2:12" s="1" customFormat="1" ht="14.45" hidden="1" customHeight="1">
      <c r="B37" s="37"/>
      <c r="E37" s="110" t="s">
        <v>50</v>
      </c>
      <c r="F37" s="121">
        <f>ROUND((SUM(BG96:BG249)),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51</v>
      </c>
      <c r="F38" s="121">
        <f>ROUND((SUM(BH96:BH249)),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52</v>
      </c>
      <c r="F39" s="121">
        <f>ROUND((SUM(BI96:BI249)),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53</v>
      </c>
      <c r="E41" s="125"/>
      <c r="F41" s="125"/>
      <c r="G41" s="126" t="s">
        <v>54</v>
      </c>
      <c r="H41" s="127" t="s">
        <v>55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228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16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295" t="str">
        <f>E7</f>
        <v>Výstavba kanalizace Kolomuty - DPS - uznatelné náklady</v>
      </c>
      <c r="F50" s="296"/>
      <c r="G50" s="296"/>
      <c r="H50" s="296"/>
      <c r="I50" s="111"/>
      <c r="J50" s="34"/>
      <c r="K50" s="34"/>
      <c r="L50" s="37"/>
    </row>
    <row r="51" spans="2:47" ht="12" customHeight="1">
      <c r="B51" s="20"/>
      <c r="C51" s="28" t="s">
        <v>224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295" t="s">
        <v>1234</v>
      </c>
      <c r="F52" s="277"/>
      <c r="G52" s="277"/>
      <c r="H52" s="277"/>
      <c r="I52" s="111"/>
      <c r="J52" s="34"/>
      <c r="K52" s="34"/>
      <c r="L52" s="37"/>
    </row>
    <row r="53" spans="2:47" s="1" customFormat="1" ht="12" customHeight="1">
      <c r="B53" s="33"/>
      <c r="C53" s="28" t="s">
        <v>226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278" t="str">
        <f>E11</f>
        <v>SO 03 - ČSOV 2</v>
      </c>
      <c r="F54" s="277"/>
      <c r="G54" s="277"/>
      <c r="H54" s="277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22</v>
      </c>
      <c r="D56" s="34"/>
      <c r="E56" s="34"/>
      <c r="F56" s="26" t="str">
        <f>F14</f>
        <v>Kolomuty</v>
      </c>
      <c r="G56" s="34"/>
      <c r="H56" s="34"/>
      <c r="I56" s="112" t="s">
        <v>24</v>
      </c>
      <c r="J56" s="54" t="str">
        <f>IF(J14="","",J14)</f>
        <v>21. 3. 2018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26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34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32</v>
      </c>
      <c r="D59" s="34"/>
      <c r="E59" s="34"/>
      <c r="F59" s="26" t="str">
        <f>IF(E20="","",E20)</f>
        <v>Vyplň údaj</v>
      </c>
      <c r="G59" s="34"/>
      <c r="H59" s="34"/>
      <c r="I59" s="112" t="s">
        <v>39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229</v>
      </c>
      <c r="D61" s="138"/>
      <c r="E61" s="138"/>
      <c r="F61" s="138"/>
      <c r="G61" s="138"/>
      <c r="H61" s="138"/>
      <c r="I61" s="139"/>
      <c r="J61" s="140" t="s">
        <v>230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75</v>
      </c>
      <c r="D63" s="34"/>
      <c r="E63" s="34"/>
      <c r="F63" s="34"/>
      <c r="G63" s="34"/>
      <c r="H63" s="34"/>
      <c r="I63" s="111"/>
      <c r="J63" s="72">
        <f>J96</f>
        <v>0</v>
      </c>
      <c r="K63" s="34"/>
      <c r="L63" s="37"/>
      <c r="AU63" s="16" t="s">
        <v>231</v>
      </c>
    </row>
    <row r="64" spans="2:47" s="8" customFormat="1" ht="24.95" customHeight="1">
      <c r="B64" s="142"/>
      <c r="C64" s="143"/>
      <c r="D64" s="144" t="s">
        <v>232</v>
      </c>
      <c r="E64" s="145"/>
      <c r="F64" s="145"/>
      <c r="G64" s="145"/>
      <c r="H64" s="145"/>
      <c r="I64" s="146"/>
      <c r="J64" s="147">
        <f>J97</f>
        <v>0</v>
      </c>
      <c r="K64" s="143"/>
      <c r="L64" s="148"/>
    </row>
    <row r="65" spans="2:12" s="9" customFormat="1" ht="19.899999999999999" customHeight="1">
      <c r="B65" s="149"/>
      <c r="C65" s="92"/>
      <c r="D65" s="150" t="s">
        <v>233</v>
      </c>
      <c r="E65" s="151"/>
      <c r="F65" s="151"/>
      <c r="G65" s="151"/>
      <c r="H65" s="151"/>
      <c r="I65" s="152"/>
      <c r="J65" s="153">
        <f>J98</f>
        <v>0</v>
      </c>
      <c r="K65" s="92"/>
      <c r="L65" s="154"/>
    </row>
    <row r="66" spans="2:12" s="9" customFormat="1" ht="19.899999999999999" customHeight="1">
      <c r="B66" s="149"/>
      <c r="C66" s="92"/>
      <c r="D66" s="150" t="s">
        <v>234</v>
      </c>
      <c r="E66" s="151"/>
      <c r="F66" s="151"/>
      <c r="G66" s="151"/>
      <c r="H66" s="151"/>
      <c r="I66" s="152"/>
      <c r="J66" s="153">
        <f>J162</f>
        <v>0</v>
      </c>
      <c r="K66" s="92"/>
      <c r="L66" s="154"/>
    </row>
    <row r="67" spans="2:12" s="9" customFormat="1" ht="19.899999999999999" customHeight="1">
      <c r="B67" s="149"/>
      <c r="C67" s="92"/>
      <c r="D67" s="150" t="s">
        <v>235</v>
      </c>
      <c r="E67" s="151"/>
      <c r="F67" s="151"/>
      <c r="G67" s="151"/>
      <c r="H67" s="151"/>
      <c r="I67" s="152"/>
      <c r="J67" s="153">
        <f>J166</f>
        <v>0</v>
      </c>
      <c r="K67" s="92"/>
      <c r="L67" s="154"/>
    </row>
    <row r="68" spans="2:12" s="9" customFormat="1" ht="19.899999999999999" customHeight="1">
      <c r="B68" s="149"/>
      <c r="C68" s="92"/>
      <c r="D68" s="150" t="s">
        <v>236</v>
      </c>
      <c r="E68" s="151"/>
      <c r="F68" s="151"/>
      <c r="G68" s="151"/>
      <c r="H68" s="151"/>
      <c r="I68" s="152"/>
      <c r="J68" s="153">
        <f>J195</f>
        <v>0</v>
      </c>
      <c r="K68" s="92"/>
      <c r="L68" s="154"/>
    </row>
    <row r="69" spans="2:12" s="9" customFormat="1" ht="19.899999999999999" customHeight="1">
      <c r="B69" s="149"/>
      <c r="C69" s="92"/>
      <c r="D69" s="150" t="s">
        <v>237</v>
      </c>
      <c r="E69" s="151"/>
      <c r="F69" s="151"/>
      <c r="G69" s="151"/>
      <c r="H69" s="151"/>
      <c r="I69" s="152"/>
      <c r="J69" s="153">
        <f>J204</f>
        <v>0</v>
      </c>
      <c r="K69" s="92"/>
      <c r="L69" s="154"/>
    </row>
    <row r="70" spans="2:12" s="9" customFormat="1" ht="19.899999999999999" customHeight="1">
      <c r="B70" s="149"/>
      <c r="C70" s="92"/>
      <c r="D70" s="150" t="s">
        <v>238</v>
      </c>
      <c r="E70" s="151"/>
      <c r="F70" s="151"/>
      <c r="G70" s="151"/>
      <c r="H70" s="151"/>
      <c r="I70" s="152"/>
      <c r="J70" s="153">
        <f>J222</f>
        <v>0</v>
      </c>
      <c r="K70" s="92"/>
      <c r="L70" s="154"/>
    </row>
    <row r="71" spans="2:12" s="9" customFormat="1" ht="19.899999999999999" customHeight="1">
      <c r="B71" s="149"/>
      <c r="C71" s="92"/>
      <c r="D71" s="150" t="s">
        <v>239</v>
      </c>
      <c r="E71" s="151"/>
      <c r="F71" s="151"/>
      <c r="G71" s="151"/>
      <c r="H71" s="151"/>
      <c r="I71" s="152"/>
      <c r="J71" s="153">
        <f>J236</f>
        <v>0</v>
      </c>
      <c r="K71" s="92"/>
      <c r="L71" s="154"/>
    </row>
    <row r="72" spans="2:12" s="8" customFormat="1" ht="24.95" customHeight="1">
      <c r="B72" s="142"/>
      <c r="C72" s="143"/>
      <c r="D72" s="144" t="s">
        <v>1088</v>
      </c>
      <c r="E72" s="145"/>
      <c r="F72" s="145"/>
      <c r="G72" s="145"/>
      <c r="H72" s="145"/>
      <c r="I72" s="146"/>
      <c r="J72" s="147">
        <f>J238</f>
        <v>0</v>
      </c>
      <c r="K72" s="143"/>
      <c r="L72" s="148"/>
    </row>
    <row r="73" spans="2:12" s="9" customFormat="1" ht="19.899999999999999" customHeight="1">
      <c r="B73" s="149"/>
      <c r="C73" s="92"/>
      <c r="D73" s="150" t="s">
        <v>3333</v>
      </c>
      <c r="E73" s="151"/>
      <c r="F73" s="151"/>
      <c r="G73" s="151"/>
      <c r="H73" s="151"/>
      <c r="I73" s="152"/>
      <c r="J73" s="153">
        <f>J239</f>
        <v>0</v>
      </c>
      <c r="K73" s="92"/>
      <c r="L73" s="154"/>
    </row>
    <row r="74" spans="2:12" s="8" customFormat="1" ht="24.95" customHeight="1">
      <c r="B74" s="142"/>
      <c r="C74" s="143"/>
      <c r="D74" s="144" t="s">
        <v>512</v>
      </c>
      <c r="E74" s="145"/>
      <c r="F74" s="145"/>
      <c r="G74" s="145"/>
      <c r="H74" s="145"/>
      <c r="I74" s="146"/>
      <c r="J74" s="147">
        <f>J245</f>
        <v>0</v>
      </c>
      <c r="K74" s="143"/>
      <c r="L74" s="148"/>
    </row>
    <row r="75" spans="2:12" s="1" customFormat="1" ht="21.75" customHeight="1">
      <c r="B75" s="33"/>
      <c r="C75" s="34"/>
      <c r="D75" s="34"/>
      <c r="E75" s="34"/>
      <c r="F75" s="34"/>
      <c r="G75" s="34"/>
      <c r="H75" s="34"/>
      <c r="I75" s="111"/>
      <c r="J75" s="34"/>
      <c r="K75" s="34"/>
      <c r="L75" s="37"/>
    </row>
    <row r="76" spans="2:12" s="1" customFormat="1" ht="6.95" customHeight="1">
      <c r="B76" s="45"/>
      <c r="C76" s="46"/>
      <c r="D76" s="46"/>
      <c r="E76" s="46"/>
      <c r="F76" s="46"/>
      <c r="G76" s="46"/>
      <c r="H76" s="46"/>
      <c r="I76" s="133"/>
      <c r="J76" s="46"/>
      <c r="K76" s="46"/>
      <c r="L76" s="37"/>
    </row>
    <row r="80" spans="2:12" s="1" customFormat="1" ht="6.95" customHeight="1">
      <c r="B80" s="47"/>
      <c r="C80" s="48"/>
      <c r="D80" s="48"/>
      <c r="E80" s="48"/>
      <c r="F80" s="48"/>
      <c r="G80" s="48"/>
      <c r="H80" s="48"/>
      <c r="I80" s="136"/>
      <c r="J80" s="48"/>
      <c r="K80" s="48"/>
      <c r="L80" s="37"/>
    </row>
    <row r="81" spans="2:63" s="1" customFormat="1" ht="24.95" customHeight="1">
      <c r="B81" s="33"/>
      <c r="C81" s="22" t="s">
        <v>240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6.95" customHeight="1">
      <c r="B82" s="33"/>
      <c r="C82" s="34"/>
      <c r="D82" s="34"/>
      <c r="E82" s="34"/>
      <c r="F82" s="34"/>
      <c r="G82" s="34"/>
      <c r="H82" s="34"/>
      <c r="I82" s="111"/>
      <c r="J82" s="34"/>
      <c r="K82" s="34"/>
      <c r="L82" s="37"/>
    </row>
    <row r="83" spans="2:63" s="1" customFormat="1" ht="12" customHeight="1">
      <c r="B83" s="33"/>
      <c r="C83" s="28" t="s">
        <v>16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63" s="1" customFormat="1" ht="16.5" customHeight="1">
      <c r="B84" s="33"/>
      <c r="C84" s="34"/>
      <c r="D84" s="34"/>
      <c r="E84" s="295" t="str">
        <f>E7</f>
        <v>Výstavba kanalizace Kolomuty - DPS - uznatelné náklady</v>
      </c>
      <c r="F84" s="296"/>
      <c r="G84" s="296"/>
      <c r="H84" s="296"/>
      <c r="I84" s="111"/>
      <c r="J84" s="34"/>
      <c r="K84" s="34"/>
      <c r="L84" s="37"/>
    </row>
    <row r="85" spans="2:63" ht="12" customHeight="1">
      <c r="B85" s="20"/>
      <c r="C85" s="28" t="s">
        <v>224</v>
      </c>
      <c r="D85" s="21"/>
      <c r="E85" s="21"/>
      <c r="F85" s="21"/>
      <c r="G85" s="21"/>
      <c r="H85" s="21"/>
      <c r="J85" s="21"/>
      <c r="K85" s="21"/>
      <c r="L85" s="19"/>
    </row>
    <row r="86" spans="2:63" s="1" customFormat="1" ht="16.5" customHeight="1">
      <c r="B86" s="33"/>
      <c r="C86" s="34"/>
      <c r="D86" s="34"/>
      <c r="E86" s="295" t="s">
        <v>1234</v>
      </c>
      <c r="F86" s="277"/>
      <c r="G86" s="277"/>
      <c r="H86" s="277"/>
      <c r="I86" s="111"/>
      <c r="J86" s="34"/>
      <c r="K86" s="34"/>
      <c r="L86" s="37"/>
    </row>
    <row r="87" spans="2:63" s="1" customFormat="1" ht="12" customHeight="1">
      <c r="B87" s="33"/>
      <c r="C87" s="28" t="s">
        <v>226</v>
      </c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6.5" customHeight="1">
      <c r="B88" s="33"/>
      <c r="C88" s="34"/>
      <c r="D88" s="34"/>
      <c r="E88" s="278" t="str">
        <f>E11</f>
        <v>SO 03 - ČSOV 2</v>
      </c>
      <c r="F88" s="277"/>
      <c r="G88" s="277"/>
      <c r="H88" s="277"/>
      <c r="I88" s="111"/>
      <c r="J88" s="34"/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2" customHeight="1">
      <c r="B90" s="33"/>
      <c r="C90" s="28" t="s">
        <v>22</v>
      </c>
      <c r="D90" s="34"/>
      <c r="E90" s="34"/>
      <c r="F90" s="26" t="str">
        <f>F14</f>
        <v>Kolomuty</v>
      </c>
      <c r="G90" s="34"/>
      <c r="H90" s="34"/>
      <c r="I90" s="112" t="s">
        <v>24</v>
      </c>
      <c r="J90" s="54" t="str">
        <f>IF(J14="","",J14)</f>
        <v>21. 3. 2018</v>
      </c>
      <c r="K90" s="34"/>
      <c r="L90" s="37"/>
    </row>
    <row r="91" spans="2:63" s="1" customFormat="1" ht="6.9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3" s="1" customFormat="1" ht="13.7" customHeight="1">
      <c r="B92" s="33"/>
      <c r="C92" s="28" t="s">
        <v>26</v>
      </c>
      <c r="D92" s="34"/>
      <c r="E92" s="34"/>
      <c r="F92" s="26" t="str">
        <f>E17</f>
        <v>Vodovody a kanalizace Mladá Boleslav, a.s.</v>
      </c>
      <c r="G92" s="34"/>
      <c r="H92" s="34"/>
      <c r="I92" s="112" t="s">
        <v>34</v>
      </c>
      <c r="J92" s="31" t="str">
        <f>E23</f>
        <v>ŠINDLAR s.r.o.</v>
      </c>
      <c r="K92" s="34"/>
      <c r="L92" s="37"/>
    </row>
    <row r="93" spans="2:63" s="1" customFormat="1" ht="13.7" customHeight="1">
      <c r="B93" s="33"/>
      <c r="C93" s="28" t="s">
        <v>32</v>
      </c>
      <c r="D93" s="34"/>
      <c r="E93" s="34"/>
      <c r="F93" s="26" t="str">
        <f>IF(E20="","",E20)</f>
        <v>Vyplň údaj</v>
      </c>
      <c r="G93" s="34"/>
      <c r="H93" s="34"/>
      <c r="I93" s="112" t="s">
        <v>39</v>
      </c>
      <c r="J93" s="31" t="str">
        <f>E26</f>
        <v>Roman Bárta</v>
      </c>
      <c r="K93" s="34"/>
      <c r="L93" s="37"/>
    </row>
    <row r="94" spans="2:63" s="1" customFormat="1" ht="10.3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63" s="10" customFormat="1" ht="29.25" customHeight="1">
      <c r="B95" s="155"/>
      <c r="C95" s="156" t="s">
        <v>241</v>
      </c>
      <c r="D95" s="157" t="s">
        <v>62</v>
      </c>
      <c r="E95" s="157" t="s">
        <v>58</v>
      </c>
      <c r="F95" s="157" t="s">
        <v>59</v>
      </c>
      <c r="G95" s="157" t="s">
        <v>242</v>
      </c>
      <c r="H95" s="157" t="s">
        <v>243</v>
      </c>
      <c r="I95" s="158" t="s">
        <v>244</v>
      </c>
      <c r="J95" s="157" t="s">
        <v>230</v>
      </c>
      <c r="K95" s="159" t="s">
        <v>245</v>
      </c>
      <c r="L95" s="160"/>
      <c r="M95" s="63" t="s">
        <v>21</v>
      </c>
      <c r="N95" s="64" t="s">
        <v>47</v>
      </c>
      <c r="O95" s="64" t="s">
        <v>246</v>
      </c>
      <c r="P95" s="64" t="s">
        <v>247</v>
      </c>
      <c r="Q95" s="64" t="s">
        <v>248</v>
      </c>
      <c r="R95" s="64" t="s">
        <v>249</v>
      </c>
      <c r="S95" s="64" t="s">
        <v>250</v>
      </c>
      <c r="T95" s="65" t="s">
        <v>251</v>
      </c>
    </row>
    <row r="96" spans="2:63" s="1" customFormat="1" ht="22.9" customHeight="1">
      <c r="B96" s="33"/>
      <c r="C96" s="70" t="s">
        <v>252</v>
      </c>
      <c r="D96" s="34"/>
      <c r="E96" s="34"/>
      <c r="F96" s="34"/>
      <c r="G96" s="34"/>
      <c r="H96" s="34"/>
      <c r="I96" s="111"/>
      <c r="J96" s="161">
        <f>BK96</f>
        <v>0</v>
      </c>
      <c r="K96" s="34"/>
      <c r="L96" s="37"/>
      <c r="M96" s="66"/>
      <c r="N96" s="67"/>
      <c r="O96" s="67"/>
      <c r="P96" s="162">
        <f>P97+P238+P245</f>
        <v>0</v>
      </c>
      <c r="Q96" s="67"/>
      <c r="R96" s="162">
        <f>R97+R238+R245</f>
        <v>7.6143203605999998</v>
      </c>
      <c r="S96" s="67"/>
      <c r="T96" s="163">
        <f>T97+T238+T245</f>
        <v>0.14129999999999998</v>
      </c>
      <c r="AT96" s="16" t="s">
        <v>76</v>
      </c>
      <c r="AU96" s="16" t="s">
        <v>231</v>
      </c>
      <c r="BK96" s="164">
        <f>BK97+BK238+BK245</f>
        <v>0</v>
      </c>
    </row>
    <row r="97" spans="2:65" s="11" customFormat="1" ht="25.9" customHeight="1">
      <c r="B97" s="165"/>
      <c r="C97" s="166"/>
      <c r="D97" s="167" t="s">
        <v>76</v>
      </c>
      <c r="E97" s="168" t="s">
        <v>253</v>
      </c>
      <c r="F97" s="168" t="s">
        <v>254</v>
      </c>
      <c r="G97" s="166"/>
      <c r="H97" s="166"/>
      <c r="I97" s="169"/>
      <c r="J97" s="170">
        <f>BK97</f>
        <v>0</v>
      </c>
      <c r="K97" s="166"/>
      <c r="L97" s="171"/>
      <c r="M97" s="172"/>
      <c r="N97" s="173"/>
      <c r="O97" s="173"/>
      <c r="P97" s="174">
        <f>P98+P162+P166+P195+P204+P222+P236</f>
        <v>0</v>
      </c>
      <c r="Q97" s="173"/>
      <c r="R97" s="174">
        <f>R98+R162+R166+R195+R204+R222+R236</f>
        <v>7.5839403605999998</v>
      </c>
      <c r="S97" s="173"/>
      <c r="T97" s="175">
        <f>T98+T162+T166+T195+T204+T222+T236</f>
        <v>0.14129999999999998</v>
      </c>
      <c r="AR97" s="176" t="s">
        <v>84</v>
      </c>
      <c r="AT97" s="177" t="s">
        <v>76</v>
      </c>
      <c r="AU97" s="177" t="s">
        <v>77</v>
      </c>
      <c r="AY97" s="176" t="s">
        <v>255</v>
      </c>
      <c r="BK97" s="178">
        <f>BK98+BK162+BK166+BK195+BK204+BK222+BK236</f>
        <v>0</v>
      </c>
    </row>
    <row r="98" spans="2:65" s="11" customFormat="1" ht="22.9" customHeight="1">
      <c r="B98" s="165"/>
      <c r="C98" s="166"/>
      <c r="D98" s="167" t="s">
        <v>76</v>
      </c>
      <c r="E98" s="179" t="s">
        <v>84</v>
      </c>
      <c r="F98" s="179" t="s">
        <v>256</v>
      </c>
      <c r="G98" s="166"/>
      <c r="H98" s="166"/>
      <c r="I98" s="169"/>
      <c r="J98" s="180">
        <f>BK98</f>
        <v>0</v>
      </c>
      <c r="K98" s="166"/>
      <c r="L98" s="171"/>
      <c r="M98" s="172"/>
      <c r="N98" s="173"/>
      <c r="O98" s="173"/>
      <c r="P98" s="174">
        <f>SUM(P99:P161)</f>
        <v>0</v>
      </c>
      <c r="Q98" s="173"/>
      <c r="R98" s="174">
        <f>SUM(R99:R161)</f>
        <v>1.0155843606000001</v>
      </c>
      <c r="S98" s="173"/>
      <c r="T98" s="175">
        <f>SUM(T99:T161)</f>
        <v>0</v>
      </c>
      <c r="AR98" s="176" t="s">
        <v>84</v>
      </c>
      <c r="AT98" s="177" t="s">
        <v>76</v>
      </c>
      <c r="AU98" s="177" t="s">
        <v>84</v>
      </c>
      <c r="AY98" s="176" t="s">
        <v>255</v>
      </c>
      <c r="BK98" s="178">
        <f>SUM(BK99:BK161)</f>
        <v>0</v>
      </c>
    </row>
    <row r="99" spans="2:65" s="1" customFormat="1" ht="16.5" customHeight="1">
      <c r="B99" s="33"/>
      <c r="C99" s="181" t="s">
        <v>84</v>
      </c>
      <c r="D99" s="181" t="s">
        <v>257</v>
      </c>
      <c r="E99" s="182" t="s">
        <v>258</v>
      </c>
      <c r="F99" s="183" t="s">
        <v>259</v>
      </c>
      <c r="G99" s="184" t="s">
        <v>260</v>
      </c>
      <c r="H99" s="185">
        <v>672</v>
      </c>
      <c r="I99" s="186"/>
      <c r="J99" s="185">
        <f>ROUND(I99*H99,2)</f>
        <v>0</v>
      </c>
      <c r="K99" s="183" t="s">
        <v>261</v>
      </c>
      <c r="L99" s="37"/>
      <c r="M99" s="187" t="s">
        <v>21</v>
      </c>
      <c r="N99" s="188" t="s">
        <v>48</v>
      </c>
      <c r="O99" s="59"/>
      <c r="P99" s="189">
        <f>O99*H99</f>
        <v>0</v>
      </c>
      <c r="Q99" s="189">
        <v>0</v>
      </c>
      <c r="R99" s="189">
        <f>Q99*H99</f>
        <v>0</v>
      </c>
      <c r="S99" s="189">
        <v>0</v>
      </c>
      <c r="T99" s="190">
        <f>S99*H99</f>
        <v>0</v>
      </c>
      <c r="AR99" s="16" t="s">
        <v>262</v>
      </c>
      <c r="AT99" s="16" t="s">
        <v>257</v>
      </c>
      <c r="AU99" s="16" t="s">
        <v>86</v>
      </c>
      <c r="AY99" s="16" t="s">
        <v>255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6" t="s">
        <v>84</v>
      </c>
      <c r="BK99" s="191">
        <f>ROUND(I99*H99,2)</f>
        <v>0</v>
      </c>
      <c r="BL99" s="16" t="s">
        <v>262</v>
      </c>
      <c r="BM99" s="16" t="s">
        <v>3334</v>
      </c>
    </row>
    <row r="100" spans="2:65" s="12" customFormat="1" ht="11.25">
      <c r="B100" s="192"/>
      <c r="C100" s="193"/>
      <c r="D100" s="194" t="s">
        <v>264</v>
      </c>
      <c r="E100" s="195" t="s">
        <v>21</v>
      </c>
      <c r="F100" s="196" t="s">
        <v>3335</v>
      </c>
      <c r="G100" s="193"/>
      <c r="H100" s="197">
        <v>672</v>
      </c>
      <c r="I100" s="198"/>
      <c r="J100" s="193"/>
      <c r="K100" s="193"/>
      <c r="L100" s="199"/>
      <c r="M100" s="200"/>
      <c r="N100" s="201"/>
      <c r="O100" s="201"/>
      <c r="P100" s="201"/>
      <c r="Q100" s="201"/>
      <c r="R100" s="201"/>
      <c r="S100" s="201"/>
      <c r="T100" s="202"/>
      <c r="AT100" s="203" t="s">
        <v>264</v>
      </c>
      <c r="AU100" s="203" t="s">
        <v>86</v>
      </c>
      <c r="AV100" s="12" t="s">
        <v>86</v>
      </c>
      <c r="AW100" s="12" t="s">
        <v>38</v>
      </c>
      <c r="AX100" s="12" t="s">
        <v>84</v>
      </c>
      <c r="AY100" s="203" t="s">
        <v>255</v>
      </c>
    </row>
    <row r="101" spans="2:65" s="1" customFormat="1" ht="33.75" customHeight="1">
      <c r="B101" s="33"/>
      <c r="C101" s="181" t="s">
        <v>86</v>
      </c>
      <c r="D101" s="181" t="s">
        <v>257</v>
      </c>
      <c r="E101" s="182" t="s">
        <v>266</v>
      </c>
      <c r="F101" s="183" t="s">
        <v>267</v>
      </c>
      <c r="G101" s="184" t="s">
        <v>268</v>
      </c>
      <c r="H101" s="185">
        <v>12.4</v>
      </c>
      <c r="I101" s="186"/>
      <c r="J101" s="185">
        <f>ROUND(I101*H101,2)</f>
        <v>0</v>
      </c>
      <c r="K101" s="183" t="s">
        <v>261</v>
      </c>
      <c r="L101" s="37"/>
      <c r="M101" s="187" t="s">
        <v>21</v>
      </c>
      <c r="N101" s="188" t="s">
        <v>48</v>
      </c>
      <c r="O101" s="59"/>
      <c r="P101" s="189">
        <f>O101*H101</f>
        <v>0</v>
      </c>
      <c r="Q101" s="189">
        <v>3.6900000000000002E-2</v>
      </c>
      <c r="R101" s="189">
        <f>Q101*H101</f>
        <v>0.45756000000000002</v>
      </c>
      <c r="S101" s="189">
        <v>0</v>
      </c>
      <c r="T101" s="190">
        <f>S101*H101</f>
        <v>0</v>
      </c>
      <c r="AR101" s="16" t="s">
        <v>262</v>
      </c>
      <c r="AT101" s="16" t="s">
        <v>257</v>
      </c>
      <c r="AU101" s="16" t="s">
        <v>86</v>
      </c>
      <c r="AY101" s="16" t="s">
        <v>255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6" t="s">
        <v>84</v>
      </c>
      <c r="BK101" s="191">
        <f>ROUND(I101*H101,2)</f>
        <v>0</v>
      </c>
      <c r="BL101" s="16" t="s">
        <v>262</v>
      </c>
      <c r="BM101" s="16" t="s">
        <v>3336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3337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2" customFormat="1" ht="11.25">
      <c r="B103" s="192"/>
      <c r="C103" s="193"/>
      <c r="D103" s="194" t="s">
        <v>264</v>
      </c>
      <c r="E103" s="195" t="s">
        <v>21</v>
      </c>
      <c r="F103" s="196" t="s">
        <v>3338</v>
      </c>
      <c r="G103" s="193"/>
      <c r="H103" s="197">
        <v>12.4</v>
      </c>
      <c r="I103" s="198"/>
      <c r="J103" s="193"/>
      <c r="K103" s="193"/>
      <c r="L103" s="199"/>
      <c r="M103" s="200"/>
      <c r="N103" s="201"/>
      <c r="O103" s="201"/>
      <c r="P103" s="201"/>
      <c r="Q103" s="201"/>
      <c r="R103" s="201"/>
      <c r="S103" s="201"/>
      <c r="T103" s="202"/>
      <c r="AT103" s="203" t="s">
        <v>264</v>
      </c>
      <c r="AU103" s="203" t="s">
        <v>86</v>
      </c>
      <c r="AV103" s="12" t="s">
        <v>86</v>
      </c>
      <c r="AW103" s="12" t="s">
        <v>38</v>
      </c>
      <c r="AX103" s="12" t="s">
        <v>84</v>
      </c>
      <c r="AY103" s="203" t="s">
        <v>255</v>
      </c>
    </row>
    <row r="104" spans="2:65" s="1" customFormat="1" ht="16.5" customHeight="1">
      <c r="B104" s="33"/>
      <c r="C104" s="181" t="s">
        <v>92</v>
      </c>
      <c r="D104" s="181" t="s">
        <v>257</v>
      </c>
      <c r="E104" s="182" t="s">
        <v>3339</v>
      </c>
      <c r="F104" s="183" t="s">
        <v>3340</v>
      </c>
      <c r="G104" s="184" t="s">
        <v>268</v>
      </c>
      <c r="H104" s="185">
        <v>10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1.4999999999999999E-4</v>
      </c>
      <c r="R104" s="189">
        <f>Q104*H104</f>
        <v>1.4999999999999998E-3</v>
      </c>
      <c r="S104" s="189">
        <v>0</v>
      </c>
      <c r="T104" s="190">
        <f>S104*H104</f>
        <v>0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3341</v>
      </c>
    </row>
    <row r="105" spans="2:65" s="1" customFormat="1" ht="22.5" customHeight="1">
      <c r="B105" s="33"/>
      <c r="C105" s="181" t="s">
        <v>262</v>
      </c>
      <c r="D105" s="181" t="s">
        <v>257</v>
      </c>
      <c r="E105" s="182" t="s">
        <v>3342</v>
      </c>
      <c r="F105" s="183" t="s">
        <v>3343</v>
      </c>
      <c r="G105" s="184" t="s">
        <v>268</v>
      </c>
      <c r="H105" s="185">
        <v>10</v>
      </c>
      <c r="I105" s="186"/>
      <c r="J105" s="185">
        <f>ROUND(I105*H105,2)</f>
        <v>0</v>
      </c>
      <c r="K105" s="183" t="s">
        <v>261</v>
      </c>
      <c r="L105" s="37"/>
      <c r="M105" s="187" t="s">
        <v>21</v>
      </c>
      <c r="N105" s="188" t="s">
        <v>48</v>
      </c>
      <c r="O105" s="59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AR105" s="16" t="s">
        <v>262</v>
      </c>
      <c r="AT105" s="16" t="s">
        <v>257</v>
      </c>
      <c r="AU105" s="16" t="s">
        <v>86</v>
      </c>
      <c r="AY105" s="16" t="s">
        <v>255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84</v>
      </c>
      <c r="BK105" s="191">
        <f>ROUND(I105*H105,2)</f>
        <v>0</v>
      </c>
      <c r="BL105" s="16" t="s">
        <v>262</v>
      </c>
      <c r="BM105" s="16" t="s">
        <v>3344</v>
      </c>
    </row>
    <row r="106" spans="2:65" s="1" customFormat="1" ht="16.5" customHeight="1">
      <c r="B106" s="33"/>
      <c r="C106" s="181" t="s">
        <v>280</v>
      </c>
      <c r="D106" s="181" t="s">
        <v>257</v>
      </c>
      <c r="E106" s="182" t="s">
        <v>272</v>
      </c>
      <c r="F106" s="183" t="s">
        <v>273</v>
      </c>
      <c r="G106" s="184" t="s">
        <v>268</v>
      </c>
      <c r="H106" s="185">
        <v>4.7</v>
      </c>
      <c r="I106" s="186"/>
      <c r="J106" s="185">
        <f>ROUND(I106*H106,2)</f>
        <v>0</v>
      </c>
      <c r="K106" s="183" t="s">
        <v>261</v>
      </c>
      <c r="L106" s="37"/>
      <c r="M106" s="187" t="s">
        <v>21</v>
      </c>
      <c r="N106" s="188" t="s">
        <v>48</v>
      </c>
      <c r="O106" s="59"/>
      <c r="P106" s="189">
        <f>O106*H106</f>
        <v>0</v>
      </c>
      <c r="Q106" s="189">
        <v>1.1820000000000001E-2</v>
      </c>
      <c r="R106" s="189">
        <f>Q106*H106</f>
        <v>5.5554000000000006E-2</v>
      </c>
      <c r="S106" s="189">
        <v>0</v>
      </c>
      <c r="T106" s="190">
        <f>S106*H106</f>
        <v>0</v>
      </c>
      <c r="AR106" s="16" t="s">
        <v>262</v>
      </c>
      <c r="AT106" s="16" t="s">
        <v>257</v>
      </c>
      <c r="AU106" s="16" t="s">
        <v>86</v>
      </c>
      <c r="AY106" s="16" t="s">
        <v>255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84</v>
      </c>
      <c r="BK106" s="191">
        <f>ROUND(I106*H106,2)</f>
        <v>0</v>
      </c>
      <c r="BL106" s="16" t="s">
        <v>262</v>
      </c>
      <c r="BM106" s="16" t="s">
        <v>3345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3337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3346</v>
      </c>
      <c r="G108" s="193"/>
      <c r="H108" s="197">
        <v>4.7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16.5" customHeight="1">
      <c r="B109" s="33"/>
      <c r="C109" s="181" t="s">
        <v>287</v>
      </c>
      <c r="D109" s="181" t="s">
        <v>257</v>
      </c>
      <c r="E109" s="182" t="s">
        <v>276</v>
      </c>
      <c r="F109" s="183" t="s">
        <v>277</v>
      </c>
      <c r="G109" s="184" t="s">
        <v>268</v>
      </c>
      <c r="H109" s="185">
        <v>4.7</v>
      </c>
      <c r="I109" s="186"/>
      <c r="J109" s="185">
        <f>ROUND(I109*H109,2)</f>
        <v>0</v>
      </c>
      <c r="K109" s="183" t="s">
        <v>261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AR109" s="16" t="s">
        <v>262</v>
      </c>
      <c r="AT109" s="16" t="s">
        <v>257</v>
      </c>
      <c r="AU109" s="16" t="s">
        <v>86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262</v>
      </c>
      <c r="BM109" s="16" t="s">
        <v>3347</v>
      </c>
    </row>
    <row r="110" spans="2:65" s="13" customFormat="1" ht="11.25">
      <c r="B110" s="204"/>
      <c r="C110" s="205"/>
      <c r="D110" s="194" t="s">
        <v>264</v>
      </c>
      <c r="E110" s="206" t="s">
        <v>21</v>
      </c>
      <c r="F110" s="207" t="s">
        <v>279</v>
      </c>
      <c r="G110" s="205"/>
      <c r="H110" s="206" t="s">
        <v>21</v>
      </c>
      <c r="I110" s="208"/>
      <c r="J110" s="205"/>
      <c r="K110" s="205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264</v>
      </c>
      <c r="AU110" s="213" t="s">
        <v>86</v>
      </c>
      <c r="AV110" s="13" t="s">
        <v>84</v>
      </c>
      <c r="AW110" s="13" t="s">
        <v>38</v>
      </c>
      <c r="AX110" s="13" t="s">
        <v>77</v>
      </c>
      <c r="AY110" s="213" t="s">
        <v>255</v>
      </c>
    </row>
    <row r="111" spans="2:65" s="12" customFormat="1" ht="11.25">
      <c r="B111" s="192"/>
      <c r="C111" s="193"/>
      <c r="D111" s="194" t="s">
        <v>264</v>
      </c>
      <c r="E111" s="195" t="s">
        <v>21</v>
      </c>
      <c r="F111" s="196" t="s">
        <v>3346</v>
      </c>
      <c r="G111" s="193"/>
      <c r="H111" s="197">
        <v>4.7</v>
      </c>
      <c r="I111" s="198"/>
      <c r="J111" s="193"/>
      <c r="K111" s="193"/>
      <c r="L111" s="199"/>
      <c r="M111" s="200"/>
      <c r="N111" s="201"/>
      <c r="O111" s="201"/>
      <c r="P111" s="201"/>
      <c r="Q111" s="201"/>
      <c r="R111" s="201"/>
      <c r="S111" s="201"/>
      <c r="T111" s="202"/>
      <c r="AT111" s="203" t="s">
        <v>264</v>
      </c>
      <c r="AU111" s="203" t="s">
        <v>86</v>
      </c>
      <c r="AV111" s="12" t="s">
        <v>86</v>
      </c>
      <c r="AW111" s="12" t="s">
        <v>38</v>
      </c>
      <c r="AX111" s="12" t="s">
        <v>84</v>
      </c>
      <c r="AY111" s="203" t="s">
        <v>255</v>
      </c>
    </row>
    <row r="112" spans="2:65" s="1" customFormat="1" ht="22.5" customHeight="1">
      <c r="B112" s="33"/>
      <c r="C112" s="181" t="s">
        <v>291</v>
      </c>
      <c r="D112" s="181" t="s">
        <v>257</v>
      </c>
      <c r="E112" s="182" t="s">
        <v>281</v>
      </c>
      <c r="F112" s="183" t="s">
        <v>282</v>
      </c>
      <c r="G112" s="184" t="s">
        <v>283</v>
      </c>
      <c r="H112" s="185">
        <v>19.760000000000002</v>
      </c>
      <c r="I112" s="186"/>
      <c r="J112" s="185">
        <f>ROUND(I112*H112,2)</f>
        <v>0</v>
      </c>
      <c r="K112" s="183" t="s">
        <v>261</v>
      </c>
      <c r="L112" s="37"/>
      <c r="M112" s="187" t="s">
        <v>21</v>
      </c>
      <c r="N112" s="188" t="s">
        <v>48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262</v>
      </c>
      <c r="AT112" s="16" t="s">
        <v>257</v>
      </c>
      <c r="AU112" s="16" t="s">
        <v>86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262</v>
      </c>
      <c r="BM112" s="16" t="s">
        <v>3348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270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3349</v>
      </c>
      <c r="G114" s="193"/>
      <c r="H114" s="197">
        <v>19.760000000000002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298</v>
      </c>
      <c r="D115" s="181" t="s">
        <v>257</v>
      </c>
      <c r="E115" s="182" t="s">
        <v>288</v>
      </c>
      <c r="F115" s="183" t="s">
        <v>289</v>
      </c>
      <c r="G115" s="184" t="s">
        <v>283</v>
      </c>
      <c r="H115" s="185">
        <v>19.760000000000002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3350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270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3349</v>
      </c>
      <c r="G117" s="193"/>
      <c r="H117" s="197">
        <v>19.760000000000002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84</v>
      </c>
      <c r="AY117" s="203" t="s">
        <v>255</v>
      </c>
    </row>
    <row r="118" spans="2:65" s="1" customFormat="1" ht="22.5" customHeight="1">
      <c r="B118" s="33"/>
      <c r="C118" s="181" t="s">
        <v>305</v>
      </c>
      <c r="D118" s="181" t="s">
        <v>257</v>
      </c>
      <c r="E118" s="182" t="s">
        <v>292</v>
      </c>
      <c r="F118" s="183" t="s">
        <v>293</v>
      </c>
      <c r="G118" s="184" t="s">
        <v>283</v>
      </c>
      <c r="H118" s="185">
        <v>5.93</v>
      </c>
      <c r="I118" s="186"/>
      <c r="J118" s="185">
        <f>ROUND(I118*H118,2)</f>
        <v>0</v>
      </c>
      <c r="K118" s="183" t="s">
        <v>261</v>
      </c>
      <c r="L118" s="37"/>
      <c r="M118" s="187" t="s">
        <v>21</v>
      </c>
      <c r="N118" s="188" t="s">
        <v>48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262</v>
      </c>
      <c r="AT118" s="16" t="s">
        <v>257</v>
      </c>
      <c r="AU118" s="16" t="s">
        <v>86</v>
      </c>
      <c r="AY118" s="16" t="s">
        <v>255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84</v>
      </c>
      <c r="BK118" s="191">
        <f>ROUND(I118*H118,2)</f>
        <v>0</v>
      </c>
      <c r="BL118" s="16" t="s">
        <v>262</v>
      </c>
      <c r="BM118" s="16" t="s">
        <v>3351</v>
      </c>
    </row>
    <row r="119" spans="2:65" s="1" customFormat="1" ht="19.5">
      <c r="B119" s="33"/>
      <c r="C119" s="34"/>
      <c r="D119" s="194" t="s">
        <v>295</v>
      </c>
      <c r="E119" s="34"/>
      <c r="F119" s="214" t="s">
        <v>296</v>
      </c>
      <c r="G119" s="34"/>
      <c r="H119" s="34"/>
      <c r="I119" s="111"/>
      <c r="J119" s="34"/>
      <c r="K119" s="34"/>
      <c r="L119" s="37"/>
      <c r="M119" s="215"/>
      <c r="N119" s="59"/>
      <c r="O119" s="59"/>
      <c r="P119" s="59"/>
      <c r="Q119" s="59"/>
      <c r="R119" s="59"/>
      <c r="S119" s="59"/>
      <c r="T119" s="60"/>
      <c r="AT119" s="16" t="s">
        <v>295</v>
      </c>
      <c r="AU119" s="16" t="s">
        <v>86</v>
      </c>
    </row>
    <row r="120" spans="2:65" s="12" customFormat="1" ht="11.25">
      <c r="B120" s="192"/>
      <c r="C120" s="193"/>
      <c r="D120" s="194" t="s">
        <v>264</v>
      </c>
      <c r="E120" s="193"/>
      <c r="F120" s="196" t="s">
        <v>3352</v>
      </c>
      <c r="G120" s="193"/>
      <c r="H120" s="197">
        <v>5.93</v>
      </c>
      <c r="I120" s="198"/>
      <c r="J120" s="193"/>
      <c r="K120" s="193"/>
      <c r="L120" s="199"/>
      <c r="M120" s="200"/>
      <c r="N120" s="201"/>
      <c r="O120" s="201"/>
      <c r="P120" s="201"/>
      <c r="Q120" s="201"/>
      <c r="R120" s="201"/>
      <c r="S120" s="201"/>
      <c r="T120" s="202"/>
      <c r="AT120" s="203" t="s">
        <v>264</v>
      </c>
      <c r="AU120" s="203" t="s">
        <v>86</v>
      </c>
      <c r="AV120" s="12" t="s">
        <v>86</v>
      </c>
      <c r="AW120" s="12" t="s">
        <v>4</v>
      </c>
      <c r="AX120" s="12" t="s">
        <v>84</v>
      </c>
      <c r="AY120" s="203" t="s">
        <v>255</v>
      </c>
    </row>
    <row r="121" spans="2:65" s="1" customFormat="1" ht="22.5" customHeight="1">
      <c r="B121" s="33"/>
      <c r="C121" s="181" t="s">
        <v>310</v>
      </c>
      <c r="D121" s="181" t="s">
        <v>257</v>
      </c>
      <c r="E121" s="182" t="s">
        <v>299</v>
      </c>
      <c r="F121" s="183" t="s">
        <v>300</v>
      </c>
      <c r="G121" s="184" t="s">
        <v>283</v>
      </c>
      <c r="H121" s="185">
        <v>10.52</v>
      </c>
      <c r="I121" s="186"/>
      <c r="J121" s="185">
        <f>ROUND(I121*H121,2)</f>
        <v>0</v>
      </c>
      <c r="K121" s="183" t="s">
        <v>261</v>
      </c>
      <c r="L121" s="37"/>
      <c r="M121" s="187" t="s">
        <v>21</v>
      </c>
      <c r="N121" s="188" t="s">
        <v>48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262</v>
      </c>
      <c r="AT121" s="16" t="s">
        <v>257</v>
      </c>
      <c r="AU121" s="16" t="s">
        <v>86</v>
      </c>
      <c r="AY121" s="16" t="s">
        <v>255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84</v>
      </c>
      <c r="BK121" s="191">
        <f>ROUND(I121*H121,2)</f>
        <v>0</v>
      </c>
      <c r="BL121" s="16" t="s">
        <v>262</v>
      </c>
      <c r="BM121" s="16" t="s">
        <v>3353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270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3354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3355</v>
      </c>
      <c r="G124" s="193"/>
      <c r="H124" s="197">
        <v>10.199999999999999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77</v>
      </c>
      <c r="AY124" s="203" t="s">
        <v>255</v>
      </c>
    </row>
    <row r="125" spans="2:65" s="12" customFormat="1" ht="11.25">
      <c r="B125" s="192"/>
      <c r="C125" s="193"/>
      <c r="D125" s="194" t="s">
        <v>264</v>
      </c>
      <c r="E125" s="195" t="s">
        <v>21</v>
      </c>
      <c r="F125" s="196" t="s">
        <v>303</v>
      </c>
      <c r="G125" s="193"/>
      <c r="H125" s="197">
        <v>0.32</v>
      </c>
      <c r="I125" s="198"/>
      <c r="J125" s="193"/>
      <c r="K125" s="193"/>
      <c r="L125" s="199"/>
      <c r="M125" s="200"/>
      <c r="N125" s="201"/>
      <c r="O125" s="201"/>
      <c r="P125" s="201"/>
      <c r="Q125" s="201"/>
      <c r="R125" s="201"/>
      <c r="S125" s="201"/>
      <c r="T125" s="202"/>
      <c r="AT125" s="203" t="s">
        <v>264</v>
      </c>
      <c r="AU125" s="203" t="s">
        <v>86</v>
      </c>
      <c r="AV125" s="12" t="s">
        <v>86</v>
      </c>
      <c r="AW125" s="12" t="s">
        <v>38</v>
      </c>
      <c r="AX125" s="12" t="s">
        <v>77</v>
      </c>
      <c r="AY125" s="203" t="s">
        <v>255</v>
      </c>
    </row>
    <row r="126" spans="2:65" s="14" customFormat="1" ht="11.25">
      <c r="B126" s="216"/>
      <c r="C126" s="217"/>
      <c r="D126" s="194" t="s">
        <v>264</v>
      </c>
      <c r="E126" s="218" t="s">
        <v>21</v>
      </c>
      <c r="F126" s="219" t="s">
        <v>304</v>
      </c>
      <c r="G126" s="217"/>
      <c r="H126" s="220">
        <v>10.52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264</v>
      </c>
      <c r="AU126" s="226" t="s">
        <v>86</v>
      </c>
      <c r="AV126" s="14" t="s">
        <v>262</v>
      </c>
      <c r="AW126" s="14" t="s">
        <v>38</v>
      </c>
      <c r="AX126" s="14" t="s">
        <v>84</v>
      </c>
      <c r="AY126" s="226" t="s">
        <v>255</v>
      </c>
    </row>
    <row r="127" spans="2:65" s="1" customFormat="1" ht="22.5" customHeight="1">
      <c r="B127" s="33"/>
      <c r="C127" s="181" t="s">
        <v>316</v>
      </c>
      <c r="D127" s="181" t="s">
        <v>257</v>
      </c>
      <c r="E127" s="182" t="s">
        <v>306</v>
      </c>
      <c r="F127" s="183" t="s">
        <v>307</v>
      </c>
      <c r="G127" s="184" t="s">
        <v>283</v>
      </c>
      <c r="H127" s="185">
        <v>3.16</v>
      </c>
      <c r="I127" s="186"/>
      <c r="J127" s="185">
        <f>ROUND(I127*H127,2)</f>
        <v>0</v>
      </c>
      <c r="K127" s="183" t="s">
        <v>261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3356</v>
      </c>
    </row>
    <row r="128" spans="2:65" s="1" customFormat="1" ht="19.5">
      <c r="B128" s="33"/>
      <c r="C128" s="34"/>
      <c r="D128" s="194" t="s">
        <v>295</v>
      </c>
      <c r="E128" s="34"/>
      <c r="F128" s="214" t="s">
        <v>296</v>
      </c>
      <c r="G128" s="34"/>
      <c r="H128" s="34"/>
      <c r="I128" s="111"/>
      <c r="J128" s="34"/>
      <c r="K128" s="34"/>
      <c r="L128" s="37"/>
      <c r="M128" s="215"/>
      <c r="N128" s="59"/>
      <c r="O128" s="59"/>
      <c r="P128" s="59"/>
      <c r="Q128" s="59"/>
      <c r="R128" s="59"/>
      <c r="S128" s="59"/>
      <c r="T128" s="60"/>
      <c r="AT128" s="16" t="s">
        <v>295</v>
      </c>
      <c r="AU128" s="16" t="s">
        <v>86</v>
      </c>
    </row>
    <row r="129" spans="2:65" s="12" customFormat="1" ht="11.25">
      <c r="B129" s="192"/>
      <c r="C129" s="193"/>
      <c r="D129" s="194" t="s">
        <v>264</v>
      </c>
      <c r="E129" s="193"/>
      <c r="F129" s="196" t="s">
        <v>3357</v>
      </c>
      <c r="G129" s="193"/>
      <c r="H129" s="197">
        <v>3.16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4</v>
      </c>
      <c r="AX129" s="12" t="s">
        <v>84</v>
      </c>
      <c r="AY129" s="203" t="s">
        <v>255</v>
      </c>
    </row>
    <row r="130" spans="2:65" s="1" customFormat="1" ht="16.5" customHeight="1">
      <c r="B130" s="33"/>
      <c r="C130" s="181" t="s">
        <v>322</v>
      </c>
      <c r="D130" s="181" t="s">
        <v>257</v>
      </c>
      <c r="E130" s="182" t="s">
        <v>3358</v>
      </c>
      <c r="F130" s="183" t="s">
        <v>3359</v>
      </c>
      <c r="G130" s="184" t="s">
        <v>329</v>
      </c>
      <c r="H130" s="185">
        <v>68.13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4.4400000000000004E-3</v>
      </c>
      <c r="R130" s="189">
        <f>Q130*H130</f>
        <v>0.30249720000000002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3360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270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3361</v>
      </c>
      <c r="G132" s="193"/>
      <c r="H132" s="197">
        <v>68.13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16.5" customHeight="1">
      <c r="B133" s="33"/>
      <c r="C133" s="181" t="s">
        <v>326</v>
      </c>
      <c r="D133" s="181" t="s">
        <v>257</v>
      </c>
      <c r="E133" s="182" t="s">
        <v>3362</v>
      </c>
      <c r="F133" s="183" t="s">
        <v>3363</v>
      </c>
      <c r="G133" s="184" t="s">
        <v>329</v>
      </c>
      <c r="H133" s="185">
        <v>68.099999999999994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3364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279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3365</v>
      </c>
      <c r="G135" s="193"/>
      <c r="H135" s="197">
        <v>68.099999999999994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16.5" customHeight="1">
      <c r="B136" s="33"/>
      <c r="C136" s="181" t="s">
        <v>332</v>
      </c>
      <c r="D136" s="181" t="s">
        <v>257</v>
      </c>
      <c r="E136" s="182" t="s">
        <v>3366</v>
      </c>
      <c r="F136" s="183" t="s">
        <v>3367</v>
      </c>
      <c r="G136" s="184" t="s">
        <v>283</v>
      </c>
      <c r="H136" s="185">
        <v>72.930000000000007</v>
      </c>
      <c r="I136" s="186"/>
      <c r="J136" s="185">
        <f>ROUND(I136*H136,2)</f>
        <v>0</v>
      </c>
      <c r="K136" s="183" t="s">
        <v>21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2.72142E-3</v>
      </c>
      <c r="R136" s="189">
        <f>Q136*H136</f>
        <v>0.19847316060000003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3368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270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3369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3" customFormat="1" ht="11.25">
      <c r="B139" s="204"/>
      <c r="C139" s="205"/>
      <c r="D139" s="194" t="s">
        <v>264</v>
      </c>
      <c r="E139" s="206" t="s">
        <v>21</v>
      </c>
      <c r="F139" s="207" t="s">
        <v>3370</v>
      </c>
      <c r="G139" s="205"/>
      <c r="H139" s="206" t="s">
        <v>21</v>
      </c>
      <c r="I139" s="208"/>
      <c r="J139" s="205"/>
      <c r="K139" s="205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264</v>
      </c>
      <c r="AU139" s="213" t="s">
        <v>86</v>
      </c>
      <c r="AV139" s="13" t="s">
        <v>84</v>
      </c>
      <c r="AW139" s="13" t="s">
        <v>38</v>
      </c>
      <c r="AX139" s="13" t="s">
        <v>77</v>
      </c>
      <c r="AY139" s="213" t="s">
        <v>255</v>
      </c>
    </row>
    <row r="140" spans="2:65" s="12" customFormat="1" ht="11.25">
      <c r="B140" s="192"/>
      <c r="C140" s="193"/>
      <c r="D140" s="194" t="s">
        <v>264</v>
      </c>
      <c r="E140" s="195" t="s">
        <v>21</v>
      </c>
      <c r="F140" s="196" t="s">
        <v>3371</v>
      </c>
      <c r="G140" s="193"/>
      <c r="H140" s="197">
        <v>72.930000000000007</v>
      </c>
      <c r="I140" s="198"/>
      <c r="J140" s="193"/>
      <c r="K140" s="193"/>
      <c r="L140" s="199"/>
      <c r="M140" s="200"/>
      <c r="N140" s="201"/>
      <c r="O140" s="201"/>
      <c r="P140" s="201"/>
      <c r="Q140" s="201"/>
      <c r="R140" s="201"/>
      <c r="S140" s="201"/>
      <c r="T140" s="202"/>
      <c r="AT140" s="203" t="s">
        <v>264</v>
      </c>
      <c r="AU140" s="203" t="s">
        <v>86</v>
      </c>
      <c r="AV140" s="12" t="s">
        <v>86</v>
      </c>
      <c r="AW140" s="12" t="s">
        <v>38</v>
      </c>
      <c r="AX140" s="12" t="s">
        <v>84</v>
      </c>
      <c r="AY140" s="203" t="s">
        <v>255</v>
      </c>
    </row>
    <row r="141" spans="2:65" s="1" customFormat="1" ht="22.5" customHeight="1">
      <c r="B141" s="33"/>
      <c r="C141" s="181" t="s">
        <v>9</v>
      </c>
      <c r="D141" s="181" t="s">
        <v>257</v>
      </c>
      <c r="E141" s="182" t="s">
        <v>3372</v>
      </c>
      <c r="F141" s="183" t="s">
        <v>3373</v>
      </c>
      <c r="G141" s="184" t="s">
        <v>283</v>
      </c>
      <c r="H141" s="185">
        <v>72.900000000000006</v>
      </c>
      <c r="I141" s="186"/>
      <c r="J141" s="185">
        <f>ROUND(I141*H141,2)</f>
        <v>0</v>
      </c>
      <c r="K141" s="183" t="s">
        <v>261</v>
      </c>
      <c r="L141" s="37"/>
      <c r="M141" s="187" t="s">
        <v>21</v>
      </c>
      <c r="N141" s="188" t="s">
        <v>48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262</v>
      </c>
      <c r="AT141" s="16" t="s">
        <v>257</v>
      </c>
      <c r="AU141" s="16" t="s">
        <v>86</v>
      </c>
      <c r="AY141" s="16" t="s">
        <v>255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84</v>
      </c>
      <c r="BK141" s="191">
        <f>ROUND(I141*H141,2)</f>
        <v>0</v>
      </c>
      <c r="BL141" s="16" t="s">
        <v>262</v>
      </c>
      <c r="BM141" s="16" t="s">
        <v>3374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279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2" customFormat="1" ht="11.25">
      <c r="B143" s="192"/>
      <c r="C143" s="193"/>
      <c r="D143" s="194" t="s">
        <v>264</v>
      </c>
      <c r="E143" s="195" t="s">
        <v>21</v>
      </c>
      <c r="F143" s="196" t="s">
        <v>3375</v>
      </c>
      <c r="G143" s="193"/>
      <c r="H143" s="197">
        <v>72.900000000000006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38</v>
      </c>
      <c r="AX143" s="12" t="s">
        <v>84</v>
      </c>
      <c r="AY143" s="203" t="s">
        <v>255</v>
      </c>
    </row>
    <row r="144" spans="2:65" s="1" customFormat="1" ht="16.5" customHeight="1">
      <c r="B144" s="33"/>
      <c r="C144" s="181" t="s">
        <v>345</v>
      </c>
      <c r="D144" s="181" t="s">
        <v>257</v>
      </c>
      <c r="E144" s="182" t="s">
        <v>356</v>
      </c>
      <c r="F144" s="183" t="s">
        <v>357</v>
      </c>
      <c r="G144" s="184" t="s">
        <v>283</v>
      </c>
      <c r="H144" s="185">
        <v>44.6</v>
      </c>
      <c r="I144" s="186"/>
      <c r="J144" s="185">
        <f>ROUND(I144*H144,2)</f>
        <v>0</v>
      </c>
      <c r="K144" s="183" t="s">
        <v>21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3376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359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360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2" customFormat="1" ht="11.25">
      <c r="B147" s="192"/>
      <c r="C147" s="193"/>
      <c r="D147" s="194" t="s">
        <v>264</v>
      </c>
      <c r="E147" s="195" t="s">
        <v>21</v>
      </c>
      <c r="F147" s="196" t="s">
        <v>3377</v>
      </c>
      <c r="G147" s="193"/>
      <c r="H147" s="197">
        <v>44.6</v>
      </c>
      <c r="I147" s="198"/>
      <c r="J147" s="193"/>
      <c r="K147" s="193"/>
      <c r="L147" s="199"/>
      <c r="M147" s="200"/>
      <c r="N147" s="201"/>
      <c r="O147" s="201"/>
      <c r="P147" s="201"/>
      <c r="Q147" s="201"/>
      <c r="R147" s="201"/>
      <c r="S147" s="201"/>
      <c r="T147" s="202"/>
      <c r="AT147" s="203" t="s">
        <v>264</v>
      </c>
      <c r="AU147" s="203" t="s">
        <v>86</v>
      </c>
      <c r="AV147" s="12" t="s">
        <v>86</v>
      </c>
      <c r="AW147" s="12" t="s">
        <v>38</v>
      </c>
      <c r="AX147" s="12" t="s">
        <v>84</v>
      </c>
      <c r="AY147" s="203" t="s">
        <v>255</v>
      </c>
    </row>
    <row r="148" spans="2:65" s="1" customFormat="1" ht="16.5" customHeight="1">
      <c r="B148" s="33"/>
      <c r="C148" s="181" t="s">
        <v>351</v>
      </c>
      <c r="D148" s="181" t="s">
        <v>257</v>
      </c>
      <c r="E148" s="182" t="s">
        <v>363</v>
      </c>
      <c r="F148" s="183" t="s">
        <v>364</v>
      </c>
      <c r="G148" s="184" t="s">
        <v>283</v>
      </c>
      <c r="H148" s="185">
        <v>11.91</v>
      </c>
      <c r="I148" s="186"/>
      <c r="J148" s="185">
        <f>ROUND(I148*H148,2)</f>
        <v>0</v>
      </c>
      <c r="K148" s="183" t="s">
        <v>21</v>
      </c>
      <c r="L148" s="37"/>
      <c r="M148" s="187" t="s">
        <v>21</v>
      </c>
      <c r="N148" s="188" t="s">
        <v>48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262</v>
      </c>
      <c r="AT148" s="16" t="s">
        <v>257</v>
      </c>
      <c r="AU148" s="16" t="s">
        <v>86</v>
      </c>
      <c r="AY148" s="16" t="s">
        <v>255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84</v>
      </c>
      <c r="BK148" s="191">
        <f>ROUND(I148*H148,2)</f>
        <v>0</v>
      </c>
      <c r="BL148" s="16" t="s">
        <v>262</v>
      </c>
      <c r="BM148" s="16" t="s">
        <v>3378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366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367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3379</v>
      </c>
      <c r="G151" s="193"/>
      <c r="H151" s="197">
        <v>56.51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77</v>
      </c>
      <c r="AY151" s="203" t="s">
        <v>255</v>
      </c>
    </row>
    <row r="152" spans="2:65" s="12" customFormat="1" ht="11.25">
      <c r="B152" s="192"/>
      <c r="C152" s="193"/>
      <c r="D152" s="194" t="s">
        <v>264</v>
      </c>
      <c r="E152" s="195" t="s">
        <v>21</v>
      </c>
      <c r="F152" s="196" t="s">
        <v>3380</v>
      </c>
      <c r="G152" s="193"/>
      <c r="H152" s="197">
        <v>-44.6</v>
      </c>
      <c r="I152" s="198"/>
      <c r="J152" s="193"/>
      <c r="K152" s="193"/>
      <c r="L152" s="199"/>
      <c r="M152" s="200"/>
      <c r="N152" s="201"/>
      <c r="O152" s="201"/>
      <c r="P152" s="201"/>
      <c r="Q152" s="201"/>
      <c r="R152" s="201"/>
      <c r="S152" s="201"/>
      <c r="T152" s="202"/>
      <c r="AT152" s="203" t="s">
        <v>264</v>
      </c>
      <c r="AU152" s="203" t="s">
        <v>86</v>
      </c>
      <c r="AV152" s="12" t="s">
        <v>86</v>
      </c>
      <c r="AW152" s="12" t="s">
        <v>38</v>
      </c>
      <c r="AX152" s="12" t="s">
        <v>77</v>
      </c>
      <c r="AY152" s="203" t="s">
        <v>255</v>
      </c>
    </row>
    <row r="153" spans="2:65" s="14" customFormat="1" ht="11.25">
      <c r="B153" s="216"/>
      <c r="C153" s="217"/>
      <c r="D153" s="194" t="s">
        <v>264</v>
      </c>
      <c r="E153" s="218" t="s">
        <v>21</v>
      </c>
      <c r="F153" s="219" t="s">
        <v>304</v>
      </c>
      <c r="G153" s="217"/>
      <c r="H153" s="220">
        <v>11.91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264</v>
      </c>
      <c r="AU153" s="226" t="s">
        <v>86</v>
      </c>
      <c r="AV153" s="14" t="s">
        <v>262</v>
      </c>
      <c r="AW153" s="14" t="s">
        <v>38</v>
      </c>
      <c r="AX153" s="14" t="s">
        <v>84</v>
      </c>
      <c r="AY153" s="226" t="s">
        <v>255</v>
      </c>
    </row>
    <row r="154" spans="2:65" s="1" customFormat="1" ht="22.5" customHeight="1">
      <c r="B154" s="33"/>
      <c r="C154" s="181" t="s">
        <v>355</v>
      </c>
      <c r="D154" s="181" t="s">
        <v>257</v>
      </c>
      <c r="E154" s="182" t="s">
        <v>371</v>
      </c>
      <c r="F154" s="183" t="s">
        <v>372</v>
      </c>
      <c r="G154" s="184" t="s">
        <v>283</v>
      </c>
      <c r="H154" s="185">
        <v>44.64</v>
      </c>
      <c r="I154" s="186"/>
      <c r="J154" s="185">
        <f>ROUND(I154*H154,2)</f>
        <v>0</v>
      </c>
      <c r="K154" s="183" t="s">
        <v>261</v>
      </c>
      <c r="L154" s="37"/>
      <c r="M154" s="187" t="s">
        <v>21</v>
      </c>
      <c r="N154" s="188" t="s">
        <v>48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262</v>
      </c>
      <c r="AT154" s="16" t="s">
        <v>257</v>
      </c>
      <c r="AU154" s="16" t="s">
        <v>86</v>
      </c>
      <c r="AY154" s="16" t="s">
        <v>255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84</v>
      </c>
      <c r="BK154" s="191">
        <f>ROUND(I154*H154,2)</f>
        <v>0</v>
      </c>
      <c r="BL154" s="16" t="s">
        <v>262</v>
      </c>
      <c r="BM154" s="16" t="s">
        <v>3381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270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375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86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2" customFormat="1" ht="11.25">
      <c r="B157" s="192"/>
      <c r="C157" s="193"/>
      <c r="D157" s="194" t="s">
        <v>264</v>
      </c>
      <c r="E157" s="195" t="s">
        <v>21</v>
      </c>
      <c r="F157" s="196" t="s">
        <v>3379</v>
      </c>
      <c r="G157" s="193"/>
      <c r="H157" s="197">
        <v>56.51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38</v>
      </c>
      <c r="AX157" s="12" t="s">
        <v>77</v>
      </c>
      <c r="AY157" s="20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3382</v>
      </c>
      <c r="G158" s="193"/>
      <c r="H158" s="197">
        <v>-2.5</v>
      </c>
      <c r="I158" s="198"/>
      <c r="J158" s="193"/>
      <c r="K158" s="193"/>
      <c r="L158" s="199"/>
      <c r="M158" s="200"/>
      <c r="N158" s="201"/>
      <c r="O158" s="201"/>
      <c r="P158" s="201"/>
      <c r="Q158" s="201"/>
      <c r="R158" s="201"/>
      <c r="S158" s="201"/>
      <c r="T158" s="202"/>
      <c r="AT158" s="203" t="s">
        <v>264</v>
      </c>
      <c r="AU158" s="203" t="s">
        <v>86</v>
      </c>
      <c r="AV158" s="12" t="s">
        <v>86</v>
      </c>
      <c r="AW158" s="12" t="s">
        <v>38</v>
      </c>
      <c r="AX158" s="12" t="s">
        <v>77</v>
      </c>
      <c r="AY158" s="203" t="s">
        <v>255</v>
      </c>
    </row>
    <row r="159" spans="2:65" s="12" customFormat="1" ht="11.25">
      <c r="B159" s="192"/>
      <c r="C159" s="193"/>
      <c r="D159" s="194" t="s">
        <v>264</v>
      </c>
      <c r="E159" s="195" t="s">
        <v>21</v>
      </c>
      <c r="F159" s="196" t="s">
        <v>3383</v>
      </c>
      <c r="G159" s="193"/>
      <c r="H159" s="197">
        <v>-1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38</v>
      </c>
      <c r="AX159" s="12" t="s">
        <v>77</v>
      </c>
      <c r="AY159" s="20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3384</v>
      </c>
      <c r="G160" s="193"/>
      <c r="H160" s="197">
        <v>-8.3699999999999992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77</v>
      </c>
      <c r="AY160" s="203" t="s">
        <v>255</v>
      </c>
    </row>
    <row r="161" spans="2:65" s="14" customFormat="1" ht="11.25">
      <c r="B161" s="216"/>
      <c r="C161" s="217"/>
      <c r="D161" s="194" t="s">
        <v>264</v>
      </c>
      <c r="E161" s="218" t="s">
        <v>21</v>
      </c>
      <c r="F161" s="219" t="s">
        <v>304</v>
      </c>
      <c r="G161" s="217"/>
      <c r="H161" s="220">
        <v>44.64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264</v>
      </c>
      <c r="AU161" s="226" t="s">
        <v>86</v>
      </c>
      <c r="AV161" s="14" t="s">
        <v>262</v>
      </c>
      <c r="AW161" s="14" t="s">
        <v>38</v>
      </c>
      <c r="AX161" s="14" t="s">
        <v>84</v>
      </c>
      <c r="AY161" s="226" t="s">
        <v>255</v>
      </c>
    </row>
    <row r="162" spans="2:65" s="11" customFormat="1" ht="22.9" customHeight="1">
      <c r="B162" s="165"/>
      <c r="C162" s="166"/>
      <c r="D162" s="167" t="s">
        <v>76</v>
      </c>
      <c r="E162" s="179" t="s">
        <v>86</v>
      </c>
      <c r="F162" s="179" t="s">
        <v>379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SUM(P163:P165)</f>
        <v>0</v>
      </c>
      <c r="Q162" s="173"/>
      <c r="R162" s="174">
        <f>SUM(R163:R165)</f>
        <v>0</v>
      </c>
      <c r="S162" s="173"/>
      <c r="T162" s="175">
        <f>SUM(T163:T165)</f>
        <v>0</v>
      </c>
      <c r="AR162" s="176" t="s">
        <v>84</v>
      </c>
      <c r="AT162" s="177" t="s">
        <v>76</v>
      </c>
      <c r="AU162" s="177" t="s">
        <v>84</v>
      </c>
      <c r="AY162" s="176" t="s">
        <v>255</v>
      </c>
      <c r="BK162" s="178">
        <f>SUM(BK163:BK165)</f>
        <v>0</v>
      </c>
    </row>
    <row r="163" spans="2:65" s="1" customFormat="1" ht="22.5" customHeight="1">
      <c r="B163" s="33"/>
      <c r="C163" s="181" t="s">
        <v>362</v>
      </c>
      <c r="D163" s="181" t="s">
        <v>257</v>
      </c>
      <c r="E163" s="182" t="s">
        <v>380</v>
      </c>
      <c r="F163" s="183" t="s">
        <v>381</v>
      </c>
      <c r="G163" s="184" t="s">
        <v>283</v>
      </c>
      <c r="H163" s="185">
        <v>2.4500000000000002</v>
      </c>
      <c r="I163" s="186"/>
      <c r="J163" s="185">
        <f>ROUND(I163*H163,2)</f>
        <v>0</v>
      </c>
      <c r="K163" s="183" t="s">
        <v>261</v>
      </c>
      <c r="L163" s="37"/>
      <c r="M163" s="187" t="s">
        <v>21</v>
      </c>
      <c r="N163" s="188" t="s">
        <v>48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3385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270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2" customFormat="1" ht="11.25">
      <c r="B165" s="192"/>
      <c r="C165" s="193"/>
      <c r="D165" s="194" t="s">
        <v>264</v>
      </c>
      <c r="E165" s="195" t="s">
        <v>21</v>
      </c>
      <c r="F165" s="196" t="s">
        <v>3386</v>
      </c>
      <c r="G165" s="193"/>
      <c r="H165" s="197">
        <v>2.4500000000000002</v>
      </c>
      <c r="I165" s="198"/>
      <c r="J165" s="193"/>
      <c r="K165" s="193"/>
      <c r="L165" s="199"/>
      <c r="M165" s="200"/>
      <c r="N165" s="201"/>
      <c r="O165" s="201"/>
      <c r="P165" s="201"/>
      <c r="Q165" s="201"/>
      <c r="R165" s="201"/>
      <c r="S165" s="201"/>
      <c r="T165" s="202"/>
      <c r="AT165" s="203" t="s">
        <v>264</v>
      </c>
      <c r="AU165" s="203" t="s">
        <v>86</v>
      </c>
      <c r="AV165" s="12" t="s">
        <v>86</v>
      </c>
      <c r="AW165" s="12" t="s">
        <v>38</v>
      </c>
      <c r="AX165" s="12" t="s">
        <v>84</v>
      </c>
      <c r="AY165" s="203" t="s">
        <v>255</v>
      </c>
    </row>
    <row r="166" spans="2:65" s="11" customFormat="1" ht="22.9" customHeight="1">
      <c r="B166" s="165"/>
      <c r="C166" s="166"/>
      <c r="D166" s="167" t="s">
        <v>76</v>
      </c>
      <c r="E166" s="179" t="s">
        <v>92</v>
      </c>
      <c r="F166" s="179" t="s">
        <v>384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SUM(P167:P194)</f>
        <v>0</v>
      </c>
      <c r="Q166" s="173"/>
      <c r="R166" s="174">
        <f>SUM(R167:R194)</f>
        <v>6.2009559999999988</v>
      </c>
      <c r="S166" s="173"/>
      <c r="T166" s="175">
        <f>SUM(T167:T194)</f>
        <v>0</v>
      </c>
      <c r="AR166" s="176" t="s">
        <v>84</v>
      </c>
      <c r="AT166" s="177" t="s">
        <v>76</v>
      </c>
      <c r="AU166" s="177" t="s">
        <v>84</v>
      </c>
      <c r="AY166" s="176" t="s">
        <v>255</v>
      </c>
      <c r="BK166" s="178">
        <f>SUM(BK167:BK194)</f>
        <v>0</v>
      </c>
    </row>
    <row r="167" spans="2:65" s="1" customFormat="1" ht="16.5" customHeight="1">
      <c r="B167" s="33"/>
      <c r="C167" s="181" t="s">
        <v>370</v>
      </c>
      <c r="D167" s="181" t="s">
        <v>257</v>
      </c>
      <c r="E167" s="182" t="s">
        <v>386</v>
      </c>
      <c r="F167" s="183" t="s">
        <v>387</v>
      </c>
      <c r="G167" s="184" t="s">
        <v>283</v>
      </c>
      <c r="H167" s="185">
        <v>2</v>
      </c>
      <c r="I167" s="186"/>
      <c r="J167" s="185">
        <f>ROUND(I167*H167,2)</f>
        <v>0</v>
      </c>
      <c r="K167" s="183" t="s">
        <v>261</v>
      </c>
      <c r="L167" s="37"/>
      <c r="M167" s="187" t="s">
        <v>21</v>
      </c>
      <c r="N167" s="188" t="s">
        <v>48</v>
      </c>
      <c r="O167" s="59"/>
      <c r="P167" s="189">
        <f>O167*H167</f>
        <v>0</v>
      </c>
      <c r="Q167" s="189">
        <v>5.7000000000000002E-2</v>
      </c>
      <c r="R167" s="189">
        <f>Q167*H167</f>
        <v>0.114</v>
      </c>
      <c r="S167" s="189">
        <v>0</v>
      </c>
      <c r="T167" s="190">
        <f>S167*H167</f>
        <v>0</v>
      </c>
      <c r="AR167" s="16" t="s">
        <v>262</v>
      </c>
      <c r="AT167" s="16" t="s">
        <v>257</v>
      </c>
      <c r="AU167" s="16" t="s">
        <v>86</v>
      </c>
      <c r="AY167" s="16" t="s">
        <v>255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84</v>
      </c>
      <c r="BK167" s="191">
        <f>ROUND(I167*H167,2)</f>
        <v>0</v>
      </c>
      <c r="BL167" s="16" t="s">
        <v>262</v>
      </c>
      <c r="BM167" s="16" t="s">
        <v>3387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270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390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391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2" customFormat="1" ht="11.25">
      <c r="B171" s="192"/>
      <c r="C171" s="193"/>
      <c r="D171" s="194" t="s">
        <v>264</v>
      </c>
      <c r="E171" s="195" t="s">
        <v>21</v>
      </c>
      <c r="F171" s="196" t="s">
        <v>86</v>
      </c>
      <c r="G171" s="193"/>
      <c r="H171" s="197">
        <v>2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38</v>
      </c>
      <c r="AX171" s="12" t="s">
        <v>84</v>
      </c>
      <c r="AY171" s="203" t="s">
        <v>255</v>
      </c>
    </row>
    <row r="172" spans="2:65" s="1" customFormat="1" ht="16.5" customHeight="1">
      <c r="B172" s="33"/>
      <c r="C172" s="227" t="s">
        <v>7</v>
      </c>
      <c r="D172" s="227" t="s">
        <v>338</v>
      </c>
      <c r="E172" s="228" t="s">
        <v>3388</v>
      </c>
      <c r="F172" s="229" t="s">
        <v>3389</v>
      </c>
      <c r="G172" s="230" t="s">
        <v>395</v>
      </c>
      <c r="H172" s="231">
        <v>1</v>
      </c>
      <c r="I172" s="232"/>
      <c r="J172" s="231">
        <f>ROUND(I172*H172,2)</f>
        <v>0</v>
      </c>
      <c r="K172" s="229" t="s">
        <v>21</v>
      </c>
      <c r="L172" s="233"/>
      <c r="M172" s="234" t="s">
        <v>21</v>
      </c>
      <c r="N172" s="235" t="s">
        <v>48</v>
      </c>
      <c r="O172" s="59"/>
      <c r="P172" s="189">
        <f>O172*H172</f>
        <v>0</v>
      </c>
      <c r="Q172" s="189">
        <v>4</v>
      </c>
      <c r="R172" s="189">
        <f>Q172*H172</f>
        <v>4</v>
      </c>
      <c r="S172" s="189">
        <v>0</v>
      </c>
      <c r="T172" s="190">
        <f>S172*H172</f>
        <v>0</v>
      </c>
      <c r="AR172" s="16" t="s">
        <v>298</v>
      </c>
      <c r="AT172" s="16" t="s">
        <v>338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3390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397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270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398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399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3391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84</v>
      </c>
      <c r="G178" s="193"/>
      <c r="H178" s="197">
        <v>1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16.5" customHeight="1">
      <c r="B179" s="33"/>
      <c r="C179" s="227" t="s">
        <v>385</v>
      </c>
      <c r="D179" s="227" t="s">
        <v>338</v>
      </c>
      <c r="E179" s="228" t="s">
        <v>3392</v>
      </c>
      <c r="F179" s="229" t="s">
        <v>3393</v>
      </c>
      <c r="G179" s="230" t="s">
        <v>395</v>
      </c>
      <c r="H179" s="231">
        <v>1</v>
      </c>
      <c r="I179" s="232"/>
      <c r="J179" s="231">
        <f>ROUND(I179*H179,2)</f>
        <v>0</v>
      </c>
      <c r="K179" s="229" t="s">
        <v>21</v>
      </c>
      <c r="L179" s="233"/>
      <c r="M179" s="234" t="s">
        <v>21</v>
      </c>
      <c r="N179" s="235" t="s">
        <v>48</v>
      </c>
      <c r="O179" s="59"/>
      <c r="P179" s="189">
        <f>O179*H179</f>
        <v>0</v>
      </c>
      <c r="Q179" s="189">
        <v>2.0699999999999998</v>
      </c>
      <c r="R179" s="189">
        <f>Q179*H179</f>
        <v>2.0699999999999998</v>
      </c>
      <c r="S179" s="189">
        <v>0</v>
      </c>
      <c r="T179" s="190">
        <f>S179*H179</f>
        <v>0</v>
      </c>
      <c r="AR179" s="16" t="s">
        <v>298</v>
      </c>
      <c r="AT179" s="16" t="s">
        <v>338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3394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270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405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3" customFormat="1" ht="11.25">
      <c r="B182" s="204"/>
      <c r="C182" s="205"/>
      <c r="D182" s="194" t="s">
        <v>264</v>
      </c>
      <c r="E182" s="206" t="s">
        <v>21</v>
      </c>
      <c r="F182" s="207" t="s">
        <v>3395</v>
      </c>
      <c r="G182" s="205"/>
      <c r="H182" s="206" t="s">
        <v>21</v>
      </c>
      <c r="I182" s="208"/>
      <c r="J182" s="205"/>
      <c r="K182" s="205"/>
      <c r="L182" s="209"/>
      <c r="M182" s="210"/>
      <c r="N182" s="211"/>
      <c r="O182" s="211"/>
      <c r="P182" s="211"/>
      <c r="Q182" s="211"/>
      <c r="R182" s="211"/>
      <c r="S182" s="211"/>
      <c r="T182" s="212"/>
      <c r="AT182" s="213" t="s">
        <v>264</v>
      </c>
      <c r="AU182" s="213" t="s">
        <v>86</v>
      </c>
      <c r="AV182" s="13" t="s">
        <v>84</v>
      </c>
      <c r="AW182" s="13" t="s">
        <v>38</v>
      </c>
      <c r="AX182" s="13" t="s">
        <v>77</v>
      </c>
      <c r="AY182" s="213" t="s">
        <v>255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407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2" customFormat="1" ht="11.25">
      <c r="B184" s="192"/>
      <c r="C184" s="193"/>
      <c r="D184" s="194" t="s">
        <v>264</v>
      </c>
      <c r="E184" s="195" t="s">
        <v>21</v>
      </c>
      <c r="F184" s="196" t="s">
        <v>84</v>
      </c>
      <c r="G184" s="193"/>
      <c r="H184" s="197">
        <v>1</v>
      </c>
      <c r="I184" s="198"/>
      <c r="J184" s="193"/>
      <c r="K184" s="193"/>
      <c r="L184" s="199"/>
      <c r="M184" s="200"/>
      <c r="N184" s="201"/>
      <c r="O184" s="201"/>
      <c r="P184" s="201"/>
      <c r="Q184" s="201"/>
      <c r="R184" s="201"/>
      <c r="S184" s="201"/>
      <c r="T184" s="202"/>
      <c r="AT184" s="203" t="s">
        <v>264</v>
      </c>
      <c r="AU184" s="203" t="s">
        <v>86</v>
      </c>
      <c r="AV184" s="12" t="s">
        <v>86</v>
      </c>
      <c r="AW184" s="12" t="s">
        <v>38</v>
      </c>
      <c r="AX184" s="12" t="s">
        <v>84</v>
      </c>
      <c r="AY184" s="203" t="s">
        <v>255</v>
      </c>
    </row>
    <row r="185" spans="2:65" s="1" customFormat="1" ht="22.5" customHeight="1">
      <c r="B185" s="33"/>
      <c r="C185" s="181" t="s">
        <v>392</v>
      </c>
      <c r="D185" s="181" t="s">
        <v>257</v>
      </c>
      <c r="E185" s="182" t="s">
        <v>3396</v>
      </c>
      <c r="F185" s="183" t="s">
        <v>3397</v>
      </c>
      <c r="G185" s="184" t="s">
        <v>319</v>
      </c>
      <c r="H185" s="185">
        <v>2</v>
      </c>
      <c r="I185" s="186"/>
      <c r="J185" s="185">
        <f>ROUND(I185*H185,2)</f>
        <v>0</v>
      </c>
      <c r="K185" s="183" t="s">
        <v>261</v>
      </c>
      <c r="L185" s="37"/>
      <c r="M185" s="187" t="s">
        <v>21</v>
      </c>
      <c r="N185" s="188" t="s">
        <v>48</v>
      </c>
      <c r="O185" s="59"/>
      <c r="P185" s="189">
        <f>O185*H185</f>
        <v>0</v>
      </c>
      <c r="Q185" s="189">
        <v>7.0200000000000002E-3</v>
      </c>
      <c r="R185" s="189">
        <f>Q185*H185</f>
        <v>1.404E-2</v>
      </c>
      <c r="S185" s="189">
        <v>0</v>
      </c>
      <c r="T185" s="190">
        <f>S185*H185</f>
        <v>0</v>
      </c>
      <c r="AR185" s="16" t="s">
        <v>262</v>
      </c>
      <c r="AT185" s="16" t="s">
        <v>257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3398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3399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2" customFormat="1" ht="11.25">
      <c r="B187" s="192"/>
      <c r="C187" s="193"/>
      <c r="D187" s="194" t="s">
        <v>264</v>
      </c>
      <c r="E187" s="195" t="s">
        <v>21</v>
      </c>
      <c r="F187" s="196" t="s">
        <v>86</v>
      </c>
      <c r="G187" s="193"/>
      <c r="H187" s="197">
        <v>2</v>
      </c>
      <c r="I187" s="198"/>
      <c r="J187" s="193"/>
      <c r="K187" s="193"/>
      <c r="L187" s="199"/>
      <c r="M187" s="200"/>
      <c r="N187" s="201"/>
      <c r="O187" s="201"/>
      <c r="P187" s="201"/>
      <c r="Q187" s="201"/>
      <c r="R187" s="201"/>
      <c r="S187" s="201"/>
      <c r="T187" s="202"/>
      <c r="AT187" s="203" t="s">
        <v>264</v>
      </c>
      <c r="AU187" s="203" t="s">
        <v>86</v>
      </c>
      <c r="AV187" s="12" t="s">
        <v>86</v>
      </c>
      <c r="AW187" s="12" t="s">
        <v>38</v>
      </c>
      <c r="AX187" s="12" t="s">
        <v>84</v>
      </c>
      <c r="AY187" s="203" t="s">
        <v>255</v>
      </c>
    </row>
    <row r="188" spans="2:65" s="1" customFormat="1" ht="16.5" customHeight="1">
      <c r="B188" s="33"/>
      <c r="C188" s="181" t="s">
        <v>401</v>
      </c>
      <c r="D188" s="181" t="s">
        <v>257</v>
      </c>
      <c r="E188" s="182" t="s">
        <v>3400</v>
      </c>
      <c r="F188" s="183" t="s">
        <v>3401</v>
      </c>
      <c r="G188" s="184" t="s">
        <v>268</v>
      </c>
      <c r="H188" s="185">
        <v>5</v>
      </c>
      <c r="I188" s="186"/>
      <c r="J188" s="185">
        <f>ROUND(I188*H188,2)</f>
        <v>0</v>
      </c>
      <c r="K188" s="183" t="s">
        <v>261</v>
      </c>
      <c r="L188" s="37"/>
      <c r="M188" s="187" t="s">
        <v>21</v>
      </c>
      <c r="N188" s="188" t="s">
        <v>48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262</v>
      </c>
      <c r="AT188" s="16" t="s">
        <v>257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3402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3399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2" customFormat="1" ht="11.25">
      <c r="B190" s="192"/>
      <c r="C190" s="193"/>
      <c r="D190" s="194" t="s">
        <v>264</v>
      </c>
      <c r="E190" s="195" t="s">
        <v>21</v>
      </c>
      <c r="F190" s="196" t="s">
        <v>3403</v>
      </c>
      <c r="G190" s="193"/>
      <c r="H190" s="197">
        <v>5</v>
      </c>
      <c r="I190" s="198"/>
      <c r="J190" s="193"/>
      <c r="K190" s="193"/>
      <c r="L190" s="199"/>
      <c r="M190" s="200"/>
      <c r="N190" s="201"/>
      <c r="O190" s="201"/>
      <c r="P190" s="201"/>
      <c r="Q190" s="201"/>
      <c r="R190" s="201"/>
      <c r="S190" s="201"/>
      <c r="T190" s="202"/>
      <c r="AT190" s="203" t="s">
        <v>264</v>
      </c>
      <c r="AU190" s="203" t="s">
        <v>86</v>
      </c>
      <c r="AV190" s="12" t="s">
        <v>86</v>
      </c>
      <c r="AW190" s="12" t="s">
        <v>38</v>
      </c>
      <c r="AX190" s="12" t="s">
        <v>84</v>
      </c>
      <c r="AY190" s="203" t="s">
        <v>255</v>
      </c>
    </row>
    <row r="191" spans="2:65" s="1" customFormat="1" ht="16.5" customHeight="1">
      <c r="B191" s="33"/>
      <c r="C191" s="181" t="s">
        <v>408</v>
      </c>
      <c r="D191" s="181" t="s">
        <v>257</v>
      </c>
      <c r="E191" s="182" t="s">
        <v>409</v>
      </c>
      <c r="F191" s="183" t="s">
        <v>410</v>
      </c>
      <c r="G191" s="184" t="s">
        <v>268</v>
      </c>
      <c r="H191" s="185">
        <v>3.6</v>
      </c>
      <c r="I191" s="186"/>
      <c r="J191" s="185">
        <f>ROUND(I191*H191,2)</f>
        <v>0</v>
      </c>
      <c r="K191" s="183" t="s">
        <v>21</v>
      </c>
      <c r="L191" s="37"/>
      <c r="M191" s="187" t="s">
        <v>21</v>
      </c>
      <c r="N191" s="188" t="s">
        <v>48</v>
      </c>
      <c r="O191" s="59"/>
      <c r="P191" s="189">
        <f>O191*H191</f>
        <v>0</v>
      </c>
      <c r="Q191" s="189">
        <v>8.0999999999999996E-4</v>
      </c>
      <c r="R191" s="189">
        <f>Q191*H191</f>
        <v>2.9159999999999998E-3</v>
      </c>
      <c r="S191" s="189">
        <v>0</v>
      </c>
      <c r="T191" s="190">
        <f>S191*H191</f>
        <v>0</v>
      </c>
      <c r="AR191" s="16" t="s">
        <v>262</v>
      </c>
      <c r="AT191" s="16" t="s">
        <v>257</v>
      </c>
      <c r="AU191" s="16" t="s">
        <v>86</v>
      </c>
      <c r="AY191" s="16" t="s">
        <v>255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84</v>
      </c>
      <c r="BK191" s="191">
        <f>ROUND(I191*H191,2)</f>
        <v>0</v>
      </c>
      <c r="BL191" s="16" t="s">
        <v>262</v>
      </c>
      <c r="BM191" s="16" t="s">
        <v>3404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3405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412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3406</v>
      </c>
      <c r="G194" s="193"/>
      <c r="H194" s="197">
        <v>3.6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84</v>
      </c>
      <c r="AY194" s="203" t="s">
        <v>255</v>
      </c>
    </row>
    <row r="195" spans="2:65" s="11" customFormat="1" ht="22.9" customHeight="1">
      <c r="B195" s="165"/>
      <c r="C195" s="166"/>
      <c r="D195" s="167" t="s">
        <v>76</v>
      </c>
      <c r="E195" s="179" t="s">
        <v>262</v>
      </c>
      <c r="F195" s="179" t="s">
        <v>414</v>
      </c>
      <c r="G195" s="166"/>
      <c r="H195" s="166"/>
      <c r="I195" s="169"/>
      <c r="J195" s="180">
        <f>BK195</f>
        <v>0</v>
      </c>
      <c r="K195" s="166"/>
      <c r="L195" s="171"/>
      <c r="M195" s="172"/>
      <c r="N195" s="173"/>
      <c r="O195" s="173"/>
      <c r="P195" s="174">
        <f>SUM(P196:P203)</f>
        <v>0</v>
      </c>
      <c r="Q195" s="173"/>
      <c r="R195" s="174">
        <f>SUM(R196:R203)</f>
        <v>8.848E-3</v>
      </c>
      <c r="S195" s="173"/>
      <c r="T195" s="175">
        <f>SUM(T196:T203)</f>
        <v>0</v>
      </c>
      <c r="AR195" s="176" t="s">
        <v>84</v>
      </c>
      <c r="AT195" s="177" t="s">
        <v>76</v>
      </c>
      <c r="AU195" s="177" t="s">
        <v>84</v>
      </c>
      <c r="AY195" s="176" t="s">
        <v>255</v>
      </c>
      <c r="BK195" s="178">
        <f>SUM(BK196:BK203)</f>
        <v>0</v>
      </c>
    </row>
    <row r="196" spans="2:65" s="1" customFormat="1" ht="22.5" customHeight="1">
      <c r="B196" s="33"/>
      <c r="C196" s="181" t="s">
        <v>415</v>
      </c>
      <c r="D196" s="181" t="s">
        <v>257</v>
      </c>
      <c r="E196" s="182" t="s">
        <v>416</v>
      </c>
      <c r="F196" s="183" t="s">
        <v>417</v>
      </c>
      <c r="G196" s="184" t="s">
        <v>283</v>
      </c>
      <c r="H196" s="185">
        <v>1.05</v>
      </c>
      <c r="I196" s="186"/>
      <c r="J196" s="185">
        <f>ROUND(I196*H196,2)</f>
        <v>0</v>
      </c>
      <c r="K196" s="183" t="s">
        <v>261</v>
      </c>
      <c r="L196" s="37"/>
      <c r="M196" s="187" t="s">
        <v>21</v>
      </c>
      <c r="N196" s="188" t="s">
        <v>48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262</v>
      </c>
      <c r="AT196" s="16" t="s">
        <v>257</v>
      </c>
      <c r="AU196" s="16" t="s">
        <v>86</v>
      </c>
      <c r="AY196" s="16" t="s">
        <v>255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84</v>
      </c>
      <c r="BK196" s="191">
        <f>ROUND(I196*H196,2)</f>
        <v>0</v>
      </c>
      <c r="BL196" s="16" t="s">
        <v>262</v>
      </c>
      <c r="BM196" s="16" t="s">
        <v>3407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270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3" customFormat="1" ht="11.25">
      <c r="B198" s="204"/>
      <c r="C198" s="205"/>
      <c r="D198" s="194" t="s">
        <v>264</v>
      </c>
      <c r="E198" s="206" t="s">
        <v>21</v>
      </c>
      <c r="F198" s="207" t="s">
        <v>420</v>
      </c>
      <c r="G198" s="205"/>
      <c r="H198" s="206" t="s">
        <v>21</v>
      </c>
      <c r="I198" s="208"/>
      <c r="J198" s="205"/>
      <c r="K198" s="205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264</v>
      </c>
      <c r="AU198" s="213" t="s">
        <v>86</v>
      </c>
      <c r="AV198" s="13" t="s">
        <v>84</v>
      </c>
      <c r="AW198" s="13" t="s">
        <v>38</v>
      </c>
      <c r="AX198" s="13" t="s">
        <v>77</v>
      </c>
      <c r="AY198" s="213" t="s">
        <v>255</v>
      </c>
    </row>
    <row r="199" spans="2:65" s="12" customFormat="1" ht="11.25">
      <c r="B199" s="192"/>
      <c r="C199" s="193"/>
      <c r="D199" s="194" t="s">
        <v>264</v>
      </c>
      <c r="E199" s="195" t="s">
        <v>21</v>
      </c>
      <c r="F199" s="196" t="s">
        <v>3408</v>
      </c>
      <c r="G199" s="193"/>
      <c r="H199" s="197">
        <v>1.05</v>
      </c>
      <c r="I199" s="198"/>
      <c r="J199" s="193"/>
      <c r="K199" s="193"/>
      <c r="L199" s="199"/>
      <c r="M199" s="200"/>
      <c r="N199" s="201"/>
      <c r="O199" s="201"/>
      <c r="P199" s="201"/>
      <c r="Q199" s="201"/>
      <c r="R199" s="201"/>
      <c r="S199" s="201"/>
      <c r="T199" s="202"/>
      <c r="AT199" s="203" t="s">
        <v>264</v>
      </c>
      <c r="AU199" s="203" t="s">
        <v>86</v>
      </c>
      <c r="AV199" s="12" t="s">
        <v>86</v>
      </c>
      <c r="AW199" s="12" t="s">
        <v>38</v>
      </c>
      <c r="AX199" s="12" t="s">
        <v>84</v>
      </c>
      <c r="AY199" s="203" t="s">
        <v>255</v>
      </c>
    </row>
    <row r="200" spans="2:65" s="1" customFormat="1" ht="22.5" customHeight="1">
      <c r="B200" s="33"/>
      <c r="C200" s="181" t="s">
        <v>422</v>
      </c>
      <c r="D200" s="181" t="s">
        <v>257</v>
      </c>
      <c r="E200" s="182" t="s">
        <v>430</v>
      </c>
      <c r="F200" s="183" t="s">
        <v>431</v>
      </c>
      <c r="G200" s="184" t="s">
        <v>329</v>
      </c>
      <c r="H200" s="185">
        <v>1.4</v>
      </c>
      <c r="I200" s="186"/>
      <c r="J200" s="185">
        <f>ROUND(I200*H200,2)</f>
        <v>0</v>
      </c>
      <c r="K200" s="183" t="s">
        <v>261</v>
      </c>
      <c r="L200" s="37"/>
      <c r="M200" s="187" t="s">
        <v>21</v>
      </c>
      <c r="N200" s="188" t="s">
        <v>48</v>
      </c>
      <c r="O200" s="59"/>
      <c r="P200" s="189">
        <f>O200*H200</f>
        <v>0</v>
      </c>
      <c r="Q200" s="189">
        <v>6.3200000000000001E-3</v>
      </c>
      <c r="R200" s="189">
        <f>Q200*H200</f>
        <v>8.848E-3</v>
      </c>
      <c r="S200" s="189">
        <v>0</v>
      </c>
      <c r="T200" s="190">
        <f>S200*H200</f>
        <v>0</v>
      </c>
      <c r="AR200" s="16" t="s">
        <v>262</v>
      </c>
      <c r="AT200" s="16" t="s">
        <v>257</v>
      </c>
      <c r="AU200" s="16" t="s">
        <v>86</v>
      </c>
      <c r="AY200" s="16" t="s">
        <v>255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84</v>
      </c>
      <c r="BK200" s="191">
        <f>ROUND(I200*H200,2)</f>
        <v>0</v>
      </c>
      <c r="BL200" s="16" t="s">
        <v>262</v>
      </c>
      <c r="BM200" s="16" t="s">
        <v>3409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270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3" customFormat="1" ht="11.25">
      <c r="B202" s="204"/>
      <c r="C202" s="205"/>
      <c r="D202" s="194" t="s">
        <v>264</v>
      </c>
      <c r="E202" s="206" t="s">
        <v>21</v>
      </c>
      <c r="F202" s="207" t="s">
        <v>420</v>
      </c>
      <c r="G202" s="205"/>
      <c r="H202" s="206" t="s">
        <v>21</v>
      </c>
      <c r="I202" s="208"/>
      <c r="J202" s="205"/>
      <c r="K202" s="205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264</v>
      </c>
      <c r="AU202" s="213" t="s">
        <v>86</v>
      </c>
      <c r="AV202" s="13" t="s">
        <v>84</v>
      </c>
      <c r="AW202" s="13" t="s">
        <v>38</v>
      </c>
      <c r="AX202" s="13" t="s">
        <v>77</v>
      </c>
      <c r="AY202" s="213" t="s">
        <v>255</v>
      </c>
    </row>
    <row r="203" spans="2:65" s="12" customFormat="1" ht="11.25">
      <c r="B203" s="192"/>
      <c r="C203" s="193"/>
      <c r="D203" s="194" t="s">
        <v>264</v>
      </c>
      <c r="E203" s="195" t="s">
        <v>21</v>
      </c>
      <c r="F203" s="196" t="s">
        <v>3410</v>
      </c>
      <c r="G203" s="193"/>
      <c r="H203" s="197">
        <v>1.4</v>
      </c>
      <c r="I203" s="198"/>
      <c r="J203" s="193"/>
      <c r="K203" s="193"/>
      <c r="L203" s="199"/>
      <c r="M203" s="200"/>
      <c r="N203" s="201"/>
      <c r="O203" s="201"/>
      <c r="P203" s="201"/>
      <c r="Q203" s="201"/>
      <c r="R203" s="201"/>
      <c r="S203" s="201"/>
      <c r="T203" s="202"/>
      <c r="AT203" s="203" t="s">
        <v>264</v>
      </c>
      <c r="AU203" s="203" t="s">
        <v>86</v>
      </c>
      <c r="AV203" s="12" t="s">
        <v>86</v>
      </c>
      <c r="AW203" s="12" t="s">
        <v>38</v>
      </c>
      <c r="AX203" s="12" t="s">
        <v>84</v>
      </c>
      <c r="AY203" s="203" t="s">
        <v>255</v>
      </c>
    </row>
    <row r="204" spans="2:65" s="11" customFormat="1" ht="22.9" customHeight="1">
      <c r="B204" s="165"/>
      <c r="C204" s="166"/>
      <c r="D204" s="167" t="s">
        <v>76</v>
      </c>
      <c r="E204" s="179" t="s">
        <v>298</v>
      </c>
      <c r="F204" s="179" t="s">
        <v>441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SUM(P205:P221)</f>
        <v>0</v>
      </c>
      <c r="Q204" s="173"/>
      <c r="R204" s="174">
        <f>SUM(R205:R221)</f>
        <v>0.35855200000000004</v>
      </c>
      <c r="S204" s="173"/>
      <c r="T204" s="175">
        <f>SUM(T205:T221)</f>
        <v>0</v>
      </c>
      <c r="AR204" s="176" t="s">
        <v>84</v>
      </c>
      <c r="AT204" s="177" t="s">
        <v>76</v>
      </c>
      <c r="AU204" s="177" t="s">
        <v>84</v>
      </c>
      <c r="AY204" s="176" t="s">
        <v>255</v>
      </c>
      <c r="BK204" s="178">
        <f>SUM(BK205:BK221)</f>
        <v>0</v>
      </c>
    </row>
    <row r="205" spans="2:65" s="1" customFormat="1" ht="22.5" customHeight="1">
      <c r="B205" s="33"/>
      <c r="C205" s="181" t="s">
        <v>429</v>
      </c>
      <c r="D205" s="181" t="s">
        <v>257</v>
      </c>
      <c r="E205" s="182" t="s">
        <v>443</v>
      </c>
      <c r="F205" s="183" t="s">
        <v>444</v>
      </c>
      <c r="G205" s="184" t="s">
        <v>268</v>
      </c>
      <c r="H205" s="185">
        <v>3.5</v>
      </c>
      <c r="I205" s="186"/>
      <c r="J205" s="185">
        <f>ROUND(I205*H205,2)</f>
        <v>0</v>
      </c>
      <c r="K205" s="183" t="s">
        <v>261</v>
      </c>
      <c r="L205" s="37"/>
      <c r="M205" s="187" t="s">
        <v>21</v>
      </c>
      <c r="N205" s="188" t="s">
        <v>48</v>
      </c>
      <c r="O205" s="59"/>
      <c r="P205" s="189">
        <f>O205*H205</f>
        <v>0</v>
      </c>
      <c r="Q205" s="189">
        <v>1.4E-3</v>
      </c>
      <c r="R205" s="189">
        <f>Q205*H205</f>
        <v>4.8999999999999998E-3</v>
      </c>
      <c r="S205" s="189">
        <v>0</v>
      </c>
      <c r="T205" s="190">
        <f>S205*H205</f>
        <v>0</v>
      </c>
      <c r="AR205" s="16" t="s">
        <v>262</v>
      </c>
      <c r="AT205" s="16" t="s">
        <v>257</v>
      </c>
      <c r="AU205" s="16" t="s">
        <v>86</v>
      </c>
      <c r="AY205" s="16" t="s">
        <v>255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84</v>
      </c>
      <c r="BK205" s="191">
        <f>ROUND(I205*H205,2)</f>
        <v>0</v>
      </c>
      <c r="BL205" s="16" t="s">
        <v>262</v>
      </c>
      <c r="BM205" s="16" t="s">
        <v>3411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3412</v>
      </c>
      <c r="G206" s="193"/>
      <c r="H206" s="197">
        <v>3.5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84</v>
      </c>
      <c r="AY206" s="203" t="s">
        <v>255</v>
      </c>
    </row>
    <row r="207" spans="2:65" s="1" customFormat="1" ht="22.5" customHeight="1">
      <c r="B207" s="33"/>
      <c r="C207" s="181" t="s">
        <v>435</v>
      </c>
      <c r="D207" s="181" t="s">
        <v>257</v>
      </c>
      <c r="E207" s="182" t="s">
        <v>448</v>
      </c>
      <c r="F207" s="183" t="s">
        <v>449</v>
      </c>
      <c r="G207" s="184" t="s">
        <v>268</v>
      </c>
      <c r="H207" s="185">
        <v>4.2</v>
      </c>
      <c r="I207" s="186"/>
      <c r="J207" s="185">
        <f>ROUND(I207*H207,2)</f>
        <v>0</v>
      </c>
      <c r="K207" s="183" t="s">
        <v>261</v>
      </c>
      <c r="L207" s="37"/>
      <c r="M207" s="187" t="s">
        <v>21</v>
      </c>
      <c r="N207" s="188" t="s">
        <v>48</v>
      </c>
      <c r="O207" s="59"/>
      <c r="P207" s="189">
        <f>O207*H207</f>
        <v>0</v>
      </c>
      <c r="Q207" s="189">
        <v>2.4099999999999998E-3</v>
      </c>
      <c r="R207" s="189">
        <f>Q207*H207</f>
        <v>1.0121999999999999E-2</v>
      </c>
      <c r="S207" s="189">
        <v>0</v>
      </c>
      <c r="T207" s="190">
        <f>S207*H207</f>
        <v>0</v>
      </c>
      <c r="AR207" s="16" t="s">
        <v>262</v>
      </c>
      <c r="AT207" s="16" t="s">
        <v>257</v>
      </c>
      <c r="AU207" s="16" t="s">
        <v>86</v>
      </c>
      <c r="AY207" s="16" t="s">
        <v>255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84</v>
      </c>
      <c r="BK207" s="191">
        <f>ROUND(I207*H207,2)</f>
        <v>0</v>
      </c>
      <c r="BL207" s="16" t="s">
        <v>262</v>
      </c>
      <c r="BM207" s="16" t="s">
        <v>3413</v>
      </c>
    </row>
    <row r="208" spans="2:65" s="12" customFormat="1" ht="11.25">
      <c r="B208" s="192"/>
      <c r="C208" s="193"/>
      <c r="D208" s="194" t="s">
        <v>264</v>
      </c>
      <c r="E208" s="195" t="s">
        <v>21</v>
      </c>
      <c r="F208" s="196" t="s">
        <v>3414</v>
      </c>
      <c r="G208" s="193"/>
      <c r="H208" s="197">
        <v>4.2</v>
      </c>
      <c r="I208" s="198"/>
      <c r="J208" s="193"/>
      <c r="K208" s="193"/>
      <c r="L208" s="199"/>
      <c r="M208" s="200"/>
      <c r="N208" s="201"/>
      <c r="O208" s="201"/>
      <c r="P208" s="201"/>
      <c r="Q208" s="201"/>
      <c r="R208" s="201"/>
      <c r="S208" s="201"/>
      <c r="T208" s="202"/>
      <c r="AT208" s="203" t="s">
        <v>264</v>
      </c>
      <c r="AU208" s="203" t="s">
        <v>86</v>
      </c>
      <c r="AV208" s="12" t="s">
        <v>86</v>
      </c>
      <c r="AW208" s="12" t="s">
        <v>38</v>
      </c>
      <c r="AX208" s="12" t="s">
        <v>84</v>
      </c>
      <c r="AY208" s="203" t="s">
        <v>255</v>
      </c>
    </row>
    <row r="209" spans="2:65" s="1" customFormat="1" ht="22.5" customHeight="1">
      <c r="B209" s="33"/>
      <c r="C209" s="181" t="s">
        <v>442</v>
      </c>
      <c r="D209" s="181" t="s">
        <v>257</v>
      </c>
      <c r="E209" s="182" t="s">
        <v>452</v>
      </c>
      <c r="F209" s="183" t="s">
        <v>453</v>
      </c>
      <c r="G209" s="184" t="s">
        <v>319</v>
      </c>
      <c r="H209" s="185">
        <v>3</v>
      </c>
      <c r="I209" s="186"/>
      <c r="J209" s="185">
        <f>ROUND(I209*H209,2)</f>
        <v>0</v>
      </c>
      <c r="K209" s="183" t="s">
        <v>261</v>
      </c>
      <c r="L209" s="37"/>
      <c r="M209" s="187" t="s">
        <v>21</v>
      </c>
      <c r="N209" s="188" t="s">
        <v>48</v>
      </c>
      <c r="O209" s="59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AR209" s="16" t="s">
        <v>262</v>
      </c>
      <c r="AT209" s="16" t="s">
        <v>257</v>
      </c>
      <c r="AU209" s="16" t="s">
        <v>86</v>
      </c>
      <c r="AY209" s="16" t="s">
        <v>255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84</v>
      </c>
      <c r="BK209" s="191">
        <f>ROUND(I209*H209,2)</f>
        <v>0</v>
      </c>
      <c r="BL209" s="16" t="s">
        <v>262</v>
      </c>
      <c r="BM209" s="16" t="s">
        <v>1416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92</v>
      </c>
      <c r="G210" s="193"/>
      <c r="H210" s="197">
        <v>3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84</v>
      </c>
      <c r="AY210" s="203" t="s">
        <v>255</v>
      </c>
    </row>
    <row r="211" spans="2:65" s="1" customFormat="1" ht="16.5" customHeight="1">
      <c r="B211" s="33"/>
      <c r="C211" s="227" t="s">
        <v>447</v>
      </c>
      <c r="D211" s="227" t="s">
        <v>338</v>
      </c>
      <c r="E211" s="228" t="s">
        <v>456</v>
      </c>
      <c r="F211" s="229" t="s">
        <v>457</v>
      </c>
      <c r="G211" s="230" t="s">
        <v>319</v>
      </c>
      <c r="H211" s="231">
        <v>2</v>
      </c>
      <c r="I211" s="232"/>
      <c r="J211" s="231">
        <f>ROUND(I211*H211,2)</f>
        <v>0</v>
      </c>
      <c r="K211" s="229" t="s">
        <v>261</v>
      </c>
      <c r="L211" s="233"/>
      <c r="M211" s="234" t="s">
        <v>21</v>
      </c>
      <c r="N211" s="235" t="s">
        <v>48</v>
      </c>
      <c r="O211" s="59"/>
      <c r="P211" s="189">
        <f>O211*H211</f>
        <v>0</v>
      </c>
      <c r="Q211" s="189">
        <v>3.4000000000000002E-4</v>
      </c>
      <c r="R211" s="189">
        <f>Q211*H211</f>
        <v>6.8000000000000005E-4</v>
      </c>
      <c r="S211" s="189">
        <v>0</v>
      </c>
      <c r="T211" s="190">
        <f>S211*H211</f>
        <v>0</v>
      </c>
      <c r="AR211" s="16" t="s">
        <v>298</v>
      </c>
      <c r="AT211" s="16" t="s">
        <v>338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3415</v>
      </c>
    </row>
    <row r="212" spans="2:65" s="1" customFormat="1" ht="16.5" customHeight="1">
      <c r="B212" s="33"/>
      <c r="C212" s="227" t="s">
        <v>321</v>
      </c>
      <c r="D212" s="227" t="s">
        <v>338</v>
      </c>
      <c r="E212" s="228" t="s">
        <v>3416</v>
      </c>
      <c r="F212" s="229" t="s">
        <v>3417</v>
      </c>
      <c r="G212" s="230" t="s">
        <v>319</v>
      </c>
      <c r="H212" s="231">
        <v>1</v>
      </c>
      <c r="I212" s="232"/>
      <c r="J212" s="231">
        <f>ROUND(I212*H212,2)</f>
        <v>0</v>
      </c>
      <c r="K212" s="229" t="s">
        <v>261</v>
      </c>
      <c r="L212" s="233"/>
      <c r="M212" s="234" t="s">
        <v>21</v>
      </c>
      <c r="N212" s="235" t="s">
        <v>48</v>
      </c>
      <c r="O212" s="59"/>
      <c r="P212" s="189">
        <f>O212*H212</f>
        <v>0</v>
      </c>
      <c r="Q212" s="189">
        <v>2.5999999999999998E-4</v>
      </c>
      <c r="R212" s="189">
        <f>Q212*H212</f>
        <v>2.5999999999999998E-4</v>
      </c>
      <c r="S212" s="189">
        <v>0</v>
      </c>
      <c r="T212" s="190">
        <f>S212*H212</f>
        <v>0</v>
      </c>
      <c r="AR212" s="16" t="s">
        <v>298</v>
      </c>
      <c r="AT212" s="16" t="s">
        <v>338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3418</v>
      </c>
    </row>
    <row r="213" spans="2:65" s="1" customFormat="1" ht="22.5" customHeight="1">
      <c r="B213" s="33"/>
      <c r="C213" s="181" t="s">
        <v>455</v>
      </c>
      <c r="D213" s="181" t="s">
        <v>257</v>
      </c>
      <c r="E213" s="182" t="s">
        <v>460</v>
      </c>
      <c r="F213" s="183" t="s">
        <v>461</v>
      </c>
      <c r="G213" s="184" t="s">
        <v>319</v>
      </c>
      <c r="H213" s="185">
        <v>3</v>
      </c>
      <c r="I213" s="186"/>
      <c r="J213" s="185">
        <f>ROUND(I213*H213,2)</f>
        <v>0</v>
      </c>
      <c r="K213" s="183" t="s">
        <v>261</v>
      </c>
      <c r="L213" s="37"/>
      <c r="M213" s="187" t="s">
        <v>21</v>
      </c>
      <c r="N213" s="188" t="s">
        <v>48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262</v>
      </c>
      <c r="AT213" s="16" t="s">
        <v>257</v>
      </c>
      <c r="AU213" s="16" t="s">
        <v>86</v>
      </c>
      <c r="AY213" s="16" t="s">
        <v>255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84</v>
      </c>
      <c r="BK213" s="191">
        <f>ROUND(I213*H213,2)</f>
        <v>0</v>
      </c>
      <c r="BL213" s="16" t="s">
        <v>262</v>
      </c>
      <c r="BM213" s="16" t="s">
        <v>3419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2298</v>
      </c>
      <c r="G214" s="193"/>
      <c r="H214" s="197">
        <v>3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84</v>
      </c>
      <c r="AY214" s="203" t="s">
        <v>255</v>
      </c>
    </row>
    <row r="215" spans="2:65" s="1" customFormat="1" ht="16.5" customHeight="1">
      <c r="B215" s="33"/>
      <c r="C215" s="227" t="s">
        <v>459</v>
      </c>
      <c r="D215" s="227" t="s">
        <v>338</v>
      </c>
      <c r="E215" s="228" t="s">
        <v>3420</v>
      </c>
      <c r="F215" s="229" t="s">
        <v>3421</v>
      </c>
      <c r="G215" s="230" t="s">
        <v>319</v>
      </c>
      <c r="H215" s="231">
        <v>1</v>
      </c>
      <c r="I215" s="232"/>
      <c r="J215" s="231">
        <f>ROUND(I215*H215,2)</f>
        <v>0</v>
      </c>
      <c r="K215" s="229" t="s">
        <v>261</v>
      </c>
      <c r="L215" s="233"/>
      <c r="M215" s="234" t="s">
        <v>21</v>
      </c>
      <c r="N215" s="235" t="s">
        <v>48</v>
      </c>
      <c r="O215" s="59"/>
      <c r="P215" s="189">
        <f>O215*H215</f>
        <v>0</v>
      </c>
      <c r="Q215" s="189">
        <v>6.4999999999999997E-4</v>
      </c>
      <c r="R215" s="189">
        <f>Q215*H215</f>
        <v>6.4999999999999997E-4</v>
      </c>
      <c r="S215" s="189">
        <v>0</v>
      </c>
      <c r="T215" s="190">
        <f>S215*H215</f>
        <v>0</v>
      </c>
      <c r="AR215" s="16" t="s">
        <v>298</v>
      </c>
      <c r="AT215" s="16" t="s">
        <v>338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3422</v>
      </c>
    </row>
    <row r="216" spans="2:65" s="1" customFormat="1" ht="16.5" customHeight="1">
      <c r="B216" s="33"/>
      <c r="C216" s="227" t="s">
        <v>464</v>
      </c>
      <c r="D216" s="227" t="s">
        <v>338</v>
      </c>
      <c r="E216" s="228" t="s">
        <v>469</v>
      </c>
      <c r="F216" s="229" t="s">
        <v>470</v>
      </c>
      <c r="G216" s="230" t="s">
        <v>319</v>
      </c>
      <c r="H216" s="231">
        <v>2</v>
      </c>
      <c r="I216" s="232"/>
      <c r="J216" s="231">
        <f>ROUND(I216*H216,2)</f>
        <v>0</v>
      </c>
      <c r="K216" s="229" t="s">
        <v>261</v>
      </c>
      <c r="L216" s="233"/>
      <c r="M216" s="234" t="s">
        <v>21</v>
      </c>
      <c r="N216" s="235" t="s">
        <v>48</v>
      </c>
      <c r="O216" s="59"/>
      <c r="P216" s="189">
        <f>O216*H216</f>
        <v>0</v>
      </c>
      <c r="Q216" s="189">
        <v>8.8000000000000003E-4</v>
      </c>
      <c r="R216" s="189">
        <f>Q216*H216</f>
        <v>1.7600000000000001E-3</v>
      </c>
      <c r="S216" s="189">
        <v>0</v>
      </c>
      <c r="T216" s="190">
        <f>S216*H216</f>
        <v>0</v>
      </c>
      <c r="AR216" s="16" t="s">
        <v>298</v>
      </c>
      <c r="AT216" s="16" t="s">
        <v>338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3423</v>
      </c>
    </row>
    <row r="217" spans="2:65" s="1" customFormat="1" ht="16.5" customHeight="1">
      <c r="B217" s="33"/>
      <c r="C217" s="181" t="s">
        <v>468</v>
      </c>
      <c r="D217" s="181" t="s">
        <v>257</v>
      </c>
      <c r="E217" s="182" t="s">
        <v>473</v>
      </c>
      <c r="F217" s="183" t="s">
        <v>474</v>
      </c>
      <c r="G217" s="184" t="s">
        <v>319</v>
      </c>
      <c r="H217" s="185">
        <v>1</v>
      </c>
      <c r="I217" s="186"/>
      <c r="J217" s="185">
        <f>ROUND(I217*H217,2)</f>
        <v>0</v>
      </c>
      <c r="K217" s="183" t="s">
        <v>261</v>
      </c>
      <c r="L217" s="37"/>
      <c r="M217" s="187" t="s">
        <v>21</v>
      </c>
      <c r="N217" s="188" t="s">
        <v>48</v>
      </c>
      <c r="O217" s="59"/>
      <c r="P217" s="189">
        <f>O217*H217</f>
        <v>0</v>
      </c>
      <c r="Q217" s="189">
        <v>9.1800000000000007E-3</v>
      </c>
      <c r="R217" s="189">
        <f>Q217*H217</f>
        <v>9.1800000000000007E-3</v>
      </c>
      <c r="S217" s="189">
        <v>0</v>
      </c>
      <c r="T217" s="190">
        <f>S217*H217</f>
        <v>0</v>
      </c>
      <c r="AR217" s="16" t="s">
        <v>262</v>
      </c>
      <c r="AT217" s="16" t="s">
        <v>257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3424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270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3" customFormat="1" ht="11.25">
      <c r="B219" s="204"/>
      <c r="C219" s="205"/>
      <c r="D219" s="194" t="s">
        <v>264</v>
      </c>
      <c r="E219" s="206" t="s">
        <v>21</v>
      </c>
      <c r="F219" s="207" t="s">
        <v>476</v>
      </c>
      <c r="G219" s="205"/>
      <c r="H219" s="206" t="s">
        <v>21</v>
      </c>
      <c r="I219" s="208"/>
      <c r="J219" s="205"/>
      <c r="K219" s="205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264</v>
      </c>
      <c r="AU219" s="213" t="s">
        <v>86</v>
      </c>
      <c r="AV219" s="13" t="s">
        <v>84</v>
      </c>
      <c r="AW219" s="13" t="s">
        <v>38</v>
      </c>
      <c r="AX219" s="13" t="s">
        <v>77</v>
      </c>
      <c r="AY219" s="213" t="s">
        <v>255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84</v>
      </c>
      <c r="G220" s="193"/>
      <c r="H220" s="197">
        <v>1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84</v>
      </c>
      <c r="AY220" s="203" t="s">
        <v>255</v>
      </c>
    </row>
    <row r="221" spans="2:65" s="1" customFormat="1" ht="16.5" customHeight="1">
      <c r="B221" s="33"/>
      <c r="C221" s="227" t="s">
        <v>472</v>
      </c>
      <c r="D221" s="227" t="s">
        <v>338</v>
      </c>
      <c r="E221" s="228" t="s">
        <v>478</v>
      </c>
      <c r="F221" s="229" t="s">
        <v>479</v>
      </c>
      <c r="G221" s="230" t="s">
        <v>319</v>
      </c>
      <c r="H221" s="231">
        <v>1</v>
      </c>
      <c r="I221" s="232"/>
      <c r="J221" s="231">
        <f>ROUND(I221*H221,2)</f>
        <v>0</v>
      </c>
      <c r="K221" s="229" t="s">
        <v>261</v>
      </c>
      <c r="L221" s="233"/>
      <c r="M221" s="234" t="s">
        <v>21</v>
      </c>
      <c r="N221" s="235" t="s">
        <v>48</v>
      </c>
      <c r="O221" s="59"/>
      <c r="P221" s="189">
        <f>O221*H221</f>
        <v>0</v>
      </c>
      <c r="Q221" s="189">
        <v>0.33100000000000002</v>
      </c>
      <c r="R221" s="189">
        <f>Q221*H221</f>
        <v>0.33100000000000002</v>
      </c>
      <c r="S221" s="189">
        <v>0</v>
      </c>
      <c r="T221" s="190">
        <f>S221*H221</f>
        <v>0</v>
      </c>
      <c r="AR221" s="16" t="s">
        <v>298</v>
      </c>
      <c r="AT221" s="16" t="s">
        <v>338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3425</v>
      </c>
    </row>
    <row r="222" spans="2:65" s="11" customFormat="1" ht="22.9" customHeight="1">
      <c r="B222" s="165"/>
      <c r="C222" s="166"/>
      <c r="D222" s="167" t="s">
        <v>76</v>
      </c>
      <c r="E222" s="179" t="s">
        <v>305</v>
      </c>
      <c r="F222" s="179" t="s">
        <v>481</v>
      </c>
      <c r="G222" s="166"/>
      <c r="H222" s="166"/>
      <c r="I222" s="169"/>
      <c r="J222" s="180">
        <f>BK222</f>
        <v>0</v>
      </c>
      <c r="K222" s="166"/>
      <c r="L222" s="171"/>
      <c r="M222" s="172"/>
      <c r="N222" s="173"/>
      <c r="O222" s="173"/>
      <c r="P222" s="174">
        <f>SUM(P223:P235)</f>
        <v>0</v>
      </c>
      <c r="Q222" s="173"/>
      <c r="R222" s="174">
        <f>SUM(R223:R235)</f>
        <v>0</v>
      </c>
      <c r="S222" s="173"/>
      <c r="T222" s="175">
        <f>SUM(T223:T235)</f>
        <v>0.14129999999999998</v>
      </c>
      <c r="AR222" s="176" t="s">
        <v>84</v>
      </c>
      <c r="AT222" s="177" t="s">
        <v>76</v>
      </c>
      <c r="AU222" s="177" t="s">
        <v>84</v>
      </c>
      <c r="AY222" s="176" t="s">
        <v>255</v>
      </c>
      <c r="BK222" s="178">
        <f>SUM(BK223:BK235)</f>
        <v>0</v>
      </c>
    </row>
    <row r="223" spans="2:65" s="1" customFormat="1" ht="16.5" customHeight="1">
      <c r="B223" s="33"/>
      <c r="C223" s="181" t="s">
        <v>477</v>
      </c>
      <c r="D223" s="181" t="s">
        <v>257</v>
      </c>
      <c r="E223" s="182" t="s">
        <v>483</v>
      </c>
      <c r="F223" s="183" t="s">
        <v>484</v>
      </c>
      <c r="G223" s="184" t="s">
        <v>268</v>
      </c>
      <c r="H223" s="185">
        <v>18</v>
      </c>
      <c r="I223" s="186"/>
      <c r="J223" s="185">
        <f>ROUND(I223*H223,2)</f>
        <v>0</v>
      </c>
      <c r="K223" s="183" t="s">
        <v>261</v>
      </c>
      <c r="L223" s="37"/>
      <c r="M223" s="187" t="s">
        <v>21</v>
      </c>
      <c r="N223" s="188" t="s">
        <v>48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262</v>
      </c>
      <c r="AT223" s="16" t="s">
        <v>257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3426</v>
      </c>
    </row>
    <row r="224" spans="2:65" s="13" customFormat="1" ht="11.25">
      <c r="B224" s="204"/>
      <c r="C224" s="205"/>
      <c r="D224" s="194" t="s">
        <v>264</v>
      </c>
      <c r="E224" s="206" t="s">
        <v>21</v>
      </c>
      <c r="F224" s="207" t="s">
        <v>3337</v>
      </c>
      <c r="G224" s="205"/>
      <c r="H224" s="206" t="s">
        <v>21</v>
      </c>
      <c r="I224" s="208"/>
      <c r="J224" s="205"/>
      <c r="K224" s="205"/>
      <c r="L224" s="209"/>
      <c r="M224" s="210"/>
      <c r="N224" s="211"/>
      <c r="O224" s="211"/>
      <c r="P224" s="211"/>
      <c r="Q224" s="211"/>
      <c r="R224" s="211"/>
      <c r="S224" s="211"/>
      <c r="T224" s="212"/>
      <c r="AT224" s="213" t="s">
        <v>264</v>
      </c>
      <c r="AU224" s="213" t="s">
        <v>86</v>
      </c>
      <c r="AV224" s="13" t="s">
        <v>84</v>
      </c>
      <c r="AW224" s="13" t="s">
        <v>38</v>
      </c>
      <c r="AX224" s="13" t="s">
        <v>77</v>
      </c>
      <c r="AY224" s="213" t="s">
        <v>255</v>
      </c>
    </row>
    <row r="225" spans="2:65" s="12" customFormat="1" ht="11.25">
      <c r="B225" s="192"/>
      <c r="C225" s="193"/>
      <c r="D225" s="194" t="s">
        <v>264</v>
      </c>
      <c r="E225" s="195" t="s">
        <v>21</v>
      </c>
      <c r="F225" s="196" t="s">
        <v>486</v>
      </c>
      <c r="G225" s="193"/>
      <c r="H225" s="197">
        <v>18</v>
      </c>
      <c r="I225" s="198"/>
      <c r="J225" s="193"/>
      <c r="K225" s="193"/>
      <c r="L225" s="199"/>
      <c r="M225" s="200"/>
      <c r="N225" s="201"/>
      <c r="O225" s="201"/>
      <c r="P225" s="201"/>
      <c r="Q225" s="201"/>
      <c r="R225" s="201"/>
      <c r="S225" s="201"/>
      <c r="T225" s="202"/>
      <c r="AT225" s="203" t="s">
        <v>264</v>
      </c>
      <c r="AU225" s="203" t="s">
        <v>86</v>
      </c>
      <c r="AV225" s="12" t="s">
        <v>86</v>
      </c>
      <c r="AW225" s="12" t="s">
        <v>38</v>
      </c>
      <c r="AX225" s="12" t="s">
        <v>84</v>
      </c>
      <c r="AY225" s="203" t="s">
        <v>255</v>
      </c>
    </row>
    <row r="226" spans="2:65" s="1" customFormat="1" ht="16.5" customHeight="1">
      <c r="B226" s="33"/>
      <c r="C226" s="181" t="s">
        <v>482</v>
      </c>
      <c r="D226" s="181" t="s">
        <v>257</v>
      </c>
      <c r="E226" s="182" t="s">
        <v>488</v>
      </c>
      <c r="F226" s="183" t="s">
        <v>489</v>
      </c>
      <c r="G226" s="184" t="s">
        <v>268</v>
      </c>
      <c r="H226" s="185">
        <v>18</v>
      </c>
      <c r="I226" s="186"/>
      <c r="J226" s="185">
        <f>ROUND(I226*H226,2)</f>
        <v>0</v>
      </c>
      <c r="K226" s="183" t="s">
        <v>261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3427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491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2" customFormat="1" ht="11.25">
      <c r="B228" s="192"/>
      <c r="C228" s="193"/>
      <c r="D228" s="194" t="s">
        <v>264</v>
      </c>
      <c r="E228" s="195" t="s">
        <v>21</v>
      </c>
      <c r="F228" s="196" t="s">
        <v>486</v>
      </c>
      <c r="G228" s="193"/>
      <c r="H228" s="197">
        <v>18</v>
      </c>
      <c r="I228" s="198"/>
      <c r="J228" s="193"/>
      <c r="K228" s="193"/>
      <c r="L228" s="199"/>
      <c r="M228" s="200"/>
      <c r="N228" s="201"/>
      <c r="O228" s="201"/>
      <c r="P228" s="201"/>
      <c r="Q228" s="201"/>
      <c r="R228" s="201"/>
      <c r="S228" s="201"/>
      <c r="T228" s="202"/>
      <c r="AT228" s="203" t="s">
        <v>264</v>
      </c>
      <c r="AU228" s="203" t="s">
        <v>86</v>
      </c>
      <c r="AV228" s="12" t="s">
        <v>86</v>
      </c>
      <c r="AW228" s="12" t="s">
        <v>38</v>
      </c>
      <c r="AX228" s="12" t="s">
        <v>84</v>
      </c>
      <c r="AY228" s="203" t="s">
        <v>255</v>
      </c>
    </row>
    <row r="229" spans="2:65" s="1" customFormat="1" ht="16.5" customHeight="1">
      <c r="B229" s="33"/>
      <c r="C229" s="181" t="s">
        <v>487</v>
      </c>
      <c r="D229" s="181" t="s">
        <v>257</v>
      </c>
      <c r="E229" s="182" t="s">
        <v>3428</v>
      </c>
      <c r="F229" s="183" t="s">
        <v>3429</v>
      </c>
      <c r="G229" s="184" t="s">
        <v>319</v>
      </c>
      <c r="H229" s="185">
        <v>2</v>
      </c>
      <c r="I229" s="186"/>
      <c r="J229" s="185">
        <f>ROUND(I229*H229,2)</f>
        <v>0</v>
      </c>
      <c r="K229" s="183" t="s">
        <v>261</v>
      </c>
      <c r="L229" s="37"/>
      <c r="M229" s="187" t="s">
        <v>21</v>
      </c>
      <c r="N229" s="188" t="s">
        <v>48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6.5699999999999995E-2</v>
      </c>
      <c r="T229" s="190">
        <f>S229*H229</f>
        <v>0.13139999999999999</v>
      </c>
      <c r="AR229" s="16" t="s">
        <v>262</v>
      </c>
      <c r="AT229" s="16" t="s">
        <v>257</v>
      </c>
      <c r="AU229" s="16" t="s">
        <v>86</v>
      </c>
      <c r="AY229" s="16" t="s">
        <v>255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84</v>
      </c>
      <c r="BK229" s="191">
        <f>ROUND(I229*H229,2)</f>
        <v>0</v>
      </c>
      <c r="BL229" s="16" t="s">
        <v>262</v>
      </c>
      <c r="BM229" s="16" t="s">
        <v>3430</v>
      </c>
    </row>
    <row r="230" spans="2:65" s="1" customFormat="1" ht="19.5">
      <c r="B230" s="33"/>
      <c r="C230" s="34"/>
      <c r="D230" s="194" t="s">
        <v>295</v>
      </c>
      <c r="E230" s="34"/>
      <c r="F230" s="214" t="s">
        <v>3431</v>
      </c>
      <c r="G230" s="34"/>
      <c r="H230" s="34"/>
      <c r="I230" s="111"/>
      <c r="J230" s="34"/>
      <c r="K230" s="34"/>
      <c r="L230" s="37"/>
      <c r="M230" s="215"/>
      <c r="N230" s="59"/>
      <c r="O230" s="59"/>
      <c r="P230" s="59"/>
      <c r="Q230" s="59"/>
      <c r="R230" s="59"/>
      <c r="S230" s="59"/>
      <c r="T230" s="60"/>
      <c r="AT230" s="16" t="s">
        <v>295</v>
      </c>
      <c r="AU230" s="16" t="s">
        <v>86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3432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86</v>
      </c>
      <c r="G232" s="193"/>
      <c r="H232" s="197">
        <v>2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84</v>
      </c>
      <c r="AY232" s="203" t="s">
        <v>255</v>
      </c>
    </row>
    <row r="233" spans="2:65" s="1" customFormat="1" ht="16.5" customHeight="1">
      <c r="B233" s="33"/>
      <c r="C233" s="181" t="s">
        <v>492</v>
      </c>
      <c r="D233" s="181" t="s">
        <v>257</v>
      </c>
      <c r="E233" s="182" t="s">
        <v>3433</v>
      </c>
      <c r="F233" s="183" t="s">
        <v>3434</v>
      </c>
      <c r="G233" s="184" t="s">
        <v>268</v>
      </c>
      <c r="H233" s="185">
        <v>5</v>
      </c>
      <c r="I233" s="186"/>
      <c r="J233" s="185">
        <f>ROUND(I233*H233,2)</f>
        <v>0</v>
      </c>
      <c r="K233" s="183" t="s">
        <v>261</v>
      </c>
      <c r="L233" s="37"/>
      <c r="M233" s="187" t="s">
        <v>21</v>
      </c>
      <c r="N233" s="188" t="s">
        <v>48</v>
      </c>
      <c r="O233" s="59"/>
      <c r="P233" s="189">
        <f>O233*H233</f>
        <v>0</v>
      </c>
      <c r="Q233" s="189">
        <v>0</v>
      </c>
      <c r="R233" s="189">
        <f>Q233*H233</f>
        <v>0</v>
      </c>
      <c r="S233" s="189">
        <v>1.98E-3</v>
      </c>
      <c r="T233" s="190">
        <f>S233*H233</f>
        <v>9.8999999999999991E-3</v>
      </c>
      <c r="AR233" s="16" t="s">
        <v>262</v>
      </c>
      <c r="AT233" s="16" t="s">
        <v>257</v>
      </c>
      <c r="AU233" s="16" t="s">
        <v>86</v>
      </c>
      <c r="AY233" s="16" t="s">
        <v>255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84</v>
      </c>
      <c r="BK233" s="191">
        <f>ROUND(I233*H233,2)</f>
        <v>0</v>
      </c>
      <c r="BL233" s="16" t="s">
        <v>262</v>
      </c>
      <c r="BM233" s="16" t="s">
        <v>3435</v>
      </c>
    </row>
    <row r="234" spans="2:65" s="13" customFormat="1" ht="11.25">
      <c r="B234" s="204"/>
      <c r="C234" s="205"/>
      <c r="D234" s="194" t="s">
        <v>264</v>
      </c>
      <c r="E234" s="206" t="s">
        <v>21</v>
      </c>
      <c r="F234" s="207" t="s">
        <v>3436</v>
      </c>
      <c r="G234" s="205"/>
      <c r="H234" s="206" t="s">
        <v>21</v>
      </c>
      <c r="I234" s="208"/>
      <c r="J234" s="205"/>
      <c r="K234" s="205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264</v>
      </c>
      <c r="AU234" s="213" t="s">
        <v>86</v>
      </c>
      <c r="AV234" s="13" t="s">
        <v>84</v>
      </c>
      <c r="AW234" s="13" t="s">
        <v>38</v>
      </c>
      <c r="AX234" s="13" t="s">
        <v>77</v>
      </c>
      <c r="AY234" s="213" t="s">
        <v>255</v>
      </c>
    </row>
    <row r="235" spans="2:65" s="12" customFormat="1" ht="11.25">
      <c r="B235" s="192"/>
      <c r="C235" s="193"/>
      <c r="D235" s="194" t="s">
        <v>264</v>
      </c>
      <c r="E235" s="195" t="s">
        <v>21</v>
      </c>
      <c r="F235" s="196" t="s">
        <v>3403</v>
      </c>
      <c r="G235" s="193"/>
      <c r="H235" s="197">
        <v>5</v>
      </c>
      <c r="I235" s="198"/>
      <c r="J235" s="193"/>
      <c r="K235" s="193"/>
      <c r="L235" s="199"/>
      <c r="M235" s="200"/>
      <c r="N235" s="201"/>
      <c r="O235" s="201"/>
      <c r="P235" s="201"/>
      <c r="Q235" s="201"/>
      <c r="R235" s="201"/>
      <c r="S235" s="201"/>
      <c r="T235" s="202"/>
      <c r="AT235" s="203" t="s">
        <v>264</v>
      </c>
      <c r="AU235" s="203" t="s">
        <v>86</v>
      </c>
      <c r="AV235" s="12" t="s">
        <v>86</v>
      </c>
      <c r="AW235" s="12" t="s">
        <v>38</v>
      </c>
      <c r="AX235" s="12" t="s">
        <v>84</v>
      </c>
      <c r="AY235" s="203" t="s">
        <v>255</v>
      </c>
    </row>
    <row r="236" spans="2:65" s="11" customFormat="1" ht="22.9" customHeight="1">
      <c r="B236" s="165"/>
      <c r="C236" s="166"/>
      <c r="D236" s="167" t="s">
        <v>76</v>
      </c>
      <c r="E236" s="179" t="s">
        <v>502</v>
      </c>
      <c r="F236" s="179" t="s">
        <v>503</v>
      </c>
      <c r="G236" s="166"/>
      <c r="H236" s="166"/>
      <c r="I236" s="169"/>
      <c r="J236" s="180">
        <f>BK236</f>
        <v>0</v>
      </c>
      <c r="K236" s="166"/>
      <c r="L236" s="171"/>
      <c r="M236" s="172"/>
      <c r="N236" s="173"/>
      <c r="O236" s="173"/>
      <c r="P236" s="174">
        <f>P237</f>
        <v>0</v>
      </c>
      <c r="Q236" s="173"/>
      <c r="R236" s="174">
        <f>R237</f>
        <v>0</v>
      </c>
      <c r="S236" s="173"/>
      <c r="T236" s="175">
        <f>T237</f>
        <v>0</v>
      </c>
      <c r="AR236" s="176" t="s">
        <v>84</v>
      </c>
      <c r="AT236" s="177" t="s">
        <v>76</v>
      </c>
      <c r="AU236" s="177" t="s">
        <v>84</v>
      </c>
      <c r="AY236" s="176" t="s">
        <v>255</v>
      </c>
      <c r="BK236" s="178">
        <f>BK237</f>
        <v>0</v>
      </c>
    </row>
    <row r="237" spans="2:65" s="1" customFormat="1" ht="22.5" customHeight="1">
      <c r="B237" s="33"/>
      <c r="C237" s="181" t="s">
        <v>497</v>
      </c>
      <c r="D237" s="181" t="s">
        <v>257</v>
      </c>
      <c r="E237" s="182" t="s">
        <v>505</v>
      </c>
      <c r="F237" s="183" t="s">
        <v>506</v>
      </c>
      <c r="G237" s="184" t="s">
        <v>341</v>
      </c>
      <c r="H237" s="185">
        <v>7.58</v>
      </c>
      <c r="I237" s="186"/>
      <c r="J237" s="185">
        <f>ROUND(I237*H237,2)</f>
        <v>0</v>
      </c>
      <c r="K237" s="183" t="s">
        <v>261</v>
      </c>
      <c r="L237" s="37"/>
      <c r="M237" s="187" t="s">
        <v>21</v>
      </c>
      <c r="N237" s="188" t="s">
        <v>48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262</v>
      </c>
      <c r="AT237" s="16" t="s">
        <v>257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3437</v>
      </c>
    </row>
    <row r="238" spans="2:65" s="11" customFormat="1" ht="25.9" customHeight="1">
      <c r="B238" s="165"/>
      <c r="C238" s="166"/>
      <c r="D238" s="167" t="s">
        <v>76</v>
      </c>
      <c r="E238" s="168" t="s">
        <v>1090</v>
      </c>
      <c r="F238" s="168" t="s">
        <v>1091</v>
      </c>
      <c r="G238" s="166"/>
      <c r="H238" s="166"/>
      <c r="I238" s="169"/>
      <c r="J238" s="170">
        <f>BK238</f>
        <v>0</v>
      </c>
      <c r="K238" s="166"/>
      <c r="L238" s="171"/>
      <c r="M238" s="172"/>
      <c r="N238" s="173"/>
      <c r="O238" s="173"/>
      <c r="P238" s="174">
        <f>P239</f>
        <v>0</v>
      </c>
      <c r="Q238" s="173"/>
      <c r="R238" s="174">
        <f>R239</f>
        <v>3.0379999999999997E-2</v>
      </c>
      <c r="S238" s="173"/>
      <c r="T238" s="175">
        <f>T239</f>
        <v>0</v>
      </c>
      <c r="AR238" s="176" t="s">
        <v>86</v>
      </c>
      <c r="AT238" s="177" t="s">
        <v>76</v>
      </c>
      <c r="AU238" s="177" t="s">
        <v>77</v>
      </c>
      <c r="AY238" s="176" t="s">
        <v>255</v>
      </c>
      <c r="BK238" s="178">
        <f>BK239</f>
        <v>0</v>
      </c>
    </row>
    <row r="239" spans="2:65" s="11" customFormat="1" ht="22.9" customHeight="1">
      <c r="B239" s="165"/>
      <c r="C239" s="166"/>
      <c r="D239" s="167" t="s">
        <v>76</v>
      </c>
      <c r="E239" s="179" t="s">
        <v>3438</v>
      </c>
      <c r="F239" s="179" t="s">
        <v>3439</v>
      </c>
      <c r="G239" s="166"/>
      <c r="H239" s="166"/>
      <c r="I239" s="169"/>
      <c r="J239" s="180">
        <f>BK239</f>
        <v>0</v>
      </c>
      <c r="K239" s="166"/>
      <c r="L239" s="171"/>
      <c r="M239" s="172"/>
      <c r="N239" s="173"/>
      <c r="O239" s="173"/>
      <c r="P239" s="174">
        <f>SUM(P240:P244)</f>
        <v>0</v>
      </c>
      <c r="Q239" s="173"/>
      <c r="R239" s="174">
        <f>SUM(R240:R244)</f>
        <v>3.0379999999999997E-2</v>
      </c>
      <c r="S239" s="173"/>
      <c r="T239" s="175">
        <f>SUM(T240:T244)</f>
        <v>0</v>
      </c>
      <c r="AR239" s="176" t="s">
        <v>86</v>
      </c>
      <c r="AT239" s="177" t="s">
        <v>76</v>
      </c>
      <c r="AU239" s="177" t="s">
        <v>84</v>
      </c>
      <c r="AY239" s="176" t="s">
        <v>255</v>
      </c>
      <c r="BK239" s="178">
        <f>SUM(BK240:BK244)</f>
        <v>0</v>
      </c>
    </row>
    <row r="240" spans="2:65" s="1" customFormat="1" ht="16.5" customHeight="1">
      <c r="B240" s="33"/>
      <c r="C240" s="181" t="s">
        <v>504</v>
      </c>
      <c r="D240" s="181" t="s">
        <v>257</v>
      </c>
      <c r="E240" s="182" t="s">
        <v>3440</v>
      </c>
      <c r="F240" s="183" t="s">
        <v>3441</v>
      </c>
      <c r="G240" s="184" t="s">
        <v>329</v>
      </c>
      <c r="H240" s="185">
        <v>3.92</v>
      </c>
      <c r="I240" s="186"/>
      <c r="J240" s="185">
        <f>ROUND(I240*H240,2)</f>
        <v>0</v>
      </c>
      <c r="K240" s="183" t="s">
        <v>261</v>
      </c>
      <c r="L240" s="37"/>
      <c r="M240" s="187" t="s">
        <v>21</v>
      </c>
      <c r="N240" s="188" t="s">
        <v>48</v>
      </c>
      <c r="O240" s="59"/>
      <c r="P240" s="189">
        <f>O240*H240</f>
        <v>0</v>
      </c>
      <c r="Q240" s="189">
        <v>6.0000000000000001E-3</v>
      </c>
      <c r="R240" s="189">
        <f>Q240*H240</f>
        <v>2.3519999999999999E-2</v>
      </c>
      <c r="S240" s="189">
        <v>0</v>
      </c>
      <c r="T240" s="190">
        <f>S240*H240</f>
        <v>0</v>
      </c>
      <c r="AR240" s="16" t="s">
        <v>345</v>
      </c>
      <c r="AT240" s="16" t="s">
        <v>257</v>
      </c>
      <c r="AU240" s="16" t="s">
        <v>86</v>
      </c>
      <c r="AY240" s="16" t="s">
        <v>255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84</v>
      </c>
      <c r="BK240" s="191">
        <f>ROUND(I240*H240,2)</f>
        <v>0</v>
      </c>
      <c r="BL240" s="16" t="s">
        <v>345</v>
      </c>
      <c r="BM240" s="16" t="s">
        <v>3442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270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3443</v>
      </c>
      <c r="G242" s="193"/>
      <c r="H242" s="197">
        <v>3.92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84</v>
      </c>
      <c r="AY242" s="203" t="s">
        <v>255</v>
      </c>
    </row>
    <row r="243" spans="2:65" s="1" customFormat="1" ht="16.5" customHeight="1">
      <c r="B243" s="33"/>
      <c r="C243" s="227" t="s">
        <v>696</v>
      </c>
      <c r="D243" s="227" t="s">
        <v>338</v>
      </c>
      <c r="E243" s="228" t="s">
        <v>3444</v>
      </c>
      <c r="F243" s="229" t="s">
        <v>3445</v>
      </c>
      <c r="G243" s="230" t="s">
        <v>329</v>
      </c>
      <c r="H243" s="231">
        <v>3.92</v>
      </c>
      <c r="I243" s="232"/>
      <c r="J243" s="231">
        <f>ROUND(I243*H243,2)</f>
        <v>0</v>
      </c>
      <c r="K243" s="229" t="s">
        <v>261</v>
      </c>
      <c r="L243" s="233"/>
      <c r="M243" s="234" t="s">
        <v>21</v>
      </c>
      <c r="N243" s="235" t="s">
        <v>48</v>
      </c>
      <c r="O243" s="59"/>
      <c r="P243" s="189">
        <f>O243*H243</f>
        <v>0</v>
      </c>
      <c r="Q243" s="189">
        <v>1.75E-3</v>
      </c>
      <c r="R243" s="189">
        <f>Q243*H243</f>
        <v>6.8599999999999998E-3</v>
      </c>
      <c r="S243" s="189">
        <v>0</v>
      </c>
      <c r="T243" s="190">
        <f>S243*H243</f>
        <v>0</v>
      </c>
      <c r="AR243" s="16" t="s">
        <v>321</v>
      </c>
      <c r="AT243" s="16" t="s">
        <v>338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345</v>
      </c>
      <c r="BM243" s="16" t="s">
        <v>3446</v>
      </c>
    </row>
    <row r="244" spans="2:65" s="1" customFormat="1" ht="22.5" customHeight="1">
      <c r="B244" s="33"/>
      <c r="C244" s="181" t="s">
        <v>707</v>
      </c>
      <c r="D244" s="181" t="s">
        <v>257</v>
      </c>
      <c r="E244" s="182" t="s">
        <v>3447</v>
      </c>
      <c r="F244" s="183" t="s">
        <v>3448</v>
      </c>
      <c r="G244" s="184" t="s">
        <v>341</v>
      </c>
      <c r="H244" s="185">
        <v>0.03</v>
      </c>
      <c r="I244" s="186"/>
      <c r="J244" s="185">
        <f>ROUND(I244*H244,2)</f>
        <v>0</v>
      </c>
      <c r="K244" s="183" t="s">
        <v>261</v>
      </c>
      <c r="L244" s="37"/>
      <c r="M244" s="187" t="s">
        <v>21</v>
      </c>
      <c r="N244" s="188" t="s">
        <v>48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345</v>
      </c>
      <c r="AT244" s="16" t="s">
        <v>257</v>
      </c>
      <c r="AU244" s="16" t="s">
        <v>86</v>
      </c>
      <c r="AY244" s="16" t="s">
        <v>255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84</v>
      </c>
      <c r="BK244" s="191">
        <f>ROUND(I244*H244,2)</f>
        <v>0</v>
      </c>
      <c r="BL244" s="16" t="s">
        <v>345</v>
      </c>
      <c r="BM244" s="16" t="s">
        <v>3449</v>
      </c>
    </row>
    <row r="245" spans="2:65" s="11" customFormat="1" ht="25.9" customHeight="1">
      <c r="B245" s="165"/>
      <c r="C245" s="166"/>
      <c r="D245" s="167" t="s">
        <v>76</v>
      </c>
      <c r="E245" s="168" t="s">
        <v>1075</v>
      </c>
      <c r="F245" s="168" t="s">
        <v>1076</v>
      </c>
      <c r="G245" s="166"/>
      <c r="H245" s="166"/>
      <c r="I245" s="169"/>
      <c r="J245" s="170">
        <f>BK245</f>
        <v>0</v>
      </c>
      <c r="K245" s="166"/>
      <c r="L245" s="171"/>
      <c r="M245" s="172"/>
      <c r="N245" s="173"/>
      <c r="O245" s="173"/>
      <c r="P245" s="174">
        <f>SUM(P246:P249)</f>
        <v>0</v>
      </c>
      <c r="Q245" s="173"/>
      <c r="R245" s="174">
        <f>SUM(R246:R249)</f>
        <v>0</v>
      </c>
      <c r="S245" s="173"/>
      <c r="T245" s="175">
        <f>SUM(T246:T249)</f>
        <v>0</v>
      </c>
      <c r="AR245" s="176" t="s">
        <v>262</v>
      </c>
      <c r="AT245" s="177" t="s">
        <v>76</v>
      </c>
      <c r="AU245" s="177" t="s">
        <v>77</v>
      </c>
      <c r="AY245" s="176" t="s">
        <v>255</v>
      </c>
      <c r="BK245" s="178">
        <f>SUM(BK246:BK249)</f>
        <v>0</v>
      </c>
    </row>
    <row r="246" spans="2:65" s="1" customFormat="1" ht="16.5" customHeight="1">
      <c r="B246" s="33"/>
      <c r="C246" s="181" t="s">
        <v>712</v>
      </c>
      <c r="D246" s="181" t="s">
        <v>257</v>
      </c>
      <c r="E246" s="182" t="s">
        <v>3450</v>
      </c>
      <c r="F246" s="183" t="s">
        <v>3451</v>
      </c>
      <c r="G246" s="184" t="s">
        <v>1096</v>
      </c>
      <c r="H246" s="185">
        <v>1</v>
      </c>
      <c r="I246" s="186"/>
      <c r="J246" s="185">
        <f>ROUND(I246*H246,2)</f>
        <v>0</v>
      </c>
      <c r="K246" s="183" t="s">
        <v>21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3452</v>
      </c>
      <c r="AT246" s="16" t="s">
        <v>257</v>
      </c>
      <c r="AU246" s="16" t="s">
        <v>84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3452</v>
      </c>
      <c r="BM246" s="16" t="s">
        <v>3453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3454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84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3455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84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2" customFormat="1" ht="11.25">
      <c r="B249" s="192"/>
      <c r="C249" s="193"/>
      <c r="D249" s="194" t="s">
        <v>264</v>
      </c>
      <c r="E249" s="195" t="s">
        <v>21</v>
      </c>
      <c r="F249" s="196" t="s">
        <v>84</v>
      </c>
      <c r="G249" s="193"/>
      <c r="H249" s="197">
        <v>1</v>
      </c>
      <c r="I249" s="198"/>
      <c r="J249" s="193"/>
      <c r="K249" s="193"/>
      <c r="L249" s="199"/>
      <c r="M249" s="241"/>
      <c r="N249" s="242"/>
      <c r="O249" s="242"/>
      <c r="P249" s="242"/>
      <c r="Q249" s="242"/>
      <c r="R249" s="242"/>
      <c r="S249" s="242"/>
      <c r="T249" s="243"/>
      <c r="AT249" s="203" t="s">
        <v>264</v>
      </c>
      <c r="AU249" s="203" t="s">
        <v>84</v>
      </c>
      <c r="AV249" s="12" t="s">
        <v>86</v>
      </c>
      <c r="AW249" s="12" t="s">
        <v>38</v>
      </c>
      <c r="AX249" s="12" t="s">
        <v>84</v>
      </c>
      <c r="AY249" s="203" t="s">
        <v>255</v>
      </c>
    </row>
    <row r="250" spans="2:65" s="1" customFormat="1" ht="6.95" customHeight="1">
      <c r="B250" s="45"/>
      <c r="C250" s="46"/>
      <c r="D250" s="46"/>
      <c r="E250" s="46"/>
      <c r="F250" s="46"/>
      <c r="G250" s="46"/>
      <c r="H250" s="46"/>
      <c r="I250" s="133"/>
      <c r="J250" s="46"/>
      <c r="K250" s="46"/>
      <c r="L250" s="37"/>
    </row>
  </sheetData>
  <sheetProtection algorithmName="SHA-512" hashValue="fI5RAO+CGAhr1Ja8yFYn5WuUCBqlZispJoZ+2r7F90IsBEIV3HCnPBJXUigQou5NNTB/QJMhqh5eOqiXbIAGLQ==" saltValue="l/3JIo1C8M8oh4zO5l8nyDjKb3y+xnAvmslsKUErzjtk6OsWyioST6MHTC3nVMHq+jK4y+oWWz7e4Ww1xOcebg==" spinCount="100000" sheet="1" objects="1" scenarios="1" formatColumns="0" formatRows="0" autoFilter="0"/>
  <autoFilter ref="C95:K249" xr:uid="{00000000-0009-0000-0000-000018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23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170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3332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3456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ROUND((SUM(BE100:BE234)),  2)</f>
        <v>0</v>
      </c>
      <c r="I37" s="122">
        <v>0.21</v>
      </c>
      <c r="J37" s="121">
        <f>ROUND(((SUM(BE100:BE234))*I37),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ROUND((SUM(BF100:BF234)),  2)</f>
        <v>0</v>
      </c>
      <c r="I38" s="122">
        <v>0.15</v>
      </c>
      <c r="J38" s="121">
        <f>ROUND(((SUM(BF100:BF234))*I38),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ROUND((SUM(BG100:BG234)),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ROUND((SUM(BH100:BH234)),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ROUND((SUM(BI100:BI234)),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3332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03.1. - Výtlačný řad V2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J181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J186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J194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J203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J226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J231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J233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3332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03.1. - Výtlačný řad V2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P101+P233</f>
        <v>0</v>
      </c>
      <c r="Q100" s="67"/>
      <c r="R100" s="162">
        <f>R101+R233</f>
        <v>5.6134696999999996</v>
      </c>
      <c r="S100" s="67"/>
      <c r="T100" s="163">
        <f>T101+T233</f>
        <v>1.2701999999999998</v>
      </c>
      <c r="AT100" s="16" t="s">
        <v>76</v>
      </c>
      <c r="AU100" s="16" t="s">
        <v>231</v>
      </c>
      <c r="BK100" s="164">
        <f>BK101+BK233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P102+P181+P186+P194+P203+P226+P231</f>
        <v>0</v>
      </c>
      <c r="Q101" s="173"/>
      <c r="R101" s="174">
        <f>R102+R181+R186+R194+R203+R226+R231</f>
        <v>5.6134696999999996</v>
      </c>
      <c r="S101" s="173"/>
      <c r="T101" s="175">
        <f>T102+T181+T186+T194+T203+T226+T231</f>
        <v>1.2701999999999998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BK102+BK181+BK186+BK194+BK203+BK226+BK231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SUM(P103:P180)</f>
        <v>0</v>
      </c>
      <c r="Q102" s="173"/>
      <c r="R102" s="174">
        <f>SUM(R103:R180)</f>
        <v>2.820932</v>
      </c>
      <c r="S102" s="173"/>
      <c r="T102" s="175">
        <f>SUM(T103:T180)</f>
        <v>1.2701999999999998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SUM(BK103:BK180)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529</v>
      </c>
      <c r="F103" s="183" t="s">
        <v>530</v>
      </c>
      <c r="G103" s="184" t="s">
        <v>329</v>
      </c>
      <c r="H103" s="185">
        <v>2.19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0.57999999999999996</v>
      </c>
      <c r="T103" s="190">
        <f>S103*H103</f>
        <v>1.2701999999999998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3457</v>
      </c>
    </row>
    <row r="104" spans="2:65" s="1" customFormat="1" ht="19.5">
      <c r="B104" s="33"/>
      <c r="C104" s="34"/>
      <c r="D104" s="194" t="s">
        <v>295</v>
      </c>
      <c r="E104" s="34"/>
      <c r="F104" s="214" t="s">
        <v>532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1238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3458</v>
      </c>
      <c r="G107" s="193"/>
      <c r="H107" s="197">
        <v>2.19</v>
      </c>
      <c r="I107" s="198"/>
      <c r="J107" s="193"/>
      <c r="K107" s="193"/>
      <c r="L107" s="199"/>
      <c r="M107" s="200"/>
      <c r="N107" s="201"/>
      <c r="O107" s="201"/>
      <c r="P107" s="201"/>
      <c r="Q107" s="201"/>
      <c r="R107" s="201"/>
      <c r="S107" s="201"/>
      <c r="T107" s="202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84</v>
      </c>
      <c r="AY107" s="203" t="s">
        <v>255</v>
      </c>
    </row>
    <row r="108" spans="2:65" s="1" customFormat="1" ht="16.5" customHeight="1">
      <c r="B108" s="33"/>
      <c r="C108" s="181" t="s">
        <v>86</v>
      </c>
      <c r="D108" s="181" t="s">
        <v>257</v>
      </c>
      <c r="E108" s="182" t="s">
        <v>258</v>
      </c>
      <c r="F108" s="183" t="s">
        <v>259</v>
      </c>
      <c r="G108" s="184" t="s">
        <v>260</v>
      </c>
      <c r="H108" s="185">
        <v>13.18</v>
      </c>
      <c r="I108" s="186"/>
      <c r="J108" s="185">
        <f>ROUND(I108*H108,2)</f>
        <v>0</v>
      </c>
      <c r="K108" s="183" t="s">
        <v>261</v>
      </c>
      <c r="L108" s="37"/>
      <c r="M108" s="187" t="s">
        <v>21</v>
      </c>
      <c r="N108" s="188" t="s">
        <v>48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</v>
      </c>
      <c r="T108" s="190">
        <f>S108*H108</f>
        <v>0</v>
      </c>
      <c r="AR108" s="16" t="s">
        <v>262</v>
      </c>
      <c r="AT108" s="16" t="s">
        <v>257</v>
      </c>
      <c r="AU108" s="16" t="s">
        <v>86</v>
      </c>
      <c r="AY108" s="16" t="s">
        <v>255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84</v>
      </c>
      <c r="BK108" s="191">
        <f>ROUND(I108*H108,2)</f>
        <v>0</v>
      </c>
      <c r="BL108" s="16" t="s">
        <v>262</v>
      </c>
      <c r="BM108" s="16" t="s">
        <v>3459</v>
      </c>
    </row>
    <row r="109" spans="2:65" s="1" customFormat="1" ht="19.5">
      <c r="B109" s="33"/>
      <c r="C109" s="34"/>
      <c r="D109" s="194" t="s">
        <v>295</v>
      </c>
      <c r="E109" s="34"/>
      <c r="F109" s="214" t="s">
        <v>545</v>
      </c>
      <c r="G109" s="34"/>
      <c r="H109" s="34"/>
      <c r="I109" s="111"/>
      <c r="J109" s="34"/>
      <c r="K109" s="34"/>
      <c r="L109" s="37"/>
      <c r="M109" s="215"/>
      <c r="N109" s="59"/>
      <c r="O109" s="59"/>
      <c r="P109" s="59"/>
      <c r="Q109" s="59"/>
      <c r="R109" s="59"/>
      <c r="S109" s="59"/>
      <c r="T109" s="60"/>
      <c r="AT109" s="16" t="s">
        <v>295</v>
      </c>
      <c r="AU109" s="16" t="s">
        <v>86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3460</v>
      </c>
      <c r="G110" s="193"/>
      <c r="H110" s="197">
        <v>13.18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84</v>
      </c>
      <c r="AY110" s="203" t="s">
        <v>255</v>
      </c>
    </row>
    <row r="111" spans="2:65" s="1" customFormat="1" ht="33.75" customHeight="1">
      <c r="B111" s="33"/>
      <c r="C111" s="181" t="s">
        <v>92</v>
      </c>
      <c r="D111" s="181" t="s">
        <v>257</v>
      </c>
      <c r="E111" s="182" t="s">
        <v>550</v>
      </c>
      <c r="F111" s="183" t="s">
        <v>551</v>
      </c>
      <c r="G111" s="184" t="s">
        <v>268</v>
      </c>
      <c r="H111" s="185">
        <v>1</v>
      </c>
      <c r="I111" s="186"/>
      <c r="J111" s="185">
        <f>ROUND(I111*H111,2)</f>
        <v>0</v>
      </c>
      <c r="K111" s="183" t="s">
        <v>261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8.6800000000000002E-3</v>
      </c>
      <c r="R111" s="189">
        <f>Q111*H111</f>
        <v>8.6800000000000002E-3</v>
      </c>
      <c r="S111" s="189">
        <v>0</v>
      </c>
      <c r="T111" s="190">
        <f>S111*H111</f>
        <v>0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3461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3462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2" customFormat="1" ht="11.25">
      <c r="B113" s="192"/>
      <c r="C113" s="193"/>
      <c r="D113" s="194" t="s">
        <v>264</v>
      </c>
      <c r="E113" s="195" t="s">
        <v>21</v>
      </c>
      <c r="F113" s="196" t="s">
        <v>3463</v>
      </c>
      <c r="G113" s="193"/>
      <c r="H113" s="197">
        <v>1</v>
      </c>
      <c r="I113" s="198"/>
      <c r="J113" s="193"/>
      <c r="K113" s="193"/>
      <c r="L113" s="199"/>
      <c r="M113" s="200"/>
      <c r="N113" s="201"/>
      <c r="O113" s="201"/>
      <c r="P113" s="201"/>
      <c r="Q113" s="201"/>
      <c r="R113" s="201"/>
      <c r="S113" s="201"/>
      <c r="T113" s="202"/>
      <c r="AT113" s="203" t="s">
        <v>264</v>
      </c>
      <c r="AU113" s="203" t="s">
        <v>86</v>
      </c>
      <c r="AV113" s="12" t="s">
        <v>86</v>
      </c>
      <c r="AW113" s="12" t="s">
        <v>38</v>
      </c>
      <c r="AX113" s="12" t="s">
        <v>84</v>
      </c>
      <c r="AY113" s="203" t="s">
        <v>255</v>
      </c>
    </row>
    <row r="114" spans="2:65" s="1" customFormat="1" ht="22.5" customHeight="1">
      <c r="B114" s="33"/>
      <c r="C114" s="181" t="s">
        <v>262</v>
      </c>
      <c r="D114" s="181" t="s">
        <v>257</v>
      </c>
      <c r="E114" s="182" t="s">
        <v>561</v>
      </c>
      <c r="F114" s="183" t="s">
        <v>562</v>
      </c>
      <c r="G114" s="184" t="s">
        <v>283</v>
      </c>
      <c r="H114" s="185">
        <v>0.99</v>
      </c>
      <c r="I114" s="186"/>
      <c r="J114" s="185">
        <f>ROUND(I114*H114,2)</f>
        <v>0</v>
      </c>
      <c r="K114" s="183" t="s">
        <v>261</v>
      </c>
      <c r="L114" s="37"/>
      <c r="M114" s="187" t="s">
        <v>21</v>
      </c>
      <c r="N114" s="188" t="s">
        <v>48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</v>
      </c>
      <c r="T114" s="190">
        <f>S114*H114</f>
        <v>0</v>
      </c>
      <c r="AR114" s="16" t="s">
        <v>262</v>
      </c>
      <c r="AT114" s="16" t="s">
        <v>257</v>
      </c>
      <c r="AU114" s="16" t="s">
        <v>86</v>
      </c>
      <c r="AY114" s="16" t="s">
        <v>255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84</v>
      </c>
      <c r="BK114" s="191">
        <f>ROUND(I114*H114,2)</f>
        <v>0</v>
      </c>
      <c r="BL114" s="16" t="s">
        <v>262</v>
      </c>
      <c r="BM114" s="16" t="s">
        <v>3464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1238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564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3465</v>
      </c>
      <c r="G117" s="193"/>
      <c r="H117" s="197">
        <v>0.99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84</v>
      </c>
      <c r="AY117" s="203" t="s">
        <v>255</v>
      </c>
    </row>
    <row r="118" spans="2:65" s="1" customFormat="1" ht="22.5" customHeight="1">
      <c r="B118" s="33"/>
      <c r="C118" s="181" t="s">
        <v>280</v>
      </c>
      <c r="D118" s="181" t="s">
        <v>257</v>
      </c>
      <c r="E118" s="182" t="s">
        <v>567</v>
      </c>
      <c r="F118" s="183" t="s">
        <v>568</v>
      </c>
      <c r="G118" s="184" t="s">
        <v>283</v>
      </c>
      <c r="H118" s="185">
        <v>2.06</v>
      </c>
      <c r="I118" s="186"/>
      <c r="J118" s="185">
        <f>ROUND(I118*H118,2)</f>
        <v>0</v>
      </c>
      <c r="K118" s="183" t="s">
        <v>261</v>
      </c>
      <c r="L118" s="37"/>
      <c r="M118" s="187" t="s">
        <v>21</v>
      </c>
      <c r="N118" s="188" t="s">
        <v>48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262</v>
      </c>
      <c r="AT118" s="16" t="s">
        <v>257</v>
      </c>
      <c r="AU118" s="16" t="s">
        <v>86</v>
      </c>
      <c r="AY118" s="16" t="s">
        <v>255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84</v>
      </c>
      <c r="BK118" s="191">
        <f>ROUND(I118*H118,2)</f>
        <v>0</v>
      </c>
      <c r="BL118" s="16" t="s">
        <v>262</v>
      </c>
      <c r="BM118" s="16" t="s">
        <v>3466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3467</v>
      </c>
      <c r="G119" s="193"/>
      <c r="H119" s="197">
        <v>2.06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84</v>
      </c>
      <c r="AY119" s="203" t="s">
        <v>255</v>
      </c>
    </row>
    <row r="120" spans="2:65" s="1" customFormat="1" ht="22.5" customHeight="1">
      <c r="B120" s="33"/>
      <c r="C120" s="181" t="s">
        <v>287</v>
      </c>
      <c r="D120" s="181" t="s">
        <v>257</v>
      </c>
      <c r="E120" s="182" t="s">
        <v>571</v>
      </c>
      <c r="F120" s="183" t="s">
        <v>572</v>
      </c>
      <c r="G120" s="184" t="s">
        <v>283</v>
      </c>
      <c r="H120" s="185">
        <v>3.78</v>
      </c>
      <c r="I120" s="186"/>
      <c r="J120" s="185">
        <f>ROUND(I120*H120,2)</f>
        <v>0</v>
      </c>
      <c r="K120" s="183" t="s">
        <v>261</v>
      </c>
      <c r="L120" s="37"/>
      <c r="M120" s="187" t="s">
        <v>21</v>
      </c>
      <c r="N120" s="188" t="s">
        <v>48</v>
      </c>
      <c r="O120" s="59"/>
      <c r="P120" s="189">
        <f>O120*H120</f>
        <v>0</v>
      </c>
      <c r="Q120" s="189">
        <v>0</v>
      </c>
      <c r="R120" s="189">
        <f>Q120*H120</f>
        <v>0</v>
      </c>
      <c r="S120" s="189">
        <v>0</v>
      </c>
      <c r="T120" s="190">
        <f>S120*H120</f>
        <v>0</v>
      </c>
      <c r="AR120" s="16" t="s">
        <v>262</v>
      </c>
      <c r="AT120" s="16" t="s">
        <v>257</v>
      </c>
      <c r="AU120" s="16" t="s">
        <v>86</v>
      </c>
      <c r="AY120" s="16" t="s">
        <v>255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84</v>
      </c>
      <c r="BK120" s="191">
        <f>ROUND(I120*H120,2)</f>
        <v>0</v>
      </c>
      <c r="BL120" s="16" t="s">
        <v>262</v>
      </c>
      <c r="BM120" s="16" t="s">
        <v>3468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1238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574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86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3469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3470</v>
      </c>
      <c r="G124" s="193"/>
      <c r="H124" s="197">
        <v>3.78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84</v>
      </c>
      <c r="AY124" s="203" t="s">
        <v>255</v>
      </c>
    </row>
    <row r="125" spans="2:65" s="1" customFormat="1" ht="22.5" customHeight="1">
      <c r="B125" s="33"/>
      <c r="C125" s="181" t="s">
        <v>291</v>
      </c>
      <c r="D125" s="181" t="s">
        <v>257</v>
      </c>
      <c r="E125" s="182" t="s">
        <v>577</v>
      </c>
      <c r="F125" s="183" t="s">
        <v>578</v>
      </c>
      <c r="G125" s="184" t="s">
        <v>283</v>
      </c>
      <c r="H125" s="185">
        <v>5.64</v>
      </c>
      <c r="I125" s="186"/>
      <c r="J125" s="185">
        <f>ROUND(I125*H125,2)</f>
        <v>0</v>
      </c>
      <c r="K125" s="183" t="s">
        <v>261</v>
      </c>
      <c r="L125" s="37"/>
      <c r="M125" s="187" t="s">
        <v>21</v>
      </c>
      <c r="N125" s="188" t="s">
        <v>48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262</v>
      </c>
      <c r="AT125" s="16" t="s">
        <v>257</v>
      </c>
      <c r="AU125" s="16" t="s">
        <v>86</v>
      </c>
      <c r="AY125" s="16" t="s">
        <v>255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84</v>
      </c>
      <c r="BK125" s="191">
        <f>ROUND(I125*H125,2)</f>
        <v>0</v>
      </c>
      <c r="BL125" s="16" t="s">
        <v>262</v>
      </c>
      <c r="BM125" s="16" t="s">
        <v>3471</v>
      </c>
    </row>
    <row r="126" spans="2:65" s="13" customFormat="1" ht="11.25">
      <c r="B126" s="204"/>
      <c r="C126" s="205"/>
      <c r="D126" s="194" t="s">
        <v>264</v>
      </c>
      <c r="E126" s="206" t="s">
        <v>21</v>
      </c>
      <c r="F126" s="207" t="s">
        <v>1238</v>
      </c>
      <c r="G126" s="205"/>
      <c r="H126" s="206" t="s">
        <v>21</v>
      </c>
      <c r="I126" s="208"/>
      <c r="J126" s="205"/>
      <c r="K126" s="205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264</v>
      </c>
      <c r="AU126" s="213" t="s">
        <v>86</v>
      </c>
      <c r="AV126" s="13" t="s">
        <v>84</v>
      </c>
      <c r="AW126" s="13" t="s">
        <v>38</v>
      </c>
      <c r="AX126" s="13" t="s">
        <v>77</v>
      </c>
      <c r="AY126" s="213" t="s">
        <v>255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574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3472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3473</v>
      </c>
      <c r="G129" s="193"/>
      <c r="H129" s="197">
        <v>4.82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77</v>
      </c>
      <c r="AY129" s="203" t="s">
        <v>255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1467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3474</v>
      </c>
      <c r="G131" s="193"/>
      <c r="H131" s="197">
        <v>0.82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77</v>
      </c>
      <c r="AY131" s="203" t="s">
        <v>255</v>
      </c>
    </row>
    <row r="132" spans="2:65" s="14" customFormat="1" ht="11.25">
      <c r="B132" s="216"/>
      <c r="C132" s="217"/>
      <c r="D132" s="194" t="s">
        <v>264</v>
      </c>
      <c r="E132" s="218" t="s">
        <v>21</v>
      </c>
      <c r="F132" s="219" t="s">
        <v>304</v>
      </c>
      <c r="G132" s="217"/>
      <c r="H132" s="220">
        <v>5.64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264</v>
      </c>
      <c r="AU132" s="226" t="s">
        <v>86</v>
      </c>
      <c r="AV132" s="14" t="s">
        <v>262</v>
      </c>
      <c r="AW132" s="14" t="s">
        <v>38</v>
      </c>
      <c r="AX132" s="14" t="s">
        <v>84</v>
      </c>
      <c r="AY132" s="226" t="s">
        <v>255</v>
      </c>
    </row>
    <row r="133" spans="2:65" s="1" customFormat="1" ht="22.5" customHeight="1">
      <c r="B133" s="33"/>
      <c r="C133" s="181" t="s">
        <v>298</v>
      </c>
      <c r="D133" s="181" t="s">
        <v>257</v>
      </c>
      <c r="E133" s="182" t="s">
        <v>584</v>
      </c>
      <c r="F133" s="183" t="s">
        <v>585</v>
      </c>
      <c r="G133" s="184" t="s">
        <v>283</v>
      </c>
      <c r="H133" s="185">
        <v>1.69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3475</v>
      </c>
    </row>
    <row r="134" spans="2:65" s="1" customFormat="1" ht="19.5">
      <c r="B134" s="33"/>
      <c r="C134" s="34"/>
      <c r="D134" s="194" t="s">
        <v>295</v>
      </c>
      <c r="E134" s="34"/>
      <c r="F134" s="214" t="s">
        <v>296</v>
      </c>
      <c r="G134" s="34"/>
      <c r="H134" s="34"/>
      <c r="I134" s="111"/>
      <c r="J134" s="34"/>
      <c r="K134" s="34"/>
      <c r="L134" s="37"/>
      <c r="M134" s="215"/>
      <c r="N134" s="59"/>
      <c r="O134" s="59"/>
      <c r="P134" s="59"/>
      <c r="Q134" s="59"/>
      <c r="R134" s="59"/>
      <c r="S134" s="59"/>
      <c r="T134" s="60"/>
      <c r="AT134" s="16" t="s">
        <v>295</v>
      </c>
      <c r="AU134" s="16" t="s">
        <v>86</v>
      </c>
    </row>
    <row r="135" spans="2:65" s="12" customFormat="1" ht="11.25">
      <c r="B135" s="192"/>
      <c r="C135" s="193"/>
      <c r="D135" s="194" t="s">
        <v>264</v>
      </c>
      <c r="E135" s="193"/>
      <c r="F135" s="196" t="s">
        <v>3476</v>
      </c>
      <c r="G135" s="193"/>
      <c r="H135" s="197">
        <v>1.69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4</v>
      </c>
      <c r="AX135" s="12" t="s">
        <v>84</v>
      </c>
      <c r="AY135" s="203" t="s">
        <v>255</v>
      </c>
    </row>
    <row r="136" spans="2:65" s="1" customFormat="1" ht="16.5" customHeight="1">
      <c r="B136" s="33"/>
      <c r="C136" s="181" t="s">
        <v>305</v>
      </c>
      <c r="D136" s="181" t="s">
        <v>257</v>
      </c>
      <c r="E136" s="182" t="s">
        <v>605</v>
      </c>
      <c r="F136" s="183" t="s">
        <v>606</v>
      </c>
      <c r="G136" s="184" t="s">
        <v>329</v>
      </c>
      <c r="H136" s="185">
        <v>20.9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5.8E-4</v>
      </c>
      <c r="R136" s="189">
        <f>Q136*H136</f>
        <v>1.2121999999999999E-2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3477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1238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574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3478</v>
      </c>
      <c r="G139" s="193"/>
      <c r="H139" s="197">
        <v>20.9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84</v>
      </c>
      <c r="AY139" s="203" t="s">
        <v>255</v>
      </c>
    </row>
    <row r="140" spans="2:65" s="1" customFormat="1" ht="16.5" customHeight="1">
      <c r="B140" s="33"/>
      <c r="C140" s="181" t="s">
        <v>310</v>
      </c>
      <c r="D140" s="181" t="s">
        <v>257</v>
      </c>
      <c r="E140" s="182" t="s">
        <v>609</v>
      </c>
      <c r="F140" s="183" t="s">
        <v>610</v>
      </c>
      <c r="G140" s="184" t="s">
        <v>329</v>
      </c>
      <c r="H140" s="185">
        <v>20.9</v>
      </c>
      <c r="I140" s="186"/>
      <c r="J140" s="185">
        <f>ROUND(I140*H140,2)</f>
        <v>0</v>
      </c>
      <c r="K140" s="183" t="s">
        <v>261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262</v>
      </c>
      <c r="AT140" s="16" t="s">
        <v>257</v>
      </c>
      <c r="AU140" s="16" t="s">
        <v>86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262</v>
      </c>
      <c r="BM140" s="16" t="s">
        <v>3479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279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2" customFormat="1" ht="11.25">
      <c r="B142" s="192"/>
      <c r="C142" s="193"/>
      <c r="D142" s="194" t="s">
        <v>264</v>
      </c>
      <c r="E142" s="195" t="s">
        <v>21</v>
      </c>
      <c r="F142" s="196" t="s">
        <v>3478</v>
      </c>
      <c r="G142" s="193"/>
      <c r="H142" s="197">
        <v>20.9</v>
      </c>
      <c r="I142" s="198"/>
      <c r="J142" s="193"/>
      <c r="K142" s="193"/>
      <c r="L142" s="199"/>
      <c r="M142" s="200"/>
      <c r="N142" s="201"/>
      <c r="O142" s="201"/>
      <c r="P142" s="201"/>
      <c r="Q142" s="201"/>
      <c r="R142" s="201"/>
      <c r="S142" s="201"/>
      <c r="T142" s="202"/>
      <c r="AT142" s="203" t="s">
        <v>264</v>
      </c>
      <c r="AU142" s="203" t="s">
        <v>86</v>
      </c>
      <c r="AV142" s="12" t="s">
        <v>86</v>
      </c>
      <c r="AW142" s="12" t="s">
        <v>38</v>
      </c>
      <c r="AX142" s="12" t="s">
        <v>84</v>
      </c>
      <c r="AY142" s="203" t="s">
        <v>255</v>
      </c>
    </row>
    <row r="143" spans="2:65" s="1" customFormat="1" ht="22.5" customHeight="1">
      <c r="B143" s="33"/>
      <c r="C143" s="181" t="s">
        <v>316</v>
      </c>
      <c r="D143" s="181" t="s">
        <v>257</v>
      </c>
      <c r="E143" s="182" t="s">
        <v>612</v>
      </c>
      <c r="F143" s="183" t="s">
        <v>613</v>
      </c>
      <c r="G143" s="184" t="s">
        <v>283</v>
      </c>
      <c r="H143" s="185">
        <v>4.72</v>
      </c>
      <c r="I143" s="186"/>
      <c r="J143" s="185">
        <f>ROUND(I143*H143,2)</f>
        <v>0</v>
      </c>
      <c r="K143" s="183" t="s">
        <v>261</v>
      </c>
      <c r="L143" s="37"/>
      <c r="M143" s="187" t="s">
        <v>21</v>
      </c>
      <c r="N143" s="188" t="s">
        <v>48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262</v>
      </c>
      <c r="AT143" s="16" t="s">
        <v>257</v>
      </c>
      <c r="AU143" s="16" t="s">
        <v>86</v>
      </c>
      <c r="AY143" s="16" t="s">
        <v>255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84</v>
      </c>
      <c r="BK143" s="191">
        <f>ROUND(I143*H143,2)</f>
        <v>0</v>
      </c>
      <c r="BL143" s="16" t="s">
        <v>262</v>
      </c>
      <c r="BM143" s="16" t="s">
        <v>3480</v>
      </c>
    </row>
    <row r="144" spans="2:65" s="1" customFormat="1" ht="29.25">
      <c r="B144" s="33"/>
      <c r="C144" s="34"/>
      <c r="D144" s="194" t="s">
        <v>295</v>
      </c>
      <c r="E144" s="34"/>
      <c r="F144" s="214" t="s">
        <v>615</v>
      </c>
      <c r="G144" s="34"/>
      <c r="H144" s="34"/>
      <c r="I144" s="111"/>
      <c r="J144" s="34"/>
      <c r="K144" s="34"/>
      <c r="L144" s="37"/>
      <c r="M144" s="215"/>
      <c r="N144" s="59"/>
      <c r="O144" s="59"/>
      <c r="P144" s="59"/>
      <c r="Q144" s="59"/>
      <c r="R144" s="59"/>
      <c r="S144" s="59"/>
      <c r="T144" s="60"/>
      <c r="AT144" s="16" t="s">
        <v>295</v>
      </c>
      <c r="AU144" s="16" t="s">
        <v>86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3481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2" customFormat="1" ht="11.25">
      <c r="B146" s="192"/>
      <c r="C146" s="193"/>
      <c r="D146" s="194" t="s">
        <v>264</v>
      </c>
      <c r="E146" s="195" t="s">
        <v>21</v>
      </c>
      <c r="F146" s="196" t="s">
        <v>3482</v>
      </c>
      <c r="G146" s="193"/>
      <c r="H146" s="197">
        <v>4.72</v>
      </c>
      <c r="I146" s="198"/>
      <c r="J146" s="193"/>
      <c r="K146" s="193"/>
      <c r="L146" s="199"/>
      <c r="M146" s="200"/>
      <c r="N146" s="201"/>
      <c r="O146" s="201"/>
      <c r="P146" s="201"/>
      <c r="Q146" s="201"/>
      <c r="R146" s="201"/>
      <c r="S146" s="201"/>
      <c r="T146" s="202"/>
      <c r="AT146" s="203" t="s">
        <v>264</v>
      </c>
      <c r="AU146" s="203" t="s">
        <v>86</v>
      </c>
      <c r="AV146" s="12" t="s">
        <v>86</v>
      </c>
      <c r="AW146" s="12" t="s">
        <v>38</v>
      </c>
      <c r="AX146" s="12" t="s">
        <v>84</v>
      </c>
      <c r="AY146" s="203" t="s">
        <v>255</v>
      </c>
    </row>
    <row r="147" spans="2:65" s="1" customFormat="1" ht="16.5" customHeight="1">
      <c r="B147" s="33"/>
      <c r="C147" s="181" t="s">
        <v>322</v>
      </c>
      <c r="D147" s="181" t="s">
        <v>257</v>
      </c>
      <c r="E147" s="182" t="s">
        <v>356</v>
      </c>
      <c r="F147" s="183" t="s">
        <v>357</v>
      </c>
      <c r="G147" s="184" t="s">
        <v>283</v>
      </c>
      <c r="H147" s="185">
        <v>7.29</v>
      </c>
      <c r="I147" s="186"/>
      <c r="J147" s="185">
        <f>ROUND(I147*H147,2)</f>
        <v>0</v>
      </c>
      <c r="K147" s="183" t="s">
        <v>21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3483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1289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360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2" customFormat="1" ht="11.25">
      <c r="B150" s="192"/>
      <c r="C150" s="193"/>
      <c r="D150" s="194" t="s">
        <v>264</v>
      </c>
      <c r="E150" s="195" t="s">
        <v>21</v>
      </c>
      <c r="F150" s="196" t="s">
        <v>3484</v>
      </c>
      <c r="G150" s="193"/>
      <c r="H150" s="197">
        <v>0.99</v>
      </c>
      <c r="I150" s="198"/>
      <c r="J150" s="193"/>
      <c r="K150" s="193"/>
      <c r="L150" s="199"/>
      <c r="M150" s="200"/>
      <c r="N150" s="201"/>
      <c r="O150" s="201"/>
      <c r="P150" s="201"/>
      <c r="Q150" s="201"/>
      <c r="R150" s="201"/>
      <c r="S150" s="201"/>
      <c r="T150" s="202"/>
      <c r="AT150" s="203" t="s">
        <v>264</v>
      </c>
      <c r="AU150" s="203" t="s">
        <v>86</v>
      </c>
      <c r="AV150" s="12" t="s">
        <v>86</v>
      </c>
      <c r="AW150" s="12" t="s">
        <v>38</v>
      </c>
      <c r="AX150" s="12" t="s">
        <v>77</v>
      </c>
      <c r="AY150" s="20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3485</v>
      </c>
      <c r="G151" s="193"/>
      <c r="H151" s="197">
        <v>6.3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77</v>
      </c>
      <c r="AY151" s="203" t="s">
        <v>255</v>
      </c>
    </row>
    <row r="152" spans="2:65" s="14" customFormat="1" ht="11.25">
      <c r="B152" s="216"/>
      <c r="C152" s="217"/>
      <c r="D152" s="194" t="s">
        <v>264</v>
      </c>
      <c r="E152" s="218" t="s">
        <v>21</v>
      </c>
      <c r="F152" s="219" t="s">
        <v>304</v>
      </c>
      <c r="G152" s="217"/>
      <c r="H152" s="220">
        <v>7.29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264</v>
      </c>
      <c r="AU152" s="226" t="s">
        <v>86</v>
      </c>
      <c r="AV152" s="14" t="s">
        <v>262</v>
      </c>
      <c r="AW152" s="14" t="s">
        <v>38</v>
      </c>
      <c r="AX152" s="14" t="s">
        <v>84</v>
      </c>
      <c r="AY152" s="226" t="s">
        <v>255</v>
      </c>
    </row>
    <row r="153" spans="2:65" s="1" customFormat="1" ht="16.5" customHeight="1">
      <c r="B153" s="33"/>
      <c r="C153" s="181" t="s">
        <v>326</v>
      </c>
      <c r="D153" s="181" t="s">
        <v>257</v>
      </c>
      <c r="E153" s="182" t="s">
        <v>363</v>
      </c>
      <c r="F153" s="183" t="s">
        <v>364</v>
      </c>
      <c r="G153" s="184" t="s">
        <v>283</v>
      </c>
      <c r="H153" s="185">
        <v>3.12</v>
      </c>
      <c r="I153" s="186"/>
      <c r="J153" s="185">
        <f>ROUND(I153*H153,2)</f>
        <v>0</v>
      </c>
      <c r="K153" s="183" t="s">
        <v>21</v>
      </c>
      <c r="L153" s="37"/>
      <c r="M153" s="187" t="s">
        <v>21</v>
      </c>
      <c r="N153" s="188" t="s">
        <v>48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262</v>
      </c>
      <c r="AT153" s="16" t="s">
        <v>257</v>
      </c>
      <c r="AU153" s="16" t="s">
        <v>86</v>
      </c>
      <c r="AY153" s="16" t="s">
        <v>255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84</v>
      </c>
      <c r="BK153" s="191">
        <f>ROUND(I153*H153,2)</f>
        <v>0</v>
      </c>
      <c r="BL153" s="16" t="s">
        <v>262</v>
      </c>
      <c r="BM153" s="16" t="s">
        <v>3486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1293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367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3487</v>
      </c>
      <c r="G156" s="193"/>
      <c r="H156" s="197">
        <v>2.2999999999999998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77</v>
      </c>
      <c r="AY156" s="203" t="s">
        <v>255</v>
      </c>
    </row>
    <row r="157" spans="2:65" s="12" customFormat="1" ht="11.25">
      <c r="B157" s="192"/>
      <c r="C157" s="193"/>
      <c r="D157" s="194" t="s">
        <v>264</v>
      </c>
      <c r="E157" s="195" t="s">
        <v>21</v>
      </c>
      <c r="F157" s="196" t="s">
        <v>3488</v>
      </c>
      <c r="G157" s="193"/>
      <c r="H157" s="197">
        <v>0.82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38</v>
      </c>
      <c r="AX157" s="12" t="s">
        <v>77</v>
      </c>
      <c r="AY157" s="203" t="s">
        <v>255</v>
      </c>
    </row>
    <row r="158" spans="2:65" s="14" customFormat="1" ht="11.25">
      <c r="B158" s="216"/>
      <c r="C158" s="217"/>
      <c r="D158" s="194" t="s">
        <v>264</v>
      </c>
      <c r="E158" s="218" t="s">
        <v>21</v>
      </c>
      <c r="F158" s="219" t="s">
        <v>304</v>
      </c>
      <c r="G158" s="217"/>
      <c r="H158" s="220">
        <v>3.12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264</v>
      </c>
      <c r="AU158" s="226" t="s">
        <v>86</v>
      </c>
      <c r="AV158" s="14" t="s">
        <v>262</v>
      </c>
      <c r="AW158" s="14" t="s">
        <v>38</v>
      </c>
      <c r="AX158" s="14" t="s">
        <v>84</v>
      </c>
      <c r="AY158" s="226" t="s">
        <v>255</v>
      </c>
    </row>
    <row r="159" spans="2:65" s="1" customFormat="1" ht="22.5" customHeight="1">
      <c r="B159" s="33"/>
      <c r="C159" s="181" t="s">
        <v>332</v>
      </c>
      <c r="D159" s="181" t="s">
        <v>257</v>
      </c>
      <c r="E159" s="182" t="s">
        <v>371</v>
      </c>
      <c r="F159" s="183" t="s">
        <v>372</v>
      </c>
      <c r="G159" s="184" t="s">
        <v>283</v>
      </c>
      <c r="H159" s="185">
        <v>6.3</v>
      </c>
      <c r="I159" s="186"/>
      <c r="J159" s="185">
        <f>ROUND(I159*H159,2)</f>
        <v>0</v>
      </c>
      <c r="K159" s="183" t="s">
        <v>261</v>
      </c>
      <c r="L159" s="37"/>
      <c r="M159" s="187" t="s">
        <v>21</v>
      </c>
      <c r="N159" s="188" t="s">
        <v>48</v>
      </c>
      <c r="O159" s="59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AR159" s="16" t="s">
        <v>262</v>
      </c>
      <c r="AT159" s="16" t="s">
        <v>257</v>
      </c>
      <c r="AU159" s="16" t="s">
        <v>86</v>
      </c>
      <c r="AY159" s="16" t="s">
        <v>255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84</v>
      </c>
      <c r="BK159" s="191">
        <f>ROUND(I159*H159,2)</f>
        <v>0</v>
      </c>
      <c r="BL159" s="16" t="s">
        <v>262</v>
      </c>
      <c r="BM159" s="16" t="s">
        <v>3489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1238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574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375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2" customFormat="1" ht="11.25">
      <c r="B163" s="192"/>
      <c r="C163" s="193"/>
      <c r="D163" s="194" t="s">
        <v>264</v>
      </c>
      <c r="E163" s="195" t="s">
        <v>21</v>
      </c>
      <c r="F163" s="196" t="s">
        <v>3490</v>
      </c>
      <c r="G163" s="193"/>
      <c r="H163" s="197">
        <v>6.3</v>
      </c>
      <c r="I163" s="198"/>
      <c r="J163" s="193"/>
      <c r="K163" s="193"/>
      <c r="L163" s="199"/>
      <c r="M163" s="200"/>
      <c r="N163" s="201"/>
      <c r="O163" s="201"/>
      <c r="P163" s="201"/>
      <c r="Q163" s="201"/>
      <c r="R163" s="201"/>
      <c r="S163" s="201"/>
      <c r="T163" s="202"/>
      <c r="AT163" s="203" t="s">
        <v>264</v>
      </c>
      <c r="AU163" s="203" t="s">
        <v>86</v>
      </c>
      <c r="AV163" s="12" t="s">
        <v>86</v>
      </c>
      <c r="AW163" s="12" t="s">
        <v>38</v>
      </c>
      <c r="AX163" s="12" t="s">
        <v>84</v>
      </c>
      <c r="AY163" s="203" t="s">
        <v>255</v>
      </c>
    </row>
    <row r="164" spans="2:65" s="1" customFormat="1" ht="22.5" customHeight="1">
      <c r="B164" s="33"/>
      <c r="C164" s="181" t="s">
        <v>9</v>
      </c>
      <c r="D164" s="181" t="s">
        <v>257</v>
      </c>
      <c r="E164" s="182" t="s">
        <v>632</v>
      </c>
      <c r="F164" s="183" t="s">
        <v>633</v>
      </c>
      <c r="G164" s="184" t="s">
        <v>283</v>
      </c>
      <c r="H164" s="185">
        <v>6.3</v>
      </c>
      <c r="I164" s="186"/>
      <c r="J164" s="185">
        <f>ROUND(I164*H164,2)</f>
        <v>0</v>
      </c>
      <c r="K164" s="183" t="s">
        <v>21</v>
      </c>
      <c r="L164" s="37"/>
      <c r="M164" s="187" t="s">
        <v>21</v>
      </c>
      <c r="N164" s="188" t="s">
        <v>48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262</v>
      </c>
      <c r="AT164" s="16" t="s">
        <v>257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3491</v>
      </c>
    </row>
    <row r="165" spans="2:65" s="1" customFormat="1" ht="22.5" customHeight="1">
      <c r="B165" s="33"/>
      <c r="C165" s="181" t="s">
        <v>345</v>
      </c>
      <c r="D165" s="181" t="s">
        <v>257</v>
      </c>
      <c r="E165" s="182" t="s">
        <v>635</v>
      </c>
      <c r="F165" s="183" t="s">
        <v>636</v>
      </c>
      <c r="G165" s="184" t="s">
        <v>283</v>
      </c>
      <c r="H165" s="185">
        <v>1.4</v>
      </c>
      <c r="I165" s="186"/>
      <c r="J165" s="185">
        <f>ROUND(I165*H165,2)</f>
        <v>0</v>
      </c>
      <c r="K165" s="183" t="s">
        <v>261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3492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1238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574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3493</v>
      </c>
      <c r="G168" s="193"/>
      <c r="H168" s="197">
        <v>1.4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227" t="s">
        <v>351</v>
      </c>
      <c r="D169" s="227" t="s">
        <v>338</v>
      </c>
      <c r="E169" s="228" t="s">
        <v>639</v>
      </c>
      <c r="F169" s="229" t="s">
        <v>640</v>
      </c>
      <c r="G169" s="230" t="s">
        <v>341</v>
      </c>
      <c r="H169" s="231">
        <v>2.8</v>
      </c>
      <c r="I169" s="232"/>
      <c r="J169" s="231">
        <f>ROUND(I169*H169,2)</f>
        <v>0</v>
      </c>
      <c r="K169" s="229" t="s">
        <v>261</v>
      </c>
      <c r="L169" s="233"/>
      <c r="M169" s="234" t="s">
        <v>21</v>
      </c>
      <c r="N169" s="235" t="s">
        <v>48</v>
      </c>
      <c r="O169" s="59"/>
      <c r="P169" s="189">
        <f>O169*H169</f>
        <v>0</v>
      </c>
      <c r="Q169" s="189">
        <v>1</v>
      </c>
      <c r="R169" s="189">
        <f>Q169*H169</f>
        <v>2.8</v>
      </c>
      <c r="S169" s="189">
        <v>0</v>
      </c>
      <c r="T169" s="190">
        <f>S169*H169</f>
        <v>0</v>
      </c>
      <c r="AR169" s="16" t="s">
        <v>298</v>
      </c>
      <c r="AT169" s="16" t="s">
        <v>338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3494</v>
      </c>
    </row>
    <row r="170" spans="2:65" s="1" customFormat="1" ht="19.5">
      <c r="B170" s="33"/>
      <c r="C170" s="34"/>
      <c r="D170" s="194" t="s">
        <v>295</v>
      </c>
      <c r="E170" s="34"/>
      <c r="F170" s="214" t="s">
        <v>630</v>
      </c>
      <c r="G170" s="34"/>
      <c r="H170" s="34"/>
      <c r="I170" s="111"/>
      <c r="J170" s="34"/>
      <c r="K170" s="34"/>
      <c r="L170" s="37"/>
      <c r="M170" s="215"/>
      <c r="N170" s="59"/>
      <c r="O170" s="59"/>
      <c r="P170" s="59"/>
      <c r="Q170" s="59"/>
      <c r="R170" s="59"/>
      <c r="S170" s="59"/>
      <c r="T170" s="60"/>
      <c r="AT170" s="16" t="s">
        <v>295</v>
      </c>
      <c r="AU170" s="16" t="s">
        <v>86</v>
      </c>
    </row>
    <row r="171" spans="2:65" s="12" customFormat="1" ht="11.25">
      <c r="B171" s="192"/>
      <c r="C171" s="193"/>
      <c r="D171" s="194" t="s">
        <v>264</v>
      </c>
      <c r="E171" s="193"/>
      <c r="F171" s="196" t="s">
        <v>3495</v>
      </c>
      <c r="G171" s="193"/>
      <c r="H171" s="197">
        <v>2.8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4</v>
      </c>
      <c r="AX171" s="12" t="s">
        <v>84</v>
      </c>
      <c r="AY171" s="203" t="s">
        <v>255</v>
      </c>
    </row>
    <row r="172" spans="2:65" s="1" customFormat="1" ht="22.5" customHeight="1">
      <c r="B172" s="33"/>
      <c r="C172" s="181" t="s">
        <v>355</v>
      </c>
      <c r="D172" s="181" t="s">
        <v>257</v>
      </c>
      <c r="E172" s="182" t="s">
        <v>643</v>
      </c>
      <c r="F172" s="183" t="s">
        <v>644</v>
      </c>
      <c r="G172" s="184" t="s">
        <v>329</v>
      </c>
      <c r="H172" s="185">
        <v>3.3</v>
      </c>
      <c r="I172" s="186"/>
      <c r="J172" s="185">
        <f>ROUND(I172*H172,2)</f>
        <v>0</v>
      </c>
      <c r="K172" s="183" t="s">
        <v>261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3496</v>
      </c>
    </row>
    <row r="173" spans="2:65" s="12" customFormat="1" ht="11.25">
      <c r="B173" s="192"/>
      <c r="C173" s="193"/>
      <c r="D173" s="194" t="s">
        <v>264</v>
      </c>
      <c r="E173" s="195" t="s">
        <v>21</v>
      </c>
      <c r="F173" s="196" t="s">
        <v>3497</v>
      </c>
      <c r="G173" s="193"/>
      <c r="H173" s="197">
        <v>3.3</v>
      </c>
      <c r="I173" s="198"/>
      <c r="J173" s="193"/>
      <c r="K173" s="193"/>
      <c r="L173" s="199"/>
      <c r="M173" s="200"/>
      <c r="N173" s="201"/>
      <c r="O173" s="201"/>
      <c r="P173" s="201"/>
      <c r="Q173" s="201"/>
      <c r="R173" s="201"/>
      <c r="S173" s="201"/>
      <c r="T173" s="202"/>
      <c r="AT173" s="203" t="s">
        <v>264</v>
      </c>
      <c r="AU173" s="203" t="s">
        <v>86</v>
      </c>
      <c r="AV173" s="12" t="s">
        <v>86</v>
      </c>
      <c r="AW173" s="12" t="s">
        <v>38</v>
      </c>
      <c r="AX173" s="12" t="s">
        <v>84</v>
      </c>
      <c r="AY173" s="203" t="s">
        <v>255</v>
      </c>
    </row>
    <row r="174" spans="2:65" s="1" customFormat="1" ht="22.5" customHeight="1">
      <c r="B174" s="33"/>
      <c r="C174" s="181" t="s">
        <v>362</v>
      </c>
      <c r="D174" s="181" t="s">
        <v>257</v>
      </c>
      <c r="E174" s="182" t="s">
        <v>648</v>
      </c>
      <c r="F174" s="183" t="s">
        <v>649</v>
      </c>
      <c r="G174" s="184" t="s">
        <v>329</v>
      </c>
      <c r="H174" s="185">
        <v>3.3</v>
      </c>
      <c r="I174" s="186"/>
      <c r="J174" s="185">
        <f>ROUND(I174*H174,2)</f>
        <v>0</v>
      </c>
      <c r="K174" s="183" t="s">
        <v>261</v>
      </c>
      <c r="L174" s="37"/>
      <c r="M174" s="187" t="s">
        <v>21</v>
      </c>
      <c r="N174" s="188" t="s">
        <v>48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262</v>
      </c>
      <c r="AT174" s="16" t="s">
        <v>257</v>
      </c>
      <c r="AU174" s="16" t="s">
        <v>86</v>
      </c>
      <c r="AY174" s="16" t="s">
        <v>255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84</v>
      </c>
      <c r="BK174" s="191">
        <f>ROUND(I174*H174,2)</f>
        <v>0</v>
      </c>
      <c r="BL174" s="16" t="s">
        <v>262</v>
      </c>
      <c r="BM174" s="16" t="s">
        <v>3498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651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3499</v>
      </c>
      <c r="G176" s="193"/>
      <c r="H176" s="197">
        <v>3.3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" customFormat="1" ht="22.5" customHeight="1">
      <c r="B177" s="33"/>
      <c r="C177" s="181" t="s">
        <v>370</v>
      </c>
      <c r="D177" s="181" t="s">
        <v>257</v>
      </c>
      <c r="E177" s="182" t="s">
        <v>654</v>
      </c>
      <c r="F177" s="183" t="s">
        <v>655</v>
      </c>
      <c r="G177" s="184" t="s">
        <v>329</v>
      </c>
      <c r="H177" s="185">
        <v>6.6</v>
      </c>
      <c r="I177" s="186"/>
      <c r="J177" s="185">
        <f>ROUND(I177*H177,2)</f>
        <v>0</v>
      </c>
      <c r="K177" s="183" t="s">
        <v>261</v>
      </c>
      <c r="L177" s="37"/>
      <c r="M177" s="187" t="s">
        <v>21</v>
      </c>
      <c r="N177" s="188" t="s">
        <v>48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262</v>
      </c>
      <c r="AT177" s="16" t="s">
        <v>257</v>
      </c>
      <c r="AU177" s="16" t="s">
        <v>86</v>
      </c>
      <c r="AY177" s="16" t="s">
        <v>255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84</v>
      </c>
      <c r="BK177" s="191">
        <f>ROUND(I177*H177,2)</f>
        <v>0</v>
      </c>
      <c r="BL177" s="16" t="s">
        <v>262</v>
      </c>
      <c r="BM177" s="16" t="s">
        <v>3500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3501</v>
      </c>
      <c r="G178" s="193"/>
      <c r="H178" s="197">
        <v>6.6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16.5" customHeight="1">
      <c r="B179" s="33"/>
      <c r="C179" s="227" t="s">
        <v>7</v>
      </c>
      <c r="D179" s="227" t="s">
        <v>338</v>
      </c>
      <c r="E179" s="228" t="s">
        <v>658</v>
      </c>
      <c r="F179" s="229" t="s">
        <v>659</v>
      </c>
      <c r="G179" s="230" t="s">
        <v>438</v>
      </c>
      <c r="H179" s="231">
        <v>0.13</v>
      </c>
      <c r="I179" s="232"/>
      <c r="J179" s="231">
        <f>ROUND(I179*H179,2)</f>
        <v>0</v>
      </c>
      <c r="K179" s="229" t="s">
        <v>261</v>
      </c>
      <c r="L179" s="233"/>
      <c r="M179" s="234" t="s">
        <v>21</v>
      </c>
      <c r="N179" s="235" t="s">
        <v>48</v>
      </c>
      <c r="O179" s="59"/>
      <c r="P179" s="189">
        <f>O179*H179</f>
        <v>0</v>
      </c>
      <c r="Q179" s="189">
        <v>1E-3</v>
      </c>
      <c r="R179" s="189">
        <f>Q179*H179</f>
        <v>1.3000000000000002E-4</v>
      </c>
      <c r="S179" s="189">
        <v>0</v>
      </c>
      <c r="T179" s="190">
        <f>S179*H179</f>
        <v>0</v>
      </c>
      <c r="AR179" s="16" t="s">
        <v>298</v>
      </c>
      <c r="AT179" s="16" t="s">
        <v>338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3502</v>
      </c>
    </row>
    <row r="180" spans="2:65" s="12" customFormat="1" ht="11.25">
      <c r="B180" s="192"/>
      <c r="C180" s="193"/>
      <c r="D180" s="194" t="s">
        <v>264</v>
      </c>
      <c r="E180" s="195" t="s">
        <v>21</v>
      </c>
      <c r="F180" s="196" t="s">
        <v>3503</v>
      </c>
      <c r="G180" s="193"/>
      <c r="H180" s="197">
        <v>0.13</v>
      </c>
      <c r="I180" s="198"/>
      <c r="J180" s="193"/>
      <c r="K180" s="193"/>
      <c r="L180" s="199"/>
      <c r="M180" s="200"/>
      <c r="N180" s="201"/>
      <c r="O180" s="201"/>
      <c r="P180" s="201"/>
      <c r="Q180" s="201"/>
      <c r="R180" s="201"/>
      <c r="S180" s="201"/>
      <c r="T180" s="202"/>
      <c r="AT180" s="203" t="s">
        <v>264</v>
      </c>
      <c r="AU180" s="203" t="s">
        <v>86</v>
      </c>
      <c r="AV180" s="12" t="s">
        <v>86</v>
      </c>
      <c r="AW180" s="12" t="s">
        <v>38</v>
      </c>
      <c r="AX180" s="12" t="s">
        <v>84</v>
      </c>
      <c r="AY180" s="203" t="s">
        <v>255</v>
      </c>
    </row>
    <row r="181" spans="2:65" s="11" customFormat="1" ht="22.9" customHeight="1">
      <c r="B181" s="165"/>
      <c r="C181" s="166"/>
      <c r="D181" s="167" t="s">
        <v>76</v>
      </c>
      <c r="E181" s="179" t="s">
        <v>86</v>
      </c>
      <c r="F181" s="179" t="s">
        <v>379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SUM(P182:P185)</f>
        <v>0</v>
      </c>
      <c r="Q181" s="173"/>
      <c r="R181" s="174">
        <f>SUM(R182:R185)</f>
        <v>4.0077000000000003E-3</v>
      </c>
      <c r="S181" s="173"/>
      <c r="T181" s="175">
        <f>SUM(T182:T185)</f>
        <v>0</v>
      </c>
      <c r="AR181" s="176" t="s">
        <v>84</v>
      </c>
      <c r="AT181" s="177" t="s">
        <v>76</v>
      </c>
      <c r="AU181" s="177" t="s">
        <v>84</v>
      </c>
      <c r="AY181" s="176" t="s">
        <v>255</v>
      </c>
      <c r="BK181" s="178">
        <f>SUM(BK182:BK185)</f>
        <v>0</v>
      </c>
    </row>
    <row r="182" spans="2:65" s="1" customFormat="1" ht="22.5" customHeight="1">
      <c r="B182" s="33"/>
      <c r="C182" s="181" t="s">
        <v>385</v>
      </c>
      <c r="D182" s="181" t="s">
        <v>257</v>
      </c>
      <c r="E182" s="182" t="s">
        <v>380</v>
      </c>
      <c r="F182" s="183" t="s">
        <v>381</v>
      </c>
      <c r="G182" s="184" t="s">
        <v>283</v>
      </c>
      <c r="H182" s="185">
        <v>0.82</v>
      </c>
      <c r="I182" s="186"/>
      <c r="J182" s="185">
        <f>ROUND(I182*H182,2)</f>
        <v>0</v>
      </c>
      <c r="K182" s="183" t="s">
        <v>261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3504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1238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2" customFormat="1" ht="11.25">
      <c r="B184" s="192"/>
      <c r="C184" s="193"/>
      <c r="D184" s="194" t="s">
        <v>264</v>
      </c>
      <c r="E184" s="195" t="s">
        <v>21</v>
      </c>
      <c r="F184" s="196" t="s">
        <v>3474</v>
      </c>
      <c r="G184" s="193"/>
      <c r="H184" s="197">
        <v>0.82</v>
      </c>
      <c r="I184" s="198"/>
      <c r="J184" s="193"/>
      <c r="K184" s="193"/>
      <c r="L184" s="199"/>
      <c r="M184" s="200"/>
      <c r="N184" s="201"/>
      <c r="O184" s="201"/>
      <c r="P184" s="201"/>
      <c r="Q184" s="201"/>
      <c r="R184" s="201"/>
      <c r="S184" s="201"/>
      <c r="T184" s="202"/>
      <c r="AT184" s="203" t="s">
        <v>264</v>
      </c>
      <c r="AU184" s="203" t="s">
        <v>86</v>
      </c>
      <c r="AV184" s="12" t="s">
        <v>86</v>
      </c>
      <c r="AW184" s="12" t="s">
        <v>38</v>
      </c>
      <c r="AX184" s="12" t="s">
        <v>84</v>
      </c>
      <c r="AY184" s="203" t="s">
        <v>255</v>
      </c>
    </row>
    <row r="185" spans="2:65" s="1" customFormat="1" ht="16.5" customHeight="1">
      <c r="B185" s="33"/>
      <c r="C185" s="181" t="s">
        <v>392</v>
      </c>
      <c r="D185" s="181" t="s">
        <v>257</v>
      </c>
      <c r="E185" s="182" t="s">
        <v>664</v>
      </c>
      <c r="F185" s="183" t="s">
        <v>665</v>
      </c>
      <c r="G185" s="184" t="s">
        <v>268</v>
      </c>
      <c r="H185" s="185">
        <v>5.49</v>
      </c>
      <c r="I185" s="186"/>
      <c r="J185" s="185">
        <f>ROUND(I185*H185,2)</f>
        <v>0</v>
      </c>
      <c r="K185" s="183" t="s">
        <v>261</v>
      </c>
      <c r="L185" s="37"/>
      <c r="M185" s="187" t="s">
        <v>21</v>
      </c>
      <c r="N185" s="188" t="s">
        <v>48</v>
      </c>
      <c r="O185" s="59"/>
      <c r="P185" s="189">
        <f>O185*H185</f>
        <v>0</v>
      </c>
      <c r="Q185" s="189">
        <v>7.2999999999999996E-4</v>
      </c>
      <c r="R185" s="189">
        <f>Q185*H185</f>
        <v>4.0077000000000003E-3</v>
      </c>
      <c r="S185" s="189">
        <v>0</v>
      </c>
      <c r="T185" s="190">
        <f>S185*H185</f>
        <v>0</v>
      </c>
      <c r="AR185" s="16" t="s">
        <v>262</v>
      </c>
      <c r="AT185" s="16" t="s">
        <v>257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3505</v>
      </c>
    </row>
    <row r="186" spans="2:65" s="11" customFormat="1" ht="22.9" customHeight="1">
      <c r="B186" s="165"/>
      <c r="C186" s="166"/>
      <c r="D186" s="167" t="s">
        <v>76</v>
      </c>
      <c r="E186" s="179" t="s">
        <v>262</v>
      </c>
      <c r="F186" s="179" t="s">
        <v>414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SUM(P187:P193)</f>
        <v>0</v>
      </c>
      <c r="Q186" s="173"/>
      <c r="R186" s="174">
        <f>SUM(R187:R193)</f>
        <v>0</v>
      </c>
      <c r="S186" s="173"/>
      <c r="T186" s="175">
        <f>SUM(T187:T193)</f>
        <v>0</v>
      </c>
      <c r="AR186" s="176" t="s">
        <v>84</v>
      </c>
      <c r="AT186" s="177" t="s">
        <v>76</v>
      </c>
      <c r="AU186" s="177" t="s">
        <v>84</v>
      </c>
      <c r="AY186" s="176" t="s">
        <v>255</v>
      </c>
      <c r="BK186" s="178">
        <f>SUM(BK187:BK193)</f>
        <v>0</v>
      </c>
    </row>
    <row r="187" spans="2:65" s="1" customFormat="1" ht="16.5" customHeight="1">
      <c r="B187" s="33"/>
      <c r="C187" s="181" t="s">
        <v>401</v>
      </c>
      <c r="D187" s="181" t="s">
        <v>257</v>
      </c>
      <c r="E187" s="182" t="s">
        <v>674</v>
      </c>
      <c r="F187" s="183" t="s">
        <v>675</v>
      </c>
      <c r="G187" s="184" t="s">
        <v>283</v>
      </c>
      <c r="H187" s="185">
        <v>0.8</v>
      </c>
      <c r="I187" s="186"/>
      <c r="J187" s="185">
        <f>ROUND(I187*H187,2)</f>
        <v>0</v>
      </c>
      <c r="K187" s="183" t="s">
        <v>261</v>
      </c>
      <c r="L187" s="37"/>
      <c r="M187" s="187" t="s">
        <v>21</v>
      </c>
      <c r="N187" s="188" t="s">
        <v>48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262</v>
      </c>
      <c r="AT187" s="16" t="s">
        <v>257</v>
      </c>
      <c r="AU187" s="16" t="s">
        <v>86</v>
      </c>
      <c r="AY187" s="16" t="s">
        <v>255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84</v>
      </c>
      <c r="BK187" s="191">
        <f>ROUND(I187*H187,2)</f>
        <v>0</v>
      </c>
      <c r="BL187" s="16" t="s">
        <v>262</v>
      </c>
      <c r="BM187" s="16" t="s">
        <v>3506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1238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574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2" customFormat="1" ht="11.25">
      <c r="B190" s="192"/>
      <c r="C190" s="193"/>
      <c r="D190" s="194" t="s">
        <v>264</v>
      </c>
      <c r="E190" s="195" t="s">
        <v>21</v>
      </c>
      <c r="F190" s="196" t="s">
        <v>3507</v>
      </c>
      <c r="G190" s="193"/>
      <c r="H190" s="197">
        <v>0.8</v>
      </c>
      <c r="I190" s="198"/>
      <c r="J190" s="193"/>
      <c r="K190" s="193"/>
      <c r="L190" s="199"/>
      <c r="M190" s="200"/>
      <c r="N190" s="201"/>
      <c r="O190" s="201"/>
      <c r="P190" s="201"/>
      <c r="Q190" s="201"/>
      <c r="R190" s="201"/>
      <c r="S190" s="201"/>
      <c r="T190" s="202"/>
      <c r="AT190" s="203" t="s">
        <v>264</v>
      </c>
      <c r="AU190" s="203" t="s">
        <v>86</v>
      </c>
      <c r="AV190" s="12" t="s">
        <v>86</v>
      </c>
      <c r="AW190" s="12" t="s">
        <v>38</v>
      </c>
      <c r="AX190" s="12" t="s">
        <v>84</v>
      </c>
      <c r="AY190" s="203" t="s">
        <v>255</v>
      </c>
    </row>
    <row r="191" spans="2:65" s="1" customFormat="1" ht="16.5" customHeight="1">
      <c r="B191" s="33"/>
      <c r="C191" s="181" t="s">
        <v>408</v>
      </c>
      <c r="D191" s="181" t="s">
        <v>257</v>
      </c>
      <c r="E191" s="182" t="s">
        <v>697</v>
      </c>
      <c r="F191" s="183" t="s">
        <v>698</v>
      </c>
      <c r="G191" s="184" t="s">
        <v>283</v>
      </c>
      <c r="H191" s="185">
        <v>0.04</v>
      </c>
      <c r="I191" s="186"/>
      <c r="J191" s="185">
        <f>ROUND(I191*H191,2)</f>
        <v>0</v>
      </c>
      <c r="K191" s="183" t="s">
        <v>261</v>
      </c>
      <c r="L191" s="37"/>
      <c r="M191" s="187" t="s">
        <v>21</v>
      </c>
      <c r="N191" s="188" t="s">
        <v>48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262</v>
      </c>
      <c r="AT191" s="16" t="s">
        <v>257</v>
      </c>
      <c r="AU191" s="16" t="s">
        <v>86</v>
      </c>
      <c r="AY191" s="16" t="s">
        <v>255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84</v>
      </c>
      <c r="BK191" s="191">
        <f>ROUND(I191*H191,2)</f>
        <v>0</v>
      </c>
      <c r="BL191" s="16" t="s">
        <v>262</v>
      </c>
      <c r="BM191" s="16" t="s">
        <v>3508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3509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2" customFormat="1" ht="11.25">
      <c r="B193" s="192"/>
      <c r="C193" s="193"/>
      <c r="D193" s="194" t="s">
        <v>264</v>
      </c>
      <c r="E193" s="195" t="s">
        <v>21</v>
      </c>
      <c r="F193" s="196" t="s">
        <v>3510</v>
      </c>
      <c r="G193" s="193"/>
      <c r="H193" s="197">
        <v>0.04</v>
      </c>
      <c r="I193" s="198"/>
      <c r="J193" s="193"/>
      <c r="K193" s="193"/>
      <c r="L193" s="199"/>
      <c r="M193" s="200"/>
      <c r="N193" s="201"/>
      <c r="O193" s="201"/>
      <c r="P193" s="201"/>
      <c r="Q193" s="201"/>
      <c r="R193" s="201"/>
      <c r="S193" s="201"/>
      <c r="T193" s="202"/>
      <c r="AT193" s="203" t="s">
        <v>264</v>
      </c>
      <c r="AU193" s="203" t="s">
        <v>86</v>
      </c>
      <c r="AV193" s="12" t="s">
        <v>86</v>
      </c>
      <c r="AW193" s="12" t="s">
        <v>38</v>
      </c>
      <c r="AX193" s="12" t="s">
        <v>84</v>
      </c>
      <c r="AY193" s="203" t="s">
        <v>255</v>
      </c>
    </row>
    <row r="194" spans="2:65" s="11" customFormat="1" ht="22.9" customHeight="1">
      <c r="B194" s="165"/>
      <c r="C194" s="166"/>
      <c r="D194" s="167" t="s">
        <v>76</v>
      </c>
      <c r="E194" s="179" t="s">
        <v>280</v>
      </c>
      <c r="F194" s="179" t="s">
        <v>706</v>
      </c>
      <c r="G194" s="166"/>
      <c r="H194" s="166"/>
      <c r="I194" s="169"/>
      <c r="J194" s="180">
        <f>BK194</f>
        <v>0</v>
      </c>
      <c r="K194" s="166"/>
      <c r="L194" s="171"/>
      <c r="M194" s="172"/>
      <c r="N194" s="173"/>
      <c r="O194" s="173"/>
      <c r="P194" s="174">
        <f>SUM(P195:P202)</f>
        <v>0</v>
      </c>
      <c r="Q194" s="173"/>
      <c r="R194" s="174">
        <f>SUM(R195:R202)</f>
        <v>0</v>
      </c>
      <c r="S194" s="173"/>
      <c r="T194" s="175">
        <f>SUM(T195:T202)</f>
        <v>0</v>
      </c>
      <c r="AR194" s="176" t="s">
        <v>84</v>
      </c>
      <c r="AT194" s="177" t="s">
        <v>76</v>
      </c>
      <c r="AU194" s="177" t="s">
        <v>84</v>
      </c>
      <c r="AY194" s="176" t="s">
        <v>255</v>
      </c>
      <c r="BK194" s="178">
        <f>SUM(BK195:BK202)</f>
        <v>0</v>
      </c>
    </row>
    <row r="195" spans="2:65" s="1" customFormat="1" ht="16.5" customHeight="1">
      <c r="B195" s="33"/>
      <c r="C195" s="181" t="s">
        <v>415</v>
      </c>
      <c r="D195" s="181" t="s">
        <v>257</v>
      </c>
      <c r="E195" s="182" t="s">
        <v>730</v>
      </c>
      <c r="F195" s="183" t="s">
        <v>731</v>
      </c>
      <c r="G195" s="184" t="s">
        <v>329</v>
      </c>
      <c r="H195" s="185">
        <v>2.79</v>
      </c>
      <c r="I195" s="186"/>
      <c r="J195" s="185">
        <f>ROUND(I195*H195,2)</f>
        <v>0</v>
      </c>
      <c r="K195" s="183" t="s">
        <v>261</v>
      </c>
      <c r="L195" s="37"/>
      <c r="M195" s="187" t="s">
        <v>21</v>
      </c>
      <c r="N195" s="188" t="s">
        <v>48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262</v>
      </c>
      <c r="AT195" s="16" t="s">
        <v>257</v>
      </c>
      <c r="AU195" s="16" t="s">
        <v>86</v>
      </c>
      <c r="AY195" s="16" t="s">
        <v>255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84</v>
      </c>
      <c r="BK195" s="191">
        <f>ROUND(I195*H195,2)</f>
        <v>0</v>
      </c>
      <c r="BL195" s="16" t="s">
        <v>262</v>
      </c>
      <c r="BM195" s="16" t="s">
        <v>3511</v>
      </c>
    </row>
    <row r="196" spans="2:65" s="13" customFormat="1" ht="11.25">
      <c r="B196" s="204"/>
      <c r="C196" s="205"/>
      <c r="D196" s="194" t="s">
        <v>264</v>
      </c>
      <c r="E196" s="206" t="s">
        <v>21</v>
      </c>
      <c r="F196" s="207" t="s">
        <v>1238</v>
      </c>
      <c r="G196" s="205"/>
      <c r="H196" s="206" t="s">
        <v>21</v>
      </c>
      <c r="I196" s="208"/>
      <c r="J196" s="205"/>
      <c r="K196" s="205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264</v>
      </c>
      <c r="AU196" s="213" t="s">
        <v>86</v>
      </c>
      <c r="AV196" s="13" t="s">
        <v>84</v>
      </c>
      <c r="AW196" s="13" t="s">
        <v>38</v>
      </c>
      <c r="AX196" s="13" t="s">
        <v>77</v>
      </c>
      <c r="AY196" s="213" t="s">
        <v>255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518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2" customFormat="1" ht="11.25">
      <c r="B198" s="192"/>
      <c r="C198" s="193"/>
      <c r="D198" s="194" t="s">
        <v>264</v>
      </c>
      <c r="E198" s="195" t="s">
        <v>21</v>
      </c>
      <c r="F198" s="196" t="s">
        <v>3512</v>
      </c>
      <c r="G198" s="193"/>
      <c r="H198" s="197">
        <v>2.79</v>
      </c>
      <c r="I198" s="198"/>
      <c r="J198" s="193"/>
      <c r="K198" s="193"/>
      <c r="L198" s="199"/>
      <c r="M198" s="200"/>
      <c r="N198" s="201"/>
      <c r="O198" s="201"/>
      <c r="P198" s="201"/>
      <c r="Q198" s="201"/>
      <c r="R198" s="201"/>
      <c r="S198" s="201"/>
      <c r="T198" s="202"/>
      <c r="AT198" s="203" t="s">
        <v>264</v>
      </c>
      <c r="AU198" s="203" t="s">
        <v>86</v>
      </c>
      <c r="AV198" s="12" t="s">
        <v>86</v>
      </c>
      <c r="AW198" s="12" t="s">
        <v>38</v>
      </c>
      <c r="AX198" s="12" t="s">
        <v>84</v>
      </c>
      <c r="AY198" s="203" t="s">
        <v>255</v>
      </c>
    </row>
    <row r="199" spans="2:65" s="1" customFormat="1" ht="16.5" customHeight="1">
      <c r="B199" s="33"/>
      <c r="C199" s="181" t="s">
        <v>422</v>
      </c>
      <c r="D199" s="181" t="s">
        <v>257</v>
      </c>
      <c r="E199" s="182" t="s">
        <v>734</v>
      </c>
      <c r="F199" s="183" t="s">
        <v>735</v>
      </c>
      <c r="G199" s="184" t="s">
        <v>329</v>
      </c>
      <c r="H199" s="185">
        <v>2.79</v>
      </c>
      <c r="I199" s="186"/>
      <c r="J199" s="185">
        <f>ROUND(I199*H199,2)</f>
        <v>0</v>
      </c>
      <c r="K199" s="183" t="s">
        <v>261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3513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1238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518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3512</v>
      </c>
      <c r="G202" s="193"/>
      <c r="H202" s="197">
        <v>2.79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84</v>
      </c>
      <c r="AY202" s="203" t="s">
        <v>255</v>
      </c>
    </row>
    <row r="203" spans="2:65" s="11" customFormat="1" ht="22.9" customHeight="1">
      <c r="B203" s="165"/>
      <c r="C203" s="166"/>
      <c r="D203" s="167" t="s">
        <v>76</v>
      </c>
      <c r="E203" s="179" t="s">
        <v>298</v>
      </c>
      <c r="F203" s="179" t="s">
        <v>441</v>
      </c>
      <c r="G203" s="166"/>
      <c r="H203" s="166"/>
      <c r="I203" s="169"/>
      <c r="J203" s="180">
        <f>BK203</f>
        <v>0</v>
      </c>
      <c r="K203" s="166"/>
      <c r="L203" s="171"/>
      <c r="M203" s="172"/>
      <c r="N203" s="173"/>
      <c r="O203" s="173"/>
      <c r="P203" s="174">
        <f>SUM(P204:P225)</f>
        <v>0</v>
      </c>
      <c r="Q203" s="173"/>
      <c r="R203" s="174">
        <f>SUM(R204:R225)</f>
        <v>2.7885299999999997</v>
      </c>
      <c r="S203" s="173"/>
      <c r="T203" s="175">
        <f>SUM(T204:T225)</f>
        <v>0</v>
      </c>
      <c r="AR203" s="176" t="s">
        <v>84</v>
      </c>
      <c r="AT203" s="177" t="s">
        <v>76</v>
      </c>
      <c r="AU203" s="177" t="s">
        <v>84</v>
      </c>
      <c r="AY203" s="176" t="s">
        <v>255</v>
      </c>
      <c r="BK203" s="178">
        <f>SUM(BK204:BK225)</f>
        <v>0</v>
      </c>
    </row>
    <row r="204" spans="2:65" s="1" customFormat="1" ht="22.5" customHeight="1">
      <c r="B204" s="33"/>
      <c r="C204" s="181" t="s">
        <v>429</v>
      </c>
      <c r="D204" s="181" t="s">
        <v>257</v>
      </c>
      <c r="E204" s="182" t="s">
        <v>3514</v>
      </c>
      <c r="F204" s="183" t="s">
        <v>3515</v>
      </c>
      <c r="G204" s="184" t="s">
        <v>268</v>
      </c>
      <c r="H204" s="185">
        <v>5.5</v>
      </c>
      <c r="I204" s="186"/>
      <c r="J204" s="185">
        <f>ROUND(I204*H204,2)</f>
        <v>0</v>
      </c>
      <c r="K204" s="183" t="s">
        <v>261</v>
      </c>
      <c r="L204" s="37"/>
      <c r="M204" s="187" t="s">
        <v>21</v>
      </c>
      <c r="N204" s="188" t="s">
        <v>48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262</v>
      </c>
      <c r="AT204" s="16" t="s">
        <v>257</v>
      </c>
      <c r="AU204" s="16" t="s">
        <v>86</v>
      </c>
      <c r="AY204" s="16" t="s">
        <v>255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84</v>
      </c>
      <c r="BK204" s="191">
        <f>ROUND(I204*H204,2)</f>
        <v>0</v>
      </c>
      <c r="BL204" s="16" t="s">
        <v>262</v>
      </c>
      <c r="BM204" s="16" t="s">
        <v>3516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3509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2" customFormat="1" ht="11.25">
      <c r="B206" s="192"/>
      <c r="C206" s="193"/>
      <c r="D206" s="194" t="s">
        <v>264</v>
      </c>
      <c r="E206" s="195" t="s">
        <v>21</v>
      </c>
      <c r="F206" s="196" t="s">
        <v>3517</v>
      </c>
      <c r="G206" s="193"/>
      <c r="H206" s="197">
        <v>5.5</v>
      </c>
      <c r="I206" s="198"/>
      <c r="J206" s="193"/>
      <c r="K206" s="193"/>
      <c r="L206" s="199"/>
      <c r="M206" s="200"/>
      <c r="N206" s="201"/>
      <c r="O206" s="201"/>
      <c r="P206" s="201"/>
      <c r="Q206" s="201"/>
      <c r="R206" s="201"/>
      <c r="S206" s="201"/>
      <c r="T206" s="202"/>
      <c r="AT206" s="203" t="s">
        <v>264</v>
      </c>
      <c r="AU206" s="203" t="s">
        <v>86</v>
      </c>
      <c r="AV206" s="12" t="s">
        <v>86</v>
      </c>
      <c r="AW206" s="12" t="s">
        <v>38</v>
      </c>
      <c r="AX206" s="12" t="s">
        <v>84</v>
      </c>
      <c r="AY206" s="203" t="s">
        <v>255</v>
      </c>
    </row>
    <row r="207" spans="2:65" s="1" customFormat="1" ht="16.5" customHeight="1">
      <c r="B207" s="33"/>
      <c r="C207" s="227" t="s">
        <v>435</v>
      </c>
      <c r="D207" s="227" t="s">
        <v>338</v>
      </c>
      <c r="E207" s="228" t="s">
        <v>3518</v>
      </c>
      <c r="F207" s="229" t="s">
        <v>3519</v>
      </c>
      <c r="G207" s="230" t="s">
        <v>268</v>
      </c>
      <c r="H207" s="231">
        <v>5.5</v>
      </c>
      <c r="I207" s="232"/>
      <c r="J207" s="231">
        <f>ROUND(I207*H207,2)</f>
        <v>0</v>
      </c>
      <c r="K207" s="229" t="s">
        <v>261</v>
      </c>
      <c r="L207" s="233"/>
      <c r="M207" s="234" t="s">
        <v>21</v>
      </c>
      <c r="N207" s="235" t="s">
        <v>48</v>
      </c>
      <c r="O207" s="59"/>
      <c r="P207" s="189">
        <f>O207*H207</f>
        <v>0</v>
      </c>
      <c r="Q207" s="189">
        <v>3.1800000000000001E-3</v>
      </c>
      <c r="R207" s="189">
        <f>Q207*H207</f>
        <v>1.7490000000000002E-2</v>
      </c>
      <c r="S207" s="189">
        <v>0</v>
      </c>
      <c r="T207" s="190">
        <f>S207*H207</f>
        <v>0</v>
      </c>
      <c r="AR207" s="16" t="s">
        <v>298</v>
      </c>
      <c r="AT207" s="16" t="s">
        <v>338</v>
      </c>
      <c r="AU207" s="16" t="s">
        <v>86</v>
      </c>
      <c r="AY207" s="16" t="s">
        <v>255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84</v>
      </c>
      <c r="BK207" s="191">
        <f>ROUND(I207*H207,2)</f>
        <v>0</v>
      </c>
      <c r="BL207" s="16" t="s">
        <v>262</v>
      </c>
      <c r="BM207" s="16" t="s">
        <v>3520</v>
      </c>
    </row>
    <row r="208" spans="2:65" s="1" customFormat="1" ht="22.5" customHeight="1">
      <c r="B208" s="33"/>
      <c r="C208" s="181" t="s">
        <v>442</v>
      </c>
      <c r="D208" s="181" t="s">
        <v>257</v>
      </c>
      <c r="E208" s="182" t="s">
        <v>3521</v>
      </c>
      <c r="F208" s="183" t="s">
        <v>3522</v>
      </c>
      <c r="G208" s="184" t="s">
        <v>319</v>
      </c>
      <c r="H208" s="185">
        <v>2</v>
      </c>
      <c r="I208" s="186"/>
      <c r="J208" s="185">
        <f>ROUND(I208*H208,2)</f>
        <v>0</v>
      </c>
      <c r="K208" s="183" t="s">
        <v>261</v>
      </c>
      <c r="L208" s="37"/>
      <c r="M208" s="187" t="s">
        <v>21</v>
      </c>
      <c r="N208" s="188" t="s">
        <v>48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262</v>
      </c>
      <c r="AT208" s="16" t="s">
        <v>257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3523</v>
      </c>
    </row>
    <row r="209" spans="2:65" s="13" customFormat="1" ht="11.25">
      <c r="B209" s="204"/>
      <c r="C209" s="205"/>
      <c r="D209" s="194" t="s">
        <v>264</v>
      </c>
      <c r="E209" s="206" t="s">
        <v>21</v>
      </c>
      <c r="F209" s="207" t="s">
        <v>3509</v>
      </c>
      <c r="G209" s="205"/>
      <c r="H209" s="206" t="s">
        <v>21</v>
      </c>
      <c r="I209" s="208"/>
      <c r="J209" s="205"/>
      <c r="K209" s="205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264</v>
      </c>
      <c r="AU209" s="213" t="s">
        <v>86</v>
      </c>
      <c r="AV209" s="13" t="s">
        <v>84</v>
      </c>
      <c r="AW209" s="13" t="s">
        <v>38</v>
      </c>
      <c r="AX209" s="13" t="s">
        <v>77</v>
      </c>
      <c r="AY209" s="213" t="s">
        <v>255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86</v>
      </c>
      <c r="G210" s="193"/>
      <c r="H210" s="197">
        <v>2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84</v>
      </c>
      <c r="AY210" s="203" t="s">
        <v>255</v>
      </c>
    </row>
    <row r="211" spans="2:65" s="1" customFormat="1" ht="16.5" customHeight="1">
      <c r="B211" s="33"/>
      <c r="C211" s="227" t="s">
        <v>447</v>
      </c>
      <c r="D211" s="227" t="s">
        <v>338</v>
      </c>
      <c r="E211" s="228" t="s">
        <v>3524</v>
      </c>
      <c r="F211" s="229" t="s">
        <v>3525</v>
      </c>
      <c r="G211" s="230" t="s">
        <v>319</v>
      </c>
      <c r="H211" s="231">
        <v>2</v>
      </c>
      <c r="I211" s="232"/>
      <c r="J211" s="231">
        <f>ROUND(I211*H211,2)</f>
        <v>0</v>
      </c>
      <c r="K211" s="229" t="s">
        <v>261</v>
      </c>
      <c r="L211" s="233"/>
      <c r="M211" s="234" t="s">
        <v>21</v>
      </c>
      <c r="N211" s="235" t="s">
        <v>48</v>
      </c>
      <c r="O211" s="59"/>
      <c r="P211" s="189">
        <f>O211*H211</f>
        <v>0</v>
      </c>
      <c r="Q211" s="189">
        <v>7.2000000000000005E-4</v>
      </c>
      <c r="R211" s="189">
        <f>Q211*H211</f>
        <v>1.4400000000000001E-3</v>
      </c>
      <c r="S211" s="189">
        <v>0</v>
      </c>
      <c r="T211" s="190">
        <f>S211*H211</f>
        <v>0</v>
      </c>
      <c r="AR211" s="16" t="s">
        <v>298</v>
      </c>
      <c r="AT211" s="16" t="s">
        <v>338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3526</v>
      </c>
    </row>
    <row r="212" spans="2:65" s="1" customFormat="1" ht="16.5" customHeight="1">
      <c r="B212" s="33"/>
      <c r="C212" s="181" t="s">
        <v>321</v>
      </c>
      <c r="D212" s="181" t="s">
        <v>257</v>
      </c>
      <c r="E212" s="182" t="s">
        <v>3527</v>
      </c>
      <c r="F212" s="183" t="s">
        <v>3528</v>
      </c>
      <c r="G212" s="184" t="s">
        <v>319</v>
      </c>
      <c r="H212" s="185">
        <v>2</v>
      </c>
      <c r="I212" s="186"/>
      <c r="J212" s="185">
        <f>ROUND(I212*H212,2)</f>
        <v>0</v>
      </c>
      <c r="K212" s="183" t="s">
        <v>21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3529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3509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2" customFormat="1" ht="11.25">
      <c r="B214" s="192"/>
      <c r="C214" s="193"/>
      <c r="D214" s="194" t="s">
        <v>264</v>
      </c>
      <c r="E214" s="195" t="s">
        <v>21</v>
      </c>
      <c r="F214" s="196" t="s">
        <v>1547</v>
      </c>
      <c r="G214" s="193"/>
      <c r="H214" s="197">
        <v>2</v>
      </c>
      <c r="I214" s="198"/>
      <c r="J214" s="193"/>
      <c r="K214" s="193"/>
      <c r="L214" s="199"/>
      <c r="M214" s="200"/>
      <c r="N214" s="201"/>
      <c r="O214" s="201"/>
      <c r="P214" s="201"/>
      <c r="Q214" s="201"/>
      <c r="R214" s="201"/>
      <c r="S214" s="201"/>
      <c r="T214" s="202"/>
      <c r="AT214" s="203" t="s">
        <v>264</v>
      </c>
      <c r="AU214" s="203" t="s">
        <v>86</v>
      </c>
      <c r="AV214" s="12" t="s">
        <v>86</v>
      </c>
      <c r="AW214" s="12" t="s">
        <v>38</v>
      </c>
      <c r="AX214" s="12" t="s">
        <v>84</v>
      </c>
      <c r="AY214" s="203" t="s">
        <v>255</v>
      </c>
    </row>
    <row r="215" spans="2:65" s="1" customFormat="1" ht="16.5" customHeight="1">
      <c r="B215" s="33"/>
      <c r="C215" s="227" t="s">
        <v>455</v>
      </c>
      <c r="D215" s="227" t="s">
        <v>338</v>
      </c>
      <c r="E215" s="228" t="s">
        <v>3530</v>
      </c>
      <c r="F215" s="229" t="s">
        <v>3531</v>
      </c>
      <c r="G215" s="230" t="s">
        <v>395</v>
      </c>
      <c r="H215" s="231">
        <v>1</v>
      </c>
      <c r="I215" s="232"/>
      <c r="J215" s="231">
        <f>ROUND(I215*H215,2)</f>
        <v>0</v>
      </c>
      <c r="K215" s="229" t="s">
        <v>21</v>
      </c>
      <c r="L215" s="233"/>
      <c r="M215" s="234" t="s">
        <v>21</v>
      </c>
      <c r="N215" s="235" t="s">
        <v>48</v>
      </c>
      <c r="O215" s="59"/>
      <c r="P215" s="189">
        <f>O215*H215</f>
        <v>0</v>
      </c>
      <c r="Q215" s="189">
        <v>1.8E-3</v>
      </c>
      <c r="R215" s="189">
        <f>Q215*H215</f>
        <v>1.8E-3</v>
      </c>
      <c r="S215" s="189">
        <v>0</v>
      </c>
      <c r="T215" s="190">
        <f>S215*H215</f>
        <v>0</v>
      </c>
      <c r="AR215" s="16" t="s">
        <v>298</v>
      </c>
      <c r="AT215" s="16" t="s">
        <v>338</v>
      </c>
      <c r="AU215" s="16" t="s">
        <v>86</v>
      </c>
      <c r="AY215" s="16" t="s">
        <v>255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84</v>
      </c>
      <c r="BK215" s="191">
        <f>ROUND(I215*H215,2)</f>
        <v>0</v>
      </c>
      <c r="BL215" s="16" t="s">
        <v>262</v>
      </c>
      <c r="BM215" s="16" t="s">
        <v>3532</v>
      </c>
    </row>
    <row r="216" spans="2:65" s="1" customFormat="1" ht="19.5">
      <c r="B216" s="33"/>
      <c r="C216" s="34"/>
      <c r="D216" s="194" t="s">
        <v>295</v>
      </c>
      <c r="E216" s="34"/>
      <c r="F216" s="214" t="s">
        <v>3533</v>
      </c>
      <c r="G216" s="34"/>
      <c r="H216" s="34"/>
      <c r="I216" s="111"/>
      <c r="J216" s="34"/>
      <c r="K216" s="34"/>
      <c r="L216" s="37"/>
      <c r="M216" s="215"/>
      <c r="N216" s="59"/>
      <c r="O216" s="59"/>
      <c r="P216" s="59"/>
      <c r="Q216" s="59"/>
      <c r="R216" s="59"/>
      <c r="S216" s="59"/>
      <c r="T216" s="60"/>
      <c r="AT216" s="16" t="s">
        <v>295</v>
      </c>
      <c r="AU216" s="16" t="s">
        <v>86</v>
      </c>
    </row>
    <row r="217" spans="2:65" s="1" customFormat="1" ht="16.5" customHeight="1">
      <c r="B217" s="33"/>
      <c r="C217" s="227" t="s">
        <v>459</v>
      </c>
      <c r="D217" s="227" t="s">
        <v>338</v>
      </c>
      <c r="E217" s="228" t="s">
        <v>3534</v>
      </c>
      <c r="F217" s="229" t="s">
        <v>3535</v>
      </c>
      <c r="G217" s="230" t="s">
        <v>395</v>
      </c>
      <c r="H217" s="231">
        <v>1</v>
      </c>
      <c r="I217" s="232"/>
      <c r="J217" s="231">
        <f>ROUND(I217*H217,2)</f>
        <v>0</v>
      </c>
      <c r="K217" s="229" t="s">
        <v>21</v>
      </c>
      <c r="L217" s="233"/>
      <c r="M217" s="234" t="s">
        <v>21</v>
      </c>
      <c r="N217" s="235" t="s">
        <v>48</v>
      </c>
      <c r="O217" s="59"/>
      <c r="P217" s="189">
        <f>O217*H217</f>
        <v>0</v>
      </c>
      <c r="Q217" s="189">
        <v>4.5999999999999999E-3</v>
      </c>
      <c r="R217" s="189">
        <f>Q217*H217</f>
        <v>4.5999999999999999E-3</v>
      </c>
      <c r="S217" s="189">
        <v>0</v>
      </c>
      <c r="T217" s="190">
        <f>S217*H217</f>
        <v>0</v>
      </c>
      <c r="AR217" s="16" t="s">
        <v>298</v>
      </c>
      <c r="AT217" s="16" t="s">
        <v>338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3536</v>
      </c>
    </row>
    <row r="218" spans="2:65" s="1" customFormat="1" ht="22.5" customHeight="1">
      <c r="B218" s="33"/>
      <c r="C218" s="181" t="s">
        <v>464</v>
      </c>
      <c r="D218" s="181" t="s">
        <v>257</v>
      </c>
      <c r="E218" s="182" t="s">
        <v>3537</v>
      </c>
      <c r="F218" s="183" t="s">
        <v>3538</v>
      </c>
      <c r="G218" s="184" t="s">
        <v>319</v>
      </c>
      <c r="H218" s="185">
        <v>1</v>
      </c>
      <c r="I218" s="186"/>
      <c r="J218" s="185">
        <f>ROUND(I218*H218,2)</f>
        <v>0</v>
      </c>
      <c r="K218" s="183" t="s">
        <v>261</v>
      </c>
      <c r="L218" s="37"/>
      <c r="M218" s="187" t="s">
        <v>21</v>
      </c>
      <c r="N218" s="188" t="s">
        <v>48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262</v>
      </c>
      <c r="AT218" s="16" t="s">
        <v>257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3539</v>
      </c>
    </row>
    <row r="219" spans="2:65" s="13" customFormat="1" ht="11.25">
      <c r="B219" s="204"/>
      <c r="C219" s="205"/>
      <c r="D219" s="194" t="s">
        <v>264</v>
      </c>
      <c r="E219" s="206" t="s">
        <v>21</v>
      </c>
      <c r="F219" s="207" t="s">
        <v>3509</v>
      </c>
      <c r="G219" s="205"/>
      <c r="H219" s="206" t="s">
        <v>21</v>
      </c>
      <c r="I219" s="208"/>
      <c r="J219" s="205"/>
      <c r="K219" s="205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264</v>
      </c>
      <c r="AU219" s="213" t="s">
        <v>86</v>
      </c>
      <c r="AV219" s="13" t="s">
        <v>84</v>
      </c>
      <c r="AW219" s="13" t="s">
        <v>38</v>
      </c>
      <c r="AX219" s="13" t="s">
        <v>77</v>
      </c>
      <c r="AY219" s="213" t="s">
        <v>255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84</v>
      </c>
      <c r="G220" s="193"/>
      <c r="H220" s="197">
        <v>1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84</v>
      </c>
      <c r="AY220" s="203" t="s">
        <v>255</v>
      </c>
    </row>
    <row r="221" spans="2:65" s="1" customFormat="1" ht="16.5" customHeight="1">
      <c r="B221" s="33"/>
      <c r="C221" s="227" t="s">
        <v>468</v>
      </c>
      <c r="D221" s="227" t="s">
        <v>338</v>
      </c>
      <c r="E221" s="228" t="s">
        <v>3540</v>
      </c>
      <c r="F221" s="229" t="s">
        <v>3541</v>
      </c>
      <c r="G221" s="230" t="s">
        <v>319</v>
      </c>
      <c r="H221" s="231">
        <v>1</v>
      </c>
      <c r="I221" s="232"/>
      <c r="J221" s="231">
        <f>ROUND(I221*H221,2)</f>
        <v>0</v>
      </c>
      <c r="K221" s="229" t="s">
        <v>21</v>
      </c>
      <c r="L221" s="233"/>
      <c r="M221" s="234" t="s">
        <v>21</v>
      </c>
      <c r="N221" s="235" t="s">
        <v>48</v>
      </c>
      <c r="O221" s="59"/>
      <c r="P221" s="189">
        <f>O221*H221</f>
        <v>0</v>
      </c>
      <c r="Q221" s="189">
        <v>9.3000000000000005E-4</v>
      </c>
      <c r="R221" s="189">
        <f>Q221*H221</f>
        <v>9.3000000000000005E-4</v>
      </c>
      <c r="S221" s="189">
        <v>0</v>
      </c>
      <c r="T221" s="190">
        <f>S221*H221</f>
        <v>0</v>
      </c>
      <c r="AR221" s="16" t="s">
        <v>298</v>
      </c>
      <c r="AT221" s="16" t="s">
        <v>338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3542</v>
      </c>
    </row>
    <row r="222" spans="2:65" s="1" customFormat="1" ht="16.5" customHeight="1">
      <c r="B222" s="33"/>
      <c r="C222" s="181" t="s">
        <v>472</v>
      </c>
      <c r="D222" s="181" t="s">
        <v>257</v>
      </c>
      <c r="E222" s="182" t="s">
        <v>3543</v>
      </c>
      <c r="F222" s="183" t="s">
        <v>3544</v>
      </c>
      <c r="G222" s="184" t="s">
        <v>268</v>
      </c>
      <c r="H222" s="185">
        <v>5.5</v>
      </c>
      <c r="I222" s="186"/>
      <c r="J222" s="185">
        <f>ROUND(I222*H222,2)</f>
        <v>0</v>
      </c>
      <c r="K222" s="183" t="s">
        <v>261</v>
      </c>
      <c r="L222" s="37"/>
      <c r="M222" s="187" t="s">
        <v>21</v>
      </c>
      <c r="N222" s="188" t="s">
        <v>48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262</v>
      </c>
      <c r="AT222" s="16" t="s">
        <v>257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3545</v>
      </c>
    </row>
    <row r="223" spans="2:65" s="1" customFormat="1" ht="16.5" customHeight="1">
      <c r="B223" s="33"/>
      <c r="C223" s="181" t="s">
        <v>477</v>
      </c>
      <c r="D223" s="181" t="s">
        <v>257</v>
      </c>
      <c r="E223" s="182" t="s">
        <v>950</v>
      </c>
      <c r="F223" s="183" t="s">
        <v>951</v>
      </c>
      <c r="G223" s="184" t="s">
        <v>319</v>
      </c>
      <c r="H223" s="185">
        <v>6</v>
      </c>
      <c r="I223" s="186"/>
      <c r="J223" s="185">
        <f>ROUND(I223*H223,2)</f>
        <v>0</v>
      </c>
      <c r="K223" s="183" t="s">
        <v>261</v>
      </c>
      <c r="L223" s="37"/>
      <c r="M223" s="187" t="s">
        <v>21</v>
      </c>
      <c r="N223" s="188" t="s">
        <v>48</v>
      </c>
      <c r="O223" s="59"/>
      <c r="P223" s="189">
        <f>O223*H223</f>
        <v>0</v>
      </c>
      <c r="Q223" s="189">
        <v>0.46009</v>
      </c>
      <c r="R223" s="189">
        <f>Q223*H223</f>
        <v>2.7605399999999998</v>
      </c>
      <c r="S223" s="189">
        <v>0</v>
      </c>
      <c r="T223" s="190">
        <f>S223*H223</f>
        <v>0</v>
      </c>
      <c r="AR223" s="16" t="s">
        <v>262</v>
      </c>
      <c r="AT223" s="16" t="s">
        <v>257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3546</v>
      </c>
    </row>
    <row r="224" spans="2:65" s="1" customFormat="1" ht="16.5" customHeight="1">
      <c r="B224" s="33"/>
      <c r="C224" s="181" t="s">
        <v>482</v>
      </c>
      <c r="D224" s="181" t="s">
        <v>257</v>
      </c>
      <c r="E224" s="182" t="s">
        <v>3547</v>
      </c>
      <c r="F224" s="183" t="s">
        <v>1019</v>
      </c>
      <c r="G224" s="184" t="s">
        <v>268</v>
      </c>
      <c r="H224" s="185">
        <v>6.5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1.9000000000000001E-4</v>
      </c>
      <c r="R224" s="189">
        <f>Q224*H224</f>
        <v>1.235E-3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3548</v>
      </c>
    </row>
    <row r="225" spans="2:65" s="1" customFormat="1" ht="16.5" customHeight="1">
      <c r="B225" s="33"/>
      <c r="C225" s="181" t="s">
        <v>487</v>
      </c>
      <c r="D225" s="181" t="s">
        <v>257</v>
      </c>
      <c r="E225" s="182" t="s">
        <v>1024</v>
      </c>
      <c r="F225" s="183" t="s">
        <v>1025</v>
      </c>
      <c r="G225" s="184" t="s">
        <v>268</v>
      </c>
      <c r="H225" s="185">
        <v>5.5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9.0000000000000006E-5</v>
      </c>
      <c r="R225" s="189">
        <f>Q225*H225</f>
        <v>4.95E-4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3549</v>
      </c>
    </row>
    <row r="226" spans="2:65" s="11" customFormat="1" ht="22.9" customHeight="1">
      <c r="B226" s="165"/>
      <c r="C226" s="166"/>
      <c r="D226" s="167" t="s">
        <v>76</v>
      </c>
      <c r="E226" s="179" t="s">
        <v>1059</v>
      </c>
      <c r="F226" s="179" t="s">
        <v>1060</v>
      </c>
      <c r="G226" s="166"/>
      <c r="H226" s="166"/>
      <c r="I226" s="169"/>
      <c r="J226" s="180">
        <f>BK226</f>
        <v>0</v>
      </c>
      <c r="K226" s="166"/>
      <c r="L226" s="171"/>
      <c r="M226" s="172"/>
      <c r="N226" s="173"/>
      <c r="O226" s="173"/>
      <c r="P226" s="174">
        <f>SUM(P227:P230)</f>
        <v>0</v>
      </c>
      <c r="Q226" s="173"/>
      <c r="R226" s="174">
        <f>SUM(R227:R230)</f>
        <v>0</v>
      </c>
      <c r="S226" s="173"/>
      <c r="T226" s="175">
        <f>SUM(T227:T230)</f>
        <v>0</v>
      </c>
      <c r="AR226" s="176" t="s">
        <v>84</v>
      </c>
      <c r="AT226" s="177" t="s">
        <v>76</v>
      </c>
      <c r="AU226" s="177" t="s">
        <v>84</v>
      </c>
      <c r="AY226" s="176" t="s">
        <v>255</v>
      </c>
      <c r="BK226" s="178">
        <f>SUM(BK227:BK230)</f>
        <v>0</v>
      </c>
    </row>
    <row r="227" spans="2:65" s="1" customFormat="1" ht="16.5" customHeight="1">
      <c r="B227" s="33"/>
      <c r="C227" s="181" t="s">
        <v>492</v>
      </c>
      <c r="D227" s="181" t="s">
        <v>257</v>
      </c>
      <c r="E227" s="182" t="s">
        <v>1062</v>
      </c>
      <c r="F227" s="183" t="s">
        <v>1063</v>
      </c>
      <c r="G227" s="184" t="s">
        <v>341</v>
      </c>
      <c r="H227" s="185">
        <v>1.27</v>
      </c>
      <c r="I227" s="186"/>
      <c r="J227" s="185">
        <f>ROUND(I227*H227,2)</f>
        <v>0</v>
      </c>
      <c r="K227" s="183" t="s">
        <v>21</v>
      </c>
      <c r="L227" s="37"/>
      <c r="M227" s="187" t="s">
        <v>21</v>
      </c>
      <c r="N227" s="188" t="s">
        <v>48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262</v>
      </c>
      <c r="AT227" s="16" t="s">
        <v>257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3550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1425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3" customFormat="1" ht="11.25">
      <c r="B229" s="204"/>
      <c r="C229" s="205"/>
      <c r="D229" s="194" t="s">
        <v>264</v>
      </c>
      <c r="E229" s="206" t="s">
        <v>21</v>
      </c>
      <c r="F229" s="207" t="s">
        <v>367</v>
      </c>
      <c r="G229" s="205"/>
      <c r="H229" s="206" t="s">
        <v>21</v>
      </c>
      <c r="I229" s="208"/>
      <c r="J229" s="205"/>
      <c r="K229" s="205"/>
      <c r="L229" s="209"/>
      <c r="M229" s="210"/>
      <c r="N229" s="211"/>
      <c r="O229" s="211"/>
      <c r="P229" s="211"/>
      <c r="Q229" s="211"/>
      <c r="R229" s="211"/>
      <c r="S229" s="211"/>
      <c r="T229" s="212"/>
      <c r="AT229" s="213" t="s">
        <v>264</v>
      </c>
      <c r="AU229" s="213" t="s">
        <v>86</v>
      </c>
      <c r="AV229" s="13" t="s">
        <v>84</v>
      </c>
      <c r="AW229" s="13" t="s">
        <v>38</v>
      </c>
      <c r="AX229" s="13" t="s">
        <v>77</v>
      </c>
      <c r="AY229" s="213" t="s">
        <v>255</v>
      </c>
    </row>
    <row r="230" spans="2:65" s="12" customFormat="1" ht="11.25">
      <c r="B230" s="192"/>
      <c r="C230" s="193"/>
      <c r="D230" s="194" t="s">
        <v>264</v>
      </c>
      <c r="E230" s="195" t="s">
        <v>21</v>
      </c>
      <c r="F230" s="196" t="s">
        <v>3551</v>
      </c>
      <c r="G230" s="193"/>
      <c r="H230" s="197">
        <v>1.27</v>
      </c>
      <c r="I230" s="198"/>
      <c r="J230" s="193"/>
      <c r="K230" s="193"/>
      <c r="L230" s="199"/>
      <c r="M230" s="200"/>
      <c r="N230" s="201"/>
      <c r="O230" s="201"/>
      <c r="P230" s="201"/>
      <c r="Q230" s="201"/>
      <c r="R230" s="201"/>
      <c r="S230" s="201"/>
      <c r="T230" s="202"/>
      <c r="AT230" s="203" t="s">
        <v>264</v>
      </c>
      <c r="AU230" s="203" t="s">
        <v>86</v>
      </c>
      <c r="AV230" s="12" t="s">
        <v>86</v>
      </c>
      <c r="AW230" s="12" t="s">
        <v>38</v>
      </c>
      <c r="AX230" s="12" t="s">
        <v>84</v>
      </c>
      <c r="AY230" s="203" t="s">
        <v>255</v>
      </c>
    </row>
    <row r="231" spans="2:65" s="11" customFormat="1" ht="22.9" customHeight="1">
      <c r="B231" s="165"/>
      <c r="C231" s="166"/>
      <c r="D231" s="167" t="s">
        <v>76</v>
      </c>
      <c r="E231" s="179" t="s">
        <v>502</v>
      </c>
      <c r="F231" s="179" t="s">
        <v>503</v>
      </c>
      <c r="G231" s="166"/>
      <c r="H231" s="166"/>
      <c r="I231" s="169"/>
      <c r="J231" s="180">
        <f>BK231</f>
        <v>0</v>
      </c>
      <c r="K231" s="166"/>
      <c r="L231" s="171"/>
      <c r="M231" s="172"/>
      <c r="N231" s="173"/>
      <c r="O231" s="173"/>
      <c r="P231" s="174">
        <f>P232</f>
        <v>0</v>
      </c>
      <c r="Q231" s="173"/>
      <c r="R231" s="174">
        <f>R232</f>
        <v>0</v>
      </c>
      <c r="S231" s="173"/>
      <c r="T231" s="175">
        <f>T232</f>
        <v>0</v>
      </c>
      <c r="AR231" s="176" t="s">
        <v>84</v>
      </c>
      <c r="AT231" s="177" t="s">
        <v>76</v>
      </c>
      <c r="AU231" s="177" t="s">
        <v>84</v>
      </c>
      <c r="AY231" s="176" t="s">
        <v>255</v>
      </c>
      <c r="BK231" s="178">
        <f>BK232</f>
        <v>0</v>
      </c>
    </row>
    <row r="232" spans="2:65" s="1" customFormat="1" ht="22.5" customHeight="1">
      <c r="B232" s="33"/>
      <c r="C232" s="181" t="s">
        <v>497</v>
      </c>
      <c r="D232" s="181" t="s">
        <v>257</v>
      </c>
      <c r="E232" s="182" t="s">
        <v>1072</v>
      </c>
      <c r="F232" s="183" t="s">
        <v>1073</v>
      </c>
      <c r="G232" s="184" t="s">
        <v>341</v>
      </c>
      <c r="H232" s="185">
        <v>5.61</v>
      </c>
      <c r="I232" s="186"/>
      <c r="J232" s="185">
        <f>ROUND(I232*H232,2)</f>
        <v>0</v>
      </c>
      <c r="K232" s="183" t="s">
        <v>261</v>
      </c>
      <c r="L232" s="37"/>
      <c r="M232" s="187" t="s">
        <v>21</v>
      </c>
      <c r="N232" s="188" t="s">
        <v>48</v>
      </c>
      <c r="O232" s="59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AR232" s="16" t="s">
        <v>262</v>
      </c>
      <c r="AT232" s="16" t="s">
        <v>257</v>
      </c>
      <c r="AU232" s="16" t="s">
        <v>86</v>
      </c>
      <c r="AY232" s="16" t="s">
        <v>255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84</v>
      </c>
      <c r="BK232" s="191">
        <f>ROUND(I232*H232,2)</f>
        <v>0</v>
      </c>
      <c r="BL232" s="16" t="s">
        <v>262</v>
      </c>
      <c r="BM232" s="16" t="s">
        <v>3552</v>
      </c>
    </row>
    <row r="233" spans="2:65" s="11" customFormat="1" ht="25.9" customHeight="1">
      <c r="B233" s="165"/>
      <c r="C233" s="166"/>
      <c r="D233" s="167" t="s">
        <v>76</v>
      </c>
      <c r="E233" s="168" t="s">
        <v>1075</v>
      </c>
      <c r="F233" s="168" t="s">
        <v>1076</v>
      </c>
      <c r="G233" s="166"/>
      <c r="H233" s="166"/>
      <c r="I233" s="169"/>
      <c r="J233" s="170">
        <f>BK233</f>
        <v>0</v>
      </c>
      <c r="K233" s="166"/>
      <c r="L233" s="171"/>
      <c r="M233" s="172"/>
      <c r="N233" s="173"/>
      <c r="O233" s="173"/>
      <c r="P233" s="174">
        <f>P234</f>
        <v>0</v>
      </c>
      <c r="Q233" s="173"/>
      <c r="R233" s="174">
        <f>R234</f>
        <v>0</v>
      </c>
      <c r="S233" s="173"/>
      <c r="T233" s="175">
        <f>T234</f>
        <v>0</v>
      </c>
      <c r="AR233" s="176" t="s">
        <v>262</v>
      </c>
      <c r="AT233" s="177" t="s">
        <v>76</v>
      </c>
      <c r="AU233" s="177" t="s">
        <v>77</v>
      </c>
      <c r="AY233" s="176" t="s">
        <v>255</v>
      </c>
      <c r="BK233" s="178">
        <f>BK234</f>
        <v>0</v>
      </c>
    </row>
    <row r="234" spans="2:65" s="1" customFormat="1" ht="16.5" customHeight="1">
      <c r="B234" s="33"/>
      <c r="C234" s="181" t="s">
        <v>504</v>
      </c>
      <c r="D234" s="181" t="s">
        <v>257</v>
      </c>
      <c r="E234" s="182" t="s">
        <v>3553</v>
      </c>
      <c r="F234" s="183" t="s">
        <v>3554</v>
      </c>
      <c r="G234" s="184" t="s">
        <v>268</v>
      </c>
      <c r="H234" s="185">
        <v>5.5</v>
      </c>
      <c r="I234" s="186"/>
      <c r="J234" s="185">
        <f>ROUND(I234*H234,2)</f>
        <v>0</v>
      </c>
      <c r="K234" s="183" t="s">
        <v>21</v>
      </c>
      <c r="L234" s="37"/>
      <c r="M234" s="236" t="s">
        <v>21</v>
      </c>
      <c r="N234" s="237" t="s">
        <v>48</v>
      </c>
      <c r="O234" s="238"/>
      <c r="P234" s="239">
        <f>O234*H234</f>
        <v>0</v>
      </c>
      <c r="Q234" s="239">
        <v>0</v>
      </c>
      <c r="R234" s="239">
        <f>Q234*H234</f>
        <v>0</v>
      </c>
      <c r="S234" s="239">
        <v>0</v>
      </c>
      <c r="T234" s="240">
        <f>S234*H234</f>
        <v>0</v>
      </c>
      <c r="AR234" s="16" t="s">
        <v>1080</v>
      </c>
      <c r="AT234" s="16" t="s">
        <v>257</v>
      </c>
      <c r="AU234" s="16" t="s">
        <v>84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1080</v>
      </c>
      <c r="BM234" s="16" t="s">
        <v>3555</v>
      </c>
    </row>
    <row r="235" spans="2:65" s="1" customFormat="1" ht="6.95" customHeight="1">
      <c r="B235" s="45"/>
      <c r="C235" s="46"/>
      <c r="D235" s="46"/>
      <c r="E235" s="46"/>
      <c r="F235" s="46"/>
      <c r="G235" s="46"/>
      <c r="H235" s="46"/>
      <c r="I235" s="133"/>
      <c r="J235" s="46"/>
      <c r="K235" s="46"/>
      <c r="L235" s="37"/>
    </row>
  </sheetData>
  <sheetProtection algorithmName="SHA-512" hashValue="2cbPmNSZ7trN2v9Nrcj0Osc6LQ/Gl1nupZuGogtZJRK512yLgLA2AIubi6kw4s9OxZW6YHfoHGMoPwab/CtgUA==" saltValue="EY0xQQimm40d4+ElGHUY5iK/21zQRGnK8Iy2+jBR0x/VUSkRnQEoj/nLb+hDTYoop+RbC3rA1gx3uemjAf9org==" spinCount="100000" sheet="1" objects="1" scenarios="1" formatColumns="0" formatRows="0" autoFilter="0"/>
  <autoFilter ref="C99:K234" xr:uid="{00000000-0009-0000-0000-000019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0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172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3332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3556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3332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03.2. - Přípojka NN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3332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SO 03.2. - Přípojka NN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SUM(BK96:BK100)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1094</v>
      </c>
      <c r="F96" s="183" t="s">
        <v>1095</v>
      </c>
      <c r="G96" s="184" t="s">
        <v>1096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3557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3558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3" customFormat="1" ht="11.25">
      <c r="B98" s="204"/>
      <c r="C98" s="205"/>
      <c r="D98" s="194" t="s">
        <v>264</v>
      </c>
      <c r="E98" s="206" t="s">
        <v>21</v>
      </c>
      <c r="F98" s="207" t="s">
        <v>1099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51" s="13" customFormat="1" ht="22.5">
      <c r="B99" s="204"/>
      <c r="C99" s="205"/>
      <c r="D99" s="194" t="s">
        <v>264</v>
      </c>
      <c r="E99" s="206" t="s">
        <v>21</v>
      </c>
      <c r="F99" s="207" t="s">
        <v>1100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51" s="12" customFormat="1" ht="11.25">
      <c r="B100" s="192"/>
      <c r="C100" s="193"/>
      <c r="D100" s="194" t="s">
        <v>264</v>
      </c>
      <c r="E100" s="195" t="s">
        <v>21</v>
      </c>
      <c r="F100" s="196" t="s">
        <v>84</v>
      </c>
      <c r="G100" s="193"/>
      <c r="H100" s="197">
        <v>1</v>
      </c>
      <c r="I100" s="198"/>
      <c r="J100" s="193"/>
      <c r="K100" s="193"/>
      <c r="L100" s="199"/>
      <c r="M100" s="241"/>
      <c r="N100" s="242"/>
      <c r="O100" s="242"/>
      <c r="P100" s="242"/>
      <c r="Q100" s="242"/>
      <c r="R100" s="242"/>
      <c r="S100" s="242"/>
      <c r="T100" s="243"/>
      <c r="AT100" s="203" t="s">
        <v>264</v>
      </c>
      <c r="AU100" s="203" t="s">
        <v>86</v>
      </c>
      <c r="AV100" s="12" t="s">
        <v>86</v>
      </c>
      <c r="AW100" s="12" t="s">
        <v>38</v>
      </c>
      <c r="AX100" s="12" t="s">
        <v>84</v>
      </c>
      <c r="AY100" s="203" t="s">
        <v>255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omQRx5V/y4U/mQ1qqGWq0E++wu2BANzZ40dfssG55U873aIZmf2wKr5hjTcb29KT45pP1WEkqUWo17hTKEkpKA==" saltValue="f6SnMH9b7s/Vno8C2O0pGzmVrBzyYUrntVvMo5HaCKn8dLH30FKzMTR+mvU4VdHqYe8dH6c5rpLmbnE4Rhtv1g==" spinCount="100000" sheet="1" objects="1" scenarios="1" formatColumns="0" formatRows="0" autoFilter="0"/>
  <autoFilter ref="C92:K100" xr:uid="{00000000-0009-0000-0000-00001A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69F48E-49EF-49D8-8BBE-9D0CE15BD829}">
  <dimension ref="A1:C25"/>
  <sheetViews>
    <sheetView zoomScale="120" zoomScaleNormal="120" workbookViewId="0">
      <selection activeCell="I52" sqref="I52"/>
    </sheetView>
  </sheetViews>
  <sheetFormatPr defaultColWidth="10.33203125" defaultRowHeight="11.25"/>
  <cols>
    <col min="1" max="1" width="19.5" style="297" customWidth="1"/>
    <col min="2" max="2" width="62.6640625" style="297" customWidth="1"/>
    <col min="3" max="3" width="19.5" style="297" customWidth="1"/>
    <col min="4" max="16384" width="10.33203125" style="297"/>
  </cols>
  <sheetData>
    <row r="1" spans="1:3" ht="26.25">
      <c r="A1" s="316" t="s">
        <v>4618</v>
      </c>
      <c r="B1" s="316"/>
      <c r="C1" s="316"/>
    </row>
    <row r="2" spans="1:3" ht="15">
      <c r="A2" s="315" t="s">
        <v>4617</v>
      </c>
      <c r="B2" s="315"/>
      <c r="C2" s="315"/>
    </row>
    <row r="3" spans="1:3" ht="15.75" thickBot="1">
      <c r="A3" s="314" t="s">
        <v>4616</v>
      </c>
      <c r="B3" s="314"/>
      <c r="C3" s="314"/>
    </row>
    <row r="4" spans="1:3" ht="12.75" thickTop="1" thickBot="1"/>
    <row r="5" spans="1:3" ht="15">
      <c r="A5" s="313" t="s">
        <v>4615</v>
      </c>
      <c r="B5" s="312" t="s">
        <v>4614</v>
      </c>
      <c r="C5" s="311"/>
    </row>
    <row r="6" spans="1:3" ht="15">
      <c r="A6" s="310" t="s">
        <v>4613</v>
      </c>
      <c r="B6" s="309" t="s">
        <v>4612</v>
      </c>
      <c r="C6" s="308"/>
    </row>
    <row r="7" spans="1:3" ht="15">
      <c r="A7" s="310"/>
      <c r="B7" s="309" t="s">
        <v>4700</v>
      </c>
      <c r="C7" s="308"/>
    </row>
    <row r="8" spans="1:3" ht="15">
      <c r="A8" s="310"/>
      <c r="B8" s="309" t="s">
        <v>4699</v>
      </c>
      <c r="C8" s="308"/>
    </row>
    <row r="9" spans="1:3" ht="15.75" thickBot="1">
      <c r="A9" s="307"/>
      <c r="B9" s="306" t="s">
        <v>240</v>
      </c>
      <c r="C9" s="305"/>
    </row>
    <row r="11" spans="1:3" ht="15">
      <c r="A11" s="304" t="s">
        <v>4609</v>
      </c>
      <c r="B11" s="303" t="s">
        <v>29</v>
      </c>
    </row>
    <row r="12" spans="1:3" ht="15">
      <c r="B12" s="303" t="s">
        <v>4608</v>
      </c>
    </row>
    <row r="13" spans="1:3" ht="15" customHeight="1"/>
    <row r="14" spans="1:3" ht="15" customHeight="1">
      <c r="A14" s="301" t="s">
        <v>4607</v>
      </c>
      <c r="B14" s="302" t="s">
        <v>4606</v>
      </c>
    </row>
    <row r="15" spans="1:3" ht="15" customHeight="1">
      <c r="A15" s="301" t="s">
        <v>4605</v>
      </c>
      <c r="B15" s="302" t="s">
        <v>4604</v>
      </c>
    </row>
    <row r="16" spans="1:3" ht="15" customHeight="1">
      <c r="A16" s="301" t="s">
        <v>4603</v>
      </c>
      <c r="B16" s="300">
        <v>43272</v>
      </c>
    </row>
    <row r="17" spans="1:2" ht="15" customHeight="1">
      <c r="A17" s="298"/>
      <c r="B17" s="299"/>
    </row>
    <row r="18" spans="1:2" ht="15" customHeight="1">
      <c r="A18" s="298"/>
      <c r="B18" s="298" t="s">
        <v>4602</v>
      </c>
    </row>
    <row r="19" spans="1:2" ht="15" customHeight="1">
      <c r="A19" s="298"/>
      <c r="B19" s="298" t="s">
        <v>4601</v>
      </c>
    </row>
    <row r="20" spans="1:2" ht="15" customHeight="1">
      <c r="A20" s="298"/>
      <c r="B20" s="298" t="s">
        <v>4698</v>
      </c>
    </row>
    <row r="21" spans="1:2" ht="15" customHeight="1">
      <c r="A21" s="298"/>
      <c r="B21" s="298" t="s">
        <v>4697</v>
      </c>
    </row>
    <row r="22" spans="1:2" ht="15" customHeight="1">
      <c r="A22" s="298"/>
      <c r="B22" s="298" t="s">
        <v>4696</v>
      </c>
    </row>
    <row r="23" spans="1:2" ht="15" customHeight="1">
      <c r="A23" s="298"/>
      <c r="B23" s="298"/>
    </row>
    <row r="24" spans="1:2" ht="15" customHeight="1">
      <c r="A24" s="298"/>
      <c r="B24" s="298" t="s">
        <v>4597</v>
      </c>
    </row>
    <row r="25" spans="1:2" ht="15" customHeight="1">
      <c r="A25" s="298"/>
      <c r="B25" s="298" t="s">
        <v>4596</v>
      </c>
    </row>
  </sheetData>
  <sheetProtection algorithmName="SHA-512" hashValue="oJU1lQnNJs++vFt4FLu6VseX8K89pLvQuq8Ke7caIbRZ+QxIsscDay6ww7gNr76KEC7+UxgQbRnFETFGWSVL+w==" saltValue="VkTUvZwN7B0Eb4ypV2Y8ww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59874-6B2C-4A24-B7DC-94B0E2D83A15}">
  <dimension ref="A1:C18"/>
  <sheetViews>
    <sheetView zoomScale="120" zoomScaleNormal="120" workbookViewId="0">
      <selection activeCell="E56" sqref="E56"/>
    </sheetView>
  </sheetViews>
  <sheetFormatPr defaultColWidth="10.33203125" defaultRowHeight="11.25"/>
  <cols>
    <col min="1" max="1" width="5.5" style="297" customWidth="1"/>
    <col min="2" max="2" width="59.1640625" style="297" customWidth="1"/>
    <col min="3" max="3" width="13.6640625" style="297" customWidth="1"/>
    <col min="4" max="4" width="6.6640625" style="297" customWidth="1"/>
    <col min="5" max="5" width="3.1640625" style="297" customWidth="1"/>
    <col min="6" max="16384" width="10.33203125" style="297"/>
  </cols>
  <sheetData>
    <row r="1" spans="1:3" ht="18">
      <c r="A1" s="368" t="s">
        <v>4635</v>
      </c>
      <c r="B1" s="368"/>
      <c r="C1" s="368"/>
    </row>
    <row r="3" spans="1:3" s="298" customFormat="1" ht="15" customHeight="1">
      <c r="A3" s="366" t="s">
        <v>4634</v>
      </c>
      <c r="B3" s="367" t="s">
        <v>4633</v>
      </c>
      <c r="C3" s="366" t="s">
        <v>4632</v>
      </c>
    </row>
    <row r="4" spans="1:3" s="298" customFormat="1" ht="15" customHeight="1">
      <c r="A4" s="365" t="s">
        <v>4631</v>
      </c>
      <c r="B4" s="364" t="s">
        <v>4630</v>
      </c>
      <c r="C4" s="363"/>
    </row>
    <row r="5" spans="1:3" s="298" customFormat="1" ht="15" customHeight="1">
      <c r="A5" s="301">
        <v>1</v>
      </c>
      <c r="B5" s="359" t="s">
        <v>4629</v>
      </c>
      <c r="C5" s="358">
        <f>'Položky_přípojka NN ČS 2'!$G$9</f>
        <v>0</v>
      </c>
    </row>
    <row r="6" spans="1:3" s="298" customFormat="1" ht="15" customHeight="1">
      <c r="A6" s="301">
        <v>2</v>
      </c>
      <c r="B6" s="359" t="s">
        <v>4628</v>
      </c>
      <c r="C6" s="358">
        <f>'Položky_přípojka NN ČS 2'!$G$17</f>
        <v>0</v>
      </c>
    </row>
    <row r="7" spans="1:3" s="298" customFormat="1" ht="15" customHeight="1">
      <c r="A7" s="301">
        <v>3</v>
      </c>
      <c r="B7" s="359" t="s">
        <v>4627</v>
      </c>
      <c r="C7" s="358">
        <f>'Položky_přípojka NN ČS 2'!$G$29</f>
        <v>0</v>
      </c>
    </row>
    <row r="8" spans="1:3" s="298" customFormat="1" ht="15" customHeight="1">
      <c r="A8" s="362"/>
      <c r="B8" s="361" t="s">
        <v>4626</v>
      </c>
      <c r="C8" s="360">
        <f>SUM(C5:C7)</f>
        <v>0</v>
      </c>
    </row>
    <row r="9" spans="1:3" s="298" customFormat="1" ht="15" customHeight="1">
      <c r="A9" s="301"/>
      <c r="B9" s="359"/>
      <c r="C9" s="358"/>
    </row>
    <row r="10" spans="1:3" s="298" customFormat="1" ht="15" customHeight="1">
      <c r="A10" s="365" t="s">
        <v>4625</v>
      </c>
      <c r="B10" s="364" t="s">
        <v>4624</v>
      </c>
      <c r="C10" s="363"/>
    </row>
    <row r="11" spans="1:3" s="298" customFormat="1" ht="15" customHeight="1">
      <c r="A11" s="301">
        <v>4</v>
      </c>
      <c r="B11" s="359" t="s">
        <v>4624</v>
      </c>
      <c r="C11" s="358">
        <f>'Položky_přípojka NN ČS 2'!$G$43</f>
        <v>0</v>
      </c>
    </row>
    <row r="12" spans="1:3" s="298" customFormat="1" ht="15" customHeight="1">
      <c r="A12" s="362"/>
      <c r="B12" s="361" t="s">
        <v>4623</v>
      </c>
      <c r="C12" s="360">
        <f>SUM(C11)</f>
        <v>0</v>
      </c>
    </row>
    <row r="13" spans="1:3" s="298" customFormat="1" ht="15" customHeight="1">
      <c r="A13" s="301"/>
      <c r="B13" s="359"/>
      <c r="C13" s="358"/>
    </row>
    <row r="14" spans="1:3" s="298" customFormat="1" ht="15" customHeight="1">
      <c r="A14" s="365" t="s">
        <v>4622</v>
      </c>
      <c r="B14" s="364" t="s">
        <v>4621</v>
      </c>
      <c r="C14" s="363"/>
    </row>
    <row r="15" spans="1:3" s="298" customFormat="1" ht="15" customHeight="1">
      <c r="A15" s="362"/>
      <c r="B15" s="361" t="s">
        <v>4620</v>
      </c>
      <c r="C15" s="360"/>
    </row>
    <row r="16" spans="1:3" s="298" customFormat="1" ht="15" customHeight="1">
      <c r="A16" s="301"/>
      <c r="B16" s="359"/>
      <c r="C16" s="358"/>
    </row>
    <row r="17" spans="1:3" s="298" customFormat="1" ht="15" customHeight="1" thickBot="1">
      <c r="A17" s="301"/>
      <c r="B17" s="359"/>
      <c r="C17" s="358"/>
    </row>
    <row r="18" spans="1:3" s="298" customFormat="1" ht="15" customHeight="1" thickTop="1">
      <c r="A18" s="357"/>
      <c r="B18" s="356" t="s">
        <v>4619</v>
      </c>
      <c r="C18" s="355">
        <f>C8+C12</f>
        <v>0</v>
      </c>
    </row>
  </sheetData>
  <sheetProtection algorithmName="SHA-512" hashValue="3gjRND1Y6sAQ7b24SK3IzzR+dRyAdVQyYbzzj9M5nfrjlBVVRpLQYUs3e8y1pLSn4kbZyq26EM4yknL4OxeTiA==" saltValue="EmqR9kKgIsE46oXB+I0CQQ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0FE70-CB75-4519-822A-A94F67745440}">
  <dimension ref="A1:G46"/>
  <sheetViews>
    <sheetView topLeftCell="A16" workbookViewId="0">
      <selection activeCell="C48" sqref="C48"/>
    </sheetView>
  </sheetViews>
  <sheetFormatPr defaultColWidth="10.33203125" defaultRowHeight="11.25"/>
  <cols>
    <col min="1" max="1" width="5.5" style="297" customWidth="1"/>
    <col min="2" max="2" width="11.33203125" style="297" customWidth="1"/>
    <col min="3" max="3" width="51" style="297" customWidth="1"/>
    <col min="4" max="4" width="9" style="297" customWidth="1"/>
    <col min="5" max="5" width="7.83203125" style="297" customWidth="1"/>
    <col min="6" max="6" width="4.33203125" style="297" customWidth="1"/>
    <col min="7" max="7" width="11.33203125" style="297" customWidth="1"/>
    <col min="8" max="16384" width="10.33203125" style="297"/>
  </cols>
  <sheetData>
    <row r="1" spans="1:7" ht="18">
      <c r="A1" s="348" t="s">
        <v>4695</v>
      </c>
      <c r="B1" s="348"/>
      <c r="C1" s="348"/>
      <c r="D1" s="348"/>
      <c r="E1" s="348"/>
      <c r="F1" s="348"/>
      <c r="G1" s="348"/>
    </row>
    <row r="2" spans="1:7">
      <c r="A2" s="353" t="s">
        <v>4663</v>
      </c>
      <c r="B2" s="354" t="s">
        <v>4662</v>
      </c>
      <c r="C2" s="354" t="s">
        <v>4633</v>
      </c>
      <c r="D2" s="353" t="s">
        <v>4661</v>
      </c>
      <c r="E2" s="353" t="s">
        <v>4660</v>
      </c>
      <c r="F2" s="354" t="s">
        <v>4659</v>
      </c>
      <c r="G2" s="353" t="s">
        <v>4658</v>
      </c>
    </row>
    <row r="3" spans="1:7" s="339" customFormat="1" ht="12" customHeight="1">
      <c r="A3" s="345">
        <v>1</v>
      </c>
      <c r="B3" s="341">
        <v>210100014</v>
      </c>
      <c r="C3" s="341" t="s">
        <v>4694</v>
      </c>
      <c r="D3" s="342">
        <v>0</v>
      </c>
      <c r="E3" s="340">
        <v>8</v>
      </c>
      <c r="F3" s="341" t="s">
        <v>395</v>
      </c>
      <c r="G3" s="340">
        <f>D3*E3</f>
        <v>0</v>
      </c>
    </row>
    <row r="4" spans="1:7" s="339" customFormat="1" ht="12" customHeight="1">
      <c r="A4" s="345">
        <v>2</v>
      </c>
      <c r="B4" s="341">
        <v>210120102</v>
      </c>
      <c r="C4" s="341" t="s">
        <v>4693</v>
      </c>
      <c r="D4" s="342">
        <v>0</v>
      </c>
      <c r="E4" s="340">
        <v>3</v>
      </c>
      <c r="F4" s="341" t="s">
        <v>395</v>
      </c>
      <c r="G4" s="340">
        <f>D4*E4</f>
        <v>0</v>
      </c>
    </row>
    <row r="5" spans="1:7" s="339" customFormat="1" ht="12" customHeight="1">
      <c r="A5" s="345">
        <v>3</v>
      </c>
      <c r="B5" s="341">
        <v>210120451</v>
      </c>
      <c r="C5" s="341" t="s">
        <v>4705</v>
      </c>
      <c r="D5" s="342">
        <v>0</v>
      </c>
      <c r="E5" s="340">
        <v>1</v>
      </c>
      <c r="F5" s="341" t="s">
        <v>395</v>
      </c>
      <c r="G5" s="340">
        <f>D5*E5</f>
        <v>0</v>
      </c>
    </row>
    <row r="6" spans="1:7" s="339" customFormat="1" ht="12" customHeight="1">
      <c r="A6" s="345">
        <v>4</v>
      </c>
      <c r="B6" s="341">
        <v>210191506</v>
      </c>
      <c r="C6" s="341" t="s">
        <v>4691</v>
      </c>
      <c r="D6" s="342">
        <v>0</v>
      </c>
      <c r="E6" s="340">
        <v>1</v>
      </c>
      <c r="F6" s="341" t="s">
        <v>395</v>
      </c>
      <c r="G6" s="340">
        <f>D6*E6</f>
        <v>0</v>
      </c>
    </row>
    <row r="7" spans="1:7" s="339" customFormat="1" ht="12" customHeight="1">
      <c r="A7" s="345">
        <v>5</v>
      </c>
      <c r="B7" s="341">
        <v>210220021</v>
      </c>
      <c r="C7" s="341" t="s">
        <v>4690</v>
      </c>
      <c r="D7" s="342">
        <v>0</v>
      </c>
      <c r="E7" s="340">
        <v>50</v>
      </c>
      <c r="F7" s="341" t="s">
        <v>268</v>
      </c>
      <c r="G7" s="340">
        <f>D7*E7</f>
        <v>0</v>
      </c>
    </row>
    <row r="8" spans="1:7" s="339" customFormat="1" ht="12" customHeight="1">
      <c r="A8" s="345">
        <v>6</v>
      </c>
      <c r="B8" s="341">
        <v>210810013</v>
      </c>
      <c r="C8" s="341" t="s">
        <v>4689</v>
      </c>
      <c r="D8" s="342">
        <v>0</v>
      </c>
      <c r="E8" s="340">
        <v>1</v>
      </c>
      <c r="F8" s="341" t="s">
        <v>268</v>
      </c>
      <c r="G8" s="340">
        <f>D8*E8</f>
        <v>0</v>
      </c>
    </row>
    <row r="9" spans="1:7" s="336" customFormat="1" ht="15" customHeight="1" thickBot="1">
      <c r="A9" s="338" t="s">
        <v>4687</v>
      </c>
      <c r="G9" s="337">
        <f>SUM(G3:G8)</f>
        <v>0</v>
      </c>
    </row>
    <row r="10" spans="1:7" s="339" customFormat="1" ht="12" customHeight="1" thickTop="1">
      <c r="A10" s="350"/>
      <c r="B10" s="350"/>
      <c r="C10" s="350"/>
      <c r="D10" s="350"/>
      <c r="E10" s="350"/>
      <c r="F10" s="350"/>
      <c r="G10" s="349"/>
    </row>
    <row r="11" spans="1:7" s="339" customFormat="1" ht="12" customHeight="1"/>
    <row r="12" spans="1:7" ht="18">
      <c r="A12" s="348" t="s">
        <v>4686</v>
      </c>
      <c r="B12" s="348"/>
      <c r="C12" s="348"/>
      <c r="D12" s="348"/>
      <c r="E12" s="348"/>
      <c r="F12" s="348"/>
      <c r="G12" s="348"/>
    </row>
    <row r="13" spans="1:7" s="339" customFormat="1" ht="12" customHeight="1">
      <c r="A13" s="346" t="s">
        <v>4663</v>
      </c>
      <c r="B13" s="347" t="s">
        <v>4662</v>
      </c>
      <c r="C13" s="347" t="s">
        <v>4633</v>
      </c>
      <c r="D13" s="346" t="s">
        <v>4661</v>
      </c>
      <c r="E13" s="346" t="s">
        <v>4660</v>
      </c>
      <c r="F13" s="347" t="s">
        <v>4659</v>
      </c>
      <c r="G13" s="346" t="s">
        <v>4658</v>
      </c>
    </row>
    <row r="14" spans="1:7" s="339" customFormat="1" ht="12" customHeight="1">
      <c r="A14" s="345">
        <v>1</v>
      </c>
      <c r="B14" s="341">
        <v>460070163</v>
      </c>
      <c r="C14" s="341" t="s">
        <v>4683</v>
      </c>
      <c r="D14" s="342">
        <v>0</v>
      </c>
      <c r="E14" s="340">
        <v>1</v>
      </c>
      <c r="F14" s="341" t="s">
        <v>395</v>
      </c>
      <c r="G14" s="340">
        <f>D14*E14</f>
        <v>0</v>
      </c>
    </row>
    <row r="15" spans="1:7" s="339" customFormat="1" ht="12" customHeight="1">
      <c r="A15" s="345">
        <v>2</v>
      </c>
      <c r="B15" s="341">
        <v>460080014</v>
      </c>
      <c r="C15" s="341" t="s">
        <v>4682</v>
      </c>
      <c r="D15" s="342">
        <v>0</v>
      </c>
      <c r="E15" s="340">
        <v>1</v>
      </c>
      <c r="F15" s="341" t="s">
        <v>283</v>
      </c>
      <c r="G15" s="340">
        <f>D15*E15</f>
        <v>0</v>
      </c>
    </row>
    <row r="16" spans="1:7" s="339" customFormat="1" ht="12" customHeight="1">
      <c r="A16" s="345">
        <v>3</v>
      </c>
      <c r="B16" s="341">
        <v>460270001</v>
      </c>
      <c r="C16" s="341" t="s">
        <v>4704</v>
      </c>
      <c r="D16" s="342">
        <v>0</v>
      </c>
      <c r="E16" s="340">
        <v>1</v>
      </c>
      <c r="F16" s="341" t="s">
        <v>395</v>
      </c>
      <c r="G16" s="340">
        <f>D16*E16</f>
        <v>0</v>
      </c>
    </row>
    <row r="17" spans="1:7" s="336" customFormat="1" ht="15" customHeight="1" thickBot="1">
      <c r="A17" s="338" t="s">
        <v>4676</v>
      </c>
      <c r="G17" s="337">
        <f>SUM(G14:G16)</f>
        <v>0</v>
      </c>
    </row>
    <row r="18" spans="1:7" s="339" customFormat="1" ht="12" customHeight="1" thickTop="1">
      <c r="A18" s="350"/>
      <c r="B18" s="350"/>
      <c r="C18" s="350"/>
      <c r="D18" s="350"/>
      <c r="E18" s="350"/>
      <c r="F18" s="350"/>
      <c r="G18" s="349"/>
    </row>
    <row r="19" spans="1:7" s="339" customFormat="1" ht="12" customHeight="1"/>
    <row r="20" spans="1:7" ht="18">
      <c r="A20" s="348" t="s">
        <v>4675</v>
      </c>
      <c r="B20" s="348"/>
      <c r="C20" s="348"/>
      <c r="D20" s="348"/>
      <c r="E20" s="348"/>
      <c r="F20" s="348"/>
      <c r="G20" s="348"/>
    </row>
    <row r="21" spans="1:7" s="339" customFormat="1" ht="12" customHeight="1">
      <c r="A21" s="346" t="s">
        <v>4663</v>
      </c>
      <c r="B21" s="347" t="s">
        <v>4662</v>
      </c>
      <c r="C21" s="347" t="s">
        <v>4633</v>
      </c>
      <c r="D21" s="346" t="s">
        <v>4661</v>
      </c>
      <c r="E21" s="346" t="s">
        <v>4660</v>
      </c>
      <c r="F21" s="347" t="s">
        <v>4659</v>
      </c>
      <c r="G21" s="346" t="s">
        <v>4658</v>
      </c>
    </row>
    <row r="22" spans="1:7" s="339" customFormat="1" ht="12" customHeight="1">
      <c r="A22" s="345">
        <v>1</v>
      </c>
      <c r="B22" s="341">
        <v>1400</v>
      </c>
      <c r="C22" s="341" t="s">
        <v>4674</v>
      </c>
      <c r="D22" s="342">
        <v>0</v>
      </c>
      <c r="E22" s="340">
        <v>50</v>
      </c>
      <c r="F22" s="341" t="s">
        <v>268</v>
      </c>
      <c r="G22" s="340">
        <f>D22*E22</f>
        <v>0</v>
      </c>
    </row>
    <row r="23" spans="1:7" s="339" customFormat="1" ht="12" customHeight="1">
      <c r="A23" s="345">
        <v>2</v>
      </c>
      <c r="B23" s="341">
        <v>2944</v>
      </c>
      <c r="C23" s="341" t="s">
        <v>4673</v>
      </c>
      <c r="D23" s="342">
        <v>0</v>
      </c>
      <c r="E23" s="340">
        <v>1</v>
      </c>
      <c r="F23" s="341" t="s">
        <v>268</v>
      </c>
      <c r="G23" s="340">
        <f>D23*E23</f>
        <v>0</v>
      </c>
    </row>
    <row r="24" spans="1:7" s="339" customFormat="1" ht="12" customHeight="1">
      <c r="A24" s="345">
        <v>3</v>
      </c>
      <c r="B24" s="341">
        <v>4305</v>
      </c>
      <c r="C24" s="341" t="s">
        <v>4672</v>
      </c>
      <c r="D24" s="342">
        <v>0</v>
      </c>
      <c r="E24" s="340">
        <v>3</v>
      </c>
      <c r="F24" s="341" t="s">
        <v>395</v>
      </c>
      <c r="G24" s="340">
        <f>D24*E24</f>
        <v>0</v>
      </c>
    </row>
    <row r="25" spans="1:7" s="339" customFormat="1" ht="12" customHeight="1">
      <c r="A25" s="345">
        <v>4</v>
      </c>
      <c r="B25" s="341">
        <v>4822</v>
      </c>
      <c r="C25" s="341" t="s">
        <v>4703</v>
      </c>
      <c r="D25" s="342">
        <v>0</v>
      </c>
      <c r="E25" s="340">
        <v>1</v>
      </c>
      <c r="F25" s="341" t="s">
        <v>395</v>
      </c>
      <c r="G25" s="340">
        <f>D25*E25</f>
        <v>0</v>
      </c>
    </row>
    <row r="26" spans="1:7" s="339" customFormat="1" ht="12" customHeight="1">
      <c r="A26" s="345">
        <v>5</v>
      </c>
      <c r="B26" s="341">
        <v>35702</v>
      </c>
      <c r="C26" s="341" t="s">
        <v>4670</v>
      </c>
      <c r="D26" s="342">
        <v>0</v>
      </c>
      <c r="E26" s="340">
        <v>1</v>
      </c>
      <c r="F26" s="341" t="s">
        <v>395</v>
      </c>
      <c r="G26" s="340">
        <f>D26*E26</f>
        <v>0</v>
      </c>
    </row>
    <row r="27" spans="1:7" s="339" customFormat="1" ht="12" customHeight="1">
      <c r="A27" s="352"/>
      <c r="B27" s="341"/>
      <c r="C27" s="341" t="s">
        <v>4667</v>
      </c>
      <c r="D27" s="351">
        <f>SUM(G22:G26)</f>
        <v>0</v>
      </c>
      <c r="E27" s="340">
        <v>5</v>
      </c>
      <c r="F27" s="339" t="s">
        <v>4665</v>
      </c>
      <c r="G27" s="340">
        <f>D27*E27/100</f>
        <v>0</v>
      </c>
    </row>
    <row r="28" spans="1:7" s="339" customFormat="1" ht="12" customHeight="1">
      <c r="A28" s="352"/>
      <c r="B28" s="341"/>
      <c r="C28" s="341" t="s">
        <v>4666</v>
      </c>
      <c r="D28" s="351">
        <f>G22+G23</f>
        <v>0</v>
      </c>
      <c r="E28" s="340">
        <v>5</v>
      </c>
      <c r="F28" s="339" t="s">
        <v>4665</v>
      </c>
      <c r="G28" s="340">
        <f>D28*E28/100</f>
        <v>0</v>
      </c>
    </row>
    <row r="29" spans="1:7" s="336" customFormat="1" ht="15" customHeight="1" thickBot="1">
      <c r="A29" s="338" t="s">
        <v>4664</v>
      </c>
      <c r="G29" s="337">
        <f>SUM(G22:G28)</f>
        <v>0</v>
      </c>
    </row>
    <row r="30" spans="1:7" s="339" customFormat="1" ht="12" customHeight="1" thickTop="1">
      <c r="A30" s="350"/>
      <c r="B30" s="350"/>
      <c r="C30" s="350"/>
      <c r="D30" s="350"/>
      <c r="E30" s="350"/>
      <c r="F30" s="350"/>
      <c r="G30" s="349"/>
    </row>
    <row r="31" spans="1:7" s="339" customFormat="1" ht="12" customHeight="1"/>
    <row r="32" spans="1:7" ht="18">
      <c r="A32" s="348" t="s">
        <v>4624</v>
      </c>
      <c r="B32" s="348"/>
      <c r="C32" s="348"/>
      <c r="D32" s="348"/>
      <c r="E32" s="348"/>
      <c r="F32" s="348"/>
      <c r="G32" s="348"/>
    </row>
    <row r="33" spans="1:7" s="339" customFormat="1" ht="12" customHeight="1">
      <c r="A33" s="346" t="s">
        <v>4663</v>
      </c>
      <c r="B33" s="347" t="s">
        <v>4662</v>
      </c>
      <c r="C33" s="347" t="s">
        <v>4633</v>
      </c>
      <c r="D33" s="346" t="s">
        <v>4661</v>
      </c>
      <c r="E33" s="346" t="s">
        <v>4660</v>
      </c>
      <c r="F33" s="347" t="s">
        <v>4659</v>
      </c>
      <c r="G33" s="346" t="s">
        <v>4658</v>
      </c>
    </row>
    <row r="34" spans="1:7" s="339" customFormat="1" ht="12" customHeight="1">
      <c r="A34" s="345">
        <v>1</v>
      </c>
      <c r="B34" s="344" t="s">
        <v>4657</v>
      </c>
      <c r="C34" s="343" t="s">
        <v>4702</v>
      </c>
      <c r="D34" s="342">
        <v>0</v>
      </c>
      <c r="E34" s="340">
        <v>1</v>
      </c>
      <c r="F34" s="341" t="s">
        <v>395</v>
      </c>
      <c r="G34" s="340">
        <f>D34*E34</f>
        <v>0</v>
      </c>
    </row>
    <row r="35" spans="1:7" s="339" customFormat="1" ht="12" customHeight="1">
      <c r="A35" s="345">
        <v>2</v>
      </c>
      <c r="B35" s="344" t="s">
        <v>4655</v>
      </c>
      <c r="C35" s="343" t="s">
        <v>4654</v>
      </c>
      <c r="D35" s="342">
        <v>0</v>
      </c>
      <c r="E35" s="340">
        <v>1</v>
      </c>
      <c r="F35" s="341" t="s">
        <v>395</v>
      </c>
      <c r="G35" s="340">
        <f>D35*E35</f>
        <v>0</v>
      </c>
    </row>
    <row r="36" spans="1:7" s="339" customFormat="1" ht="12" customHeight="1">
      <c r="A36" s="345">
        <v>3</v>
      </c>
      <c r="B36" s="344" t="s">
        <v>4653</v>
      </c>
      <c r="C36" s="343" t="s">
        <v>4652</v>
      </c>
      <c r="D36" s="342">
        <v>0</v>
      </c>
      <c r="E36" s="340">
        <v>1</v>
      </c>
      <c r="F36" s="341" t="s">
        <v>395</v>
      </c>
      <c r="G36" s="340">
        <f>D36*E36</f>
        <v>0</v>
      </c>
    </row>
    <row r="37" spans="1:7" s="339" customFormat="1" ht="12" customHeight="1">
      <c r="A37" s="345">
        <v>4</v>
      </c>
      <c r="B37" s="344" t="s">
        <v>4651</v>
      </c>
      <c r="C37" s="343" t="s">
        <v>4650</v>
      </c>
      <c r="D37" s="342">
        <v>0</v>
      </c>
      <c r="E37" s="340">
        <v>1</v>
      </c>
      <c r="F37" s="341" t="s">
        <v>395</v>
      </c>
      <c r="G37" s="340">
        <f>D37*E37</f>
        <v>0</v>
      </c>
    </row>
    <row r="38" spans="1:7" s="339" customFormat="1" ht="12" customHeight="1">
      <c r="A38" s="345">
        <v>5</v>
      </c>
      <c r="B38" s="344" t="s">
        <v>4649</v>
      </c>
      <c r="C38" s="343" t="s">
        <v>4648</v>
      </c>
      <c r="D38" s="342">
        <v>0</v>
      </c>
      <c r="E38" s="340">
        <v>1</v>
      </c>
      <c r="F38" s="341" t="s">
        <v>395</v>
      </c>
      <c r="G38" s="340">
        <f>D38*E38</f>
        <v>0</v>
      </c>
    </row>
    <row r="39" spans="1:7" s="339" customFormat="1" ht="24" customHeight="1">
      <c r="A39" s="345">
        <v>6</v>
      </c>
      <c r="B39" s="344" t="s">
        <v>4647</v>
      </c>
      <c r="C39" s="343" t="s">
        <v>4646</v>
      </c>
      <c r="D39" s="342">
        <v>0</v>
      </c>
      <c r="E39" s="340">
        <v>1</v>
      </c>
      <c r="F39" s="341" t="s">
        <v>395</v>
      </c>
      <c r="G39" s="340">
        <f>D39*E39</f>
        <v>0</v>
      </c>
    </row>
    <row r="40" spans="1:7" s="339" customFormat="1" ht="12" customHeight="1">
      <c r="A40" s="345">
        <v>7</v>
      </c>
      <c r="B40" s="344" t="s">
        <v>4645</v>
      </c>
      <c r="C40" s="343" t="s">
        <v>4644</v>
      </c>
      <c r="D40" s="342">
        <v>0</v>
      </c>
      <c r="E40" s="340">
        <v>1</v>
      </c>
      <c r="F40" s="341" t="s">
        <v>395</v>
      </c>
      <c r="G40" s="340">
        <f>D40*E40</f>
        <v>0</v>
      </c>
    </row>
    <row r="41" spans="1:7" s="339" customFormat="1" ht="12" customHeight="1">
      <c r="A41" s="345">
        <v>8</v>
      </c>
      <c r="B41" s="344" t="s">
        <v>4643</v>
      </c>
      <c r="C41" s="343" t="s">
        <v>4640</v>
      </c>
      <c r="D41" s="342">
        <v>0</v>
      </c>
      <c r="E41" s="340">
        <v>1</v>
      </c>
      <c r="F41" s="341" t="s">
        <v>395</v>
      </c>
      <c r="G41" s="340">
        <f>D41*E41</f>
        <v>0</v>
      </c>
    </row>
    <row r="42" spans="1:7" s="339" customFormat="1" ht="12" customHeight="1">
      <c r="A42" s="345">
        <v>9</v>
      </c>
      <c r="B42" s="344" t="s">
        <v>4641</v>
      </c>
      <c r="C42" s="343" t="s">
        <v>4638</v>
      </c>
      <c r="D42" s="342">
        <v>0</v>
      </c>
      <c r="E42" s="340">
        <v>1</v>
      </c>
      <c r="F42" s="341" t="s">
        <v>395</v>
      </c>
      <c r="G42" s="340">
        <f>D42*E42</f>
        <v>0</v>
      </c>
    </row>
    <row r="43" spans="1:7" s="336" customFormat="1" ht="15" customHeight="1" thickBot="1">
      <c r="A43" s="338" t="s">
        <v>4637</v>
      </c>
      <c r="G43" s="337">
        <f>SUM(G34:G42)</f>
        <v>0</v>
      </c>
    </row>
    <row r="44" spans="1:7" ht="12.75" thickTop="1">
      <c r="A44" s="335"/>
      <c r="B44" s="335"/>
      <c r="C44" s="335"/>
      <c r="D44" s="335"/>
      <c r="E44" s="335"/>
      <c r="F44" s="335"/>
      <c r="G44" s="334"/>
    </row>
    <row r="45" spans="1:7" ht="12.75">
      <c r="A45" s="299" t="s">
        <v>4701</v>
      </c>
    </row>
    <row r="46" spans="1:7" ht="12.75">
      <c r="A46" s="299"/>
    </row>
  </sheetData>
  <sheetProtection algorithmName="SHA-512" hashValue="InF0efLGlsTqPC9k/nFz4rtg+h0ejxmq/iHhqKZLUpq8skqfK62TrO6Ya0J4OJNzlSF8usMiFmlT0RFqHGLjzg==" saltValue="vi1RbcN9Dpp0Nv6Bjal0QQ==" spinCount="100000" sheet="1"/>
  <mergeCells count="4">
    <mergeCell ref="A1:G1"/>
    <mergeCell ref="A12:G12"/>
    <mergeCell ref="A20:G20"/>
    <mergeCell ref="A32:G3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9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174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3332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3559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ROUND(J98,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ROUND((SUM(BE98:BE190)),  2)</f>
        <v>0</v>
      </c>
      <c r="I37" s="122">
        <v>0.21</v>
      </c>
      <c r="J37" s="121">
        <f>ROUND(((SUM(BE98:BE190))*I37),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ROUND((SUM(BF98:BF190)),  2)</f>
        <v>0</v>
      </c>
      <c r="I38" s="122">
        <v>0.15</v>
      </c>
      <c r="J38" s="121">
        <f>ROUND(((SUM(BF98:BF190))*I38),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ROUND((SUM(BG98:BG190)),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ROUND((SUM(BH98:BH190)),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ROUND((SUM(BI98:BI190)),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3332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03.4. - Komunikace, zpevněné plochy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J98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J99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J100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235</v>
      </c>
      <c r="E70" s="151"/>
      <c r="F70" s="151"/>
      <c r="G70" s="151"/>
      <c r="H70" s="151"/>
      <c r="I70" s="152"/>
      <c r="J70" s="153">
        <f>J116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J124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J136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J184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239</v>
      </c>
      <c r="E74" s="151"/>
      <c r="F74" s="151"/>
      <c r="G74" s="151"/>
      <c r="H74" s="151"/>
      <c r="I74" s="152"/>
      <c r="J74" s="153">
        <f>J189</f>
        <v>0</v>
      </c>
      <c r="K74" s="92"/>
      <c r="L74" s="154"/>
    </row>
    <row r="75" spans="2:47" s="1" customFormat="1" ht="21.75" customHeight="1">
      <c r="B75" s="33"/>
      <c r="C75" s="34"/>
      <c r="D75" s="34"/>
      <c r="E75" s="34"/>
      <c r="F75" s="34"/>
      <c r="G75" s="34"/>
      <c r="H75" s="34"/>
      <c r="I75" s="111"/>
      <c r="J75" s="34"/>
      <c r="K75" s="34"/>
      <c r="L75" s="37"/>
    </row>
    <row r="76" spans="2:47" s="1" customFormat="1" ht="6.95" customHeight="1">
      <c r="B76" s="45"/>
      <c r="C76" s="46"/>
      <c r="D76" s="46"/>
      <c r="E76" s="46"/>
      <c r="F76" s="46"/>
      <c r="G76" s="46"/>
      <c r="H76" s="46"/>
      <c r="I76" s="133"/>
      <c r="J76" s="46"/>
      <c r="K76" s="46"/>
      <c r="L76" s="37"/>
    </row>
    <row r="80" spans="2:47" s="1" customFormat="1" ht="6.95" customHeight="1">
      <c r="B80" s="47"/>
      <c r="C80" s="48"/>
      <c r="D80" s="48"/>
      <c r="E80" s="48"/>
      <c r="F80" s="48"/>
      <c r="G80" s="48"/>
      <c r="H80" s="48"/>
      <c r="I80" s="136"/>
      <c r="J80" s="48"/>
      <c r="K80" s="48"/>
      <c r="L80" s="37"/>
    </row>
    <row r="81" spans="2:12" s="1" customFormat="1" ht="24.95" customHeight="1">
      <c r="B81" s="33"/>
      <c r="C81" s="22" t="s">
        <v>240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12" s="1" customFormat="1" ht="6.95" customHeight="1">
      <c r="B82" s="33"/>
      <c r="C82" s="34"/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12" customHeight="1">
      <c r="B83" s="33"/>
      <c r="C83" s="28" t="s">
        <v>16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6.5" customHeight="1">
      <c r="B84" s="33"/>
      <c r="C84" s="34"/>
      <c r="D84" s="34"/>
      <c r="E84" s="295" t="str">
        <f>E7</f>
        <v>Výstavba kanalizace Kolomuty - DPS - uznatelné náklady</v>
      </c>
      <c r="F84" s="296"/>
      <c r="G84" s="296"/>
      <c r="H84" s="296"/>
      <c r="I84" s="111"/>
      <c r="J84" s="34"/>
      <c r="K84" s="34"/>
      <c r="L84" s="37"/>
    </row>
    <row r="85" spans="2:12" ht="12" customHeight="1">
      <c r="B85" s="20"/>
      <c r="C85" s="28" t="s">
        <v>224</v>
      </c>
      <c r="D85" s="21"/>
      <c r="E85" s="21"/>
      <c r="F85" s="21"/>
      <c r="G85" s="21"/>
      <c r="H85" s="21"/>
      <c r="J85" s="21"/>
      <c r="K85" s="21"/>
      <c r="L85" s="19"/>
    </row>
    <row r="86" spans="2:12" ht="16.5" customHeight="1">
      <c r="B86" s="20"/>
      <c r="C86" s="21"/>
      <c r="D86" s="21"/>
      <c r="E86" s="295" t="s">
        <v>1234</v>
      </c>
      <c r="F86" s="252"/>
      <c r="G86" s="252"/>
      <c r="H86" s="252"/>
      <c r="J86" s="21"/>
      <c r="K86" s="21"/>
      <c r="L86" s="19"/>
    </row>
    <row r="87" spans="2:12" ht="12" customHeight="1">
      <c r="B87" s="20"/>
      <c r="C87" s="28" t="s">
        <v>226</v>
      </c>
      <c r="D87" s="21"/>
      <c r="E87" s="21"/>
      <c r="F87" s="21"/>
      <c r="G87" s="21"/>
      <c r="H87" s="21"/>
      <c r="J87" s="21"/>
      <c r="K87" s="21"/>
      <c r="L87" s="19"/>
    </row>
    <row r="88" spans="2:12" s="1" customFormat="1" ht="16.5" customHeight="1">
      <c r="B88" s="33"/>
      <c r="C88" s="34"/>
      <c r="D88" s="34"/>
      <c r="E88" s="296" t="s">
        <v>3332</v>
      </c>
      <c r="F88" s="277"/>
      <c r="G88" s="277"/>
      <c r="H88" s="277"/>
      <c r="I88" s="111"/>
      <c r="J88" s="34"/>
      <c r="K88" s="34"/>
      <c r="L88" s="37"/>
    </row>
    <row r="89" spans="2:12" s="1" customFormat="1" ht="12" customHeight="1">
      <c r="B89" s="33"/>
      <c r="C89" s="28" t="s">
        <v>508</v>
      </c>
      <c r="D89" s="34"/>
      <c r="E89" s="34"/>
      <c r="F89" s="34"/>
      <c r="G89" s="34"/>
      <c r="H89" s="34"/>
      <c r="I89" s="111"/>
      <c r="J89" s="34"/>
      <c r="K89" s="34"/>
      <c r="L89" s="37"/>
    </row>
    <row r="90" spans="2:12" s="1" customFormat="1" ht="16.5" customHeight="1">
      <c r="B90" s="33"/>
      <c r="C90" s="34"/>
      <c r="D90" s="34"/>
      <c r="E90" s="278" t="str">
        <f>E13</f>
        <v>SO 03.4. - Komunikace, zpevněné plochy</v>
      </c>
      <c r="F90" s="277"/>
      <c r="G90" s="277"/>
      <c r="H90" s="277"/>
      <c r="I90" s="111"/>
      <c r="J90" s="34"/>
      <c r="K90" s="34"/>
      <c r="L90" s="37"/>
    </row>
    <row r="91" spans="2:12" s="1" customFormat="1" ht="6.9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2" customHeight="1">
      <c r="B92" s="33"/>
      <c r="C92" s="28" t="s">
        <v>22</v>
      </c>
      <c r="D92" s="34"/>
      <c r="E92" s="34"/>
      <c r="F92" s="26" t="str">
        <f>F16</f>
        <v>Kolomuty</v>
      </c>
      <c r="G92" s="34"/>
      <c r="H92" s="34"/>
      <c r="I92" s="112" t="s">
        <v>24</v>
      </c>
      <c r="J92" s="54" t="str">
        <f>IF(J16="","",J16)</f>
        <v>21. 3. 2018</v>
      </c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3.7" customHeight="1">
      <c r="B94" s="33"/>
      <c r="C94" s="28" t="s">
        <v>26</v>
      </c>
      <c r="D94" s="34"/>
      <c r="E94" s="34"/>
      <c r="F94" s="26" t="str">
        <f>E19</f>
        <v>Vodovody a kanalizace Mladá Boleslav, a.s.</v>
      </c>
      <c r="G94" s="34"/>
      <c r="H94" s="34"/>
      <c r="I94" s="112" t="s">
        <v>34</v>
      </c>
      <c r="J94" s="31" t="str">
        <f>E25</f>
        <v>ŠINDLAR s.r.o.</v>
      </c>
      <c r="K94" s="34"/>
      <c r="L94" s="37"/>
    </row>
    <row r="95" spans="2:12" s="1" customFormat="1" ht="13.7" customHeight="1">
      <c r="B95" s="33"/>
      <c r="C95" s="28" t="s">
        <v>32</v>
      </c>
      <c r="D95" s="34"/>
      <c r="E95" s="34"/>
      <c r="F95" s="26" t="str">
        <f>IF(E22="","",E22)</f>
        <v>Vyplň údaj</v>
      </c>
      <c r="G95" s="34"/>
      <c r="H95" s="34"/>
      <c r="I95" s="112" t="s">
        <v>39</v>
      </c>
      <c r="J95" s="31" t="str">
        <f>E28</f>
        <v>Roman Bárta</v>
      </c>
      <c r="K95" s="34"/>
      <c r="L95" s="37"/>
    </row>
    <row r="96" spans="2:12" s="1" customFormat="1" ht="10.3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0" customFormat="1" ht="29.25" customHeight="1">
      <c r="B97" s="155"/>
      <c r="C97" s="156" t="s">
        <v>241</v>
      </c>
      <c r="D97" s="157" t="s">
        <v>62</v>
      </c>
      <c r="E97" s="157" t="s">
        <v>58</v>
      </c>
      <c r="F97" s="157" t="s">
        <v>59</v>
      </c>
      <c r="G97" s="157" t="s">
        <v>242</v>
      </c>
      <c r="H97" s="157" t="s">
        <v>243</v>
      </c>
      <c r="I97" s="158" t="s">
        <v>244</v>
      </c>
      <c r="J97" s="157" t="s">
        <v>230</v>
      </c>
      <c r="K97" s="159" t="s">
        <v>245</v>
      </c>
      <c r="L97" s="160"/>
      <c r="M97" s="63" t="s">
        <v>21</v>
      </c>
      <c r="N97" s="64" t="s">
        <v>47</v>
      </c>
      <c r="O97" s="64" t="s">
        <v>246</v>
      </c>
      <c r="P97" s="64" t="s">
        <v>247</v>
      </c>
      <c r="Q97" s="64" t="s">
        <v>248</v>
      </c>
      <c r="R97" s="64" t="s">
        <v>249</v>
      </c>
      <c r="S97" s="64" t="s">
        <v>250</v>
      </c>
      <c r="T97" s="65" t="s">
        <v>251</v>
      </c>
    </row>
    <row r="98" spans="2:65" s="1" customFormat="1" ht="22.9" customHeight="1">
      <c r="B98" s="33"/>
      <c r="C98" s="70" t="s">
        <v>252</v>
      </c>
      <c r="D98" s="34"/>
      <c r="E98" s="34"/>
      <c r="F98" s="34"/>
      <c r="G98" s="34"/>
      <c r="H98" s="34"/>
      <c r="I98" s="111"/>
      <c r="J98" s="161">
        <f>BK98</f>
        <v>0</v>
      </c>
      <c r="K98" s="34"/>
      <c r="L98" s="37"/>
      <c r="M98" s="66"/>
      <c r="N98" s="67"/>
      <c r="O98" s="67"/>
      <c r="P98" s="162">
        <f>P99</f>
        <v>0</v>
      </c>
      <c r="Q98" s="67"/>
      <c r="R98" s="162">
        <f>R99</f>
        <v>17.0861999</v>
      </c>
      <c r="S98" s="67"/>
      <c r="T98" s="163">
        <f>T99</f>
        <v>0</v>
      </c>
      <c r="AT98" s="16" t="s">
        <v>76</v>
      </c>
      <c r="AU98" s="16" t="s">
        <v>231</v>
      </c>
      <c r="BK98" s="164">
        <f>BK99</f>
        <v>0</v>
      </c>
    </row>
    <row r="99" spans="2:65" s="11" customFormat="1" ht="25.9" customHeight="1">
      <c r="B99" s="165"/>
      <c r="C99" s="166"/>
      <c r="D99" s="167" t="s">
        <v>76</v>
      </c>
      <c r="E99" s="168" t="s">
        <v>253</v>
      </c>
      <c r="F99" s="168" t="s">
        <v>254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P100+P116+P124+P136+P184+P189</f>
        <v>0</v>
      </c>
      <c r="Q99" s="173"/>
      <c r="R99" s="174">
        <f>R100+R116+R124+R136+R184+R189</f>
        <v>17.0861999</v>
      </c>
      <c r="S99" s="173"/>
      <c r="T99" s="175">
        <f>T100+T116+T124+T136+T184+T189</f>
        <v>0</v>
      </c>
      <c r="AR99" s="176" t="s">
        <v>84</v>
      </c>
      <c r="AT99" s="177" t="s">
        <v>76</v>
      </c>
      <c r="AU99" s="177" t="s">
        <v>77</v>
      </c>
      <c r="AY99" s="176" t="s">
        <v>255</v>
      </c>
      <c r="BK99" s="178">
        <f>BK100+BK116+BK124+BK136+BK184+BK189</f>
        <v>0</v>
      </c>
    </row>
    <row r="100" spans="2:65" s="11" customFormat="1" ht="22.9" customHeight="1">
      <c r="B100" s="165"/>
      <c r="C100" s="166"/>
      <c r="D100" s="167" t="s">
        <v>76</v>
      </c>
      <c r="E100" s="179" t="s">
        <v>84</v>
      </c>
      <c r="F100" s="179" t="s">
        <v>256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SUM(P101:P115)</f>
        <v>0</v>
      </c>
      <c r="Q100" s="173"/>
      <c r="R100" s="174">
        <f>SUM(R101:R115)</f>
        <v>6.5100000000000005E-2</v>
      </c>
      <c r="S100" s="173"/>
      <c r="T100" s="175">
        <f>SUM(T101:T115)</f>
        <v>0</v>
      </c>
      <c r="AR100" s="176" t="s">
        <v>84</v>
      </c>
      <c r="AT100" s="177" t="s">
        <v>76</v>
      </c>
      <c r="AU100" s="177" t="s">
        <v>84</v>
      </c>
      <c r="AY100" s="176" t="s">
        <v>255</v>
      </c>
      <c r="BK100" s="178">
        <f>SUM(BK101:BK115)</f>
        <v>0</v>
      </c>
    </row>
    <row r="101" spans="2:65" s="1" customFormat="1" ht="22.5" customHeight="1">
      <c r="B101" s="33"/>
      <c r="C101" s="181" t="s">
        <v>84</v>
      </c>
      <c r="D101" s="181" t="s">
        <v>257</v>
      </c>
      <c r="E101" s="182" t="s">
        <v>3560</v>
      </c>
      <c r="F101" s="183" t="s">
        <v>3561</v>
      </c>
      <c r="G101" s="184" t="s">
        <v>283</v>
      </c>
      <c r="H101" s="185">
        <v>8.64</v>
      </c>
      <c r="I101" s="186"/>
      <c r="J101" s="185">
        <f>ROUND(I101*H101,2)</f>
        <v>0</v>
      </c>
      <c r="K101" s="183" t="s">
        <v>261</v>
      </c>
      <c r="L101" s="37"/>
      <c r="M101" s="187" t="s">
        <v>21</v>
      </c>
      <c r="N101" s="188" t="s">
        <v>48</v>
      </c>
      <c r="O101" s="59"/>
      <c r="P101" s="189">
        <f>O101*H101</f>
        <v>0</v>
      </c>
      <c r="Q101" s="189">
        <v>0</v>
      </c>
      <c r="R101" s="189">
        <f>Q101*H101</f>
        <v>0</v>
      </c>
      <c r="S101" s="189">
        <v>0</v>
      </c>
      <c r="T101" s="190">
        <f>S101*H101</f>
        <v>0</v>
      </c>
      <c r="AR101" s="16" t="s">
        <v>262</v>
      </c>
      <c r="AT101" s="16" t="s">
        <v>257</v>
      </c>
      <c r="AU101" s="16" t="s">
        <v>86</v>
      </c>
      <c r="AY101" s="16" t="s">
        <v>255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6" t="s">
        <v>84</v>
      </c>
      <c r="BK101" s="191">
        <f>ROUND(I101*H101,2)</f>
        <v>0</v>
      </c>
      <c r="BL101" s="16" t="s">
        <v>262</v>
      </c>
      <c r="BM101" s="16" t="s">
        <v>3562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3563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3" customFormat="1" ht="11.25">
      <c r="B103" s="204"/>
      <c r="C103" s="205"/>
      <c r="D103" s="194" t="s">
        <v>264</v>
      </c>
      <c r="E103" s="206" t="s">
        <v>21</v>
      </c>
      <c r="F103" s="207" t="s">
        <v>3564</v>
      </c>
      <c r="G103" s="205"/>
      <c r="H103" s="206" t="s">
        <v>21</v>
      </c>
      <c r="I103" s="208"/>
      <c r="J103" s="205"/>
      <c r="K103" s="205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264</v>
      </c>
      <c r="AU103" s="213" t="s">
        <v>86</v>
      </c>
      <c r="AV103" s="13" t="s">
        <v>84</v>
      </c>
      <c r="AW103" s="13" t="s">
        <v>38</v>
      </c>
      <c r="AX103" s="13" t="s">
        <v>77</v>
      </c>
      <c r="AY103" s="213" t="s">
        <v>255</v>
      </c>
    </row>
    <row r="104" spans="2:65" s="12" customFormat="1" ht="11.25">
      <c r="B104" s="192"/>
      <c r="C104" s="193"/>
      <c r="D104" s="194" t="s">
        <v>264</v>
      </c>
      <c r="E104" s="195" t="s">
        <v>21</v>
      </c>
      <c r="F104" s="196" t="s">
        <v>3565</v>
      </c>
      <c r="G104" s="193"/>
      <c r="H104" s="197">
        <v>8.64</v>
      </c>
      <c r="I104" s="198"/>
      <c r="J104" s="193"/>
      <c r="K104" s="193"/>
      <c r="L104" s="199"/>
      <c r="M104" s="200"/>
      <c r="N104" s="201"/>
      <c r="O104" s="201"/>
      <c r="P104" s="201"/>
      <c r="Q104" s="201"/>
      <c r="R104" s="201"/>
      <c r="S104" s="201"/>
      <c r="T104" s="202"/>
      <c r="AT104" s="203" t="s">
        <v>264</v>
      </c>
      <c r="AU104" s="203" t="s">
        <v>86</v>
      </c>
      <c r="AV104" s="12" t="s">
        <v>86</v>
      </c>
      <c r="AW104" s="12" t="s">
        <v>38</v>
      </c>
      <c r="AX104" s="12" t="s">
        <v>84</v>
      </c>
      <c r="AY104" s="203" t="s">
        <v>255</v>
      </c>
    </row>
    <row r="105" spans="2:65" s="1" customFormat="1" ht="16.5" customHeight="1">
      <c r="B105" s="33"/>
      <c r="C105" s="181" t="s">
        <v>86</v>
      </c>
      <c r="D105" s="181" t="s">
        <v>257</v>
      </c>
      <c r="E105" s="182" t="s">
        <v>363</v>
      </c>
      <c r="F105" s="183" t="s">
        <v>364</v>
      </c>
      <c r="G105" s="184" t="s">
        <v>283</v>
      </c>
      <c r="H105" s="185">
        <v>8.64</v>
      </c>
      <c r="I105" s="186"/>
      <c r="J105" s="185">
        <f>ROUND(I105*H105,2)</f>
        <v>0</v>
      </c>
      <c r="K105" s="183" t="s">
        <v>21</v>
      </c>
      <c r="L105" s="37"/>
      <c r="M105" s="187" t="s">
        <v>21</v>
      </c>
      <c r="N105" s="188" t="s">
        <v>48</v>
      </c>
      <c r="O105" s="59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AR105" s="16" t="s">
        <v>262</v>
      </c>
      <c r="AT105" s="16" t="s">
        <v>257</v>
      </c>
      <c r="AU105" s="16" t="s">
        <v>86</v>
      </c>
      <c r="AY105" s="16" t="s">
        <v>255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84</v>
      </c>
      <c r="BK105" s="191">
        <f>ROUND(I105*H105,2)</f>
        <v>0</v>
      </c>
      <c r="BL105" s="16" t="s">
        <v>262</v>
      </c>
      <c r="BM105" s="16" t="s">
        <v>3566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1293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367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3567</v>
      </c>
      <c r="G108" s="193"/>
      <c r="H108" s="197">
        <v>8.64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22.5" customHeight="1">
      <c r="B109" s="33"/>
      <c r="C109" s="181" t="s">
        <v>92</v>
      </c>
      <c r="D109" s="181" t="s">
        <v>257</v>
      </c>
      <c r="E109" s="182" t="s">
        <v>3568</v>
      </c>
      <c r="F109" s="183" t="s">
        <v>3569</v>
      </c>
      <c r="G109" s="184" t="s">
        <v>319</v>
      </c>
      <c r="H109" s="185">
        <v>7</v>
      </c>
      <c r="I109" s="186"/>
      <c r="J109" s="185">
        <f>ROUND(I109*H109,2)</f>
        <v>0</v>
      </c>
      <c r="K109" s="183" t="s">
        <v>261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AR109" s="16" t="s">
        <v>262</v>
      </c>
      <c r="AT109" s="16" t="s">
        <v>257</v>
      </c>
      <c r="AU109" s="16" t="s">
        <v>86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262</v>
      </c>
      <c r="BM109" s="16" t="s">
        <v>3570</v>
      </c>
    </row>
    <row r="110" spans="2:65" s="13" customFormat="1" ht="11.25">
      <c r="B110" s="204"/>
      <c r="C110" s="205"/>
      <c r="D110" s="194" t="s">
        <v>264</v>
      </c>
      <c r="E110" s="206" t="s">
        <v>21</v>
      </c>
      <c r="F110" s="207" t="s">
        <v>3571</v>
      </c>
      <c r="G110" s="205"/>
      <c r="H110" s="206" t="s">
        <v>21</v>
      </c>
      <c r="I110" s="208"/>
      <c r="J110" s="205"/>
      <c r="K110" s="205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264</v>
      </c>
      <c r="AU110" s="213" t="s">
        <v>86</v>
      </c>
      <c r="AV110" s="13" t="s">
        <v>84</v>
      </c>
      <c r="AW110" s="13" t="s">
        <v>38</v>
      </c>
      <c r="AX110" s="13" t="s">
        <v>77</v>
      </c>
      <c r="AY110" s="213" t="s">
        <v>255</v>
      </c>
    </row>
    <row r="111" spans="2:65" s="12" customFormat="1" ht="11.25">
      <c r="B111" s="192"/>
      <c r="C111" s="193"/>
      <c r="D111" s="194" t="s">
        <v>264</v>
      </c>
      <c r="E111" s="195" t="s">
        <v>21</v>
      </c>
      <c r="F111" s="196" t="s">
        <v>291</v>
      </c>
      <c r="G111" s="193"/>
      <c r="H111" s="197">
        <v>7</v>
      </c>
      <c r="I111" s="198"/>
      <c r="J111" s="193"/>
      <c r="K111" s="193"/>
      <c r="L111" s="199"/>
      <c r="M111" s="200"/>
      <c r="N111" s="201"/>
      <c r="O111" s="201"/>
      <c r="P111" s="201"/>
      <c r="Q111" s="201"/>
      <c r="R111" s="201"/>
      <c r="S111" s="201"/>
      <c r="T111" s="202"/>
      <c r="AT111" s="203" t="s">
        <v>264</v>
      </c>
      <c r="AU111" s="203" t="s">
        <v>86</v>
      </c>
      <c r="AV111" s="12" t="s">
        <v>86</v>
      </c>
      <c r="AW111" s="12" t="s">
        <v>38</v>
      </c>
      <c r="AX111" s="12" t="s">
        <v>84</v>
      </c>
      <c r="AY111" s="203" t="s">
        <v>255</v>
      </c>
    </row>
    <row r="112" spans="2:65" s="1" customFormat="1" ht="16.5" customHeight="1">
      <c r="B112" s="33"/>
      <c r="C112" s="227" t="s">
        <v>262</v>
      </c>
      <c r="D112" s="227" t="s">
        <v>338</v>
      </c>
      <c r="E112" s="228" t="s">
        <v>3572</v>
      </c>
      <c r="F112" s="229" t="s">
        <v>3573</v>
      </c>
      <c r="G112" s="230" t="s">
        <v>283</v>
      </c>
      <c r="H112" s="231">
        <v>0.01</v>
      </c>
      <c r="I112" s="232"/>
      <c r="J112" s="231">
        <f>ROUND(I112*H112,2)</f>
        <v>0</v>
      </c>
      <c r="K112" s="229" t="s">
        <v>261</v>
      </c>
      <c r="L112" s="233"/>
      <c r="M112" s="234" t="s">
        <v>21</v>
      </c>
      <c r="N112" s="235" t="s">
        <v>48</v>
      </c>
      <c r="O112" s="59"/>
      <c r="P112" s="189">
        <f>O112*H112</f>
        <v>0</v>
      </c>
      <c r="Q112" s="189">
        <v>0.21</v>
      </c>
      <c r="R112" s="189">
        <f>Q112*H112</f>
        <v>2.0999999999999999E-3</v>
      </c>
      <c r="S112" s="189">
        <v>0</v>
      </c>
      <c r="T112" s="190">
        <f>S112*H112</f>
        <v>0</v>
      </c>
      <c r="AR112" s="16" t="s">
        <v>298</v>
      </c>
      <c r="AT112" s="16" t="s">
        <v>338</v>
      </c>
      <c r="AU112" s="16" t="s">
        <v>86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262</v>
      </c>
      <c r="BM112" s="16" t="s">
        <v>3574</v>
      </c>
    </row>
    <row r="113" spans="2:65" s="12" customFormat="1" ht="11.25">
      <c r="B113" s="192"/>
      <c r="C113" s="193"/>
      <c r="D113" s="194" t="s">
        <v>264</v>
      </c>
      <c r="E113" s="193"/>
      <c r="F113" s="196" t="s">
        <v>3575</v>
      </c>
      <c r="G113" s="193"/>
      <c r="H113" s="197">
        <v>0.01</v>
      </c>
      <c r="I113" s="198"/>
      <c r="J113" s="193"/>
      <c r="K113" s="193"/>
      <c r="L113" s="199"/>
      <c r="M113" s="200"/>
      <c r="N113" s="201"/>
      <c r="O113" s="201"/>
      <c r="P113" s="201"/>
      <c r="Q113" s="201"/>
      <c r="R113" s="201"/>
      <c r="S113" s="201"/>
      <c r="T113" s="202"/>
      <c r="AT113" s="203" t="s">
        <v>264</v>
      </c>
      <c r="AU113" s="203" t="s">
        <v>86</v>
      </c>
      <c r="AV113" s="12" t="s">
        <v>86</v>
      </c>
      <c r="AW113" s="12" t="s">
        <v>4</v>
      </c>
      <c r="AX113" s="12" t="s">
        <v>84</v>
      </c>
      <c r="AY113" s="203" t="s">
        <v>255</v>
      </c>
    </row>
    <row r="114" spans="2:65" s="1" customFormat="1" ht="16.5" customHeight="1">
      <c r="B114" s="33"/>
      <c r="C114" s="181" t="s">
        <v>280</v>
      </c>
      <c r="D114" s="181" t="s">
        <v>257</v>
      </c>
      <c r="E114" s="182" t="s">
        <v>3576</v>
      </c>
      <c r="F114" s="183" t="s">
        <v>3577</v>
      </c>
      <c r="G114" s="184" t="s">
        <v>319</v>
      </c>
      <c r="H114" s="185">
        <v>7</v>
      </c>
      <c r="I114" s="186"/>
      <c r="J114" s="185">
        <f>ROUND(I114*H114,2)</f>
        <v>0</v>
      </c>
      <c r="K114" s="183" t="s">
        <v>261</v>
      </c>
      <c r="L114" s="37"/>
      <c r="M114" s="187" t="s">
        <v>21</v>
      </c>
      <c r="N114" s="188" t="s">
        <v>48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</v>
      </c>
      <c r="T114" s="190">
        <f>S114*H114</f>
        <v>0</v>
      </c>
      <c r="AR114" s="16" t="s">
        <v>262</v>
      </c>
      <c r="AT114" s="16" t="s">
        <v>257</v>
      </c>
      <c r="AU114" s="16" t="s">
        <v>86</v>
      </c>
      <c r="AY114" s="16" t="s">
        <v>255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84</v>
      </c>
      <c r="BK114" s="191">
        <f>ROUND(I114*H114,2)</f>
        <v>0</v>
      </c>
      <c r="BL114" s="16" t="s">
        <v>262</v>
      </c>
      <c r="BM114" s="16" t="s">
        <v>3578</v>
      </c>
    </row>
    <row r="115" spans="2:65" s="1" customFormat="1" ht="16.5" customHeight="1">
      <c r="B115" s="33"/>
      <c r="C115" s="227" t="s">
        <v>287</v>
      </c>
      <c r="D115" s="227" t="s">
        <v>338</v>
      </c>
      <c r="E115" s="228" t="s">
        <v>3579</v>
      </c>
      <c r="F115" s="229" t="s">
        <v>3580</v>
      </c>
      <c r="G115" s="230" t="s">
        <v>319</v>
      </c>
      <c r="H115" s="231">
        <v>7</v>
      </c>
      <c r="I115" s="232"/>
      <c r="J115" s="231">
        <f>ROUND(I115*H115,2)</f>
        <v>0</v>
      </c>
      <c r="K115" s="229" t="s">
        <v>261</v>
      </c>
      <c r="L115" s="233"/>
      <c r="M115" s="234" t="s">
        <v>21</v>
      </c>
      <c r="N115" s="235" t="s">
        <v>48</v>
      </c>
      <c r="O115" s="59"/>
      <c r="P115" s="189">
        <f>O115*H115</f>
        <v>0</v>
      </c>
      <c r="Q115" s="189">
        <v>8.9999999999999993E-3</v>
      </c>
      <c r="R115" s="189">
        <f>Q115*H115</f>
        <v>6.3E-2</v>
      </c>
      <c r="S115" s="189">
        <v>0</v>
      </c>
      <c r="T115" s="190">
        <f>S115*H115</f>
        <v>0</v>
      </c>
      <c r="AR115" s="16" t="s">
        <v>298</v>
      </c>
      <c r="AT115" s="16" t="s">
        <v>338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3581</v>
      </c>
    </row>
    <row r="116" spans="2:65" s="11" customFormat="1" ht="22.9" customHeight="1">
      <c r="B116" s="165"/>
      <c r="C116" s="166"/>
      <c r="D116" s="167" t="s">
        <v>76</v>
      </c>
      <c r="E116" s="179" t="s">
        <v>92</v>
      </c>
      <c r="F116" s="179" t="s">
        <v>384</v>
      </c>
      <c r="G116" s="166"/>
      <c r="H116" s="166"/>
      <c r="I116" s="169"/>
      <c r="J116" s="180">
        <f>BK116</f>
        <v>0</v>
      </c>
      <c r="K116" s="166"/>
      <c r="L116" s="171"/>
      <c r="M116" s="172"/>
      <c r="N116" s="173"/>
      <c r="O116" s="173"/>
      <c r="P116" s="174">
        <f>SUM(P117:P123)</f>
        <v>0</v>
      </c>
      <c r="Q116" s="173"/>
      <c r="R116" s="174">
        <f>SUM(R117:R123)</f>
        <v>4.8714514000000007</v>
      </c>
      <c r="S116" s="173"/>
      <c r="T116" s="175">
        <f>SUM(T117:T123)</f>
        <v>0</v>
      </c>
      <c r="AR116" s="176" t="s">
        <v>84</v>
      </c>
      <c r="AT116" s="177" t="s">
        <v>76</v>
      </c>
      <c r="AU116" s="177" t="s">
        <v>84</v>
      </c>
      <c r="AY116" s="176" t="s">
        <v>255</v>
      </c>
      <c r="BK116" s="178">
        <f>SUM(BK117:BK123)</f>
        <v>0</v>
      </c>
    </row>
    <row r="117" spans="2:65" s="1" customFormat="1" ht="16.5" customHeight="1">
      <c r="B117" s="33"/>
      <c r="C117" s="181" t="s">
        <v>291</v>
      </c>
      <c r="D117" s="181" t="s">
        <v>257</v>
      </c>
      <c r="E117" s="182" t="s">
        <v>1143</v>
      </c>
      <c r="F117" s="183" t="s">
        <v>1144</v>
      </c>
      <c r="G117" s="184" t="s">
        <v>268</v>
      </c>
      <c r="H117" s="185">
        <v>15.82</v>
      </c>
      <c r="I117" s="186"/>
      <c r="J117" s="185">
        <f>ROUND(I117*H117,2)</f>
        <v>0</v>
      </c>
      <c r="K117" s="183" t="s">
        <v>261</v>
      </c>
      <c r="L117" s="37"/>
      <c r="M117" s="187" t="s">
        <v>21</v>
      </c>
      <c r="N117" s="188" t="s">
        <v>48</v>
      </c>
      <c r="O117" s="59"/>
      <c r="P117" s="189">
        <f>O117*H117</f>
        <v>0</v>
      </c>
      <c r="Q117" s="189">
        <v>0.24127000000000001</v>
      </c>
      <c r="R117" s="189">
        <f>Q117*H117</f>
        <v>3.8168914000000003</v>
      </c>
      <c r="S117" s="189">
        <v>0</v>
      </c>
      <c r="T117" s="190">
        <f>S117*H117</f>
        <v>0</v>
      </c>
      <c r="AR117" s="16" t="s">
        <v>262</v>
      </c>
      <c r="AT117" s="16" t="s">
        <v>257</v>
      </c>
      <c r="AU117" s="16" t="s">
        <v>86</v>
      </c>
      <c r="AY117" s="16" t="s">
        <v>255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84</v>
      </c>
      <c r="BK117" s="191">
        <f>ROUND(I117*H117,2)</f>
        <v>0</v>
      </c>
      <c r="BL117" s="16" t="s">
        <v>262</v>
      </c>
      <c r="BM117" s="16" t="s">
        <v>3582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3405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3583</v>
      </c>
      <c r="G119" s="193"/>
      <c r="H119" s="197">
        <v>15.82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84</v>
      </c>
      <c r="AY119" s="203" t="s">
        <v>255</v>
      </c>
    </row>
    <row r="120" spans="2:65" s="1" customFormat="1" ht="16.5" customHeight="1">
      <c r="B120" s="33"/>
      <c r="C120" s="227" t="s">
        <v>298</v>
      </c>
      <c r="D120" s="227" t="s">
        <v>338</v>
      </c>
      <c r="E120" s="228" t="s">
        <v>3584</v>
      </c>
      <c r="F120" s="229" t="s">
        <v>3585</v>
      </c>
      <c r="G120" s="230" t="s">
        <v>319</v>
      </c>
      <c r="H120" s="231">
        <v>43.94</v>
      </c>
      <c r="I120" s="232"/>
      <c r="J120" s="231">
        <f>ROUND(I120*H120,2)</f>
        <v>0</v>
      </c>
      <c r="K120" s="229" t="s">
        <v>21</v>
      </c>
      <c r="L120" s="233"/>
      <c r="M120" s="234" t="s">
        <v>21</v>
      </c>
      <c r="N120" s="235" t="s">
        <v>48</v>
      </c>
      <c r="O120" s="59"/>
      <c r="P120" s="189">
        <f>O120*H120</f>
        <v>0</v>
      </c>
      <c r="Q120" s="189">
        <v>1.2E-2</v>
      </c>
      <c r="R120" s="189">
        <f>Q120*H120</f>
        <v>0.52727999999999997</v>
      </c>
      <c r="S120" s="189">
        <v>0</v>
      </c>
      <c r="T120" s="190">
        <f>S120*H120</f>
        <v>0</v>
      </c>
      <c r="AR120" s="16" t="s">
        <v>298</v>
      </c>
      <c r="AT120" s="16" t="s">
        <v>338</v>
      </c>
      <c r="AU120" s="16" t="s">
        <v>86</v>
      </c>
      <c r="AY120" s="16" t="s">
        <v>255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84</v>
      </c>
      <c r="BK120" s="191">
        <f>ROUND(I120*H120,2)</f>
        <v>0</v>
      </c>
      <c r="BL120" s="16" t="s">
        <v>262</v>
      </c>
      <c r="BM120" s="16" t="s">
        <v>3586</v>
      </c>
    </row>
    <row r="121" spans="2:65" s="12" customFormat="1" ht="11.25">
      <c r="B121" s="192"/>
      <c r="C121" s="193"/>
      <c r="D121" s="194" t="s">
        <v>264</v>
      </c>
      <c r="E121" s="195" t="s">
        <v>21</v>
      </c>
      <c r="F121" s="196" t="s">
        <v>3587</v>
      </c>
      <c r="G121" s="193"/>
      <c r="H121" s="197">
        <v>43.94</v>
      </c>
      <c r="I121" s="198"/>
      <c r="J121" s="193"/>
      <c r="K121" s="193"/>
      <c r="L121" s="199"/>
      <c r="M121" s="200"/>
      <c r="N121" s="201"/>
      <c r="O121" s="201"/>
      <c r="P121" s="201"/>
      <c r="Q121" s="201"/>
      <c r="R121" s="201"/>
      <c r="S121" s="201"/>
      <c r="T121" s="202"/>
      <c r="AT121" s="203" t="s">
        <v>264</v>
      </c>
      <c r="AU121" s="203" t="s">
        <v>86</v>
      </c>
      <c r="AV121" s="12" t="s">
        <v>86</v>
      </c>
      <c r="AW121" s="12" t="s">
        <v>38</v>
      </c>
      <c r="AX121" s="12" t="s">
        <v>84</v>
      </c>
      <c r="AY121" s="203" t="s">
        <v>255</v>
      </c>
    </row>
    <row r="122" spans="2:65" s="1" customFormat="1" ht="16.5" customHeight="1">
      <c r="B122" s="33"/>
      <c r="C122" s="227" t="s">
        <v>305</v>
      </c>
      <c r="D122" s="227" t="s">
        <v>338</v>
      </c>
      <c r="E122" s="228" t="s">
        <v>3588</v>
      </c>
      <c r="F122" s="229" t="s">
        <v>3589</v>
      </c>
      <c r="G122" s="230" t="s">
        <v>319</v>
      </c>
      <c r="H122" s="231">
        <v>43.94</v>
      </c>
      <c r="I122" s="232"/>
      <c r="J122" s="231">
        <f>ROUND(I122*H122,2)</f>
        <v>0</v>
      </c>
      <c r="K122" s="229" t="s">
        <v>21</v>
      </c>
      <c r="L122" s="233"/>
      <c r="M122" s="234" t="s">
        <v>21</v>
      </c>
      <c r="N122" s="235" t="s">
        <v>48</v>
      </c>
      <c r="O122" s="59"/>
      <c r="P122" s="189">
        <f>O122*H122</f>
        <v>0</v>
      </c>
      <c r="Q122" s="189">
        <v>1.2E-2</v>
      </c>
      <c r="R122" s="189">
        <f>Q122*H122</f>
        <v>0.52727999999999997</v>
      </c>
      <c r="S122" s="189">
        <v>0</v>
      </c>
      <c r="T122" s="190">
        <f>S122*H122</f>
        <v>0</v>
      </c>
      <c r="AR122" s="16" t="s">
        <v>298</v>
      </c>
      <c r="AT122" s="16" t="s">
        <v>338</v>
      </c>
      <c r="AU122" s="16" t="s">
        <v>86</v>
      </c>
      <c r="AY122" s="16" t="s">
        <v>255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84</v>
      </c>
      <c r="BK122" s="191">
        <f>ROUND(I122*H122,2)</f>
        <v>0</v>
      </c>
      <c r="BL122" s="16" t="s">
        <v>262</v>
      </c>
      <c r="BM122" s="16" t="s">
        <v>3590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3587</v>
      </c>
      <c r="G123" s="193"/>
      <c r="H123" s="197">
        <v>43.94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84</v>
      </c>
      <c r="AY123" s="203" t="s">
        <v>255</v>
      </c>
    </row>
    <row r="124" spans="2:65" s="11" customFormat="1" ht="22.9" customHeight="1">
      <c r="B124" s="165"/>
      <c r="C124" s="166"/>
      <c r="D124" s="167" t="s">
        <v>76</v>
      </c>
      <c r="E124" s="179" t="s">
        <v>262</v>
      </c>
      <c r="F124" s="179" t="s">
        <v>414</v>
      </c>
      <c r="G124" s="166"/>
      <c r="H124" s="166"/>
      <c r="I124" s="169"/>
      <c r="J124" s="180">
        <f>BK124</f>
        <v>0</v>
      </c>
      <c r="K124" s="166"/>
      <c r="L124" s="171"/>
      <c r="M124" s="172"/>
      <c r="N124" s="173"/>
      <c r="O124" s="173"/>
      <c r="P124" s="174">
        <f>SUM(P125:P135)</f>
        <v>0</v>
      </c>
      <c r="Q124" s="173"/>
      <c r="R124" s="174">
        <f>SUM(R125:R135)</f>
        <v>0</v>
      </c>
      <c r="S124" s="173"/>
      <c r="T124" s="175">
        <f>SUM(T125:T135)</f>
        <v>0</v>
      </c>
      <c r="AR124" s="176" t="s">
        <v>84</v>
      </c>
      <c r="AT124" s="177" t="s">
        <v>76</v>
      </c>
      <c r="AU124" s="177" t="s">
        <v>84</v>
      </c>
      <c r="AY124" s="176" t="s">
        <v>255</v>
      </c>
      <c r="BK124" s="178">
        <f>SUM(BK125:BK135)</f>
        <v>0</v>
      </c>
    </row>
    <row r="125" spans="2:65" s="1" customFormat="1" ht="22.5" customHeight="1">
      <c r="B125" s="33"/>
      <c r="C125" s="181" t="s">
        <v>310</v>
      </c>
      <c r="D125" s="181" t="s">
        <v>257</v>
      </c>
      <c r="E125" s="182" t="s">
        <v>1151</v>
      </c>
      <c r="F125" s="183" t="s">
        <v>1152</v>
      </c>
      <c r="G125" s="184" t="s">
        <v>329</v>
      </c>
      <c r="H125" s="185">
        <v>22.45</v>
      </c>
      <c r="I125" s="186"/>
      <c r="J125" s="185">
        <f>ROUND(I125*H125,2)</f>
        <v>0</v>
      </c>
      <c r="K125" s="183" t="s">
        <v>261</v>
      </c>
      <c r="L125" s="37"/>
      <c r="M125" s="187" t="s">
        <v>21</v>
      </c>
      <c r="N125" s="188" t="s">
        <v>48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262</v>
      </c>
      <c r="AT125" s="16" t="s">
        <v>257</v>
      </c>
      <c r="AU125" s="16" t="s">
        <v>86</v>
      </c>
      <c r="AY125" s="16" t="s">
        <v>255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84</v>
      </c>
      <c r="BK125" s="191">
        <f>ROUND(I125*H125,2)</f>
        <v>0</v>
      </c>
      <c r="BL125" s="16" t="s">
        <v>262</v>
      </c>
      <c r="BM125" s="16" t="s">
        <v>3591</v>
      </c>
    </row>
    <row r="126" spans="2:65" s="13" customFormat="1" ht="11.25">
      <c r="B126" s="204"/>
      <c r="C126" s="205"/>
      <c r="D126" s="194" t="s">
        <v>264</v>
      </c>
      <c r="E126" s="206" t="s">
        <v>21</v>
      </c>
      <c r="F126" s="207" t="s">
        <v>3592</v>
      </c>
      <c r="G126" s="205"/>
      <c r="H126" s="206" t="s">
        <v>21</v>
      </c>
      <c r="I126" s="208"/>
      <c r="J126" s="205"/>
      <c r="K126" s="205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264</v>
      </c>
      <c r="AU126" s="213" t="s">
        <v>86</v>
      </c>
      <c r="AV126" s="13" t="s">
        <v>84</v>
      </c>
      <c r="AW126" s="13" t="s">
        <v>38</v>
      </c>
      <c r="AX126" s="13" t="s">
        <v>77</v>
      </c>
      <c r="AY126" s="213" t="s">
        <v>255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3593</v>
      </c>
      <c r="G127" s="193"/>
      <c r="H127" s="197">
        <v>27.28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77</v>
      </c>
      <c r="AY127" s="203" t="s">
        <v>255</v>
      </c>
    </row>
    <row r="128" spans="2:65" s="12" customFormat="1" ht="11.25">
      <c r="B128" s="192"/>
      <c r="C128" s="193"/>
      <c r="D128" s="194" t="s">
        <v>264</v>
      </c>
      <c r="E128" s="195" t="s">
        <v>21</v>
      </c>
      <c r="F128" s="196" t="s">
        <v>1161</v>
      </c>
      <c r="G128" s="193"/>
      <c r="H128" s="197">
        <v>-4.83</v>
      </c>
      <c r="I128" s="198"/>
      <c r="J128" s="193"/>
      <c r="K128" s="193"/>
      <c r="L128" s="199"/>
      <c r="M128" s="200"/>
      <c r="N128" s="201"/>
      <c r="O128" s="201"/>
      <c r="P128" s="201"/>
      <c r="Q128" s="201"/>
      <c r="R128" s="201"/>
      <c r="S128" s="201"/>
      <c r="T128" s="202"/>
      <c r="AT128" s="203" t="s">
        <v>264</v>
      </c>
      <c r="AU128" s="203" t="s">
        <v>86</v>
      </c>
      <c r="AV128" s="12" t="s">
        <v>86</v>
      </c>
      <c r="AW128" s="12" t="s">
        <v>38</v>
      </c>
      <c r="AX128" s="12" t="s">
        <v>77</v>
      </c>
      <c r="AY128" s="203" t="s">
        <v>255</v>
      </c>
    </row>
    <row r="129" spans="2:65" s="14" customFormat="1" ht="11.25">
      <c r="B129" s="216"/>
      <c r="C129" s="217"/>
      <c r="D129" s="194" t="s">
        <v>264</v>
      </c>
      <c r="E129" s="218" t="s">
        <v>21</v>
      </c>
      <c r="F129" s="219" t="s">
        <v>304</v>
      </c>
      <c r="G129" s="217"/>
      <c r="H129" s="220">
        <v>22.45</v>
      </c>
      <c r="I129" s="221"/>
      <c r="J129" s="217"/>
      <c r="K129" s="217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264</v>
      </c>
      <c r="AU129" s="226" t="s">
        <v>86</v>
      </c>
      <c r="AV129" s="14" t="s">
        <v>262</v>
      </c>
      <c r="AW129" s="14" t="s">
        <v>38</v>
      </c>
      <c r="AX129" s="14" t="s">
        <v>84</v>
      </c>
      <c r="AY129" s="226" t="s">
        <v>255</v>
      </c>
    </row>
    <row r="130" spans="2:65" s="1" customFormat="1" ht="22.5" customHeight="1">
      <c r="B130" s="33"/>
      <c r="C130" s="181" t="s">
        <v>316</v>
      </c>
      <c r="D130" s="181" t="s">
        <v>257</v>
      </c>
      <c r="E130" s="182" t="s">
        <v>3594</v>
      </c>
      <c r="F130" s="183" t="s">
        <v>3595</v>
      </c>
      <c r="G130" s="184" t="s">
        <v>329</v>
      </c>
      <c r="H130" s="185">
        <v>22.45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3596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3592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3597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86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3593</v>
      </c>
      <c r="G133" s="193"/>
      <c r="H133" s="197">
        <v>27.28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86</v>
      </c>
      <c r="AV133" s="12" t="s">
        <v>86</v>
      </c>
      <c r="AW133" s="12" t="s">
        <v>38</v>
      </c>
      <c r="AX133" s="12" t="s">
        <v>77</v>
      </c>
      <c r="AY133" s="203" t="s">
        <v>255</v>
      </c>
    </row>
    <row r="134" spans="2:65" s="12" customFormat="1" ht="11.25">
      <c r="B134" s="192"/>
      <c r="C134" s="193"/>
      <c r="D134" s="194" t="s">
        <v>264</v>
      </c>
      <c r="E134" s="195" t="s">
        <v>21</v>
      </c>
      <c r="F134" s="196" t="s">
        <v>1161</v>
      </c>
      <c r="G134" s="193"/>
      <c r="H134" s="197">
        <v>-4.83</v>
      </c>
      <c r="I134" s="198"/>
      <c r="J134" s="193"/>
      <c r="K134" s="193"/>
      <c r="L134" s="199"/>
      <c r="M134" s="200"/>
      <c r="N134" s="201"/>
      <c r="O134" s="201"/>
      <c r="P134" s="201"/>
      <c r="Q134" s="201"/>
      <c r="R134" s="201"/>
      <c r="S134" s="201"/>
      <c r="T134" s="202"/>
      <c r="AT134" s="203" t="s">
        <v>264</v>
      </c>
      <c r="AU134" s="203" t="s">
        <v>86</v>
      </c>
      <c r="AV134" s="12" t="s">
        <v>86</v>
      </c>
      <c r="AW134" s="12" t="s">
        <v>38</v>
      </c>
      <c r="AX134" s="12" t="s">
        <v>77</v>
      </c>
      <c r="AY134" s="203" t="s">
        <v>255</v>
      </c>
    </row>
    <row r="135" spans="2:65" s="14" customFormat="1" ht="11.25">
      <c r="B135" s="216"/>
      <c r="C135" s="217"/>
      <c r="D135" s="194" t="s">
        <v>264</v>
      </c>
      <c r="E135" s="218" t="s">
        <v>21</v>
      </c>
      <c r="F135" s="219" t="s">
        <v>304</v>
      </c>
      <c r="G135" s="217"/>
      <c r="H135" s="220">
        <v>22.45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264</v>
      </c>
      <c r="AU135" s="226" t="s">
        <v>86</v>
      </c>
      <c r="AV135" s="14" t="s">
        <v>262</v>
      </c>
      <c r="AW135" s="14" t="s">
        <v>38</v>
      </c>
      <c r="AX135" s="14" t="s">
        <v>84</v>
      </c>
      <c r="AY135" s="226" t="s">
        <v>255</v>
      </c>
    </row>
    <row r="136" spans="2:65" s="11" customFormat="1" ht="22.9" customHeight="1">
      <c r="B136" s="165"/>
      <c r="C136" s="166"/>
      <c r="D136" s="167" t="s">
        <v>76</v>
      </c>
      <c r="E136" s="179" t="s">
        <v>280</v>
      </c>
      <c r="F136" s="179" t="s">
        <v>706</v>
      </c>
      <c r="G136" s="166"/>
      <c r="H136" s="166"/>
      <c r="I136" s="169"/>
      <c r="J136" s="180">
        <f>BK136</f>
        <v>0</v>
      </c>
      <c r="K136" s="166"/>
      <c r="L136" s="171"/>
      <c r="M136" s="172"/>
      <c r="N136" s="173"/>
      <c r="O136" s="173"/>
      <c r="P136" s="174">
        <f>SUM(P137:P183)</f>
        <v>0</v>
      </c>
      <c r="Q136" s="173"/>
      <c r="R136" s="174">
        <f>SUM(R137:R183)</f>
        <v>5.8740424999999998</v>
      </c>
      <c r="S136" s="173"/>
      <c r="T136" s="175">
        <f>SUM(T137:T183)</f>
        <v>0</v>
      </c>
      <c r="AR136" s="176" t="s">
        <v>84</v>
      </c>
      <c r="AT136" s="177" t="s">
        <v>76</v>
      </c>
      <c r="AU136" s="177" t="s">
        <v>84</v>
      </c>
      <c r="AY136" s="176" t="s">
        <v>255</v>
      </c>
      <c r="BK136" s="178">
        <f>SUM(BK137:BK183)</f>
        <v>0</v>
      </c>
    </row>
    <row r="137" spans="2:65" s="1" customFormat="1" ht="16.5" customHeight="1">
      <c r="B137" s="33"/>
      <c r="C137" s="181" t="s">
        <v>322</v>
      </c>
      <c r="D137" s="181" t="s">
        <v>257</v>
      </c>
      <c r="E137" s="182" t="s">
        <v>1158</v>
      </c>
      <c r="F137" s="183" t="s">
        <v>1159</v>
      </c>
      <c r="G137" s="184" t="s">
        <v>329</v>
      </c>
      <c r="H137" s="185">
        <v>22.45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3598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3592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3593</v>
      </c>
      <c r="G139" s="193"/>
      <c r="H139" s="197">
        <v>27.28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86</v>
      </c>
      <c r="AV139" s="12" t="s">
        <v>86</v>
      </c>
      <c r="AW139" s="12" t="s">
        <v>38</v>
      </c>
      <c r="AX139" s="12" t="s">
        <v>77</v>
      </c>
      <c r="AY139" s="203" t="s">
        <v>255</v>
      </c>
    </row>
    <row r="140" spans="2:65" s="12" customFormat="1" ht="11.25">
      <c r="B140" s="192"/>
      <c r="C140" s="193"/>
      <c r="D140" s="194" t="s">
        <v>264</v>
      </c>
      <c r="E140" s="195" t="s">
        <v>21</v>
      </c>
      <c r="F140" s="196" t="s">
        <v>1161</v>
      </c>
      <c r="G140" s="193"/>
      <c r="H140" s="197">
        <v>-4.83</v>
      </c>
      <c r="I140" s="198"/>
      <c r="J140" s="193"/>
      <c r="K140" s="193"/>
      <c r="L140" s="199"/>
      <c r="M140" s="200"/>
      <c r="N140" s="201"/>
      <c r="O140" s="201"/>
      <c r="P140" s="201"/>
      <c r="Q140" s="201"/>
      <c r="R140" s="201"/>
      <c r="S140" s="201"/>
      <c r="T140" s="202"/>
      <c r="AT140" s="203" t="s">
        <v>264</v>
      </c>
      <c r="AU140" s="203" t="s">
        <v>86</v>
      </c>
      <c r="AV140" s="12" t="s">
        <v>86</v>
      </c>
      <c r="AW140" s="12" t="s">
        <v>38</v>
      </c>
      <c r="AX140" s="12" t="s">
        <v>77</v>
      </c>
      <c r="AY140" s="203" t="s">
        <v>255</v>
      </c>
    </row>
    <row r="141" spans="2:65" s="14" customFormat="1" ht="11.25">
      <c r="B141" s="216"/>
      <c r="C141" s="217"/>
      <c r="D141" s="194" t="s">
        <v>264</v>
      </c>
      <c r="E141" s="218" t="s">
        <v>21</v>
      </c>
      <c r="F141" s="219" t="s">
        <v>304</v>
      </c>
      <c r="G141" s="217"/>
      <c r="H141" s="220">
        <v>22.45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264</v>
      </c>
      <c r="AU141" s="226" t="s">
        <v>86</v>
      </c>
      <c r="AV141" s="14" t="s">
        <v>262</v>
      </c>
      <c r="AW141" s="14" t="s">
        <v>38</v>
      </c>
      <c r="AX141" s="14" t="s">
        <v>84</v>
      </c>
      <c r="AY141" s="226" t="s">
        <v>255</v>
      </c>
    </row>
    <row r="142" spans="2:65" s="1" customFormat="1" ht="16.5" customHeight="1">
      <c r="B142" s="33"/>
      <c r="C142" s="181" t="s">
        <v>326</v>
      </c>
      <c r="D142" s="181" t="s">
        <v>257</v>
      </c>
      <c r="E142" s="182" t="s">
        <v>708</v>
      </c>
      <c r="F142" s="183" t="s">
        <v>709</v>
      </c>
      <c r="G142" s="184" t="s">
        <v>329</v>
      </c>
      <c r="H142" s="185">
        <v>21.6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3599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3563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3600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2" customFormat="1" ht="11.25">
      <c r="B145" s="192"/>
      <c r="C145" s="193"/>
      <c r="D145" s="194" t="s">
        <v>264</v>
      </c>
      <c r="E145" s="195" t="s">
        <v>21</v>
      </c>
      <c r="F145" s="196" t="s">
        <v>3601</v>
      </c>
      <c r="G145" s="193"/>
      <c r="H145" s="197">
        <v>21.6</v>
      </c>
      <c r="I145" s="198"/>
      <c r="J145" s="193"/>
      <c r="K145" s="193"/>
      <c r="L145" s="199"/>
      <c r="M145" s="200"/>
      <c r="N145" s="201"/>
      <c r="O145" s="201"/>
      <c r="P145" s="201"/>
      <c r="Q145" s="201"/>
      <c r="R145" s="201"/>
      <c r="S145" s="201"/>
      <c r="T145" s="202"/>
      <c r="AT145" s="203" t="s">
        <v>264</v>
      </c>
      <c r="AU145" s="203" t="s">
        <v>86</v>
      </c>
      <c r="AV145" s="12" t="s">
        <v>86</v>
      </c>
      <c r="AW145" s="12" t="s">
        <v>38</v>
      </c>
      <c r="AX145" s="12" t="s">
        <v>84</v>
      </c>
      <c r="AY145" s="203" t="s">
        <v>255</v>
      </c>
    </row>
    <row r="146" spans="2:65" s="1" customFormat="1" ht="16.5" customHeight="1">
      <c r="B146" s="33"/>
      <c r="C146" s="181" t="s">
        <v>332</v>
      </c>
      <c r="D146" s="181" t="s">
        <v>257</v>
      </c>
      <c r="E146" s="182" t="s">
        <v>713</v>
      </c>
      <c r="F146" s="183" t="s">
        <v>714</v>
      </c>
      <c r="G146" s="184" t="s">
        <v>329</v>
      </c>
      <c r="H146" s="185">
        <v>22.45</v>
      </c>
      <c r="I146" s="186"/>
      <c r="J146" s="185">
        <f>ROUND(I146*H146,2)</f>
        <v>0</v>
      </c>
      <c r="K146" s="183" t="s">
        <v>261</v>
      </c>
      <c r="L146" s="37"/>
      <c r="M146" s="187" t="s">
        <v>21</v>
      </c>
      <c r="N146" s="188" t="s">
        <v>48</v>
      </c>
      <c r="O146" s="59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AR146" s="16" t="s">
        <v>262</v>
      </c>
      <c r="AT146" s="16" t="s">
        <v>257</v>
      </c>
      <c r="AU146" s="16" t="s">
        <v>86</v>
      </c>
      <c r="AY146" s="16" t="s">
        <v>255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84</v>
      </c>
      <c r="BK146" s="191">
        <f>ROUND(I146*H146,2)</f>
        <v>0</v>
      </c>
      <c r="BL146" s="16" t="s">
        <v>262</v>
      </c>
      <c r="BM146" s="16" t="s">
        <v>3602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3592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3603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2" customFormat="1" ht="11.25">
      <c r="B149" s="192"/>
      <c r="C149" s="193"/>
      <c r="D149" s="194" t="s">
        <v>264</v>
      </c>
      <c r="E149" s="195" t="s">
        <v>21</v>
      </c>
      <c r="F149" s="196" t="s">
        <v>3593</v>
      </c>
      <c r="G149" s="193"/>
      <c r="H149" s="197">
        <v>27.28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38</v>
      </c>
      <c r="AX149" s="12" t="s">
        <v>77</v>
      </c>
      <c r="AY149" s="203" t="s">
        <v>255</v>
      </c>
    </row>
    <row r="150" spans="2:65" s="12" customFormat="1" ht="11.25">
      <c r="B150" s="192"/>
      <c r="C150" s="193"/>
      <c r="D150" s="194" t="s">
        <v>264</v>
      </c>
      <c r="E150" s="195" t="s">
        <v>21</v>
      </c>
      <c r="F150" s="196" t="s">
        <v>1161</v>
      </c>
      <c r="G150" s="193"/>
      <c r="H150" s="197">
        <v>-4.83</v>
      </c>
      <c r="I150" s="198"/>
      <c r="J150" s="193"/>
      <c r="K150" s="193"/>
      <c r="L150" s="199"/>
      <c r="M150" s="200"/>
      <c r="N150" s="201"/>
      <c r="O150" s="201"/>
      <c r="P150" s="201"/>
      <c r="Q150" s="201"/>
      <c r="R150" s="201"/>
      <c r="S150" s="201"/>
      <c r="T150" s="202"/>
      <c r="AT150" s="203" t="s">
        <v>264</v>
      </c>
      <c r="AU150" s="203" t="s">
        <v>86</v>
      </c>
      <c r="AV150" s="12" t="s">
        <v>86</v>
      </c>
      <c r="AW150" s="12" t="s">
        <v>38</v>
      </c>
      <c r="AX150" s="12" t="s">
        <v>77</v>
      </c>
      <c r="AY150" s="203" t="s">
        <v>255</v>
      </c>
    </row>
    <row r="151" spans="2:65" s="14" customFormat="1" ht="11.25">
      <c r="B151" s="216"/>
      <c r="C151" s="217"/>
      <c r="D151" s="194" t="s">
        <v>264</v>
      </c>
      <c r="E151" s="218" t="s">
        <v>21</v>
      </c>
      <c r="F151" s="219" t="s">
        <v>304</v>
      </c>
      <c r="G151" s="217"/>
      <c r="H151" s="220">
        <v>22.45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264</v>
      </c>
      <c r="AU151" s="226" t="s">
        <v>86</v>
      </c>
      <c r="AV151" s="14" t="s">
        <v>262</v>
      </c>
      <c r="AW151" s="14" t="s">
        <v>38</v>
      </c>
      <c r="AX151" s="14" t="s">
        <v>84</v>
      </c>
      <c r="AY151" s="226" t="s">
        <v>255</v>
      </c>
    </row>
    <row r="152" spans="2:65" s="1" customFormat="1" ht="16.5" customHeight="1">
      <c r="B152" s="33"/>
      <c r="C152" s="181" t="s">
        <v>9</v>
      </c>
      <c r="D152" s="181" t="s">
        <v>257</v>
      </c>
      <c r="E152" s="182" t="s">
        <v>1169</v>
      </c>
      <c r="F152" s="183" t="s">
        <v>1170</v>
      </c>
      <c r="G152" s="184" t="s">
        <v>329</v>
      </c>
      <c r="H152" s="185">
        <v>22.45</v>
      </c>
      <c r="I152" s="186"/>
      <c r="J152" s="185">
        <f>ROUND(I152*H152,2)</f>
        <v>0</v>
      </c>
      <c r="K152" s="183" t="s">
        <v>261</v>
      </c>
      <c r="L152" s="37"/>
      <c r="M152" s="187" t="s">
        <v>21</v>
      </c>
      <c r="N152" s="188" t="s">
        <v>48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262</v>
      </c>
      <c r="AT152" s="16" t="s">
        <v>257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3604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3592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3605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2" customFormat="1" ht="11.25">
      <c r="B155" s="192"/>
      <c r="C155" s="193"/>
      <c r="D155" s="194" t="s">
        <v>264</v>
      </c>
      <c r="E155" s="195" t="s">
        <v>21</v>
      </c>
      <c r="F155" s="196" t="s">
        <v>3593</v>
      </c>
      <c r="G155" s="193"/>
      <c r="H155" s="197">
        <v>27.28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38</v>
      </c>
      <c r="AX155" s="12" t="s">
        <v>77</v>
      </c>
      <c r="AY155" s="20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1161</v>
      </c>
      <c r="G156" s="193"/>
      <c r="H156" s="197">
        <v>-4.83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77</v>
      </c>
      <c r="AY156" s="203" t="s">
        <v>255</v>
      </c>
    </row>
    <row r="157" spans="2:65" s="14" customFormat="1" ht="11.25">
      <c r="B157" s="216"/>
      <c r="C157" s="217"/>
      <c r="D157" s="194" t="s">
        <v>264</v>
      </c>
      <c r="E157" s="218" t="s">
        <v>21</v>
      </c>
      <c r="F157" s="219" t="s">
        <v>304</v>
      </c>
      <c r="G157" s="217"/>
      <c r="H157" s="220">
        <v>22.45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264</v>
      </c>
      <c r="AU157" s="226" t="s">
        <v>86</v>
      </c>
      <c r="AV157" s="14" t="s">
        <v>262</v>
      </c>
      <c r="AW157" s="14" t="s">
        <v>38</v>
      </c>
      <c r="AX157" s="14" t="s">
        <v>84</v>
      </c>
      <c r="AY157" s="226" t="s">
        <v>255</v>
      </c>
    </row>
    <row r="158" spans="2:65" s="1" customFormat="1" ht="16.5" customHeight="1">
      <c r="B158" s="33"/>
      <c r="C158" s="181" t="s">
        <v>345</v>
      </c>
      <c r="D158" s="181" t="s">
        <v>257</v>
      </c>
      <c r="E158" s="182" t="s">
        <v>726</v>
      </c>
      <c r="F158" s="183" t="s">
        <v>727</v>
      </c>
      <c r="G158" s="184" t="s">
        <v>329</v>
      </c>
      <c r="H158" s="185">
        <v>21.6</v>
      </c>
      <c r="I158" s="186"/>
      <c r="J158" s="185">
        <f>ROUND(I158*H158,2)</f>
        <v>0</v>
      </c>
      <c r="K158" s="183" t="s">
        <v>261</v>
      </c>
      <c r="L158" s="37"/>
      <c r="M158" s="187" t="s">
        <v>21</v>
      </c>
      <c r="N158" s="188" t="s">
        <v>48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262</v>
      </c>
      <c r="AT158" s="16" t="s">
        <v>257</v>
      </c>
      <c r="AU158" s="16" t="s">
        <v>86</v>
      </c>
      <c r="AY158" s="16" t="s">
        <v>255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84</v>
      </c>
      <c r="BK158" s="191">
        <f>ROUND(I158*H158,2)</f>
        <v>0</v>
      </c>
      <c r="BL158" s="16" t="s">
        <v>262</v>
      </c>
      <c r="BM158" s="16" t="s">
        <v>3606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3563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3600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2" customFormat="1" ht="11.25">
      <c r="B161" s="192"/>
      <c r="C161" s="193"/>
      <c r="D161" s="194" t="s">
        <v>264</v>
      </c>
      <c r="E161" s="195" t="s">
        <v>21</v>
      </c>
      <c r="F161" s="196" t="s">
        <v>3601</v>
      </c>
      <c r="G161" s="193"/>
      <c r="H161" s="197">
        <v>21.6</v>
      </c>
      <c r="I161" s="198"/>
      <c r="J161" s="193"/>
      <c r="K161" s="193"/>
      <c r="L161" s="199"/>
      <c r="M161" s="200"/>
      <c r="N161" s="201"/>
      <c r="O161" s="201"/>
      <c r="P161" s="201"/>
      <c r="Q161" s="201"/>
      <c r="R161" s="201"/>
      <c r="S161" s="201"/>
      <c r="T161" s="202"/>
      <c r="AT161" s="203" t="s">
        <v>264</v>
      </c>
      <c r="AU161" s="203" t="s">
        <v>86</v>
      </c>
      <c r="AV161" s="12" t="s">
        <v>86</v>
      </c>
      <c r="AW161" s="12" t="s">
        <v>38</v>
      </c>
      <c r="AX161" s="12" t="s">
        <v>84</v>
      </c>
      <c r="AY161" s="203" t="s">
        <v>255</v>
      </c>
    </row>
    <row r="162" spans="2:65" s="1" customFormat="1" ht="22.5" customHeight="1">
      <c r="B162" s="33"/>
      <c r="C162" s="181" t="s">
        <v>351</v>
      </c>
      <c r="D162" s="181" t="s">
        <v>257</v>
      </c>
      <c r="E162" s="182" t="s">
        <v>738</v>
      </c>
      <c r="F162" s="183" t="s">
        <v>739</v>
      </c>
      <c r="G162" s="184" t="s">
        <v>329</v>
      </c>
      <c r="H162" s="185">
        <v>21.6</v>
      </c>
      <c r="I162" s="186"/>
      <c r="J162" s="185">
        <f>ROUND(I162*H162,2)</f>
        <v>0</v>
      </c>
      <c r="K162" s="183" t="s">
        <v>261</v>
      </c>
      <c r="L162" s="37"/>
      <c r="M162" s="187" t="s">
        <v>21</v>
      </c>
      <c r="N162" s="188" t="s">
        <v>48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262</v>
      </c>
      <c r="AT162" s="16" t="s">
        <v>257</v>
      </c>
      <c r="AU162" s="16" t="s">
        <v>86</v>
      </c>
      <c r="AY162" s="16" t="s">
        <v>255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84</v>
      </c>
      <c r="BK162" s="191">
        <f>ROUND(I162*H162,2)</f>
        <v>0</v>
      </c>
      <c r="BL162" s="16" t="s">
        <v>262</v>
      </c>
      <c r="BM162" s="16" t="s">
        <v>3607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3563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3" customFormat="1" ht="11.25">
      <c r="B164" s="204"/>
      <c r="C164" s="205"/>
      <c r="D164" s="194" t="s">
        <v>264</v>
      </c>
      <c r="E164" s="206" t="s">
        <v>21</v>
      </c>
      <c r="F164" s="207" t="s">
        <v>3600</v>
      </c>
      <c r="G164" s="205"/>
      <c r="H164" s="206" t="s">
        <v>21</v>
      </c>
      <c r="I164" s="208"/>
      <c r="J164" s="205"/>
      <c r="K164" s="205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264</v>
      </c>
      <c r="AU164" s="213" t="s">
        <v>86</v>
      </c>
      <c r="AV164" s="13" t="s">
        <v>84</v>
      </c>
      <c r="AW164" s="13" t="s">
        <v>38</v>
      </c>
      <c r="AX164" s="13" t="s">
        <v>77</v>
      </c>
      <c r="AY164" s="213" t="s">
        <v>255</v>
      </c>
    </row>
    <row r="165" spans="2:65" s="12" customFormat="1" ht="11.25">
      <c r="B165" s="192"/>
      <c r="C165" s="193"/>
      <c r="D165" s="194" t="s">
        <v>264</v>
      </c>
      <c r="E165" s="195" t="s">
        <v>21</v>
      </c>
      <c r="F165" s="196" t="s">
        <v>3601</v>
      </c>
      <c r="G165" s="193"/>
      <c r="H165" s="197">
        <v>21.6</v>
      </c>
      <c r="I165" s="198"/>
      <c r="J165" s="193"/>
      <c r="K165" s="193"/>
      <c r="L165" s="199"/>
      <c r="M165" s="200"/>
      <c r="N165" s="201"/>
      <c r="O165" s="201"/>
      <c r="P165" s="201"/>
      <c r="Q165" s="201"/>
      <c r="R165" s="201"/>
      <c r="S165" s="201"/>
      <c r="T165" s="202"/>
      <c r="AT165" s="203" t="s">
        <v>264</v>
      </c>
      <c r="AU165" s="203" t="s">
        <v>86</v>
      </c>
      <c r="AV165" s="12" t="s">
        <v>86</v>
      </c>
      <c r="AW165" s="12" t="s">
        <v>38</v>
      </c>
      <c r="AX165" s="12" t="s">
        <v>84</v>
      </c>
      <c r="AY165" s="203" t="s">
        <v>255</v>
      </c>
    </row>
    <row r="166" spans="2:65" s="1" customFormat="1" ht="16.5" customHeight="1">
      <c r="B166" s="33"/>
      <c r="C166" s="181" t="s">
        <v>355</v>
      </c>
      <c r="D166" s="181" t="s">
        <v>257</v>
      </c>
      <c r="E166" s="182" t="s">
        <v>743</v>
      </c>
      <c r="F166" s="183" t="s">
        <v>744</v>
      </c>
      <c r="G166" s="184" t="s">
        <v>329</v>
      </c>
      <c r="H166" s="185">
        <v>21.6</v>
      </c>
      <c r="I166" s="186"/>
      <c r="J166" s="185">
        <f>ROUND(I166*H166,2)</f>
        <v>0</v>
      </c>
      <c r="K166" s="183" t="s">
        <v>261</v>
      </c>
      <c r="L166" s="37"/>
      <c r="M166" s="187" t="s">
        <v>21</v>
      </c>
      <c r="N166" s="188" t="s">
        <v>48</v>
      </c>
      <c r="O166" s="59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AR166" s="16" t="s">
        <v>262</v>
      </c>
      <c r="AT166" s="16" t="s">
        <v>257</v>
      </c>
      <c r="AU166" s="16" t="s">
        <v>86</v>
      </c>
      <c r="AY166" s="16" t="s">
        <v>255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84</v>
      </c>
      <c r="BK166" s="191">
        <f>ROUND(I166*H166,2)</f>
        <v>0</v>
      </c>
      <c r="BL166" s="16" t="s">
        <v>262</v>
      </c>
      <c r="BM166" s="16" t="s">
        <v>3608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3563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3600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2" customFormat="1" ht="11.25">
      <c r="B169" s="192"/>
      <c r="C169" s="193"/>
      <c r="D169" s="194" t="s">
        <v>264</v>
      </c>
      <c r="E169" s="195" t="s">
        <v>21</v>
      </c>
      <c r="F169" s="196" t="s">
        <v>3601</v>
      </c>
      <c r="G169" s="193"/>
      <c r="H169" s="197">
        <v>21.6</v>
      </c>
      <c r="I169" s="198"/>
      <c r="J169" s="193"/>
      <c r="K169" s="193"/>
      <c r="L169" s="199"/>
      <c r="M169" s="200"/>
      <c r="N169" s="201"/>
      <c r="O169" s="201"/>
      <c r="P169" s="201"/>
      <c r="Q169" s="201"/>
      <c r="R169" s="201"/>
      <c r="S169" s="201"/>
      <c r="T169" s="202"/>
      <c r="AT169" s="203" t="s">
        <v>264</v>
      </c>
      <c r="AU169" s="203" t="s">
        <v>86</v>
      </c>
      <c r="AV169" s="12" t="s">
        <v>86</v>
      </c>
      <c r="AW169" s="12" t="s">
        <v>38</v>
      </c>
      <c r="AX169" s="12" t="s">
        <v>84</v>
      </c>
      <c r="AY169" s="203" t="s">
        <v>255</v>
      </c>
    </row>
    <row r="170" spans="2:65" s="1" customFormat="1" ht="16.5" customHeight="1">
      <c r="B170" s="33"/>
      <c r="C170" s="181" t="s">
        <v>362</v>
      </c>
      <c r="D170" s="181" t="s">
        <v>257</v>
      </c>
      <c r="E170" s="182" t="s">
        <v>747</v>
      </c>
      <c r="F170" s="183" t="s">
        <v>748</v>
      </c>
      <c r="G170" s="184" t="s">
        <v>329</v>
      </c>
      <c r="H170" s="185">
        <v>21.6</v>
      </c>
      <c r="I170" s="186"/>
      <c r="J170" s="185">
        <f>ROUND(I170*H170,2)</f>
        <v>0</v>
      </c>
      <c r="K170" s="183" t="s">
        <v>261</v>
      </c>
      <c r="L170" s="37"/>
      <c r="M170" s="187" t="s">
        <v>21</v>
      </c>
      <c r="N170" s="188" t="s">
        <v>48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262</v>
      </c>
      <c r="AT170" s="16" t="s">
        <v>257</v>
      </c>
      <c r="AU170" s="16" t="s">
        <v>86</v>
      </c>
      <c r="AY170" s="16" t="s">
        <v>255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84</v>
      </c>
      <c r="BK170" s="191">
        <f>ROUND(I170*H170,2)</f>
        <v>0</v>
      </c>
      <c r="BL170" s="16" t="s">
        <v>262</v>
      </c>
      <c r="BM170" s="16" t="s">
        <v>3609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3563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3600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2" customFormat="1" ht="11.25">
      <c r="B173" s="192"/>
      <c r="C173" s="193"/>
      <c r="D173" s="194" t="s">
        <v>264</v>
      </c>
      <c r="E173" s="195" t="s">
        <v>21</v>
      </c>
      <c r="F173" s="196" t="s">
        <v>3601</v>
      </c>
      <c r="G173" s="193"/>
      <c r="H173" s="197">
        <v>21.6</v>
      </c>
      <c r="I173" s="198"/>
      <c r="J173" s="193"/>
      <c r="K173" s="193"/>
      <c r="L173" s="199"/>
      <c r="M173" s="200"/>
      <c r="N173" s="201"/>
      <c r="O173" s="201"/>
      <c r="P173" s="201"/>
      <c r="Q173" s="201"/>
      <c r="R173" s="201"/>
      <c r="S173" s="201"/>
      <c r="T173" s="202"/>
      <c r="AT173" s="203" t="s">
        <v>264</v>
      </c>
      <c r="AU173" s="203" t="s">
        <v>86</v>
      </c>
      <c r="AV173" s="12" t="s">
        <v>86</v>
      </c>
      <c r="AW173" s="12" t="s">
        <v>38</v>
      </c>
      <c r="AX173" s="12" t="s">
        <v>84</v>
      </c>
      <c r="AY173" s="203" t="s">
        <v>255</v>
      </c>
    </row>
    <row r="174" spans="2:65" s="1" customFormat="1" ht="22.5" customHeight="1">
      <c r="B174" s="33"/>
      <c r="C174" s="181" t="s">
        <v>370</v>
      </c>
      <c r="D174" s="181" t="s">
        <v>257</v>
      </c>
      <c r="E174" s="182" t="s">
        <v>754</v>
      </c>
      <c r="F174" s="183" t="s">
        <v>755</v>
      </c>
      <c r="G174" s="184" t="s">
        <v>329</v>
      </c>
      <c r="H174" s="185">
        <v>21.6</v>
      </c>
      <c r="I174" s="186"/>
      <c r="J174" s="185">
        <f>ROUND(I174*H174,2)</f>
        <v>0</v>
      </c>
      <c r="K174" s="183" t="s">
        <v>261</v>
      </c>
      <c r="L174" s="37"/>
      <c r="M174" s="187" t="s">
        <v>21</v>
      </c>
      <c r="N174" s="188" t="s">
        <v>48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262</v>
      </c>
      <c r="AT174" s="16" t="s">
        <v>257</v>
      </c>
      <c r="AU174" s="16" t="s">
        <v>86</v>
      </c>
      <c r="AY174" s="16" t="s">
        <v>255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84</v>
      </c>
      <c r="BK174" s="191">
        <f>ROUND(I174*H174,2)</f>
        <v>0</v>
      </c>
      <c r="BL174" s="16" t="s">
        <v>262</v>
      </c>
      <c r="BM174" s="16" t="s">
        <v>3610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3563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3600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2" customFormat="1" ht="11.25">
      <c r="B177" s="192"/>
      <c r="C177" s="193"/>
      <c r="D177" s="194" t="s">
        <v>264</v>
      </c>
      <c r="E177" s="195" t="s">
        <v>21</v>
      </c>
      <c r="F177" s="196" t="s">
        <v>3601</v>
      </c>
      <c r="G177" s="193"/>
      <c r="H177" s="197">
        <v>21.6</v>
      </c>
      <c r="I177" s="198"/>
      <c r="J177" s="193"/>
      <c r="K177" s="193"/>
      <c r="L177" s="199"/>
      <c r="M177" s="200"/>
      <c r="N177" s="201"/>
      <c r="O177" s="201"/>
      <c r="P177" s="201"/>
      <c r="Q177" s="201"/>
      <c r="R177" s="201"/>
      <c r="S177" s="201"/>
      <c r="T177" s="202"/>
      <c r="AT177" s="203" t="s">
        <v>264</v>
      </c>
      <c r="AU177" s="203" t="s">
        <v>86</v>
      </c>
      <c r="AV177" s="12" t="s">
        <v>86</v>
      </c>
      <c r="AW177" s="12" t="s">
        <v>38</v>
      </c>
      <c r="AX177" s="12" t="s">
        <v>84</v>
      </c>
      <c r="AY177" s="203" t="s">
        <v>255</v>
      </c>
    </row>
    <row r="178" spans="2:65" s="1" customFormat="1" ht="33.75" customHeight="1">
      <c r="B178" s="33"/>
      <c r="C178" s="181" t="s">
        <v>7</v>
      </c>
      <c r="D178" s="181" t="s">
        <v>257</v>
      </c>
      <c r="E178" s="182" t="s">
        <v>3611</v>
      </c>
      <c r="F178" s="183" t="s">
        <v>3612</v>
      </c>
      <c r="G178" s="184" t="s">
        <v>329</v>
      </c>
      <c r="H178" s="185">
        <v>22.45</v>
      </c>
      <c r="I178" s="186"/>
      <c r="J178" s="185">
        <f>ROUND(I178*H178,2)</f>
        <v>0</v>
      </c>
      <c r="K178" s="183" t="s">
        <v>261</v>
      </c>
      <c r="L178" s="37"/>
      <c r="M178" s="187" t="s">
        <v>21</v>
      </c>
      <c r="N178" s="188" t="s">
        <v>48</v>
      </c>
      <c r="O178" s="59"/>
      <c r="P178" s="189">
        <f>O178*H178</f>
        <v>0</v>
      </c>
      <c r="Q178" s="189">
        <v>8.5650000000000004E-2</v>
      </c>
      <c r="R178" s="189">
        <f>Q178*H178</f>
        <v>1.9228425</v>
      </c>
      <c r="S178" s="189">
        <v>0</v>
      </c>
      <c r="T178" s="190">
        <f>S178*H178</f>
        <v>0</v>
      </c>
      <c r="AR178" s="16" t="s">
        <v>262</v>
      </c>
      <c r="AT178" s="16" t="s">
        <v>257</v>
      </c>
      <c r="AU178" s="16" t="s">
        <v>86</v>
      </c>
      <c r="AY178" s="16" t="s">
        <v>255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84</v>
      </c>
      <c r="BK178" s="191">
        <f>ROUND(I178*H178,2)</f>
        <v>0</v>
      </c>
      <c r="BL178" s="16" t="s">
        <v>262</v>
      </c>
      <c r="BM178" s="16" t="s">
        <v>3613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3592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2" customFormat="1" ht="11.25">
      <c r="B180" s="192"/>
      <c r="C180" s="193"/>
      <c r="D180" s="194" t="s">
        <v>264</v>
      </c>
      <c r="E180" s="195" t="s">
        <v>21</v>
      </c>
      <c r="F180" s="196" t="s">
        <v>3593</v>
      </c>
      <c r="G180" s="193"/>
      <c r="H180" s="197">
        <v>27.28</v>
      </c>
      <c r="I180" s="198"/>
      <c r="J180" s="193"/>
      <c r="K180" s="193"/>
      <c r="L180" s="199"/>
      <c r="M180" s="200"/>
      <c r="N180" s="201"/>
      <c r="O180" s="201"/>
      <c r="P180" s="201"/>
      <c r="Q180" s="201"/>
      <c r="R180" s="201"/>
      <c r="S180" s="201"/>
      <c r="T180" s="202"/>
      <c r="AT180" s="203" t="s">
        <v>264</v>
      </c>
      <c r="AU180" s="203" t="s">
        <v>86</v>
      </c>
      <c r="AV180" s="12" t="s">
        <v>86</v>
      </c>
      <c r="AW180" s="12" t="s">
        <v>38</v>
      </c>
      <c r="AX180" s="12" t="s">
        <v>77</v>
      </c>
      <c r="AY180" s="20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1161</v>
      </c>
      <c r="G181" s="193"/>
      <c r="H181" s="197">
        <v>-4.83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77</v>
      </c>
      <c r="AY181" s="203" t="s">
        <v>255</v>
      </c>
    </row>
    <row r="182" spans="2:65" s="14" customFormat="1" ht="11.25">
      <c r="B182" s="216"/>
      <c r="C182" s="217"/>
      <c r="D182" s="194" t="s">
        <v>264</v>
      </c>
      <c r="E182" s="218" t="s">
        <v>21</v>
      </c>
      <c r="F182" s="219" t="s">
        <v>304</v>
      </c>
      <c r="G182" s="217"/>
      <c r="H182" s="220">
        <v>22.45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264</v>
      </c>
      <c r="AU182" s="226" t="s">
        <v>86</v>
      </c>
      <c r="AV182" s="14" t="s">
        <v>262</v>
      </c>
      <c r="AW182" s="14" t="s">
        <v>38</v>
      </c>
      <c r="AX182" s="14" t="s">
        <v>84</v>
      </c>
      <c r="AY182" s="226" t="s">
        <v>255</v>
      </c>
    </row>
    <row r="183" spans="2:65" s="1" customFormat="1" ht="16.5" customHeight="1">
      <c r="B183" s="33"/>
      <c r="C183" s="227" t="s">
        <v>385</v>
      </c>
      <c r="D183" s="227" t="s">
        <v>338</v>
      </c>
      <c r="E183" s="228" t="s">
        <v>3614</v>
      </c>
      <c r="F183" s="229" t="s">
        <v>3615</v>
      </c>
      <c r="G183" s="230" t="s">
        <v>329</v>
      </c>
      <c r="H183" s="231">
        <v>22.45</v>
      </c>
      <c r="I183" s="232"/>
      <c r="J183" s="231">
        <f>ROUND(I183*H183,2)</f>
        <v>0</v>
      </c>
      <c r="K183" s="229" t="s">
        <v>261</v>
      </c>
      <c r="L183" s="233"/>
      <c r="M183" s="234" t="s">
        <v>21</v>
      </c>
      <c r="N183" s="235" t="s">
        <v>48</v>
      </c>
      <c r="O183" s="59"/>
      <c r="P183" s="189">
        <f>O183*H183</f>
        <v>0</v>
      </c>
      <c r="Q183" s="189">
        <v>0.17599999999999999</v>
      </c>
      <c r="R183" s="189">
        <f>Q183*H183</f>
        <v>3.9511999999999996</v>
      </c>
      <c r="S183" s="189">
        <v>0</v>
      </c>
      <c r="T183" s="190">
        <f>S183*H183</f>
        <v>0</v>
      </c>
      <c r="AR183" s="16" t="s">
        <v>298</v>
      </c>
      <c r="AT183" s="16" t="s">
        <v>338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3616</v>
      </c>
    </row>
    <row r="184" spans="2:65" s="11" customFormat="1" ht="22.9" customHeight="1">
      <c r="B184" s="165"/>
      <c r="C184" s="166"/>
      <c r="D184" s="167" t="s">
        <v>76</v>
      </c>
      <c r="E184" s="179" t="s">
        <v>305</v>
      </c>
      <c r="F184" s="179" t="s">
        <v>481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SUM(P185:P188)</f>
        <v>0</v>
      </c>
      <c r="Q184" s="173"/>
      <c r="R184" s="174">
        <f>SUM(R185:R188)</f>
        <v>6.2756060000000007</v>
      </c>
      <c r="S184" s="173"/>
      <c r="T184" s="175">
        <f>SUM(T185:T188)</f>
        <v>0</v>
      </c>
      <c r="AR184" s="176" t="s">
        <v>84</v>
      </c>
      <c r="AT184" s="177" t="s">
        <v>76</v>
      </c>
      <c r="AU184" s="177" t="s">
        <v>84</v>
      </c>
      <c r="AY184" s="176" t="s">
        <v>255</v>
      </c>
      <c r="BK184" s="178">
        <f>SUM(BK185:BK188)</f>
        <v>0</v>
      </c>
    </row>
    <row r="185" spans="2:65" s="1" customFormat="1" ht="22.5" customHeight="1">
      <c r="B185" s="33"/>
      <c r="C185" s="181" t="s">
        <v>392</v>
      </c>
      <c r="D185" s="181" t="s">
        <v>257</v>
      </c>
      <c r="E185" s="182" t="s">
        <v>1185</v>
      </c>
      <c r="F185" s="183" t="s">
        <v>1186</v>
      </c>
      <c r="G185" s="184" t="s">
        <v>268</v>
      </c>
      <c r="H185" s="185">
        <v>16.09</v>
      </c>
      <c r="I185" s="186"/>
      <c r="J185" s="185">
        <f>ROUND(I185*H185,2)</f>
        <v>0</v>
      </c>
      <c r="K185" s="183" t="s">
        <v>261</v>
      </c>
      <c r="L185" s="37"/>
      <c r="M185" s="187" t="s">
        <v>21</v>
      </c>
      <c r="N185" s="188" t="s">
        <v>48</v>
      </c>
      <c r="O185" s="59"/>
      <c r="P185" s="189">
        <f>O185*H185</f>
        <v>0</v>
      </c>
      <c r="Q185" s="189">
        <v>0.15540000000000001</v>
      </c>
      <c r="R185" s="189">
        <f>Q185*H185</f>
        <v>2.5003860000000002</v>
      </c>
      <c r="S185" s="189">
        <v>0</v>
      </c>
      <c r="T185" s="190">
        <f>S185*H185</f>
        <v>0</v>
      </c>
      <c r="AR185" s="16" t="s">
        <v>262</v>
      </c>
      <c r="AT185" s="16" t="s">
        <v>257</v>
      </c>
      <c r="AU185" s="16" t="s">
        <v>86</v>
      </c>
      <c r="AY185" s="16" t="s">
        <v>255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84</v>
      </c>
      <c r="BK185" s="191">
        <f>ROUND(I185*H185,2)</f>
        <v>0</v>
      </c>
      <c r="BL185" s="16" t="s">
        <v>262</v>
      </c>
      <c r="BM185" s="16" t="s">
        <v>3617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3405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2" customFormat="1" ht="11.25">
      <c r="B187" s="192"/>
      <c r="C187" s="193"/>
      <c r="D187" s="194" t="s">
        <v>264</v>
      </c>
      <c r="E187" s="195" t="s">
        <v>21</v>
      </c>
      <c r="F187" s="196" t="s">
        <v>3618</v>
      </c>
      <c r="G187" s="193"/>
      <c r="H187" s="197">
        <v>16.09</v>
      </c>
      <c r="I187" s="198"/>
      <c r="J187" s="193"/>
      <c r="K187" s="193"/>
      <c r="L187" s="199"/>
      <c r="M187" s="200"/>
      <c r="N187" s="201"/>
      <c r="O187" s="201"/>
      <c r="P187" s="201"/>
      <c r="Q187" s="201"/>
      <c r="R187" s="201"/>
      <c r="S187" s="201"/>
      <c r="T187" s="202"/>
      <c r="AT187" s="203" t="s">
        <v>264</v>
      </c>
      <c r="AU187" s="203" t="s">
        <v>86</v>
      </c>
      <c r="AV187" s="12" t="s">
        <v>86</v>
      </c>
      <c r="AW187" s="12" t="s">
        <v>38</v>
      </c>
      <c r="AX187" s="12" t="s">
        <v>84</v>
      </c>
      <c r="AY187" s="203" t="s">
        <v>255</v>
      </c>
    </row>
    <row r="188" spans="2:65" s="1" customFormat="1" ht="16.5" customHeight="1">
      <c r="B188" s="33"/>
      <c r="C188" s="227" t="s">
        <v>401</v>
      </c>
      <c r="D188" s="227" t="s">
        <v>338</v>
      </c>
      <c r="E188" s="228" t="s">
        <v>1189</v>
      </c>
      <c r="F188" s="229" t="s">
        <v>1190</v>
      </c>
      <c r="G188" s="230" t="s">
        <v>268</v>
      </c>
      <c r="H188" s="231">
        <v>65.09</v>
      </c>
      <c r="I188" s="232"/>
      <c r="J188" s="231">
        <f>ROUND(I188*H188,2)</f>
        <v>0</v>
      </c>
      <c r="K188" s="229" t="s">
        <v>261</v>
      </c>
      <c r="L188" s="233"/>
      <c r="M188" s="234" t="s">
        <v>21</v>
      </c>
      <c r="N188" s="235" t="s">
        <v>48</v>
      </c>
      <c r="O188" s="59"/>
      <c r="P188" s="189">
        <f>O188*H188</f>
        <v>0</v>
      </c>
      <c r="Q188" s="189">
        <v>5.8000000000000003E-2</v>
      </c>
      <c r="R188" s="189">
        <f>Q188*H188</f>
        <v>3.7752200000000005</v>
      </c>
      <c r="S188" s="189">
        <v>0</v>
      </c>
      <c r="T188" s="190">
        <f>S188*H188</f>
        <v>0</v>
      </c>
      <c r="AR188" s="16" t="s">
        <v>298</v>
      </c>
      <c r="AT188" s="16" t="s">
        <v>338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3619</v>
      </c>
    </row>
    <row r="189" spans="2:65" s="11" customFormat="1" ht="22.9" customHeight="1">
      <c r="B189" s="165"/>
      <c r="C189" s="166"/>
      <c r="D189" s="167" t="s">
        <v>76</v>
      </c>
      <c r="E189" s="179" t="s">
        <v>502</v>
      </c>
      <c r="F189" s="179" t="s">
        <v>503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P190</f>
        <v>0</v>
      </c>
      <c r="Q189" s="173"/>
      <c r="R189" s="174">
        <f>R190</f>
        <v>0</v>
      </c>
      <c r="S189" s="173"/>
      <c r="T189" s="175">
        <f>T190</f>
        <v>0</v>
      </c>
      <c r="AR189" s="176" t="s">
        <v>84</v>
      </c>
      <c r="AT189" s="177" t="s">
        <v>76</v>
      </c>
      <c r="AU189" s="177" t="s">
        <v>84</v>
      </c>
      <c r="AY189" s="176" t="s">
        <v>255</v>
      </c>
      <c r="BK189" s="178">
        <f>BK190</f>
        <v>0</v>
      </c>
    </row>
    <row r="190" spans="2:65" s="1" customFormat="1" ht="16.5" customHeight="1">
      <c r="B190" s="33"/>
      <c r="C190" s="181" t="s">
        <v>408</v>
      </c>
      <c r="D190" s="181" t="s">
        <v>257</v>
      </c>
      <c r="E190" s="182" t="s">
        <v>1200</v>
      </c>
      <c r="F190" s="183" t="s">
        <v>1201</v>
      </c>
      <c r="G190" s="184" t="s">
        <v>341</v>
      </c>
      <c r="H190" s="185">
        <v>17.09</v>
      </c>
      <c r="I190" s="186"/>
      <c r="J190" s="185">
        <f>ROUND(I190*H190,2)</f>
        <v>0</v>
      </c>
      <c r="K190" s="183" t="s">
        <v>261</v>
      </c>
      <c r="L190" s="37"/>
      <c r="M190" s="236" t="s">
        <v>21</v>
      </c>
      <c r="N190" s="237" t="s">
        <v>48</v>
      </c>
      <c r="O190" s="238"/>
      <c r="P190" s="239">
        <f>O190*H190</f>
        <v>0</v>
      </c>
      <c r="Q190" s="239">
        <v>0</v>
      </c>
      <c r="R190" s="239">
        <f>Q190*H190</f>
        <v>0</v>
      </c>
      <c r="S190" s="239">
        <v>0</v>
      </c>
      <c r="T190" s="240">
        <f>S190*H190</f>
        <v>0</v>
      </c>
      <c r="AR190" s="16" t="s">
        <v>262</v>
      </c>
      <c r="AT190" s="16" t="s">
        <v>257</v>
      </c>
      <c r="AU190" s="16" t="s">
        <v>86</v>
      </c>
      <c r="AY190" s="16" t="s">
        <v>255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84</v>
      </c>
      <c r="BK190" s="191">
        <f>ROUND(I190*H190,2)</f>
        <v>0</v>
      </c>
      <c r="BL190" s="16" t="s">
        <v>262</v>
      </c>
      <c r="BM190" s="16" t="s">
        <v>3620</v>
      </c>
    </row>
    <row r="191" spans="2:65" s="1" customFormat="1" ht="6.95" customHeight="1">
      <c r="B191" s="45"/>
      <c r="C191" s="46"/>
      <c r="D191" s="46"/>
      <c r="E191" s="46"/>
      <c r="F191" s="46"/>
      <c r="G191" s="46"/>
      <c r="H191" s="46"/>
      <c r="I191" s="133"/>
      <c r="J191" s="46"/>
      <c r="K191" s="46"/>
      <c r="L191" s="37"/>
    </row>
  </sheetData>
  <sheetProtection algorithmName="SHA-512" hashValue="8v5aOsgHixgGyvT1mWt2jwMl/t4CmCUYHFY4f4rHDu3v9z65CfZ6q7fFKtbUYRqIuTkeFEUogkLdpjPJrm0xdg==" saltValue="MUUhKzSd7jBSIR6sEnz/7MQ0B2AeqK5elT+g8n8xnbxr0d8mUeTLjbF0YkTFMBES57yqdifD548/4rIZYxv0eQ==" spinCount="100000" sheet="1" objects="1" scenarios="1" formatColumns="0" formatRows="0" autoFilter="0"/>
  <autoFilter ref="C97:K190" xr:uid="{00000000-0009-0000-0000-00001B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0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176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3332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3621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3332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 xml:space="preserve">PS 03.1. - Strojně-technologická část 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1204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1205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3332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 xml:space="preserve">PS 03.1. - Strojně-technologická část 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338</v>
      </c>
      <c r="F94" s="168" t="s">
        <v>1206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92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1207</v>
      </c>
      <c r="F95" s="179" t="s">
        <v>1208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92</v>
      </c>
      <c r="AT95" s="177" t="s">
        <v>76</v>
      </c>
      <c r="AU95" s="177" t="s">
        <v>84</v>
      </c>
      <c r="AY95" s="176" t="s">
        <v>255</v>
      </c>
      <c r="BK95" s="178">
        <f>SUM(BK96:BK107)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1209</v>
      </c>
      <c r="F96" s="183" t="s">
        <v>1210</v>
      </c>
      <c r="G96" s="184" t="s">
        <v>319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797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797</v>
      </c>
      <c r="BM96" s="16" t="s">
        <v>3622</v>
      </c>
    </row>
    <row r="97" spans="2:65" s="13" customFormat="1" ht="11.25">
      <c r="B97" s="204"/>
      <c r="C97" s="205"/>
      <c r="D97" s="194" t="s">
        <v>264</v>
      </c>
      <c r="E97" s="206" t="s">
        <v>21</v>
      </c>
      <c r="F97" s="207" t="s">
        <v>3623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65" s="13" customFormat="1" ht="11.25">
      <c r="B98" s="204"/>
      <c r="C98" s="205"/>
      <c r="D98" s="194" t="s">
        <v>264</v>
      </c>
      <c r="E98" s="206" t="s">
        <v>21</v>
      </c>
      <c r="F98" s="207" t="s">
        <v>1213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65" s="13" customFormat="1" ht="11.25">
      <c r="B99" s="204"/>
      <c r="C99" s="205"/>
      <c r="D99" s="194" t="s">
        <v>264</v>
      </c>
      <c r="E99" s="206" t="s">
        <v>21</v>
      </c>
      <c r="F99" s="207" t="s">
        <v>1214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65" s="13" customFormat="1" ht="11.25">
      <c r="B100" s="204"/>
      <c r="C100" s="205"/>
      <c r="D100" s="194" t="s">
        <v>264</v>
      </c>
      <c r="E100" s="206" t="s">
        <v>21</v>
      </c>
      <c r="F100" s="207" t="s">
        <v>1215</v>
      </c>
      <c r="G100" s="205"/>
      <c r="H100" s="206" t="s">
        <v>21</v>
      </c>
      <c r="I100" s="208"/>
      <c r="J100" s="205"/>
      <c r="K100" s="205"/>
      <c r="L100" s="209"/>
      <c r="M100" s="210"/>
      <c r="N100" s="211"/>
      <c r="O100" s="211"/>
      <c r="P100" s="211"/>
      <c r="Q100" s="211"/>
      <c r="R100" s="211"/>
      <c r="S100" s="211"/>
      <c r="T100" s="212"/>
      <c r="AT100" s="213" t="s">
        <v>264</v>
      </c>
      <c r="AU100" s="213" t="s">
        <v>86</v>
      </c>
      <c r="AV100" s="13" t="s">
        <v>84</v>
      </c>
      <c r="AW100" s="13" t="s">
        <v>38</v>
      </c>
      <c r="AX100" s="13" t="s">
        <v>77</v>
      </c>
      <c r="AY100" s="213" t="s">
        <v>255</v>
      </c>
    </row>
    <row r="101" spans="2:65" s="13" customFormat="1" ht="11.25">
      <c r="B101" s="204"/>
      <c r="C101" s="205"/>
      <c r="D101" s="194" t="s">
        <v>264</v>
      </c>
      <c r="E101" s="206" t="s">
        <v>21</v>
      </c>
      <c r="F101" s="207" t="s">
        <v>1216</v>
      </c>
      <c r="G101" s="205"/>
      <c r="H101" s="206" t="s">
        <v>21</v>
      </c>
      <c r="I101" s="208"/>
      <c r="J101" s="205"/>
      <c r="K101" s="205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264</v>
      </c>
      <c r="AU101" s="213" t="s">
        <v>86</v>
      </c>
      <c r="AV101" s="13" t="s">
        <v>84</v>
      </c>
      <c r="AW101" s="13" t="s">
        <v>38</v>
      </c>
      <c r="AX101" s="13" t="s">
        <v>77</v>
      </c>
      <c r="AY101" s="213" t="s">
        <v>255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1217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2" customFormat="1" ht="11.25">
      <c r="B103" s="192"/>
      <c r="C103" s="193"/>
      <c r="D103" s="194" t="s">
        <v>264</v>
      </c>
      <c r="E103" s="195" t="s">
        <v>21</v>
      </c>
      <c r="F103" s="196" t="s">
        <v>84</v>
      </c>
      <c r="G103" s="193"/>
      <c r="H103" s="197">
        <v>1</v>
      </c>
      <c r="I103" s="198"/>
      <c r="J103" s="193"/>
      <c r="K103" s="193"/>
      <c r="L103" s="199"/>
      <c r="M103" s="200"/>
      <c r="N103" s="201"/>
      <c r="O103" s="201"/>
      <c r="P103" s="201"/>
      <c r="Q103" s="201"/>
      <c r="R103" s="201"/>
      <c r="S103" s="201"/>
      <c r="T103" s="202"/>
      <c r="AT103" s="203" t="s">
        <v>264</v>
      </c>
      <c r="AU103" s="203" t="s">
        <v>86</v>
      </c>
      <c r="AV103" s="12" t="s">
        <v>86</v>
      </c>
      <c r="AW103" s="12" t="s">
        <v>38</v>
      </c>
      <c r="AX103" s="12" t="s">
        <v>84</v>
      </c>
      <c r="AY103" s="203" t="s">
        <v>255</v>
      </c>
    </row>
    <row r="104" spans="2:65" s="1" customFormat="1" ht="16.5" customHeight="1">
      <c r="B104" s="33"/>
      <c r="C104" s="227" t="s">
        <v>86</v>
      </c>
      <c r="D104" s="227" t="s">
        <v>338</v>
      </c>
      <c r="E104" s="228" t="s">
        <v>1218</v>
      </c>
      <c r="F104" s="229" t="s">
        <v>1219</v>
      </c>
      <c r="G104" s="230" t="s">
        <v>1096</v>
      </c>
      <c r="H104" s="231">
        <v>1</v>
      </c>
      <c r="I104" s="232"/>
      <c r="J104" s="231">
        <f>ROUND(I104*H104,2)</f>
        <v>0</v>
      </c>
      <c r="K104" s="229" t="s">
        <v>21</v>
      </c>
      <c r="L104" s="233"/>
      <c r="M104" s="234" t="s">
        <v>21</v>
      </c>
      <c r="N104" s="235" t="s">
        <v>48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1220</v>
      </c>
      <c r="AT104" s="16" t="s">
        <v>338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1220</v>
      </c>
      <c r="BM104" s="16" t="s">
        <v>3624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3405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1222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84</v>
      </c>
      <c r="G107" s="193"/>
      <c r="H107" s="197">
        <v>1</v>
      </c>
      <c r="I107" s="198"/>
      <c r="J107" s="193"/>
      <c r="K107" s="193"/>
      <c r="L107" s="199"/>
      <c r="M107" s="241"/>
      <c r="N107" s="242"/>
      <c r="O107" s="242"/>
      <c r="P107" s="242"/>
      <c r="Q107" s="242"/>
      <c r="R107" s="242"/>
      <c r="S107" s="242"/>
      <c r="T107" s="243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84</v>
      </c>
      <c r="AY107" s="203" t="s">
        <v>255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YeM8UG1B8blWxZWkM22XYXJV2Prssy1UlbW4VXGiUm6IrXFf84a8D3VZ5rIu3u4wM53AdiEB0ideh8tY2bmS8w==" saltValue="kpJb9DUsCEoH5tDIjO01v6bOvKBywISH99pdg83elacGMJgqhVaiV8FwC/6ydv4cqVWGArugLu/LDzJYNlHiyQ==" spinCount="100000" sheet="1" objects="1" scenarios="1" formatColumns="0" formatRows="0" autoFilter="0"/>
  <autoFilter ref="C92:K107" xr:uid="{00000000-0009-0000-0000-00001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178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3332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3625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3332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 xml:space="preserve">PS 03.2. - Elektrotechnická část 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3332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 xml:space="preserve">PS 03.2. - Elektrotechnická část 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3626</v>
      </c>
      <c r="F96" s="183" t="s">
        <v>3627</v>
      </c>
      <c r="G96" s="184" t="s">
        <v>1096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3628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Ma5QtXZvlRBj6bPcW6rQDrTu+r3MyrTYz7QDTSuqxNVyO8lBB3IyLJwApfvsoaesGV0sgoLM5265zju44GP73Q==" saltValue="WiUlW35764QXQUjRkeB9N5HBKALKgqTZl1+vchCxH3SEGFVk5eEhxNbO/dXjamHOHhufvEGxsiqhgpPr9EFVvg==" spinCount="100000" sheet="1" objects="1" scenarios="1" formatColumns="0" formatRows="0" autoFilter="0"/>
  <autoFilter ref="C92:K98" xr:uid="{00000000-0009-0000-0000-00001D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180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3332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3629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3332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 xml:space="preserve">PS 03.3. - SŘTP 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3332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 xml:space="preserve">PS 03.3. - SŘTP 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1230</v>
      </c>
      <c r="F96" s="183" t="s">
        <v>1231</v>
      </c>
      <c r="G96" s="184" t="s">
        <v>1226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3630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MG3qhvctk+dcJa4/y0Xn+XJfga1keMqozoybDsliF6+zrK+/6t49A/2UcIY3p7SNrc1AnDu8hCah7S00JStmBw==" saltValue="xQmAqyJd7sz7p50vj2b8nE7RCR0e0y3wSTEX3oaW8jIRTCQvxt3MPYuJ3NmPXnPPyXQhkyylqMLw3Fj5hn56Qw==" spinCount="100000" sheet="1" objects="1" scenarios="1" formatColumns="0" formatRows="0" autoFilter="0"/>
  <autoFilter ref="C92:K98" xr:uid="{00000000-0009-0000-0000-00001E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4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183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2" customHeight="1">
      <c r="B8" s="19"/>
      <c r="D8" s="110" t="s">
        <v>224</v>
      </c>
      <c r="L8" s="19"/>
    </row>
    <row r="9" spans="2:46" s="1" customFormat="1" ht="16.5" customHeight="1">
      <c r="B9" s="37"/>
      <c r="E9" s="288" t="s">
        <v>1234</v>
      </c>
      <c r="F9" s="290"/>
      <c r="G9" s="290"/>
      <c r="H9" s="290"/>
      <c r="I9" s="111"/>
      <c r="L9" s="37"/>
    </row>
    <row r="10" spans="2:46" s="1" customFormat="1" ht="12" customHeight="1">
      <c r="B10" s="37"/>
      <c r="D10" s="110" t="s">
        <v>226</v>
      </c>
      <c r="I10" s="111"/>
      <c r="L10" s="37"/>
    </row>
    <row r="11" spans="2:46" s="1" customFormat="1" ht="36.950000000000003" customHeight="1">
      <c r="B11" s="37"/>
      <c r="E11" s="291" t="s">
        <v>3631</v>
      </c>
      <c r="F11" s="290"/>
      <c r="G11" s="290"/>
      <c r="H11" s="290"/>
      <c r="I11" s="111"/>
      <c r="L11" s="37"/>
    </row>
    <row r="12" spans="2:46" s="1" customFormat="1" ht="11.25">
      <c r="B12" s="37"/>
      <c r="I12" s="111"/>
      <c r="L12" s="37"/>
    </row>
    <row r="13" spans="2:46" s="1" customFormat="1" ht="12" customHeight="1">
      <c r="B13" s="37"/>
      <c r="D13" s="110" t="s">
        <v>18</v>
      </c>
      <c r="F13" s="16" t="s">
        <v>19</v>
      </c>
      <c r="I13" s="112" t="s">
        <v>20</v>
      </c>
      <c r="J13" s="16" t="s">
        <v>21</v>
      </c>
      <c r="L13" s="37"/>
    </row>
    <row r="14" spans="2:46" s="1" customFormat="1" ht="12" customHeight="1">
      <c r="B14" s="37"/>
      <c r="D14" s="110" t="s">
        <v>22</v>
      </c>
      <c r="F14" s="16" t="s">
        <v>23</v>
      </c>
      <c r="I14" s="112" t="s">
        <v>24</v>
      </c>
      <c r="J14" s="113" t="str">
        <f>'Rekapitulace stavby'!AN8</f>
        <v>21. 3. 2018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26</v>
      </c>
      <c r="I16" s="112" t="s">
        <v>27</v>
      </c>
      <c r="J16" s="16" t="s">
        <v>28</v>
      </c>
      <c r="L16" s="37"/>
    </row>
    <row r="17" spans="2:12" s="1" customFormat="1" ht="18" customHeight="1">
      <c r="B17" s="37"/>
      <c r="E17" s="16" t="s">
        <v>29</v>
      </c>
      <c r="I17" s="112" t="s">
        <v>30</v>
      </c>
      <c r="J17" s="16" t="s">
        <v>31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32</v>
      </c>
      <c r="I19" s="112" t="s">
        <v>27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292" t="str">
        <f>'Rekapitulace stavby'!E14</f>
        <v>Vyplň údaj</v>
      </c>
      <c r="F20" s="293"/>
      <c r="G20" s="293"/>
      <c r="H20" s="293"/>
      <c r="I20" s="112" t="s">
        <v>30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34</v>
      </c>
      <c r="I22" s="112" t="s">
        <v>27</v>
      </c>
      <c r="J22" s="16" t="s">
        <v>35</v>
      </c>
      <c r="L22" s="37"/>
    </row>
    <row r="23" spans="2:12" s="1" customFormat="1" ht="18" customHeight="1">
      <c r="B23" s="37"/>
      <c r="E23" s="16" t="s">
        <v>36</v>
      </c>
      <c r="I23" s="112" t="s">
        <v>30</v>
      </c>
      <c r="J23" s="16" t="s">
        <v>37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39</v>
      </c>
      <c r="I25" s="112" t="s">
        <v>27</v>
      </c>
      <c r="J25" s="16" t="s">
        <v>21</v>
      </c>
      <c r="L25" s="37"/>
    </row>
    <row r="26" spans="2:12" s="1" customFormat="1" ht="18" customHeight="1">
      <c r="B26" s="37"/>
      <c r="E26" s="16" t="s">
        <v>40</v>
      </c>
      <c r="I26" s="112" t="s">
        <v>30</v>
      </c>
      <c r="J26" s="16" t="s">
        <v>21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41</v>
      </c>
      <c r="I28" s="111"/>
      <c r="L28" s="37"/>
    </row>
    <row r="29" spans="2:12" s="7" customFormat="1" ht="45" customHeight="1">
      <c r="B29" s="114"/>
      <c r="E29" s="294" t="s">
        <v>42</v>
      </c>
      <c r="F29" s="294"/>
      <c r="G29" s="294"/>
      <c r="H29" s="294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43</v>
      </c>
      <c r="I32" s="111"/>
      <c r="J32" s="118">
        <f>ROUND(J94,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45</v>
      </c>
      <c r="I34" s="120" t="s">
        <v>44</v>
      </c>
      <c r="J34" s="119" t="s">
        <v>46</v>
      </c>
      <c r="L34" s="37"/>
    </row>
    <row r="35" spans="2:12" s="1" customFormat="1" ht="14.45" customHeight="1">
      <c r="B35" s="37"/>
      <c r="D35" s="110" t="s">
        <v>47</v>
      </c>
      <c r="E35" s="110" t="s">
        <v>48</v>
      </c>
      <c r="F35" s="121">
        <f>ROUND((SUM(BE94:BE248)),  2)</f>
        <v>0</v>
      </c>
      <c r="I35" s="122">
        <v>0.21</v>
      </c>
      <c r="J35" s="121">
        <f>ROUND(((SUM(BE94:BE248))*I35),  2)</f>
        <v>0</v>
      </c>
      <c r="L35" s="37"/>
    </row>
    <row r="36" spans="2:12" s="1" customFormat="1" ht="14.45" customHeight="1">
      <c r="B36" s="37"/>
      <c r="E36" s="110" t="s">
        <v>49</v>
      </c>
      <c r="F36" s="121">
        <f>ROUND((SUM(BF94:BF248)),  2)</f>
        <v>0</v>
      </c>
      <c r="I36" s="122">
        <v>0.15</v>
      </c>
      <c r="J36" s="121">
        <f>ROUND(((SUM(BF94:BF248))*I36),  2)</f>
        <v>0</v>
      </c>
      <c r="L36" s="37"/>
    </row>
    <row r="37" spans="2:12" s="1" customFormat="1" ht="14.45" hidden="1" customHeight="1">
      <c r="B37" s="37"/>
      <c r="E37" s="110" t="s">
        <v>50</v>
      </c>
      <c r="F37" s="121">
        <f>ROUND((SUM(BG94:BG248)),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51</v>
      </c>
      <c r="F38" s="121">
        <f>ROUND((SUM(BH94:BH248)),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52</v>
      </c>
      <c r="F39" s="121">
        <f>ROUND((SUM(BI94:BI248)),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53</v>
      </c>
      <c r="E41" s="125"/>
      <c r="F41" s="125"/>
      <c r="G41" s="126" t="s">
        <v>54</v>
      </c>
      <c r="H41" s="127" t="s">
        <v>55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228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16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295" t="str">
        <f>E7</f>
        <v>Výstavba kanalizace Kolomuty - DPS - uznatelné náklady</v>
      </c>
      <c r="F50" s="296"/>
      <c r="G50" s="296"/>
      <c r="H50" s="296"/>
      <c r="I50" s="111"/>
      <c r="J50" s="34"/>
      <c r="K50" s="34"/>
      <c r="L50" s="37"/>
    </row>
    <row r="51" spans="2:47" ht="12" customHeight="1">
      <c r="B51" s="20"/>
      <c r="C51" s="28" t="s">
        <v>224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295" t="s">
        <v>1234</v>
      </c>
      <c r="F52" s="277"/>
      <c r="G52" s="277"/>
      <c r="H52" s="277"/>
      <c r="I52" s="111"/>
      <c r="J52" s="34"/>
      <c r="K52" s="34"/>
      <c r="L52" s="37"/>
    </row>
    <row r="53" spans="2:47" s="1" customFormat="1" ht="12" customHeight="1">
      <c r="B53" s="33"/>
      <c r="C53" s="28" t="s">
        <v>226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278" t="str">
        <f>E11</f>
        <v>SO 04 - ČSOV 3</v>
      </c>
      <c r="F54" s="277"/>
      <c r="G54" s="277"/>
      <c r="H54" s="277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22</v>
      </c>
      <c r="D56" s="34"/>
      <c r="E56" s="34"/>
      <c r="F56" s="26" t="str">
        <f>F14</f>
        <v>Kolomuty</v>
      </c>
      <c r="G56" s="34"/>
      <c r="H56" s="34"/>
      <c r="I56" s="112" t="s">
        <v>24</v>
      </c>
      <c r="J56" s="54" t="str">
        <f>IF(J14="","",J14)</f>
        <v>21. 3. 2018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26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34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32</v>
      </c>
      <c r="D59" s="34"/>
      <c r="E59" s="34"/>
      <c r="F59" s="26" t="str">
        <f>IF(E20="","",E20)</f>
        <v>Vyplň údaj</v>
      </c>
      <c r="G59" s="34"/>
      <c r="H59" s="34"/>
      <c r="I59" s="112" t="s">
        <v>39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229</v>
      </c>
      <c r="D61" s="138"/>
      <c r="E61" s="138"/>
      <c r="F61" s="138"/>
      <c r="G61" s="138"/>
      <c r="H61" s="138"/>
      <c r="I61" s="139"/>
      <c r="J61" s="140" t="s">
        <v>230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75</v>
      </c>
      <c r="D63" s="34"/>
      <c r="E63" s="34"/>
      <c r="F63" s="34"/>
      <c r="G63" s="34"/>
      <c r="H63" s="34"/>
      <c r="I63" s="111"/>
      <c r="J63" s="72">
        <f>J94</f>
        <v>0</v>
      </c>
      <c r="K63" s="34"/>
      <c r="L63" s="37"/>
      <c r="AU63" s="16" t="s">
        <v>231</v>
      </c>
    </row>
    <row r="64" spans="2:47" s="8" customFormat="1" ht="24.95" customHeight="1">
      <c r="B64" s="142"/>
      <c r="C64" s="143"/>
      <c r="D64" s="144" t="s">
        <v>232</v>
      </c>
      <c r="E64" s="145"/>
      <c r="F64" s="145"/>
      <c r="G64" s="145"/>
      <c r="H64" s="145"/>
      <c r="I64" s="146"/>
      <c r="J64" s="147">
        <f>J95</f>
        <v>0</v>
      </c>
      <c r="K64" s="143"/>
      <c r="L64" s="148"/>
    </row>
    <row r="65" spans="2:12" s="9" customFormat="1" ht="19.899999999999999" customHeight="1">
      <c r="B65" s="149"/>
      <c r="C65" s="92"/>
      <c r="D65" s="150" t="s">
        <v>233</v>
      </c>
      <c r="E65" s="151"/>
      <c r="F65" s="151"/>
      <c r="G65" s="151"/>
      <c r="H65" s="151"/>
      <c r="I65" s="152"/>
      <c r="J65" s="153">
        <f>J96</f>
        <v>0</v>
      </c>
      <c r="K65" s="92"/>
      <c r="L65" s="154"/>
    </row>
    <row r="66" spans="2:12" s="9" customFormat="1" ht="19.899999999999999" customHeight="1">
      <c r="B66" s="149"/>
      <c r="C66" s="92"/>
      <c r="D66" s="150" t="s">
        <v>235</v>
      </c>
      <c r="E66" s="151"/>
      <c r="F66" s="151"/>
      <c r="G66" s="151"/>
      <c r="H66" s="151"/>
      <c r="I66" s="152"/>
      <c r="J66" s="153">
        <f>J164</f>
        <v>0</v>
      </c>
      <c r="K66" s="92"/>
      <c r="L66" s="154"/>
    </row>
    <row r="67" spans="2:12" s="9" customFormat="1" ht="19.899999999999999" customHeight="1">
      <c r="B67" s="149"/>
      <c r="C67" s="92"/>
      <c r="D67" s="150" t="s">
        <v>236</v>
      </c>
      <c r="E67" s="151"/>
      <c r="F67" s="151"/>
      <c r="G67" s="151"/>
      <c r="H67" s="151"/>
      <c r="I67" s="152"/>
      <c r="J67" s="153">
        <f>J187</f>
        <v>0</v>
      </c>
      <c r="K67" s="92"/>
      <c r="L67" s="154"/>
    </row>
    <row r="68" spans="2:12" s="9" customFormat="1" ht="19.899999999999999" customHeight="1">
      <c r="B68" s="149"/>
      <c r="C68" s="92"/>
      <c r="D68" s="150" t="s">
        <v>237</v>
      </c>
      <c r="E68" s="151"/>
      <c r="F68" s="151"/>
      <c r="G68" s="151"/>
      <c r="H68" s="151"/>
      <c r="I68" s="152"/>
      <c r="J68" s="153">
        <f>J209</f>
        <v>0</v>
      </c>
      <c r="K68" s="92"/>
      <c r="L68" s="154"/>
    </row>
    <row r="69" spans="2:12" s="9" customFormat="1" ht="19.899999999999999" customHeight="1">
      <c r="B69" s="149"/>
      <c r="C69" s="92"/>
      <c r="D69" s="150" t="s">
        <v>238</v>
      </c>
      <c r="E69" s="151"/>
      <c r="F69" s="151"/>
      <c r="G69" s="151"/>
      <c r="H69" s="151"/>
      <c r="I69" s="152"/>
      <c r="J69" s="153">
        <f>J228</f>
        <v>0</v>
      </c>
      <c r="K69" s="92"/>
      <c r="L69" s="154"/>
    </row>
    <row r="70" spans="2:12" s="9" customFormat="1" ht="19.899999999999999" customHeight="1">
      <c r="B70" s="149"/>
      <c r="C70" s="92"/>
      <c r="D70" s="150" t="s">
        <v>239</v>
      </c>
      <c r="E70" s="151"/>
      <c r="F70" s="151"/>
      <c r="G70" s="151"/>
      <c r="H70" s="151"/>
      <c r="I70" s="152"/>
      <c r="J70" s="153">
        <f>J240</f>
        <v>0</v>
      </c>
      <c r="K70" s="92"/>
      <c r="L70" s="154"/>
    </row>
    <row r="71" spans="2:12" s="8" customFormat="1" ht="24.95" customHeight="1">
      <c r="B71" s="142"/>
      <c r="C71" s="143"/>
      <c r="D71" s="144" t="s">
        <v>1088</v>
      </c>
      <c r="E71" s="145"/>
      <c r="F71" s="145"/>
      <c r="G71" s="145"/>
      <c r="H71" s="145"/>
      <c r="I71" s="146"/>
      <c r="J71" s="147">
        <f>J242</f>
        <v>0</v>
      </c>
      <c r="K71" s="143"/>
      <c r="L71" s="148"/>
    </row>
    <row r="72" spans="2:12" s="9" customFormat="1" ht="19.899999999999999" customHeight="1">
      <c r="B72" s="149"/>
      <c r="C72" s="92"/>
      <c r="D72" s="150" t="s">
        <v>3333</v>
      </c>
      <c r="E72" s="151"/>
      <c r="F72" s="151"/>
      <c r="G72" s="151"/>
      <c r="H72" s="151"/>
      <c r="I72" s="152"/>
      <c r="J72" s="153">
        <f>J243</f>
        <v>0</v>
      </c>
      <c r="K72" s="92"/>
      <c r="L72" s="154"/>
    </row>
    <row r="73" spans="2:12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12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12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12" s="1" customFormat="1" ht="24.95" customHeight="1">
      <c r="B79" s="33"/>
      <c r="C79" s="22" t="s">
        <v>240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16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295" t="str">
        <f>E7</f>
        <v>Výstavba kanalizace Kolomuty - DPS - uznatelné náklady</v>
      </c>
      <c r="F82" s="296"/>
      <c r="G82" s="296"/>
      <c r="H82" s="296"/>
      <c r="I82" s="111"/>
      <c r="J82" s="34"/>
      <c r="K82" s="34"/>
      <c r="L82" s="37"/>
    </row>
    <row r="83" spans="2:63" ht="12" customHeight="1">
      <c r="B83" s="20"/>
      <c r="C83" s="28" t="s">
        <v>224</v>
      </c>
      <c r="D83" s="21"/>
      <c r="E83" s="21"/>
      <c r="F83" s="21"/>
      <c r="G83" s="21"/>
      <c r="H83" s="21"/>
      <c r="J83" s="21"/>
      <c r="K83" s="21"/>
      <c r="L83" s="19"/>
    </row>
    <row r="84" spans="2:63" s="1" customFormat="1" ht="16.5" customHeight="1">
      <c r="B84" s="33"/>
      <c r="C84" s="34"/>
      <c r="D84" s="34"/>
      <c r="E84" s="295" t="s">
        <v>1234</v>
      </c>
      <c r="F84" s="277"/>
      <c r="G84" s="277"/>
      <c r="H84" s="277"/>
      <c r="I84" s="111"/>
      <c r="J84" s="34"/>
      <c r="K84" s="34"/>
      <c r="L84" s="37"/>
    </row>
    <row r="85" spans="2:63" s="1" customFormat="1" ht="12" customHeight="1">
      <c r="B85" s="33"/>
      <c r="C85" s="28" t="s">
        <v>226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63" s="1" customFormat="1" ht="16.5" customHeight="1">
      <c r="B86" s="33"/>
      <c r="C86" s="34"/>
      <c r="D86" s="34"/>
      <c r="E86" s="278" t="str">
        <f>E11</f>
        <v>SO 04 - ČSOV 3</v>
      </c>
      <c r="F86" s="277"/>
      <c r="G86" s="277"/>
      <c r="H86" s="277"/>
      <c r="I86" s="111"/>
      <c r="J86" s="34"/>
      <c r="K86" s="34"/>
      <c r="L86" s="37"/>
    </row>
    <row r="87" spans="2:63" s="1" customFormat="1" ht="6.95" customHeight="1">
      <c r="B87" s="33"/>
      <c r="C87" s="34"/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2" customHeight="1">
      <c r="B88" s="33"/>
      <c r="C88" s="28" t="s">
        <v>22</v>
      </c>
      <c r="D88" s="34"/>
      <c r="E88" s="34"/>
      <c r="F88" s="26" t="str">
        <f>F14</f>
        <v>Kolomuty</v>
      </c>
      <c r="G88" s="34"/>
      <c r="H88" s="34"/>
      <c r="I88" s="112" t="s">
        <v>24</v>
      </c>
      <c r="J88" s="54" t="str">
        <f>IF(J14="","",J14)</f>
        <v>21. 3. 2018</v>
      </c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3.7" customHeight="1">
      <c r="B90" s="33"/>
      <c r="C90" s="28" t="s">
        <v>26</v>
      </c>
      <c r="D90" s="34"/>
      <c r="E90" s="34"/>
      <c r="F90" s="26" t="str">
        <f>E17</f>
        <v>Vodovody a kanalizace Mladá Boleslav, a.s.</v>
      </c>
      <c r="G90" s="34"/>
      <c r="H90" s="34"/>
      <c r="I90" s="112" t="s">
        <v>34</v>
      </c>
      <c r="J90" s="31" t="str">
        <f>E23</f>
        <v>ŠINDLAR s.r.o.</v>
      </c>
      <c r="K90" s="34"/>
      <c r="L90" s="37"/>
    </row>
    <row r="91" spans="2:63" s="1" customFormat="1" ht="13.7" customHeight="1">
      <c r="B91" s="33"/>
      <c r="C91" s="28" t="s">
        <v>32</v>
      </c>
      <c r="D91" s="34"/>
      <c r="E91" s="34"/>
      <c r="F91" s="26" t="str">
        <f>IF(E20="","",E20)</f>
        <v>Vyplň údaj</v>
      </c>
      <c r="G91" s="34"/>
      <c r="H91" s="34"/>
      <c r="I91" s="112" t="s">
        <v>39</v>
      </c>
      <c r="J91" s="31" t="str">
        <f>E26</f>
        <v>Roman Bárta</v>
      </c>
      <c r="K91" s="34"/>
      <c r="L91" s="37"/>
    </row>
    <row r="92" spans="2:63" s="1" customFormat="1" ht="10.3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63" s="10" customFormat="1" ht="29.25" customHeight="1">
      <c r="B93" s="155"/>
      <c r="C93" s="156" t="s">
        <v>241</v>
      </c>
      <c r="D93" s="157" t="s">
        <v>62</v>
      </c>
      <c r="E93" s="157" t="s">
        <v>58</v>
      </c>
      <c r="F93" s="157" t="s">
        <v>59</v>
      </c>
      <c r="G93" s="157" t="s">
        <v>242</v>
      </c>
      <c r="H93" s="157" t="s">
        <v>243</v>
      </c>
      <c r="I93" s="158" t="s">
        <v>244</v>
      </c>
      <c r="J93" s="157" t="s">
        <v>230</v>
      </c>
      <c r="K93" s="159" t="s">
        <v>245</v>
      </c>
      <c r="L93" s="160"/>
      <c r="M93" s="63" t="s">
        <v>21</v>
      </c>
      <c r="N93" s="64" t="s">
        <v>47</v>
      </c>
      <c r="O93" s="64" t="s">
        <v>246</v>
      </c>
      <c r="P93" s="64" t="s">
        <v>247</v>
      </c>
      <c r="Q93" s="64" t="s">
        <v>248</v>
      </c>
      <c r="R93" s="64" t="s">
        <v>249</v>
      </c>
      <c r="S93" s="64" t="s">
        <v>250</v>
      </c>
      <c r="T93" s="65" t="s">
        <v>251</v>
      </c>
    </row>
    <row r="94" spans="2:63" s="1" customFormat="1" ht="22.9" customHeight="1">
      <c r="B94" s="33"/>
      <c r="C94" s="70" t="s">
        <v>252</v>
      </c>
      <c r="D94" s="34"/>
      <c r="E94" s="34"/>
      <c r="F94" s="34"/>
      <c r="G94" s="34"/>
      <c r="H94" s="34"/>
      <c r="I94" s="111"/>
      <c r="J94" s="161">
        <f>BK94</f>
        <v>0</v>
      </c>
      <c r="K94" s="34"/>
      <c r="L94" s="37"/>
      <c r="M94" s="66"/>
      <c r="N94" s="67"/>
      <c r="O94" s="67"/>
      <c r="P94" s="162">
        <f>P95+P242</f>
        <v>0</v>
      </c>
      <c r="Q94" s="67"/>
      <c r="R94" s="162">
        <f>R95+R242</f>
        <v>23.520218199999995</v>
      </c>
      <c r="S94" s="67"/>
      <c r="T94" s="163">
        <f>T95+T242</f>
        <v>0</v>
      </c>
      <c r="AT94" s="16" t="s">
        <v>76</v>
      </c>
      <c r="AU94" s="16" t="s">
        <v>231</v>
      </c>
      <c r="BK94" s="164">
        <f>BK95+BK242</f>
        <v>0</v>
      </c>
    </row>
    <row r="95" spans="2:63" s="11" customFormat="1" ht="25.9" customHeight="1">
      <c r="B95" s="165"/>
      <c r="C95" s="166"/>
      <c r="D95" s="167" t="s">
        <v>76</v>
      </c>
      <c r="E95" s="168" t="s">
        <v>253</v>
      </c>
      <c r="F95" s="168" t="s">
        <v>254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P96+P164+P187+P209+P228+P240</f>
        <v>0</v>
      </c>
      <c r="Q95" s="173"/>
      <c r="R95" s="174">
        <f>R96+R164+R187+R209+R228+R240</f>
        <v>23.484025699999997</v>
      </c>
      <c r="S95" s="173"/>
      <c r="T95" s="175">
        <f>T96+T164+T187+T209+T228+T240</f>
        <v>0</v>
      </c>
      <c r="AR95" s="176" t="s">
        <v>84</v>
      </c>
      <c r="AT95" s="177" t="s">
        <v>76</v>
      </c>
      <c r="AU95" s="177" t="s">
        <v>77</v>
      </c>
      <c r="AY95" s="176" t="s">
        <v>255</v>
      </c>
      <c r="BK95" s="178">
        <f>BK96+BK164+BK187+BK209+BK228+BK240</f>
        <v>0</v>
      </c>
    </row>
    <row r="96" spans="2:63" s="11" customFormat="1" ht="22.9" customHeight="1">
      <c r="B96" s="165"/>
      <c r="C96" s="166"/>
      <c r="D96" s="167" t="s">
        <v>76</v>
      </c>
      <c r="E96" s="179" t="s">
        <v>84</v>
      </c>
      <c r="F96" s="179" t="s">
        <v>256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SUM(P97:P163)</f>
        <v>0</v>
      </c>
      <c r="Q96" s="173"/>
      <c r="R96" s="174">
        <f>SUM(R97:R163)</f>
        <v>20.499940899999999</v>
      </c>
      <c r="S96" s="173"/>
      <c r="T96" s="175">
        <f>SUM(T97:T163)</f>
        <v>0</v>
      </c>
      <c r="AR96" s="176" t="s">
        <v>84</v>
      </c>
      <c r="AT96" s="177" t="s">
        <v>76</v>
      </c>
      <c r="AU96" s="177" t="s">
        <v>84</v>
      </c>
      <c r="AY96" s="176" t="s">
        <v>255</v>
      </c>
      <c r="BK96" s="178">
        <f>SUM(BK97:BK163)</f>
        <v>0</v>
      </c>
    </row>
    <row r="97" spans="2:65" s="1" customFormat="1" ht="16.5" customHeight="1">
      <c r="B97" s="33"/>
      <c r="C97" s="181" t="s">
        <v>84</v>
      </c>
      <c r="D97" s="181" t="s">
        <v>257</v>
      </c>
      <c r="E97" s="182" t="s">
        <v>258</v>
      </c>
      <c r="F97" s="183" t="s">
        <v>259</v>
      </c>
      <c r="G97" s="184" t="s">
        <v>260</v>
      </c>
      <c r="H97" s="185">
        <v>672</v>
      </c>
      <c r="I97" s="186"/>
      <c r="J97" s="185">
        <f>ROUND(I97*H97,2)</f>
        <v>0</v>
      </c>
      <c r="K97" s="183" t="s">
        <v>261</v>
      </c>
      <c r="L97" s="37"/>
      <c r="M97" s="187" t="s">
        <v>21</v>
      </c>
      <c r="N97" s="188" t="s">
        <v>48</v>
      </c>
      <c r="O97" s="59"/>
      <c r="P97" s="189">
        <f>O97*H97</f>
        <v>0</v>
      </c>
      <c r="Q97" s="189">
        <v>0</v>
      </c>
      <c r="R97" s="189">
        <f>Q97*H97</f>
        <v>0</v>
      </c>
      <c r="S97" s="189">
        <v>0</v>
      </c>
      <c r="T97" s="190">
        <f>S97*H97</f>
        <v>0</v>
      </c>
      <c r="AR97" s="16" t="s">
        <v>262</v>
      </c>
      <c r="AT97" s="16" t="s">
        <v>257</v>
      </c>
      <c r="AU97" s="16" t="s">
        <v>86</v>
      </c>
      <c r="AY97" s="16" t="s">
        <v>255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84</v>
      </c>
      <c r="BK97" s="191">
        <f>ROUND(I97*H97,2)</f>
        <v>0</v>
      </c>
      <c r="BL97" s="16" t="s">
        <v>262</v>
      </c>
      <c r="BM97" s="16" t="s">
        <v>3632</v>
      </c>
    </row>
    <row r="98" spans="2:65" s="12" customFormat="1" ht="11.25">
      <c r="B98" s="192"/>
      <c r="C98" s="193"/>
      <c r="D98" s="194" t="s">
        <v>264</v>
      </c>
      <c r="E98" s="195" t="s">
        <v>21</v>
      </c>
      <c r="F98" s="196" t="s">
        <v>265</v>
      </c>
      <c r="G98" s="193"/>
      <c r="H98" s="197">
        <v>672</v>
      </c>
      <c r="I98" s="198"/>
      <c r="J98" s="193"/>
      <c r="K98" s="193"/>
      <c r="L98" s="199"/>
      <c r="M98" s="200"/>
      <c r="N98" s="201"/>
      <c r="O98" s="201"/>
      <c r="P98" s="201"/>
      <c r="Q98" s="201"/>
      <c r="R98" s="201"/>
      <c r="S98" s="201"/>
      <c r="T98" s="202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65" s="1" customFormat="1" ht="33.75" customHeight="1">
      <c r="B99" s="33"/>
      <c r="C99" s="181" t="s">
        <v>86</v>
      </c>
      <c r="D99" s="181" t="s">
        <v>257</v>
      </c>
      <c r="E99" s="182" t="s">
        <v>266</v>
      </c>
      <c r="F99" s="183" t="s">
        <v>267</v>
      </c>
      <c r="G99" s="184" t="s">
        <v>268</v>
      </c>
      <c r="H99" s="185">
        <v>8.4</v>
      </c>
      <c r="I99" s="186"/>
      <c r="J99" s="185">
        <f>ROUND(I99*H99,2)</f>
        <v>0</v>
      </c>
      <c r="K99" s="183" t="s">
        <v>261</v>
      </c>
      <c r="L99" s="37"/>
      <c r="M99" s="187" t="s">
        <v>21</v>
      </c>
      <c r="N99" s="188" t="s">
        <v>48</v>
      </c>
      <c r="O99" s="59"/>
      <c r="P99" s="189">
        <f>O99*H99</f>
        <v>0</v>
      </c>
      <c r="Q99" s="189">
        <v>3.6900000000000002E-2</v>
      </c>
      <c r="R99" s="189">
        <f>Q99*H99</f>
        <v>0.30996000000000001</v>
      </c>
      <c r="S99" s="189">
        <v>0</v>
      </c>
      <c r="T99" s="190">
        <f>S99*H99</f>
        <v>0</v>
      </c>
      <c r="AR99" s="16" t="s">
        <v>262</v>
      </c>
      <c r="AT99" s="16" t="s">
        <v>257</v>
      </c>
      <c r="AU99" s="16" t="s">
        <v>86</v>
      </c>
      <c r="AY99" s="16" t="s">
        <v>255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6" t="s">
        <v>84</v>
      </c>
      <c r="BK99" s="191">
        <f>ROUND(I99*H99,2)</f>
        <v>0</v>
      </c>
      <c r="BL99" s="16" t="s">
        <v>262</v>
      </c>
      <c r="BM99" s="16" t="s">
        <v>3633</v>
      </c>
    </row>
    <row r="100" spans="2:65" s="13" customFormat="1" ht="11.25">
      <c r="B100" s="204"/>
      <c r="C100" s="205"/>
      <c r="D100" s="194" t="s">
        <v>264</v>
      </c>
      <c r="E100" s="206" t="s">
        <v>21</v>
      </c>
      <c r="F100" s="207" t="s">
        <v>3337</v>
      </c>
      <c r="G100" s="205"/>
      <c r="H100" s="206" t="s">
        <v>21</v>
      </c>
      <c r="I100" s="208"/>
      <c r="J100" s="205"/>
      <c r="K100" s="205"/>
      <c r="L100" s="209"/>
      <c r="M100" s="210"/>
      <c r="N100" s="211"/>
      <c r="O100" s="211"/>
      <c r="P100" s="211"/>
      <c r="Q100" s="211"/>
      <c r="R100" s="211"/>
      <c r="S100" s="211"/>
      <c r="T100" s="212"/>
      <c r="AT100" s="213" t="s">
        <v>264</v>
      </c>
      <c r="AU100" s="213" t="s">
        <v>86</v>
      </c>
      <c r="AV100" s="13" t="s">
        <v>84</v>
      </c>
      <c r="AW100" s="13" t="s">
        <v>38</v>
      </c>
      <c r="AX100" s="13" t="s">
        <v>77</v>
      </c>
      <c r="AY100" s="213" t="s">
        <v>255</v>
      </c>
    </row>
    <row r="101" spans="2:65" s="12" customFormat="1" ht="11.25">
      <c r="B101" s="192"/>
      <c r="C101" s="193"/>
      <c r="D101" s="194" t="s">
        <v>264</v>
      </c>
      <c r="E101" s="195" t="s">
        <v>21</v>
      </c>
      <c r="F101" s="196" t="s">
        <v>3634</v>
      </c>
      <c r="G101" s="193"/>
      <c r="H101" s="197">
        <v>8.4</v>
      </c>
      <c r="I101" s="198"/>
      <c r="J101" s="193"/>
      <c r="K101" s="193"/>
      <c r="L101" s="199"/>
      <c r="M101" s="200"/>
      <c r="N101" s="201"/>
      <c r="O101" s="201"/>
      <c r="P101" s="201"/>
      <c r="Q101" s="201"/>
      <c r="R101" s="201"/>
      <c r="S101" s="201"/>
      <c r="T101" s="202"/>
      <c r="AT101" s="203" t="s">
        <v>264</v>
      </c>
      <c r="AU101" s="203" t="s">
        <v>86</v>
      </c>
      <c r="AV101" s="12" t="s">
        <v>86</v>
      </c>
      <c r="AW101" s="12" t="s">
        <v>38</v>
      </c>
      <c r="AX101" s="12" t="s">
        <v>84</v>
      </c>
      <c r="AY101" s="203" t="s">
        <v>255</v>
      </c>
    </row>
    <row r="102" spans="2:65" s="1" customFormat="1" ht="16.5" customHeight="1">
      <c r="B102" s="33"/>
      <c r="C102" s="181" t="s">
        <v>92</v>
      </c>
      <c r="D102" s="181" t="s">
        <v>257</v>
      </c>
      <c r="E102" s="182" t="s">
        <v>3339</v>
      </c>
      <c r="F102" s="183" t="s">
        <v>3340</v>
      </c>
      <c r="G102" s="184" t="s">
        <v>268</v>
      </c>
      <c r="H102" s="185">
        <v>15.6</v>
      </c>
      <c r="I102" s="186"/>
      <c r="J102" s="185">
        <f>ROUND(I102*H102,2)</f>
        <v>0</v>
      </c>
      <c r="K102" s="183" t="s">
        <v>261</v>
      </c>
      <c r="L102" s="37"/>
      <c r="M102" s="187" t="s">
        <v>21</v>
      </c>
      <c r="N102" s="188" t="s">
        <v>48</v>
      </c>
      <c r="O102" s="59"/>
      <c r="P102" s="189">
        <f>O102*H102</f>
        <v>0</v>
      </c>
      <c r="Q102" s="189">
        <v>1.4999999999999999E-4</v>
      </c>
      <c r="R102" s="189">
        <f>Q102*H102</f>
        <v>2.3399999999999996E-3</v>
      </c>
      <c r="S102" s="189">
        <v>0</v>
      </c>
      <c r="T102" s="190">
        <f>S102*H102</f>
        <v>0</v>
      </c>
      <c r="AR102" s="16" t="s">
        <v>262</v>
      </c>
      <c r="AT102" s="16" t="s">
        <v>257</v>
      </c>
      <c r="AU102" s="16" t="s">
        <v>86</v>
      </c>
      <c r="AY102" s="16" t="s">
        <v>255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6" t="s">
        <v>84</v>
      </c>
      <c r="BK102" s="191">
        <f>ROUND(I102*H102,2)</f>
        <v>0</v>
      </c>
      <c r="BL102" s="16" t="s">
        <v>262</v>
      </c>
      <c r="BM102" s="16" t="s">
        <v>3635</v>
      </c>
    </row>
    <row r="103" spans="2:65" s="1" customFormat="1" ht="22.5" customHeight="1">
      <c r="B103" s="33"/>
      <c r="C103" s="181" t="s">
        <v>262</v>
      </c>
      <c r="D103" s="181" t="s">
        <v>257</v>
      </c>
      <c r="E103" s="182" t="s">
        <v>3342</v>
      </c>
      <c r="F103" s="183" t="s">
        <v>3343</v>
      </c>
      <c r="G103" s="184" t="s">
        <v>268</v>
      </c>
      <c r="H103" s="185">
        <v>15.6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3636</v>
      </c>
    </row>
    <row r="104" spans="2:65" s="1" customFormat="1" ht="22.5" customHeight="1">
      <c r="B104" s="33"/>
      <c r="C104" s="181" t="s">
        <v>280</v>
      </c>
      <c r="D104" s="181" t="s">
        <v>257</v>
      </c>
      <c r="E104" s="182" t="s">
        <v>281</v>
      </c>
      <c r="F104" s="183" t="s">
        <v>282</v>
      </c>
      <c r="G104" s="184" t="s">
        <v>283</v>
      </c>
      <c r="H104" s="185">
        <v>27.04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</v>
      </c>
      <c r="T104" s="190">
        <f>S104*H104</f>
        <v>0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3637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3638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285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3639</v>
      </c>
      <c r="G107" s="193"/>
      <c r="H107" s="197">
        <v>27.04</v>
      </c>
      <c r="I107" s="198"/>
      <c r="J107" s="193"/>
      <c r="K107" s="193"/>
      <c r="L107" s="199"/>
      <c r="M107" s="200"/>
      <c r="N107" s="201"/>
      <c r="O107" s="201"/>
      <c r="P107" s="201"/>
      <c r="Q107" s="201"/>
      <c r="R107" s="201"/>
      <c r="S107" s="201"/>
      <c r="T107" s="202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84</v>
      </c>
      <c r="AY107" s="203" t="s">
        <v>255</v>
      </c>
    </row>
    <row r="108" spans="2:65" s="1" customFormat="1" ht="22.5" customHeight="1">
      <c r="B108" s="33"/>
      <c r="C108" s="181" t="s">
        <v>287</v>
      </c>
      <c r="D108" s="181" t="s">
        <v>257</v>
      </c>
      <c r="E108" s="182" t="s">
        <v>288</v>
      </c>
      <c r="F108" s="183" t="s">
        <v>289</v>
      </c>
      <c r="G108" s="184" t="s">
        <v>283</v>
      </c>
      <c r="H108" s="185">
        <v>27.04</v>
      </c>
      <c r="I108" s="186"/>
      <c r="J108" s="185">
        <f>ROUND(I108*H108,2)</f>
        <v>0</v>
      </c>
      <c r="K108" s="183" t="s">
        <v>261</v>
      </c>
      <c r="L108" s="37"/>
      <c r="M108" s="187" t="s">
        <v>21</v>
      </c>
      <c r="N108" s="188" t="s">
        <v>48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</v>
      </c>
      <c r="T108" s="190">
        <f>S108*H108</f>
        <v>0</v>
      </c>
      <c r="AR108" s="16" t="s">
        <v>262</v>
      </c>
      <c r="AT108" s="16" t="s">
        <v>257</v>
      </c>
      <c r="AU108" s="16" t="s">
        <v>86</v>
      </c>
      <c r="AY108" s="16" t="s">
        <v>255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84</v>
      </c>
      <c r="BK108" s="191">
        <f>ROUND(I108*H108,2)</f>
        <v>0</v>
      </c>
      <c r="BL108" s="16" t="s">
        <v>262</v>
      </c>
      <c r="BM108" s="16" t="s">
        <v>3640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3638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3" customFormat="1" ht="11.25">
      <c r="B110" s="204"/>
      <c r="C110" s="205"/>
      <c r="D110" s="194" t="s">
        <v>264</v>
      </c>
      <c r="E110" s="206" t="s">
        <v>21</v>
      </c>
      <c r="F110" s="207" t="s">
        <v>285</v>
      </c>
      <c r="G110" s="205"/>
      <c r="H110" s="206" t="s">
        <v>21</v>
      </c>
      <c r="I110" s="208"/>
      <c r="J110" s="205"/>
      <c r="K110" s="205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264</v>
      </c>
      <c r="AU110" s="213" t="s">
        <v>86</v>
      </c>
      <c r="AV110" s="13" t="s">
        <v>84</v>
      </c>
      <c r="AW110" s="13" t="s">
        <v>38</v>
      </c>
      <c r="AX110" s="13" t="s">
        <v>77</v>
      </c>
      <c r="AY110" s="213" t="s">
        <v>255</v>
      </c>
    </row>
    <row r="111" spans="2:65" s="12" customFormat="1" ht="11.25">
      <c r="B111" s="192"/>
      <c r="C111" s="193"/>
      <c r="D111" s="194" t="s">
        <v>264</v>
      </c>
      <c r="E111" s="195" t="s">
        <v>21</v>
      </c>
      <c r="F111" s="196" t="s">
        <v>3639</v>
      </c>
      <c r="G111" s="193"/>
      <c r="H111" s="197">
        <v>27.04</v>
      </c>
      <c r="I111" s="198"/>
      <c r="J111" s="193"/>
      <c r="K111" s="193"/>
      <c r="L111" s="199"/>
      <c r="M111" s="200"/>
      <c r="N111" s="201"/>
      <c r="O111" s="201"/>
      <c r="P111" s="201"/>
      <c r="Q111" s="201"/>
      <c r="R111" s="201"/>
      <c r="S111" s="201"/>
      <c r="T111" s="202"/>
      <c r="AT111" s="203" t="s">
        <v>264</v>
      </c>
      <c r="AU111" s="203" t="s">
        <v>86</v>
      </c>
      <c r="AV111" s="12" t="s">
        <v>86</v>
      </c>
      <c r="AW111" s="12" t="s">
        <v>38</v>
      </c>
      <c r="AX111" s="12" t="s">
        <v>84</v>
      </c>
      <c r="AY111" s="203" t="s">
        <v>255</v>
      </c>
    </row>
    <row r="112" spans="2:65" s="1" customFormat="1" ht="22.5" customHeight="1">
      <c r="B112" s="33"/>
      <c r="C112" s="181" t="s">
        <v>291</v>
      </c>
      <c r="D112" s="181" t="s">
        <v>257</v>
      </c>
      <c r="E112" s="182" t="s">
        <v>292</v>
      </c>
      <c r="F112" s="183" t="s">
        <v>293</v>
      </c>
      <c r="G112" s="184" t="s">
        <v>283</v>
      </c>
      <c r="H112" s="185">
        <v>8.11</v>
      </c>
      <c r="I112" s="186"/>
      <c r="J112" s="185">
        <f>ROUND(I112*H112,2)</f>
        <v>0</v>
      </c>
      <c r="K112" s="183" t="s">
        <v>261</v>
      </c>
      <c r="L112" s="37"/>
      <c r="M112" s="187" t="s">
        <v>21</v>
      </c>
      <c r="N112" s="188" t="s">
        <v>48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262</v>
      </c>
      <c r="AT112" s="16" t="s">
        <v>257</v>
      </c>
      <c r="AU112" s="16" t="s">
        <v>86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262</v>
      </c>
      <c r="BM112" s="16" t="s">
        <v>3641</v>
      </c>
    </row>
    <row r="113" spans="2:65" s="1" customFormat="1" ht="19.5">
      <c r="B113" s="33"/>
      <c r="C113" s="34"/>
      <c r="D113" s="194" t="s">
        <v>295</v>
      </c>
      <c r="E113" s="34"/>
      <c r="F113" s="214" t="s">
        <v>296</v>
      </c>
      <c r="G113" s="34"/>
      <c r="H113" s="34"/>
      <c r="I113" s="111"/>
      <c r="J113" s="34"/>
      <c r="K113" s="34"/>
      <c r="L113" s="37"/>
      <c r="M113" s="215"/>
      <c r="N113" s="59"/>
      <c r="O113" s="59"/>
      <c r="P113" s="59"/>
      <c r="Q113" s="59"/>
      <c r="R113" s="59"/>
      <c r="S113" s="59"/>
      <c r="T113" s="60"/>
      <c r="AT113" s="16" t="s">
        <v>295</v>
      </c>
      <c r="AU113" s="16" t="s">
        <v>86</v>
      </c>
    </row>
    <row r="114" spans="2:65" s="12" customFormat="1" ht="11.25">
      <c r="B114" s="192"/>
      <c r="C114" s="193"/>
      <c r="D114" s="194" t="s">
        <v>264</v>
      </c>
      <c r="E114" s="193"/>
      <c r="F114" s="196" t="s">
        <v>3642</v>
      </c>
      <c r="G114" s="193"/>
      <c r="H114" s="197">
        <v>8.11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4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298</v>
      </c>
      <c r="D115" s="181" t="s">
        <v>257</v>
      </c>
      <c r="E115" s="182" t="s">
        <v>299</v>
      </c>
      <c r="F115" s="183" t="s">
        <v>300</v>
      </c>
      <c r="G115" s="184" t="s">
        <v>283</v>
      </c>
      <c r="H115" s="185">
        <v>93.07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3643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3638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285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2" customFormat="1" ht="11.25">
      <c r="B118" s="192"/>
      <c r="C118" s="193"/>
      <c r="D118" s="194" t="s">
        <v>264</v>
      </c>
      <c r="E118" s="195" t="s">
        <v>21</v>
      </c>
      <c r="F118" s="196" t="s">
        <v>3644</v>
      </c>
      <c r="G118" s="193"/>
      <c r="H118" s="197">
        <v>92.75</v>
      </c>
      <c r="I118" s="198"/>
      <c r="J118" s="193"/>
      <c r="K118" s="193"/>
      <c r="L118" s="199"/>
      <c r="M118" s="200"/>
      <c r="N118" s="201"/>
      <c r="O118" s="201"/>
      <c r="P118" s="201"/>
      <c r="Q118" s="201"/>
      <c r="R118" s="201"/>
      <c r="S118" s="201"/>
      <c r="T118" s="202"/>
      <c r="AT118" s="203" t="s">
        <v>264</v>
      </c>
      <c r="AU118" s="203" t="s">
        <v>86</v>
      </c>
      <c r="AV118" s="12" t="s">
        <v>86</v>
      </c>
      <c r="AW118" s="12" t="s">
        <v>38</v>
      </c>
      <c r="AX118" s="12" t="s">
        <v>77</v>
      </c>
      <c r="AY118" s="20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303</v>
      </c>
      <c r="G119" s="193"/>
      <c r="H119" s="197">
        <v>0.32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77</v>
      </c>
      <c r="AY119" s="203" t="s">
        <v>255</v>
      </c>
    </row>
    <row r="120" spans="2:65" s="14" customFormat="1" ht="11.25">
      <c r="B120" s="216"/>
      <c r="C120" s="217"/>
      <c r="D120" s="194" t="s">
        <v>264</v>
      </c>
      <c r="E120" s="218" t="s">
        <v>21</v>
      </c>
      <c r="F120" s="219" t="s">
        <v>304</v>
      </c>
      <c r="G120" s="217"/>
      <c r="H120" s="220">
        <v>93.07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264</v>
      </c>
      <c r="AU120" s="226" t="s">
        <v>86</v>
      </c>
      <c r="AV120" s="14" t="s">
        <v>262</v>
      </c>
      <c r="AW120" s="14" t="s">
        <v>38</v>
      </c>
      <c r="AX120" s="14" t="s">
        <v>84</v>
      </c>
      <c r="AY120" s="226" t="s">
        <v>255</v>
      </c>
    </row>
    <row r="121" spans="2:65" s="1" customFormat="1" ht="22.5" customHeight="1">
      <c r="B121" s="33"/>
      <c r="C121" s="181" t="s">
        <v>305</v>
      </c>
      <c r="D121" s="181" t="s">
        <v>257</v>
      </c>
      <c r="E121" s="182" t="s">
        <v>306</v>
      </c>
      <c r="F121" s="183" t="s">
        <v>307</v>
      </c>
      <c r="G121" s="184" t="s">
        <v>283</v>
      </c>
      <c r="H121" s="185">
        <v>17.670000000000002</v>
      </c>
      <c r="I121" s="186"/>
      <c r="J121" s="185">
        <f>ROUND(I121*H121,2)</f>
        <v>0</v>
      </c>
      <c r="K121" s="183" t="s">
        <v>261</v>
      </c>
      <c r="L121" s="37"/>
      <c r="M121" s="187" t="s">
        <v>21</v>
      </c>
      <c r="N121" s="188" t="s">
        <v>48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262</v>
      </c>
      <c r="AT121" s="16" t="s">
        <v>257</v>
      </c>
      <c r="AU121" s="16" t="s">
        <v>86</v>
      </c>
      <c r="AY121" s="16" t="s">
        <v>255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84</v>
      </c>
      <c r="BK121" s="191">
        <f>ROUND(I121*H121,2)</f>
        <v>0</v>
      </c>
      <c r="BL121" s="16" t="s">
        <v>262</v>
      </c>
      <c r="BM121" s="16" t="s">
        <v>3645</v>
      </c>
    </row>
    <row r="122" spans="2:65" s="1" customFormat="1" ht="19.5">
      <c r="B122" s="33"/>
      <c r="C122" s="34"/>
      <c r="D122" s="194" t="s">
        <v>295</v>
      </c>
      <c r="E122" s="34"/>
      <c r="F122" s="214" t="s">
        <v>296</v>
      </c>
      <c r="G122" s="34"/>
      <c r="H122" s="34"/>
      <c r="I122" s="111"/>
      <c r="J122" s="34"/>
      <c r="K122" s="34"/>
      <c r="L122" s="37"/>
      <c r="M122" s="215"/>
      <c r="N122" s="59"/>
      <c r="O122" s="59"/>
      <c r="P122" s="59"/>
      <c r="Q122" s="59"/>
      <c r="R122" s="59"/>
      <c r="S122" s="59"/>
      <c r="T122" s="60"/>
      <c r="AT122" s="16" t="s">
        <v>295</v>
      </c>
      <c r="AU122" s="16" t="s">
        <v>86</v>
      </c>
    </row>
    <row r="123" spans="2:65" s="12" customFormat="1" ht="11.25">
      <c r="B123" s="192"/>
      <c r="C123" s="193"/>
      <c r="D123" s="194" t="s">
        <v>264</v>
      </c>
      <c r="E123" s="193"/>
      <c r="F123" s="196" t="s">
        <v>3646</v>
      </c>
      <c r="G123" s="193"/>
      <c r="H123" s="197">
        <v>17.670000000000002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4</v>
      </c>
      <c r="AX123" s="12" t="s">
        <v>84</v>
      </c>
      <c r="AY123" s="203" t="s">
        <v>255</v>
      </c>
    </row>
    <row r="124" spans="2:65" s="1" customFormat="1" ht="16.5" customHeight="1">
      <c r="B124" s="33"/>
      <c r="C124" s="181" t="s">
        <v>310</v>
      </c>
      <c r="D124" s="181" t="s">
        <v>257</v>
      </c>
      <c r="E124" s="182" t="s">
        <v>311</v>
      </c>
      <c r="F124" s="183" t="s">
        <v>312</v>
      </c>
      <c r="G124" s="184" t="s">
        <v>268</v>
      </c>
      <c r="H124" s="185">
        <v>28.4</v>
      </c>
      <c r="I124" s="186"/>
      <c r="J124" s="185">
        <f>ROUND(I124*H124,2)</f>
        <v>0</v>
      </c>
      <c r="K124" s="183" t="s">
        <v>261</v>
      </c>
      <c r="L124" s="37"/>
      <c r="M124" s="187" t="s">
        <v>21</v>
      </c>
      <c r="N124" s="188" t="s">
        <v>48</v>
      </c>
      <c r="O124" s="59"/>
      <c r="P124" s="189">
        <f>O124*H124</f>
        <v>0</v>
      </c>
      <c r="Q124" s="189">
        <v>3.3E-4</v>
      </c>
      <c r="R124" s="189">
        <f>Q124*H124</f>
        <v>9.3720000000000001E-3</v>
      </c>
      <c r="S124" s="189">
        <v>0</v>
      </c>
      <c r="T124" s="190">
        <f>S124*H124</f>
        <v>0</v>
      </c>
      <c r="AR124" s="16" t="s">
        <v>262</v>
      </c>
      <c r="AT124" s="16" t="s">
        <v>257</v>
      </c>
      <c r="AU124" s="16" t="s">
        <v>86</v>
      </c>
      <c r="AY124" s="16" t="s">
        <v>255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84</v>
      </c>
      <c r="BK124" s="191">
        <f>ROUND(I124*H124,2)</f>
        <v>0</v>
      </c>
      <c r="BL124" s="16" t="s">
        <v>262</v>
      </c>
      <c r="BM124" s="16" t="s">
        <v>3647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3648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3649</v>
      </c>
      <c r="G126" s="193"/>
      <c r="H126" s="197">
        <v>28.4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84</v>
      </c>
      <c r="AY126" s="203" t="s">
        <v>255</v>
      </c>
    </row>
    <row r="127" spans="2:65" s="1" customFormat="1" ht="16.5" customHeight="1">
      <c r="B127" s="33"/>
      <c r="C127" s="181" t="s">
        <v>316</v>
      </c>
      <c r="D127" s="181" t="s">
        <v>257</v>
      </c>
      <c r="E127" s="182" t="s">
        <v>317</v>
      </c>
      <c r="F127" s="183" t="s">
        <v>318</v>
      </c>
      <c r="G127" s="184" t="s">
        <v>319</v>
      </c>
      <c r="H127" s="185">
        <v>36</v>
      </c>
      <c r="I127" s="186"/>
      <c r="J127" s="185">
        <f>ROUND(I127*H127,2)</f>
        <v>0</v>
      </c>
      <c r="K127" s="183" t="s">
        <v>261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2.0000000000000001E-4</v>
      </c>
      <c r="R127" s="189">
        <f>Q127*H127</f>
        <v>7.2000000000000007E-3</v>
      </c>
      <c r="S127" s="189">
        <v>0</v>
      </c>
      <c r="T127" s="190">
        <f>S127*H127</f>
        <v>0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3650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3651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3652</v>
      </c>
      <c r="G129" s="193"/>
      <c r="H129" s="197">
        <v>36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84</v>
      </c>
      <c r="AY129" s="203" t="s">
        <v>255</v>
      </c>
    </row>
    <row r="130" spans="2:65" s="1" customFormat="1" ht="16.5" customHeight="1">
      <c r="B130" s="33"/>
      <c r="C130" s="181" t="s">
        <v>322</v>
      </c>
      <c r="D130" s="181" t="s">
        <v>257</v>
      </c>
      <c r="E130" s="182" t="s">
        <v>323</v>
      </c>
      <c r="F130" s="183" t="s">
        <v>324</v>
      </c>
      <c r="G130" s="184" t="s">
        <v>319</v>
      </c>
      <c r="H130" s="185">
        <v>2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2.0000000000000001E-4</v>
      </c>
      <c r="R130" s="189">
        <f>Q130*H130</f>
        <v>4.0000000000000002E-4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3653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3651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86</v>
      </c>
      <c r="G132" s="193"/>
      <c r="H132" s="197">
        <v>2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16.5" customHeight="1">
      <c r="B133" s="33"/>
      <c r="C133" s="181" t="s">
        <v>326</v>
      </c>
      <c r="D133" s="181" t="s">
        <v>257</v>
      </c>
      <c r="E133" s="182" t="s">
        <v>327</v>
      </c>
      <c r="F133" s="183" t="s">
        <v>328</v>
      </c>
      <c r="G133" s="184" t="s">
        <v>329</v>
      </c>
      <c r="H133" s="185">
        <v>147.68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1.4999999999999999E-4</v>
      </c>
      <c r="R133" s="189">
        <f>Q133*H133</f>
        <v>2.2151999999999998E-2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3654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3651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3655</v>
      </c>
      <c r="G135" s="193"/>
      <c r="H135" s="197">
        <v>147.68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16.5" customHeight="1">
      <c r="B136" s="33"/>
      <c r="C136" s="181" t="s">
        <v>332</v>
      </c>
      <c r="D136" s="181" t="s">
        <v>257</v>
      </c>
      <c r="E136" s="182" t="s">
        <v>333</v>
      </c>
      <c r="F136" s="183" t="s">
        <v>334</v>
      </c>
      <c r="G136" s="184" t="s">
        <v>329</v>
      </c>
      <c r="H136" s="185">
        <v>147.68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2.82E-3</v>
      </c>
      <c r="R136" s="189">
        <f>Q136*H136</f>
        <v>0.41645760000000004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3656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336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3657</v>
      </c>
      <c r="G138" s="193"/>
      <c r="H138" s="197">
        <v>147.68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16.5" customHeight="1">
      <c r="B139" s="33"/>
      <c r="C139" s="227" t="s">
        <v>9</v>
      </c>
      <c r="D139" s="227" t="s">
        <v>338</v>
      </c>
      <c r="E139" s="228" t="s">
        <v>339</v>
      </c>
      <c r="F139" s="229" t="s">
        <v>340</v>
      </c>
      <c r="G139" s="230" t="s">
        <v>341</v>
      </c>
      <c r="H139" s="231">
        <v>17.64</v>
      </c>
      <c r="I139" s="232"/>
      <c r="J139" s="231">
        <f>ROUND(I139*H139,2)</f>
        <v>0</v>
      </c>
      <c r="K139" s="229" t="s">
        <v>21</v>
      </c>
      <c r="L139" s="233"/>
      <c r="M139" s="234" t="s">
        <v>21</v>
      </c>
      <c r="N139" s="235" t="s">
        <v>48</v>
      </c>
      <c r="O139" s="59"/>
      <c r="P139" s="189">
        <f>O139*H139</f>
        <v>0</v>
      </c>
      <c r="Q139" s="189">
        <v>1</v>
      </c>
      <c r="R139" s="189">
        <f>Q139*H139</f>
        <v>17.64</v>
      </c>
      <c r="S139" s="189">
        <v>0</v>
      </c>
      <c r="T139" s="190">
        <f>S139*H139</f>
        <v>0</v>
      </c>
      <c r="AR139" s="16" t="s">
        <v>298</v>
      </c>
      <c r="AT139" s="16" t="s">
        <v>338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3658</v>
      </c>
    </row>
    <row r="140" spans="2:65" s="1" customFormat="1" ht="19.5">
      <c r="B140" s="33"/>
      <c r="C140" s="34"/>
      <c r="D140" s="194" t="s">
        <v>295</v>
      </c>
      <c r="E140" s="34"/>
      <c r="F140" s="214" t="s">
        <v>343</v>
      </c>
      <c r="G140" s="34"/>
      <c r="H140" s="34"/>
      <c r="I140" s="111"/>
      <c r="J140" s="34"/>
      <c r="K140" s="34"/>
      <c r="L140" s="37"/>
      <c r="M140" s="215"/>
      <c r="N140" s="59"/>
      <c r="O140" s="59"/>
      <c r="P140" s="59"/>
      <c r="Q140" s="59"/>
      <c r="R140" s="59"/>
      <c r="S140" s="59"/>
      <c r="T140" s="60"/>
      <c r="AT140" s="16" t="s">
        <v>295</v>
      </c>
      <c r="AU140" s="16" t="s">
        <v>86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3638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2" customFormat="1" ht="11.25">
      <c r="B142" s="192"/>
      <c r="C142" s="193"/>
      <c r="D142" s="194" t="s">
        <v>264</v>
      </c>
      <c r="E142" s="195" t="s">
        <v>21</v>
      </c>
      <c r="F142" s="196" t="s">
        <v>3659</v>
      </c>
      <c r="G142" s="193"/>
      <c r="H142" s="197">
        <v>17.64</v>
      </c>
      <c r="I142" s="198"/>
      <c r="J142" s="193"/>
      <c r="K142" s="193"/>
      <c r="L142" s="199"/>
      <c r="M142" s="200"/>
      <c r="N142" s="201"/>
      <c r="O142" s="201"/>
      <c r="P142" s="201"/>
      <c r="Q142" s="201"/>
      <c r="R142" s="201"/>
      <c r="S142" s="201"/>
      <c r="T142" s="202"/>
      <c r="AT142" s="203" t="s">
        <v>264</v>
      </c>
      <c r="AU142" s="203" t="s">
        <v>86</v>
      </c>
      <c r="AV142" s="12" t="s">
        <v>86</v>
      </c>
      <c r="AW142" s="12" t="s">
        <v>38</v>
      </c>
      <c r="AX142" s="12" t="s">
        <v>84</v>
      </c>
      <c r="AY142" s="203" t="s">
        <v>255</v>
      </c>
    </row>
    <row r="143" spans="2:65" s="1" customFormat="1" ht="16.5" customHeight="1">
      <c r="B143" s="33"/>
      <c r="C143" s="181" t="s">
        <v>345</v>
      </c>
      <c r="D143" s="181" t="s">
        <v>257</v>
      </c>
      <c r="E143" s="182" t="s">
        <v>346</v>
      </c>
      <c r="F143" s="183" t="s">
        <v>347</v>
      </c>
      <c r="G143" s="184" t="s">
        <v>341</v>
      </c>
      <c r="H143" s="185">
        <v>2.09</v>
      </c>
      <c r="I143" s="186"/>
      <c r="J143" s="185">
        <f>ROUND(I143*H143,2)</f>
        <v>0</v>
      </c>
      <c r="K143" s="183" t="s">
        <v>348</v>
      </c>
      <c r="L143" s="37"/>
      <c r="M143" s="187" t="s">
        <v>21</v>
      </c>
      <c r="N143" s="188" t="s">
        <v>48</v>
      </c>
      <c r="O143" s="59"/>
      <c r="P143" s="189">
        <f>O143*H143</f>
        <v>0</v>
      </c>
      <c r="Q143" s="189">
        <v>5.77E-3</v>
      </c>
      <c r="R143" s="189">
        <f>Q143*H143</f>
        <v>1.2059299999999998E-2</v>
      </c>
      <c r="S143" s="189">
        <v>0</v>
      </c>
      <c r="T143" s="190">
        <f>S143*H143</f>
        <v>0</v>
      </c>
      <c r="AR143" s="16" t="s">
        <v>262</v>
      </c>
      <c r="AT143" s="16" t="s">
        <v>257</v>
      </c>
      <c r="AU143" s="16" t="s">
        <v>86</v>
      </c>
      <c r="AY143" s="16" t="s">
        <v>255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84</v>
      </c>
      <c r="BK143" s="191">
        <f>ROUND(I143*H143,2)</f>
        <v>0</v>
      </c>
      <c r="BL143" s="16" t="s">
        <v>262</v>
      </c>
      <c r="BM143" s="16" t="s">
        <v>3660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3638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2" customFormat="1" ht="11.25">
      <c r="B145" s="192"/>
      <c r="C145" s="193"/>
      <c r="D145" s="194" t="s">
        <v>264</v>
      </c>
      <c r="E145" s="195" t="s">
        <v>21</v>
      </c>
      <c r="F145" s="196" t="s">
        <v>3661</v>
      </c>
      <c r="G145" s="193"/>
      <c r="H145" s="197">
        <v>2.09</v>
      </c>
      <c r="I145" s="198"/>
      <c r="J145" s="193"/>
      <c r="K145" s="193"/>
      <c r="L145" s="199"/>
      <c r="M145" s="200"/>
      <c r="N145" s="201"/>
      <c r="O145" s="201"/>
      <c r="P145" s="201"/>
      <c r="Q145" s="201"/>
      <c r="R145" s="201"/>
      <c r="S145" s="201"/>
      <c r="T145" s="202"/>
      <c r="AT145" s="203" t="s">
        <v>264</v>
      </c>
      <c r="AU145" s="203" t="s">
        <v>86</v>
      </c>
      <c r="AV145" s="12" t="s">
        <v>86</v>
      </c>
      <c r="AW145" s="12" t="s">
        <v>38</v>
      </c>
      <c r="AX145" s="12" t="s">
        <v>84</v>
      </c>
      <c r="AY145" s="203" t="s">
        <v>255</v>
      </c>
    </row>
    <row r="146" spans="2:65" s="1" customFormat="1" ht="16.5" customHeight="1">
      <c r="B146" s="33"/>
      <c r="C146" s="227" t="s">
        <v>351</v>
      </c>
      <c r="D146" s="227" t="s">
        <v>338</v>
      </c>
      <c r="E146" s="228" t="s">
        <v>3662</v>
      </c>
      <c r="F146" s="229" t="s">
        <v>3663</v>
      </c>
      <c r="G146" s="230" t="s">
        <v>341</v>
      </c>
      <c r="H146" s="231">
        <v>2.08</v>
      </c>
      <c r="I146" s="232"/>
      <c r="J146" s="231">
        <f>ROUND(I146*H146,2)</f>
        <v>0</v>
      </c>
      <c r="K146" s="229" t="s">
        <v>261</v>
      </c>
      <c r="L146" s="233"/>
      <c r="M146" s="234" t="s">
        <v>21</v>
      </c>
      <c r="N146" s="235" t="s">
        <v>48</v>
      </c>
      <c r="O146" s="59"/>
      <c r="P146" s="189">
        <f>O146*H146</f>
        <v>0</v>
      </c>
      <c r="Q146" s="189">
        <v>1</v>
      </c>
      <c r="R146" s="189">
        <f>Q146*H146</f>
        <v>2.08</v>
      </c>
      <c r="S146" s="189">
        <v>0</v>
      </c>
      <c r="T146" s="190">
        <f>S146*H146</f>
        <v>0</v>
      </c>
      <c r="AR146" s="16" t="s">
        <v>298</v>
      </c>
      <c r="AT146" s="16" t="s">
        <v>338</v>
      </c>
      <c r="AU146" s="16" t="s">
        <v>86</v>
      </c>
      <c r="AY146" s="16" t="s">
        <v>255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84</v>
      </c>
      <c r="BK146" s="191">
        <f>ROUND(I146*H146,2)</f>
        <v>0</v>
      </c>
      <c r="BL146" s="16" t="s">
        <v>262</v>
      </c>
      <c r="BM146" s="16" t="s">
        <v>3664</v>
      </c>
    </row>
    <row r="147" spans="2:65" s="1" customFormat="1" ht="16.5" customHeight="1">
      <c r="B147" s="33"/>
      <c r="C147" s="181" t="s">
        <v>355</v>
      </c>
      <c r="D147" s="181" t="s">
        <v>257</v>
      </c>
      <c r="E147" s="182" t="s">
        <v>356</v>
      </c>
      <c r="F147" s="183" t="s">
        <v>357</v>
      </c>
      <c r="G147" s="184" t="s">
        <v>283</v>
      </c>
      <c r="H147" s="185">
        <v>117.14</v>
      </c>
      <c r="I147" s="186"/>
      <c r="J147" s="185">
        <f>ROUND(I147*H147,2)</f>
        <v>0</v>
      </c>
      <c r="K147" s="183" t="s">
        <v>21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3665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359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360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2" customFormat="1" ht="11.25">
      <c r="B150" s="192"/>
      <c r="C150" s="193"/>
      <c r="D150" s="194" t="s">
        <v>264</v>
      </c>
      <c r="E150" s="195" t="s">
        <v>21</v>
      </c>
      <c r="F150" s="196" t="s">
        <v>3666</v>
      </c>
      <c r="G150" s="193"/>
      <c r="H150" s="197">
        <v>117.14</v>
      </c>
      <c r="I150" s="198"/>
      <c r="J150" s="193"/>
      <c r="K150" s="193"/>
      <c r="L150" s="199"/>
      <c r="M150" s="200"/>
      <c r="N150" s="201"/>
      <c r="O150" s="201"/>
      <c r="P150" s="201"/>
      <c r="Q150" s="201"/>
      <c r="R150" s="201"/>
      <c r="S150" s="201"/>
      <c r="T150" s="202"/>
      <c r="AT150" s="203" t="s">
        <v>264</v>
      </c>
      <c r="AU150" s="203" t="s">
        <v>86</v>
      </c>
      <c r="AV150" s="12" t="s">
        <v>86</v>
      </c>
      <c r="AW150" s="12" t="s">
        <v>38</v>
      </c>
      <c r="AX150" s="12" t="s">
        <v>84</v>
      </c>
      <c r="AY150" s="203" t="s">
        <v>255</v>
      </c>
    </row>
    <row r="151" spans="2:65" s="1" customFormat="1" ht="16.5" customHeight="1">
      <c r="B151" s="33"/>
      <c r="C151" s="181" t="s">
        <v>362</v>
      </c>
      <c r="D151" s="181" t="s">
        <v>257</v>
      </c>
      <c r="E151" s="182" t="s">
        <v>363</v>
      </c>
      <c r="F151" s="183" t="s">
        <v>364</v>
      </c>
      <c r="G151" s="184" t="s">
        <v>283</v>
      </c>
      <c r="H151" s="185">
        <v>30.01</v>
      </c>
      <c r="I151" s="186"/>
      <c r="J151" s="185">
        <f>ROUND(I151*H151,2)</f>
        <v>0</v>
      </c>
      <c r="K151" s="183" t="s">
        <v>21</v>
      </c>
      <c r="L151" s="37"/>
      <c r="M151" s="187" t="s">
        <v>21</v>
      </c>
      <c r="N151" s="188" t="s">
        <v>48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262</v>
      </c>
      <c r="AT151" s="16" t="s">
        <v>257</v>
      </c>
      <c r="AU151" s="16" t="s">
        <v>86</v>
      </c>
      <c r="AY151" s="16" t="s">
        <v>255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84</v>
      </c>
      <c r="BK151" s="191">
        <f>ROUND(I151*H151,2)</f>
        <v>0</v>
      </c>
      <c r="BL151" s="16" t="s">
        <v>262</v>
      </c>
      <c r="BM151" s="16" t="s">
        <v>3667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366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367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2" customFormat="1" ht="11.25">
      <c r="B154" s="192"/>
      <c r="C154" s="193"/>
      <c r="D154" s="194" t="s">
        <v>264</v>
      </c>
      <c r="E154" s="195" t="s">
        <v>21</v>
      </c>
      <c r="F154" s="196" t="s">
        <v>3668</v>
      </c>
      <c r="G154" s="193"/>
      <c r="H154" s="197">
        <v>147.15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38</v>
      </c>
      <c r="AX154" s="12" t="s">
        <v>77</v>
      </c>
      <c r="AY154" s="203" t="s">
        <v>255</v>
      </c>
    </row>
    <row r="155" spans="2:65" s="12" customFormat="1" ht="11.25">
      <c r="B155" s="192"/>
      <c r="C155" s="193"/>
      <c r="D155" s="194" t="s">
        <v>264</v>
      </c>
      <c r="E155" s="195" t="s">
        <v>21</v>
      </c>
      <c r="F155" s="196" t="s">
        <v>3669</v>
      </c>
      <c r="G155" s="193"/>
      <c r="H155" s="197">
        <v>-117.14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38</v>
      </c>
      <c r="AX155" s="12" t="s">
        <v>77</v>
      </c>
      <c r="AY155" s="203" t="s">
        <v>255</v>
      </c>
    </row>
    <row r="156" spans="2:65" s="14" customFormat="1" ht="11.25">
      <c r="B156" s="216"/>
      <c r="C156" s="217"/>
      <c r="D156" s="194" t="s">
        <v>264</v>
      </c>
      <c r="E156" s="218" t="s">
        <v>21</v>
      </c>
      <c r="F156" s="219" t="s">
        <v>304</v>
      </c>
      <c r="G156" s="217"/>
      <c r="H156" s="220">
        <v>30.01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264</v>
      </c>
      <c r="AU156" s="226" t="s">
        <v>86</v>
      </c>
      <c r="AV156" s="14" t="s">
        <v>262</v>
      </c>
      <c r="AW156" s="14" t="s">
        <v>38</v>
      </c>
      <c r="AX156" s="14" t="s">
        <v>84</v>
      </c>
      <c r="AY156" s="226" t="s">
        <v>255</v>
      </c>
    </row>
    <row r="157" spans="2:65" s="1" customFormat="1" ht="22.5" customHeight="1">
      <c r="B157" s="33"/>
      <c r="C157" s="181" t="s">
        <v>370</v>
      </c>
      <c r="D157" s="181" t="s">
        <v>257</v>
      </c>
      <c r="E157" s="182" t="s">
        <v>371</v>
      </c>
      <c r="F157" s="183" t="s">
        <v>372</v>
      </c>
      <c r="G157" s="184" t="s">
        <v>283</v>
      </c>
      <c r="H157" s="185">
        <v>117.14</v>
      </c>
      <c r="I157" s="186"/>
      <c r="J157" s="185">
        <f>ROUND(I157*H157,2)</f>
        <v>0</v>
      </c>
      <c r="K157" s="183" t="s">
        <v>261</v>
      </c>
      <c r="L157" s="37"/>
      <c r="M157" s="187" t="s">
        <v>21</v>
      </c>
      <c r="N157" s="188" t="s">
        <v>48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262</v>
      </c>
      <c r="AT157" s="16" t="s">
        <v>257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3670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374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375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3668</v>
      </c>
      <c r="G160" s="193"/>
      <c r="H160" s="197">
        <v>147.15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77</v>
      </c>
      <c r="AY160" s="203" t="s">
        <v>255</v>
      </c>
    </row>
    <row r="161" spans="2:65" s="12" customFormat="1" ht="11.25">
      <c r="B161" s="192"/>
      <c r="C161" s="193"/>
      <c r="D161" s="194" t="s">
        <v>264</v>
      </c>
      <c r="E161" s="195" t="s">
        <v>21</v>
      </c>
      <c r="F161" s="196" t="s">
        <v>376</v>
      </c>
      <c r="G161" s="193"/>
      <c r="H161" s="197">
        <v>-1.01</v>
      </c>
      <c r="I161" s="198"/>
      <c r="J161" s="193"/>
      <c r="K161" s="193"/>
      <c r="L161" s="199"/>
      <c r="M161" s="200"/>
      <c r="N161" s="201"/>
      <c r="O161" s="201"/>
      <c r="P161" s="201"/>
      <c r="Q161" s="201"/>
      <c r="R161" s="201"/>
      <c r="S161" s="201"/>
      <c r="T161" s="202"/>
      <c r="AT161" s="203" t="s">
        <v>264</v>
      </c>
      <c r="AU161" s="203" t="s">
        <v>86</v>
      </c>
      <c r="AV161" s="12" t="s">
        <v>86</v>
      </c>
      <c r="AW161" s="12" t="s">
        <v>38</v>
      </c>
      <c r="AX161" s="12" t="s">
        <v>77</v>
      </c>
      <c r="AY161" s="203" t="s">
        <v>255</v>
      </c>
    </row>
    <row r="162" spans="2:65" s="12" customFormat="1" ht="11.25">
      <c r="B162" s="192"/>
      <c r="C162" s="193"/>
      <c r="D162" s="194" t="s">
        <v>264</v>
      </c>
      <c r="E162" s="195" t="s">
        <v>21</v>
      </c>
      <c r="F162" s="196" t="s">
        <v>3671</v>
      </c>
      <c r="G162" s="193"/>
      <c r="H162" s="197">
        <v>-29</v>
      </c>
      <c r="I162" s="198"/>
      <c r="J162" s="193"/>
      <c r="K162" s="193"/>
      <c r="L162" s="199"/>
      <c r="M162" s="200"/>
      <c r="N162" s="201"/>
      <c r="O162" s="201"/>
      <c r="P162" s="201"/>
      <c r="Q162" s="201"/>
      <c r="R162" s="201"/>
      <c r="S162" s="201"/>
      <c r="T162" s="202"/>
      <c r="AT162" s="203" t="s">
        <v>264</v>
      </c>
      <c r="AU162" s="203" t="s">
        <v>86</v>
      </c>
      <c r="AV162" s="12" t="s">
        <v>86</v>
      </c>
      <c r="AW162" s="12" t="s">
        <v>38</v>
      </c>
      <c r="AX162" s="12" t="s">
        <v>77</v>
      </c>
      <c r="AY162" s="203" t="s">
        <v>255</v>
      </c>
    </row>
    <row r="163" spans="2:65" s="14" customFormat="1" ht="11.25">
      <c r="B163" s="216"/>
      <c r="C163" s="217"/>
      <c r="D163" s="194" t="s">
        <v>264</v>
      </c>
      <c r="E163" s="218" t="s">
        <v>21</v>
      </c>
      <c r="F163" s="219" t="s">
        <v>304</v>
      </c>
      <c r="G163" s="217"/>
      <c r="H163" s="220">
        <v>117.14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264</v>
      </c>
      <c r="AU163" s="226" t="s">
        <v>86</v>
      </c>
      <c r="AV163" s="14" t="s">
        <v>262</v>
      </c>
      <c r="AW163" s="14" t="s">
        <v>38</v>
      </c>
      <c r="AX163" s="14" t="s">
        <v>84</v>
      </c>
      <c r="AY163" s="226" t="s">
        <v>255</v>
      </c>
    </row>
    <row r="164" spans="2:65" s="11" customFormat="1" ht="22.9" customHeight="1">
      <c r="B164" s="165"/>
      <c r="C164" s="166"/>
      <c r="D164" s="167" t="s">
        <v>76</v>
      </c>
      <c r="E164" s="179" t="s">
        <v>92</v>
      </c>
      <c r="F164" s="179" t="s">
        <v>384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SUM(P165:P186)</f>
        <v>0</v>
      </c>
      <c r="Q164" s="173"/>
      <c r="R164" s="174">
        <f>SUM(R165:R186)</f>
        <v>0.11578200000000001</v>
      </c>
      <c r="S164" s="173"/>
      <c r="T164" s="175">
        <f>SUM(T165:T186)</f>
        <v>0</v>
      </c>
      <c r="AR164" s="176" t="s">
        <v>84</v>
      </c>
      <c r="AT164" s="177" t="s">
        <v>76</v>
      </c>
      <c r="AU164" s="177" t="s">
        <v>84</v>
      </c>
      <c r="AY164" s="176" t="s">
        <v>255</v>
      </c>
      <c r="BK164" s="178">
        <f>SUM(BK165:BK186)</f>
        <v>0</v>
      </c>
    </row>
    <row r="165" spans="2:65" s="1" customFormat="1" ht="16.5" customHeight="1">
      <c r="B165" s="33"/>
      <c r="C165" s="181" t="s">
        <v>7</v>
      </c>
      <c r="D165" s="181" t="s">
        <v>257</v>
      </c>
      <c r="E165" s="182" t="s">
        <v>386</v>
      </c>
      <c r="F165" s="183" t="s">
        <v>387</v>
      </c>
      <c r="G165" s="184" t="s">
        <v>283</v>
      </c>
      <c r="H165" s="185">
        <v>2</v>
      </c>
      <c r="I165" s="186"/>
      <c r="J165" s="185">
        <f>ROUND(I165*H165,2)</f>
        <v>0</v>
      </c>
      <c r="K165" s="183" t="s">
        <v>21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5.7000000000000002E-2</v>
      </c>
      <c r="R165" s="189">
        <f>Q165*H165</f>
        <v>0.114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3672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3673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390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391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2" customFormat="1" ht="11.25">
      <c r="B169" s="192"/>
      <c r="C169" s="193"/>
      <c r="D169" s="194" t="s">
        <v>264</v>
      </c>
      <c r="E169" s="195" t="s">
        <v>21</v>
      </c>
      <c r="F169" s="196" t="s">
        <v>86</v>
      </c>
      <c r="G169" s="193"/>
      <c r="H169" s="197">
        <v>2</v>
      </c>
      <c r="I169" s="198"/>
      <c r="J169" s="193"/>
      <c r="K169" s="193"/>
      <c r="L169" s="199"/>
      <c r="M169" s="200"/>
      <c r="N169" s="201"/>
      <c r="O169" s="201"/>
      <c r="P169" s="201"/>
      <c r="Q169" s="201"/>
      <c r="R169" s="201"/>
      <c r="S169" s="201"/>
      <c r="T169" s="202"/>
      <c r="AT169" s="203" t="s">
        <v>264</v>
      </c>
      <c r="AU169" s="203" t="s">
        <v>86</v>
      </c>
      <c r="AV169" s="12" t="s">
        <v>86</v>
      </c>
      <c r="AW169" s="12" t="s">
        <v>38</v>
      </c>
      <c r="AX169" s="12" t="s">
        <v>84</v>
      </c>
      <c r="AY169" s="203" t="s">
        <v>255</v>
      </c>
    </row>
    <row r="170" spans="2:65" s="1" customFormat="1" ht="16.5" customHeight="1">
      <c r="B170" s="33"/>
      <c r="C170" s="227" t="s">
        <v>385</v>
      </c>
      <c r="D170" s="227" t="s">
        <v>338</v>
      </c>
      <c r="E170" s="228" t="s">
        <v>393</v>
      </c>
      <c r="F170" s="229" t="s">
        <v>394</v>
      </c>
      <c r="G170" s="230" t="s">
        <v>395</v>
      </c>
      <c r="H170" s="231">
        <v>1</v>
      </c>
      <c r="I170" s="232"/>
      <c r="J170" s="231">
        <f>ROUND(I170*H170,2)</f>
        <v>0</v>
      </c>
      <c r="K170" s="229" t="s">
        <v>21</v>
      </c>
      <c r="L170" s="233"/>
      <c r="M170" s="234" t="s">
        <v>21</v>
      </c>
      <c r="N170" s="235" t="s">
        <v>48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298</v>
      </c>
      <c r="AT170" s="16" t="s">
        <v>338</v>
      </c>
      <c r="AU170" s="16" t="s">
        <v>86</v>
      </c>
      <c r="AY170" s="16" t="s">
        <v>255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84</v>
      </c>
      <c r="BK170" s="191">
        <f>ROUND(I170*H170,2)</f>
        <v>0</v>
      </c>
      <c r="BL170" s="16" t="s">
        <v>262</v>
      </c>
      <c r="BM170" s="16" t="s">
        <v>3674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397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3405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398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399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3675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84</v>
      </c>
      <c r="G176" s="193"/>
      <c r="H176" s="197">
        <v>1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" customFormat="1" ht="16.5" customHeight="1">
      <c r="B177" s="33"/>
      <c r="C177" s="227" t="s">
        <v>392</v>
      </c>
      <c r="D177" s="227" t="s">
        <v>338</v>
      </c>
      <c r="E177" s="228" t="s">
        <v>402</v>
      </c>
      <c r="F177" s="229" t="s">
        <v>403</v>
      </c>
      <c r="G177" s="230" t="s">
        <v>395</v>
      </c>
      <c r="H177" s="231">
        <v>1</v>
      </c>
      <c r="I177" s="232"/>
      <c r="J177" s="231">
        <f>ROUND(I177*H177,2)</f>
        <v>0</v>
      </c>
      <c r="K177" s="229" t="s">
        <v>21</v>
      </c>
      <c r="L177" s="233"/>
      <c r="M177" s="234" t="s">
        <v>21</v>
      </c>
      <c r="N177" s="235" t="s">
        <v>48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298</v>
      </c>
      <c r="AT177" s="16" t="s">
        <v>338</v>
      </c>
      <c r="AU177" s="16" t="s">
        <v>86</v>
      </c>
      <c r="AY177" s="16" t="s">
        <v>255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84</v>
      </c>
      <c r="BK177" s="191">
        <f>ROUND(I177*H177,2)</f>
        <v>0</v>
      </c>
      <c r="BL177" s="16" t="s">
        <v>262</v>
      </c>
      <c r="BM177" s="16" t="s">
        <v>3676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3673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405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406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407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84</v>
      </c>
      <c r="G182" s="193"/>
      <c r="H182" s="197">
        <v>1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84</v>
      </c>
      <c r="AY182" s="203" t="s">
        <v>255</v>
      </c>
    </row>
    <row r="183" spans="2:65" s="1" customFormat="1" ht="16.5" customHeight="1">
      <c r="B183" s="33"/>
      <c r="C183" s="181" t="s">
        <v>401</v>
      </c>
      <c r="D183" s="181" t="s">
        <v>257</v>
      </c>
      <c r="E183" s="182" t="s">
        <v>409</v>
      </c>
      <c r="F183" s="183" t="s">
        <v>410</v>
      </c>
      <c r="G183" s="184" t="s">
        <v>268</v>
      </c>
      <c r="H183" s="185">
        <v>2.2000000000000002</v>
      </c>
      <c r="I183" s="186"/>
      <c r="J183" s="185">
        <f>ROUND(I183*H183,2)</f>
        <v>0</v>
      </c>
      <c r="K183" s="183" t="s">
        <v>21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8.0999999999999996E-4</v>
      </c>
      <c r="R183" s="189">
        <f>Q183*H183</f>
        <v>1.7819999999999999E-3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3677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3673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412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1451</v>
      </c>
      <c r="G186" s="193"/>
      <c r="H186" s="197">
        <v>2.2000000000000002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84</v>
      </c>
      <c r="AY186" s="203" t="s">
        <v>255</v>
      </c>
    </row>
    <row r="187" spans="2:65" s="11" customFormat="1" ht="22.9" customHeight="1">
      <c r="B187" s="165"/>
      <c r="C187" s="166"/>
      <c r="D187" s="167" t="s">
        <v>76</v>
      </c>
      <c r="E187" s="179" t="s">
        <v>262</v>
      </c>
      <c r="F187" s="179" t="s">
        <v>414</v>
      </c>
      <c r="G187" s="166"/>
      <c r="H187" s="166"/>
      <c r="I187" s="169"/>
      <c r="J187" s="180">
        <f>BK187</f>
        <v>0</v>
      </c>
      <c r="K187" s="166"/>
      <c r="L187" s="171"/>
      <c r="M187" s="172"/>
      <c r="N187" s="173"/>
      <c r="O187" s="173"/>
      <c r="P187" s="174">
        <f>SUM(P188:P208)</f>
        <v>0</v>
      </c>
      <c r="Q187" s="173"/>
      <c r="R187" s="174">
        <f>SUM(R188:R208)</f>
        <v>2.5061463999999996</v>
      </c>
      <c r="S187" s="173"/>
      <c r="T187" s="175">
        <f>SUM(T188:T208)</f>
        <v>0</v>
      </c>
      <c r="AR187" s="176" t="s">
        <v>84</v>
      </c>
      <c r="AT187" s="177" t="s">
        <v>76</v>
      </c>
      <c r="AU187" s="177" t="s">
        <v>84</v>
      </c>
      <c r="AY187" s="176" t="s">
        <v>255</v>
      </c>
      <c r="BK187" s="178">
        <f>SUM(BK188:BK208)</f>
        <v>0</v>
      </c>
    </row>
    <row r="188" spans="2:65" s="1" customFormat="1" ht="22.5" customHeight="1">
      <c r="B188" s="33"/>
      <c r="C188" s="181" t="s">
        <v>408</v>
      </c>
      <c r="D188" s="181" t="s">
        <v>257</v>
      </c>
      <c r="E188" s="182" t="s">
        <v>416</v>
      </c>
      <c r="F188" s="183" t="s">
        <v>417</v>
      </c>
      <c r="G188" s="184" t="s">
        <v>283</v>
      </c>
      <c r="H188" s="185">
        <v>1.01</v>
      </c>
      <c r="I188" s="186"/>
      <c r="J188" s="185">
        <f>ROUND(I188*H188,2)</f>
        <v>0</v>
      </c>
      <c r="K188" s="183" t="s">
        <v>261</v>
      </c>
      <c r="L188" s="37"/>
      <c r="M188" s="187" t="s">
        <v>21</v>
      </c>
      <c r="N188" s="188" t="s">
        <v>48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262</v>
      </c>
      <c r="AT188" s="16" t="s">
        <v>257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3678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3679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3" customFormat="1" ht="11.25">
      <c r="B190" s="204"/>
      <c r="C190" s="205"/>
      <c r="D190" s="194" t="s">
        <v>264</v>
      </c>
      <c r="E190" s="206" t="s">
        <v>21</v>
      </c>
      <c r="F190" s="207" t="s">
        <v>420</v>
      </c>
      <c r="G190" s="205"/>
      <c r="H190" s="206" t="s">
        <v>21</v>
      </c>
      <c r="I190" s="208"/>
      <c r="J190" s="205"/>
      <c r="K190" s="205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264</v>
      </c>
      <c r="AU190" s="213" t="s">
        <v>86</v>
      </c>
      <c r="AV190" s="13" t="s">
        <v>84</v>
      </c>
      <c r="AW190" s="13" t="s">
        <v>38</v>
      </c>
      <c r="AX190" s="13" t="s">
        <v>77</v>
      </c>
      <c r="AY190" s="21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421</v>
      </c>
      <c r="G191" s="193"/>
      <c r="H191" s="197">
        <v>1.01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84</v>
      </c>
      <c r="AY191" s="203" t="s">
        <v>255</v>
      </c>
    </row>
    <row r="192" spans="2:65" s="1" customFormat="1" ht="22.5" customHeight="1">
      <c r="B192" s="33"/>
      <c r="C192" s="181" t="s">
        <v>415</v>
      </c>
      <c r="D192" s="181" t="s">
        <v>257</v>
      </c>
      <c r="E192" s="182" t="s">
        <v>423</v>
      </c>
      <c r="F192" s="183" t="s">
        <v>424</v>
      </c>
      <c r="G192" s="184" t="s">
        <v>283</v>
      </c>
      <c r="H192" s="185">
        <v>1.02</v>
      </c>
      <c r="I192" s="186"/>
      <c r="J192" s="185">
        <f>ROUND(I192*H192,2)</f>
        <v>0</v>
      </c>
      <c r="K192" s="183" t="s">
        <v>21</v>
      </c>
      <c r="L192" s="37"/>
      <c r="M192" s="187" t="s">
        <v>21</v>
      </c>
      <c r="N192" s="188" t="s">
        <v>48</v>
      </c>
      <c r="O192" s="59"/>
      <c r="P192" s="189">
        <f>O192*H192</f>
        <v>0</v>
      </c>
      <c r="Q192" s="189">
        <v>2.4289999999999998</v>
      </c>
      <c r="R192" s="189">
        <f>Q192*H192</f>
        <v>2.4775799999999997</v>
      </c>
      <c r="S192" s="189">
        <v>0</v>
      </c>
      <c r="T192" s="190">
        <f>S192*H192</f>
        <v>0</v>
      </c>
      <c r="AR192" s="16" t="s">
        <v>262</v>
      </c>
      <c r="AT192" s="16" t="s">
        <v>257</v>
      </c>
      <c r="AU192" s="16" t="s">
        <v>86</v>
      </c>
      <c r="AY192" s="16" t="s">
        <v>255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84</v>
      </c>
      <c r="BK192" s="191">
        <f>ROUND(I192*H192,2)</f>
        <v>0</v>
      </c>
      <c r="BL192" s="16" t="s">
        <v>262</v>
      </c>
      <c r="BM192" s="16" t="s">
        <v>3680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3673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426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2" customFormat="1" ht="11.25">
      <c r="B195" s="192"/>
      <c r="C195" s="193"/>
      <c r="D195" s="194" t="s">
        <v>264</v>
      </c>
      <c r="E195" s="195" t="s">
        <v>21</v>
      </c>
      <c r="F195" s="196" t="s">
        <v>427</v>
      </c>
      <c r="G195" s="193"/>
      <c r="H195" s="197">
        <v>1.33</v>
      </c>
      <c r="I195" s="198"/>
      <c r="J195" s="193"/>
      <c r="K195" s="193"/>
      <c r="L195" s="199"/>
      <c r="M195" s="200"/>
      <c r="N195" s="201"/>
      <c r="O195" s="201"/>
      <c r="P195" s="201"/>
      <c r="Q195" s="201"/>
      <c r="R195" s="201"/>
      <c r="S195" s="201"/>
      <c r="T195" s="202"/>
      <c r="AT195" s="203" t="s">
        <v>264</v>
      </c>
      <c r="AU195" s="203" t="s">
        <v>86</v>
      </c>
      <c r="AV195" s="12" t="s">
        <v>86</v>
      </c>
      <c r="AW195" s="12" t="s">
        <v>38</v>
      </c>
      <c r="AX195" s="12" t="s">
        <v>77</v>
      </c>
      <c r="AY195" s="20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428</v>
      </c>
      <c r="G196" s="193"/>
      <c r="H196" s="197">
        <v>-0.31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4" customFormat="1" ht="11.25">
      <c r="B197" s="216"/>
      <c r="C197" s="217"/>
      <c r="D197" s="194" t="s">
        <v>264</v>
      </c>
      <c r="E197" s="218" t="s">
        <v>21</v>
      </c>
      <c r="F197" s="219" t="s">
        <v>304</v>
      </c>
      <c r="G197" s="217"/>
      <c r="H197" s="220">
        <v>1.02</v>
      </c>
      <c r="I197" s="221"/>
      <c r="J197" s="217"/>
      <c r="K197" s="217"/>
      <c r="L197" s="222"/>
      <c r="M197" s="223"/>
      <c r="N197" s="224"/>
      <c r="O197" s="224"/>
      <c r="P197" s="224"/>
      <c r="Q197" s="224"/>
      <c r="R197" s="224"/>
      <c r="S197" s="224"/>
      <c r="T197" s="225"/>
      <c r="AT197" s="226" t="s">
        <v>264</v>
      </c>
      <c r="AU197" s="226" t="s">
        <v>86</v>
      </c>
      <c r="AV197" s="14" t="s">
        <v>262</v>
      </c>
      <c r="AW197" s="14" t="s">
        <v>38</v>
      </c>
      <c r="AX197" s="14" t="s">
        <v>84</v>
      </c>
      <c r="AY197" s="226" t="s">
        <v>255</v>
      </c>
    </row>
    <row r="198" spans="2:65" s="1" customFormat="1" ht="22.5" customHeight="1">
      <c r="B198" s="33"/>
      <c r="C198" s="181" t="s">
        <v>422</v>
      </c>
      <c r="D198" s="181" t="s">
        <v>257</v>
      </c>
      <c r="E198" s="182" t="s">
        <v>430</v>
      </c>
      <c r="F198" s="183" t="s">
        <v>431</v>
      </c>
      <c r="G198" s="184" t="s">
        <v>329</v>
      </c>
      <c r="H198" s="185">
        <v>4.5199999999999996</v>
      </c>
      <c r="I198" s="186"/>
      <c r="J198" s="185">
        <f>ROUND(I198*H198,2)</f>
        <v>0</v>
      </c>
      <c r="K198" s="183" t="s">
        <v>261</v>
      </c>
      <c r="L198" s="37"/>
      <c r="M198" s="187" t="s">
        <v>21</v>
      </c>
      <c r="N198" s="188" t="s">
        <v>48</v>
      </c>
      <c r="O198" s="59"/>
      <c r="P198" s="189">
        <f>O198*H198</f>
        <v>0</v>
      </c>
      <c r="Q198" s="189">
        <v>6.3200000000000001E-3</v>
      </c>
      <c r="R198" s="189">
        <f>Q198*H198</f>
        <v>2.8566399999999999E-2</v>
      </c>
      <c r="S198" s="189">
        <v>0</v>
      </c>
      <c r="T198" s="190">
        <f>S198*H198</f>
        <v>0</v>
      </c>
      <c r="AR198" s="16" t="s">
        <v>262</v>
      </c>
      <c r="AT198" s="16" t="s">
        <v>257</v>
      </c>
      <c r="AU198" s="16" t="s">
        <v>86</v>
      </c>
      <c r="AY198" s="16" t="s">
        <v>255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84</v>
      </c>
      <c r="BK198" s="191">
        <f>ROUND(I198*H198,2)</f>
        <v>0</v>
      </c>
      <c r="BL198" s="16" t="s">
        <v>262</v>
      </c>
      <c r="BM198" s="16" t="s">
        <v>3681</v>
      </c>
    </row>
    <row r="199" spans="2:65" s="13" customFormat="1" ht="11.25">
      <c r="B199" s="204"/>
      <c r="C199" s="205"/>
      <c r="D199" s="194" t="s">
        <v>264</v>
      </c>
      <c r="E199" s="206" t="s">
        <v>21</v>
      </c>
      <c r="F199" s="207" t="s">
        <v>3673</v>
      </c>
      <c r="G199" s="205"/>
      <c r="H199" s="206" t="s">
        <v>21</v>
      </c>
      <c r="I199" s="208"/>
      <c r="J199" s="205"/>
      <c r="K199" s="205"/>
      <c r="L199" s="209"/>
      <c r="M199" s="210"/>
      <c r="N199" s="211"/>
      <c r="O199" s="211"/>
      <c r="P199" s="211"/>
      <c r="Q199" s="211"/>
      <c r="R199" s="211"/>
      <c r="S199" s="211"/>
      <c r="T199" s="212"/>
      <c r="AT199" s="213" t="s">
        <v>264</v>
      </c>
      <c r="AU199" s="213" t="s">
        <v>86</v>
      </c>
      <c r="AV199" s="13" t="s">
        <v>84</v>
      </c>
      <c r="AW199" s="13" t="s">
        <v>38</v>
      </c>
      <c r="AX199" s="13" t="s">
        <v>77</v>
      </c>
      <c r="AY199" s="213" t="s">
        <v>255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420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433</v>
      </c>
      <c r="G201" s="193"/>
      <c r="H201" s="197">
        <v>1.1200000000000001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77</v>
      </c>
      <c r="AY201" s="203" t="s">
        <v>255</v>
      </c>
    </row>
    <row r="202" spans="2:65" s="13" customFormat="1" ht="11.25">
      <c r="B202" s="204"/>
      <c r="C202" s="205"/>
      <c r="D202" s="194" t="s">
        <v>264</v>
      </c>
      <c r="E202" s="206" t="s">
        <v>21</v>
      </c>
      <c r="F202" s="207" t="s">
        <v>426</v>
      </c>
      <c r="G202" s="205"/>
      <c r="H202" s="206" t="s">
        <v>21</v>
      </c>
      <c r="I202" s="208"/>
      <c r="J202" s="205"/>
      <c r="K202" s="205"/>
      <c r="L202" s="209"/>
      <c r="M202" s="210"/>
      <c r="N202" s="211"/>
      <c r="O202" s="211"/>
      <c r="P202" s="211"/>
      <c r="Q202" s="211"/>
      <c r="R202" s="211"/>
      <c r="S202" s="211"/>
      <c r="T202" s="212"/>
      <c r="AT202" s="213" t="s">
        <v>264</v>
      </c>
      <c r="AU202" s="213" t="s">
        <v>86</v>
      </c>
      <c r="AV202" s="13" t="s">
        <v>84</v>
      </c>
      <c r="AW202" s="13" t="s">
        <v>38</v>
      </c>
      <c r="AX202" s="13" t="s">
        <v>77</v>
      </c>
      <c r="AY202" s="213" t="s">
        <v>255</v>
      </c>
    </row>
    <row r="203" spans="2:65" s="12" customFormat="1" ht="11.25">
      <c r="B203" s="192"/>
      <c r="C203" s="193"/>
      <c r="D203" s="194" t="s">
        <v>264</v>
      </c>
      <c r="E203" s="195" t="s">
        <v>21</v>
      </c>
      <c r="F203" s="196" t="s">
        <v>434</v>
      </c>
      <c r="G203" s="193"/>
      <c r="H203" s="197">
        <v>3.4</v>
      </c>
      <c r="I203" s="198"/>
      <c r="J203" s="193"/>
      <c r="K203" s="193"/>
      <c r="L203" s="199"/>
      <c r="M203" s="200"/>
      <c r="N203" s="201"/>
      <c r="O203" s="201"/>
      <c r="P203" s="201"/>
      <c r="Q203" s="201"/>
      <c r="R203" s="201"/>
      <c r="S203" s="201"/>
      <c r="T203" s="202"/>
      <c r="AT203" s="203" t="s">
        <v>264</v>
      </c>
      <c r="AU203" s="203" t="s">
        <v>86</v>
      </c>
      <c r="AV203" s="12" t="s">
        <v>86</v>
      </c>
      <c r="AW203" s="12" t="s">
        <v>38</v>
      </c>
      <c r="AX203" s="12" t="s">
        <v>77</v>
      </c>
      <c r="AY203" s="203" t="s">
        <v>255</v>
      </c>
    </row>
    <row r="204" spans="2:65" s="14" customFormat="1" ht="11.25">
      <c r="B204" s="216"/>
      <c r="C204" s="217"/>
      <c r="D204" s="194" t="s">
        <v>264</v>
      </c>
      <c r="E204" s="218" t="s">
        <v>21</v>
      </c>
      <c r="F204" s="219" t="s">
        <v>304</v>
      </c>
      <c r="G204" s="217"/>
      <c r="H204" s="220">
        <v>4.5199999999999996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264</v>
      </c>
      <c r="AU204" s="226" t="s">
        <v>86</v>
      </c>
      <c r="AV204" s="14" t="s">
        <v>262</v>
      </c>
      <c r="AW204" s="14" t="s">
        <v>38</v>
      </c>
      <c r="AX204" s="14" t="s">
        <v>84</v>
      </c>
      <c r="AY204" s="226" t="s">
        <v>255</v>
      </c>
    </row>
    <row r="205" spans="2:65" s="1" customFormat="1" ht="16.5" customHeight="1">
      <c r="B205" s="33"/>
      <c r="C205" s="181" t="s">
        <v>429</v>
      </c>
      <c r="D205" s="181" t="s">
        <v>257</v>
      </c>
      <c r="E205" s="182" t="s">
        <v>436</v>
      </c>
      <c r="F205" s="183" t="s">
        <v>437</v>
      </c>
      <c r="G205" s="184" t="s">
        <v>438</v>
      </c>
      <c r="H205" s="185">
        <v>20.96</v>
      </c>
      <c r="I205" s="186"/>
      <c r="J205" s="185">
        <f>ROUND(I205*H205,2)</f>
        <v>0</v>
      </c>
      <c r="K205" s="183" t="s">
        <v>21</v>
      </c>
      <c r="L205" s="37"/>
      <c r="M205" s="187" t="s">
        <v>21</v>
      </c>
      <c r="N205" s="188" t="s">
        <v>48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262</v>
      </c>
      <c r="AT205" s="16" t="s">
        <v>257</v>
      </c>
      <c r="AU205" s="16" t="s">
        <v>86</v>
      </c>
      <c r="AY205" s="16" t="s">
        <v>255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84</v>
      </c>
      <c r="BK205" s="191">
        <f>ROUND(I205*H205,2)</f>
        <v>0</v>
      </c>
      <c r="BL205" s="16" t="s">
        <v>262</v>
      </c>
      <c r="BM205" s="16" t="s">
        <v>3682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3673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3" customFormat="1" ht="11.25">
      <c r="B207" s="204"/>
      <c r="C207" s="205"/>
      <c r="D207" s="194" t="s">
        <v>264</v>
      </c>
      <c r="E207" s="206" t="s">
        <v>21</v>
      </c>
      <c r="F207" s="207" t="s">
        <v>426</v>
      </c>
      <c r="G207" s="205"/>
      <c r="H207" s="206" t="s">
        <v>21</v>
      </c>
      <c r="I207" s="208"/>
      <c r="J207" s="205"/>
      <c r="K207" s="205"/>
      <c r="L207" s="209"/>
      <c r="M207" s="210"/>
      <c r="N207" s="211"/>
      <c r="O207" s="211"/>
      <c r="P207" s="211"/>
      <c r="Q207" s="211"/>
      <c r="R207" s="211"/>
      <c r="S207" s="211"/>
      <c r="T207" s="212"/>
      <c r="AT207" s="213" t="s">
        <v>264</v>
      </c>
      <c r="AU207" s="213" t="s">
        <v>86</v>
      </c>
      <c r="AV207" s="13" t="s">
        <v>84</v>
      </c>
      <c r="AW207" s="13" t="s">
        <v>38</v>
      </c>
      <c r="AX207" s="13" t="s">
        <v>77</v>
      </c>
      <c r="AY207" s="213" t="s">
        <v>255</v>
      </c>
    </row>
    <row r="208" spans="2:65" s="12" customFormat="1" ht="11.25">
      <c r="B208" s="192"/>
      <c r="C208" s="193"/>
      <c r="D208" s="194" t="s">
        <v>264</v>
      </c>
      <c r="E208" s="195" t="s">
        <v>21</v>
      </c>
      <c r="F208" s="196" t="s">
        <v>440</v>
      </c>
      <c r="G208" s="193"/>
      <c r="H208" s="197">
        <v>20.96</v>
      </c>
      <c r="I208" s="198"/>
      <c r="J208" s="193"/>
      <c r="K208" s="193"/>
      <c r="L208" s="199"/>
      <c r="M208" s="200"/>
      <c r="N208" s="201"/>
      <c r="O208" s="201"/>
      <c r="P208" s="201"/>
      <c r="Q208" s="201"/>
      <c r="R208" s="201"/>
      <c r="S208" s="201"/>
      <c r="T208" s="202"/>
      <c r="AT208" s="203" t="s">
        <v>264</v>
      </c>
      <c r="AU208" s="203" t="s">
        <v>86</v>
      </c>
      <c r="AV208" s="12" t="s">
        <v>86</v>
      </c>
      <c r="AW208" s="12" t="s">
        <v>38</v>
      </c>
      <c r="AX208" s="12" t="s">
        <v>84</v>
      </c>
      <c r="AY208" s="203" t="s">
        <v>255</v>
      </c>
    </row>
    <row r="209" spans="2:65" s="11" customFormat="1" ht="22.9" customHeight="1">
      <c r="B209" s="165"/>
      <c r="C209" s="166"/>
      <c r="D209" s="167" t="s">
        <v>76</v>
      </c>
      <c r="E209" s="179" t="s">
        <v>298</v>
      </c>
      <c r="F209" s="179" t="s">
        <v>441</v>
      </c>
      <c r="G209" s="166"/>
      <c r="H209" s="166"/>
      <c r="I209" s="169"/>
      <c r="J209" s="180">
        <f>BK209</f>
        <v>0</v>
      </c>
      <c r="K209" s="166"/>
      <c r="L209" s="171"/>
      <c r="M209" s="172"/>
      <c r="N209" s="173"/>
      <c r="O209" s="173"/>
      <c r="P209" s="174">
        <f>SUM(P210:P227)</f>
        <v>0</v>
      </c>
      <c r="Q209" s="173"/>
      <c r="R209" s="174">
        <f>SUM(R210:R227)</f>
        <v>0.36090900000000004</v>
      </c>
      <c r="S209" s="173"/>
      <c r="T209" s="175">
        <f>SUM(T210:T227)</f>
        <v>0</v>
      </c>
      <c r="AR209" s="176" t="s">
        <v>84</v>
      </c>
      <c r="AT209" s="177" t="s">
        <v>76</v>
      </c>
      <c r="AU209" s="177" t="s">
        <v>84</v>
      </c>
      <c r="AY209" s="176" t="s">
        <v>255</v>
      </c>
      <c r="BK209" s="178">
        <f>SUM(BK210:BK227)</f>
        <v>0</v>
      </c>
    </row>
    <row r="210" spans="2:65" s="1" customFormat="1" ht="22.5" customHeight="1">
      <c r="B210" s="33"/>
      <c r="C210" s="181" t="s">
        <v>435</v>
      </c>
      <c r="D210" s="181" t="s">
        <v>257</v>
      </c>
      <c r="E210" s="182" t="s">
        <v>443</v>
      </c>
      <c r="F210" s="183" t="s">
        <v>444</v>
      </c>
      <c r="G210" s="184" t="s">
        <v>268</v>
      </c>
      <c r="H210" s="185">
        <v>3.5</v>
      </c>
      <c r="I210" s="186"/>
      <c r="J210" s="185">
        <f>ROUND(I210*H210,2)</f>
        <v>0</v>
      </c>
      <c r="K210" s="183" t="s">
        <v>261</v>
      </c>
      <c r="L210" s="37"/>
      <c r="M210" s="187" t="s">
        <v>21</v>
      </c>
      <c r="N210" s="188" t="s">
        <v>48</v>
      </c>
      <c r="O210" s="59"/>
      <c r="P210" s="189">
        <f>O210*H210</f>
        <v>0</v>
      </c>
      <c r="Q210" s="189">
        <v>1.4E-3</v>
      </c>
      <c r="R210" s="189">
        <f>Q210*H210</f>
        <v>4.8999999999999998E-3</v>
      </c>
      <c r="S210" s="189">
        <v>0</v>
      </c>
      <c r="T210" s="190">
        <f>S210*H210</f>
        <v>0</v>
      </c>
      <c r="AR210" s="16" t="s">
        <v>262</v>
      </c>
      <c r="AT210" s="16" t="s">
        <v>257</v>
      </c>
      <c r="AU210" s="16" t="s">
        <v>86</v>
      </c>
      <c r="AY210" s="16" t="s">
        <v>255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84</v>
      </c>
      <c r="BK210" s="191">
        <f>ROUND(I210*H210,2)</f>
        <v>0</v>
      </c>
      <c r="BL210" s="16" t="s">
        <v>262</v>
      </c>
      <c r="BM210" s="16" t="s">
        <v>3683</v>
      </c>
    </row>
    <row r="211" spans="2:65" s="12" customFormat="1" ht="11.25">
      <c r="B211" s="192"/>
      <c r="C211" s="193"/>
      <c r="D211" s="194" t="s">
        <v>264</v>
      </c>
      <c r="E211" s="195" t="s">
        <v>21</v>
      </c>
      <c r="F211" s="196" t="s">
        <v>3412</v>
      </c>
      <c r="G211" s="193"/>
      <c r="H211" s="197">
        <v>3.5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38</v>
      </c>
      <c r="AX211" s="12" t="s">
        <v>84</v>
      </c>
      <c r="AY211" s="203" t="s">
        <v>255</v>
      </c>
    </row>
    <row r="212" spans="2:65" s="1" customFormat="1" ht="22.5" customHeight="1">
      <c r="B212" s="33"/>
      <c r="C212" s="181" t="s">
        <v>442</v>
      </c>
      <c r="D212" s="181" t="s">
        <v>257</v>
      </c>
      <c r="E212" s="182" t="s">
        <v>448</v>
      </c>
      <c r="F212" s="183" t="s">
        <v>449</v>
      </c>
      <c r="G212" s="184" t="s">
        <v>268</v>
      </c>
      <c r="H212" s="185">
        <v>4.9000000000000004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2.4099999999999998E-3</v>
      </c>
      <c r="R212" s="189">
        <f>Q212*H212</f>
        <v>1.1809E-2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3684</v>
      </c>
    </row>
    <row r="213" spans="2:65" s="12" customFormat="1" ht="11.25">
      <c r="B213" s="192"/>
      <c r="C213" s="193"/>
      <c r="D213" s="194" t="s">
        <v>264</v>
      </c>
      <c r="E213" s="195" t="s">
        <v>21</v>
      </c>
      <c r="F213" s="196" t="s">
        <v>3685</v>
      </c>
      <c r="G213" s="193"/>
      <c r="H213" s="197">
        <v>4.9000000000000004</v>
      </c>
      <c r="I213" s="198"/>
      <c r="J213" s="193"/>
      <c r="K213" s="193"/>
      <c r="L213" s="199"/>
      <c r="M213" s="200"/>
      <c r="N213" s="201"/>
      <c r="O213" s="201"/>
      <c r="P213" s="201"/>
      <c r="Q213" s="201"/>
      <c r="R213" s="201"/>
      <c r="S213" s="201"/>
      <c r="T213" s="202"/>
      <c r="AT213" s="203" t="s">
        <v>264</v>
      </c>
      <c r="AU213" s="203" t="s">
        <v>86</v>
      </c>
      <c r="AV213" s="12" t="s">
        <v>86</v>
      </c>
      <c r="AW213" s="12" t="s">
        <v>38</v>
      </c>
      <c r="AX213" s="12" t="s">
        <v>84</v>
      </c>
      <c r="AY213" s="203" t="s">
        <v>255</v>
      </c>
    </row>
    <row r="214" spans="2:65" s="1" customFormat="1" ht="22.5" customHeight="1">
      <c r="B214" s="33"/>
      <c r="C214" s="181" t="s">
        <v>447</v>
      </c>
      <c r="D214" s="181" t="s">
        <v>257</v>
      </c>
      <c r="E214" s="182" t="s">
        <v>452</v>
      </c>
      <c r="F214" s="183" t="s">
        <v>453</v>
      </c>
      <c r="G214" s="184" t="s">
        <v>319</v>
      </c>
      <c r="H214" s="185">
        <v>4</v>
      </c>
      <c r="I214" s="186"/>
      <c r="J214" s="185">
        <f>ROUND(I214*H214,2)</f>
        <v>0</v>
      </c>
      <c r="K214" s="183" t="s">
        <v>261</v>
      </c>
      <c r="L214" s="37"/>
      <c r="M214" s="187" t="s">
        <v>21</v>
      </c>
      <c r="N214" s="188" t="s">
        <v>48</v>
      </c>
      <c r="O214" s="59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AR214" s="16" t="s">
        <v>262</v>
      </c>
      <c r="AT214" s="16" t="s">
        <v>257</v>
      </c>
      <c r="AU214" s="16" t="s">
        <v>86</v>
      </c>
      <c r="AY214" s="16" t="s">
        <v>255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84</v>
      </c>
      <c r="BK214" s="191">
        <f>ROUND(I214*H214,2)</f>
        <v>0</v>
      </c>
      <c r="BL214" s="16" t="s">
        <v>262</v>
      </c>
      <c r="BM214" s="16" t="s">
        <v>3686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3687</v>
      </c>
      <c r="G215" s="193"/>
      <c r="H215" s="197">
        <v>4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84</v>
      </c>
      <c r="AY215" s="203" t="s">
        <v>255</v>
      </c>
    </row>
    <row r="216" spans="2:65" s="1" customFormat="1" ht="16.5" customHeight="1">
      <c r="B216" s="33"/>
      <c r="C216" s="227" t="s">
        <v>321</v>
      </c>
      <c r="D216" s="227" t="s">
        <v>338</v>
      </c>
      <c r="E216" s="228" t="s">
        <v>456</v>
      </c>
      <c r="F216" s="229" t="s">
        <v>457</v>
      </c>
      <c r="G216" s="230" t="s">
        <v>319</v>
      </c>
      <c r="H216" s="231">
        <v>2</v>
      </c>
      <c r="I216" s="232"/>
      <c r="J216" s="231">
        <f>ROUND(I216*H216,2)</f>
        <v>0</v>
      </c>
      <c r="K216" s="229" t="s">
        <v>261</v>
      </c>
      <c r="L216" s="233"/>
      <c r="M216" s="234" t="s">
        <v>21</v>
      </c>
      <c r="N216" s="235" t="s">
        <v>48</v>
      </c>
      <c r="O216" s="59"/>
      <c r="P216" s="189">
        <f>O216*H216</f>
        <v>0</v>
      </c>
      <c r="Q216" s="189">
        <v>3.4000000000000002E-4</v>
      </c>
      <c r="R216" s="189">
        <f>Q216*H216</f>
        <v>6.8000000000000005E-4</v>
      </c>
      <c r="S216" s="189">
        <v>0</v>
      </c>
      <c r="T216" s="190">
        <f>S216*H216</f>
        <v>0</v>
      </c>
      <c r="AR216" s="16" t="s">
        <v>298</v>
      </c>
      <c r="AT216" s="16" t="s">
        <v>338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3688</v>
      </c>
    </row>
    <row r="217" spans="2:65" s="1" customFormat="1" ht="16.5" customHeight="1">
      <c r="B217" s="33"/>
      <c r="C217" s="227" t="s">
        <v>455</v>
      </c>
      <c r="D217" s="227" t="s">
        <v>338</v>
      </c>
      <c r="E217" s="228" t="s">
        <v>3689</v>
      </c>
      <c r="F217" s="229" t="s">
        <v>3690</v>
      </c>
      <c r="G217" s="230" t="s">
        <v>319</v>
      </c>
      <c r="H217" s="231">
        <v>1</v>
      </c>
      <c r="I217" s="232"/>
      <c r="J217" s="231">
        <f>ROUND(I217*H217,2)</f>
        <v>0</v>
      </c>
      <c r="K217" s="229" t="s">
        <v>261</v>
      </c>
      <c r="L217" s="233"/>
      <c r="M217" s="234" t="s">
        <v>21</v>
      </c>
      <c r="N217" s="235" t="s">
        <v>48</v>
      </c>
      <c r="O217" s="59"/>
      <c r="P217" s="189">
        <f>O217*H217</f>
        <v>0</v>
      </c>
      <c r="Q217" s="189">
        <v>2.7999999999999998E-4</v>
      </c>
      <c r="R217" s="189">
        <f>Q217*H217</f>
        <v>2.7999999999999998E-4</v>
      </c>
      <c r="S217" s="189">
        <v>0</v>
      </c>
      <c r="T217" s="190">
        <f>S217*H217</f>
        <v>0</v>
      </c>
      <c r="AR217" s="16" t="s">
        <v>298</v>
      </c>
      <c r="AT217" s="16" t="s">
        <v>338</v>
      </c>
      <c r="AU217" s="16" t="s">
        <v>86</v>
      </c>
      <c r="AY217" s="16" t="s">
        <v>255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84</v>
      </c>
      <c r="BK217" s="191">
        <f>ROUND(I217*H217,2)</f>
        <v>0</v>
      </c>
      <c r="BL217" s="16" t="s">
        <v>262</v>
      </c>
      <c r="BM217" s="16" t="s">
        <v>3691</v>
      </c>
    </row>
    <row r="218" spans="2:65" s="1" customFormat="1" ht="16.5" customHeight="1">
      <c r="B218" s="33"/>
      <c r="C218" s="227" t="s">
        <v>459</v>
      </c>
      <c r="D218" s="227" t="s">
        <v>338</v>
      </c>
      <c r="E218" s="228" t="s">
        <v>3692</v>
      </c>
      <c r="F218" s="229" t="s">
        <v>3693</v>
      </c>
      <c r="G218" s="230" t="s">
        <v>319</v>
      </c>
      <c r="H218" s="231">
        <v>1</v>
      </c>
      <c r="I218" s="232"/>
      <c r="J218" s="231">
        <f>ROUND(I218*H218,2)</f>
        <v>0</v>
      </c>
      <c r="K218" s="229" t="s">
        <v>261</v>
      </c>
      <c r="L218" s="233"/>
      <c r="M218" s="234" t="s">
        <v>21</v>
      </c>
      <c r="N218" s="235" t="s">
        <v>48</v>
      </c>
      <c r="O218" s="59"/>
      <c r="P218" s="189">
        <f>O218*H218</f>
        <v>0</v>
      </c>
      <c r="Q218" s="189">
        <v>2.2000000000000001E-4</v>
      </c>
      <c r="R218" s="189">
        <f>Q218*H218</f>
        <v>2.2000000000000001E-4</v>
      </c>
      <c r="S218" s="189">
        <v>0</v>
      </c>
      <c r="T218" s="190">
        <f>S218*H218</f>
        <v>0</v>
      </c>
      <c r="AR218" s="16" t="s">
        <v>298</v>
      </c>
      <c r="AT218" s="16" t="s">
        <v>338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3694</v>
      </c>
    </row>
    <row r="219" spans="2:65" s="1" customFormat="1" ht="22.5" customHeight="1">
      <c r="B219" s="33"/>
      <c r="C219" s="181" t="s">
        <v>464</v>
      </c>
      <c r="D219" s="181" t="s">
        <v>257</v>
      </c>
      <c r="E219" s="182" t="s">
        <v>460</v>
      </c>
      <c r="F219" s="183" t="s">
        <v>461</v>
      </c>
      <c r="G219" s="184" t="s">
        <v>319</v>
      </c>
      <c r="H219" s="185">
        <v>4</v>
      </c>
      <c r="I219" s="186"/>
      <c r="J219" s="185">
        <f>ROUND(I219*H219,2)</f>
        <v>0</v>
      </c>
      <c r="K219" s="183" t="s">
        <v>261</v>
      </c>
      <c r="L219" s="37"/>
      <c r="M219" s="187" t="s">
        <v>21</v>
      </c>
      <c r="N219" s="188" t="s">
        <v>48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262</v>
      </c>
      <c r="AT219" s="16" t="s">
        <v>257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3695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463</v>
      </c>
      <c r="G220" s="193"/>
      <c r="H220" s="197">
        <v>4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84</v>
      </c>
      <c r="AY220" s="203" t="s">
        <v>255</v>
      </c>
    </row>
    <row r="221" spans="2:65" s="1" customFormat="1" ht="16.5" customHeight="1">
      <c r="B221" s="33"/>
      <c r="C221" s="227" t="s">
        <v>468</v>
      </c>
      <c r="D221" s="227" t="s">
        <v>338</v>
      </c>
      <c r="E221" s="228" t="s">
        <v>465</v>
      </c>
      <c r="F221" s="229" t="s">
        <v>466</v>
      </c>
      <c r="G221" s="230" t="s">
        <v>319</v>
      </c>
      <c r="H221" s="231">
        <v>2</v>
      </c>
      <c r="I221" s="232"/>
      <c r="J221" s="231">
        <f>ROUND(I221*H221,2)</f>
        <v>0</v>
      </c>
      <c r="K221" s="229" t="s">
        <v>261</v>
      </c>
      <c r="L221" s="233"/>
      <c r="M221" s="234" t="s">
        <v>21</v>
      </c>
      <c r="N221" s="235" t="s">
        <v>48</v>
      </c>
      <c r="O221" s="59"/>
      <c r="P221" s="189">
        <f>O221*H221</f>
        <v>0</v>
      </c>
      <c r="Q221" s="189">
        <v>5.4000000000000001E-4</v>
      </c>
      <c r="R221" s="189">
        <f>Q221*H221</f>
        <v>1.08E-3</v>
      </c>
      <c r="S221" s="189">
        <v>0</v>
      </c>
      <c r="T221" s="190">
        <f>S221*H221</f>
        <v>0</v>
      </c>
      <c r="AR221" s="16" t="s">
        <v>298</v>
      </c>
      <c r="AT221" s="16" t="s">
        <v>338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3696</v>
      </c>
    </row>
    <row r="222" spans="2:65" s="1" customFormat="1" ht="16.5" customHeight="1">
      <c r="B222" s="33"/>
      <c r="C222" s="227" t="s">
        <v>472</v>
      </c>
      <c r="D222" s="227" t="s">
        <v>338</v>
      </c>
      <c r="E222" s="228" t="s">
        <v>469</v>
      </c>
      <c r="F222" s="229" t="s">
        <v>470</v>
      </c>
      <c r="G222" s="230" t="s">
        <v>319</v>
      </c>
      <c r="H222" s="231">
        <v>2</v>
      </c>
      <c r="I222" s="232"/>
      <c r="J222" s="231">
        <f>ROUND(I222*H222,2)</f>
        <v>0</v>
      </c>
      <c r="K222" s="229" t="s">
        <v>261</v>
      </c>
      <c r="L222" s="233"/>
      <c r="M222" s="234" t="s">
        <v>21</v>
      </c>
      <c r="N222" s="235" t="s">
        <v>48</v>
      </c>
      <c r="O222" s="59"/>
      <c r="P222" s="189">
        <f>O222*H222</f>
        <v>0</v>
      </c>
      <c r="Q222" s="189">
        <v>8.8000000000000003E-4</v>
      </c>
      <c r="R222" s="189">
        <f>Q222*H222</f>
        <v>1.7600000000000001E-3</v>
      </c>
      <c r="S222" s="189">
        <v>0</v>
      </c>
      <c r="T222" s="190">
        <f>S222*H222</f>
        <v>0</v>
      </c>
      <c r="AR222" s="16" t="s">
        <v>298</v>
      </c>
      <c r="AT222" s="16" t="s">
        <v>338</v>
      </c>
      <c r="AU222" s="16" t="s">
        <v>86</v>
      </c>
      <c r="AY222" s="16" t="s">
        <v>255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84</v>
      </c>
      <c r="BK222" s="191">
        <f>ROUND(I222*H222,2)</f>
        <v>0</v>
      </c>
      <c r="BL222" s="16" t="s">
        <v>262</v>
      </c>
      <c r="BM222" s="16" t="s">
        <v>3697</v>
      </c>
    </row>
    <row r="223" spans="2:65" s="1" customFormat="1" ht="16.5" customHeight="1">
      <c r="B223" s="33"/>
      <c r="C223" s="181" t="s">
        <v>477</v>
      </c>
      <c r="D223" s="181" t="s">
        <v>257</v>
      </c>
      <c r="E223" s="182" t="s">
        <v>473</v>
      </c>
      <c r="F223" s="183" t="s">
        <v>474</v>
      </c>
      <c r="G223" s="184" t="s">
        <v>319</v>
      </c>
      <c r="H223" s="185">
        <v>1</v>
      </c>
      <c r="I223" s="186"/>
      <c r="J223" s="185">
        <f>ROUND(I223*H223,2)</f>
        <v>0</v>
      </c>
      <c r="K223" s="183" t="s">
        <v>261</v>
      </c>
      <c r="L223" s="37"/>
      <c r="M223" s="187" t="s">
        <v>21</v>
      </c>
      <c r="N223" s="188" t="s">
        <v>48</v>
      </c>
      <c r="O223" s="59"/>
      <c r="P223" s="189">
        <f>O223*H223</f>
        <v>0</v>
      </c>
      <c r="Q223" s="189">
        <v>9.1800000000000007E-3</v>
      </c>
      <c r="R223" s="189">
        <f>Q223*H223</f>
        <v>9.1800000000000007E-3</v>
      </c>
      <c r="S223" s="189">
        <v>0</v>
      </c>
      <c r="T223" s="190">
        <f>S223*H223</f>
        <v>0</v>
      </c>
      <c r="AR223" s="16" t="s">
        <v>262</v>
      </c>
      <c r="AT223" s="16" t="s">
        <v>257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3698</v>
      </c>
    </row>
    <row r="224" spans="2:65" s="13" customFormat="1" ht="11.25">
      <c r="B224" s="204"/>
      <c r="C224" s="205"/>
      <c r="D224" s="194" t="s">
        <v>264</v>
      </c>
      <c r="E224" s="206" t="s">
        <v>21</v>
      </c>
      <c r="F224" s="207" t="s">
        <v>3638</v>
      </c>
      <c r="G224" s="205"/>
      <c r="H224" s="206" t="s">
        <v>21</v>
      </c>
      <c r="I224" s="208"/>
      <c r="J224" s="205"/>
      <c r="K224" s="205"/>
      <c r="L224" s="209"/>
      <c r="M224" s="210"/>
      <c r="N224" s="211"/>
      <c r="O224" s="211"/>
      <c r="P224" s="211"/>
      <c r="Q224" s="211"/>
      <c r="R224" s="211"/>
      <c r="S224" s="211"/>
      <c r="T224" s="212"/>
      <c r="AT224" s="213" t="s">
        <v>264</v>
      </c>
      <c r="AU224" s="213" t="s">
        <v>86</v>
      </c>
      <c r="AV224" s="13" t="s">
        <v>84</v>
      </c>
      <c r="AW224" s="13" t="s">
        <v>38</v>
      </c>
      <c r="AX224" s="13" t="s">
        <v>77</v>
      </c>
      <c r="AY224" s="213" t="s">
        <v>255</v>
      </c>
    </row>
    <row r="225" spans="2:65" s="13" customFormat="1" ht="11.25">
      <c r="B225" s="204"/>
      <c r="C225" s="205"/>
      <c r="D225" s="194" t="s">
        <v>264</v>
      </c>
      <c r="E225" s="206" t="s">
        <v>21</v>
      </c>
      <c r="F225" s="207" t="s">
        <v>476</v>
      </c>
      <c r="G225" s="205"/>
      <c r="H225" s="206" t="s">
        <v>21</v>
      </c>
      <c r="I225" s="208"/>
      <c r="J225" s="205"/>
      <c r="K225" s="205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264</v>
      </c>
      <c r="AU225" s="213" t="s">
        <v>86</v>
      </c>
      <c r="AV225" s="13" t="s">
        <v>84</v>
      </c>
      <c r="AW225" s="13" t="s">
        <v>38</v>
      </c>
      <c r="AX225" s="13" t="s">
        <v>77</v>
      </c>
      <c r="AY225" s="213" t="s">
        <v>255</v>
      </c>
    </row>
    <row r="226" spans="2:65" s="12" customFormat="1" ht="11.25">
      <c r="B226" s="192"/>
      <c r="C226" s="193"/>
      <c r="D226" s="194" t="s">
        <v>264</v>
      </c>
      <c r="E226" s="195" t="s">
        <v>21</v>
      </c>
      <c r="F226" s="196" t="s">
        <v>84</v>
      </c>
      <c r="G226" s="193"/>
      <c r="H226" s="197">
        <v>1</v>
      </c>
      <c r="I226" s="198"/>
      <c r="J226" s="193"/>
      <c r="K226" s="193"/>
      <c r="L226" s="199"/>
      <c r="M226" s="200"/>
      <c r="N226" s="201"/>
      <c r="O226" s="201"/>
      <c r="P226" s="201"/>
      <c r="Q226" s="201"/>
      <c r="R226" s="201"/>
      <c r="S226" s="201"/>
      <c r="T226" s="202"/>
      <c r="AT226" s="203" t="s">
        <v>264</v>
      </c>
      <c r="AU226" s="203" t="s">
        <v>86</v>
      </c>
      <c r="AV226" s="12" t="s">
        <v>86</v>
      </c>
      <c r="AW226" s="12" t="s">
        <v>38</v>
      </c>
      <c r="AX226" s="12" t="s">
        <v>84</v>
      </c>
      <c r="AY226" s="203" t="s">
        <v>255</v>
      </c>
    </row>
    <row r="227" spans="2:65" s="1" customFormat="1" ht="16.5" customHeight="1">
      <c r="B227" s="33"/>
      <c r="C227" s="227" t="s">
        <v>482</v>
      </c>
      <c r="D227" s="227" t="s">
        <v>338</v>
      </c>
      <c r="E227" s="228" t="s">
        <v>478</v>
      </c>
      <c r="F227" s="229" t="s">
        <v>479</v>
      </c>
      <c r="G227" s="230" t="s">
        <v>319</v>
      </c>
      <c r="H227" s="231">
        <v>1</v>
      </c>
      <c r="I227" s="232"/>
      <c r="J227" s="231">
        <f>ROUND(I227*H227,2)</f>
        <v>0</v>
      </c>
      <c r="K227" s="229" t="s">
        <v>261</v>
      </c>
      <c r="L227" s="233"/>
      <c r="M227" s="234" t="s">
        <v>21</v>
      </c>
      <c r="N227" s="235" t="s">
        <v>48</v>
      </c>
      <c r="O227" s="59"/>
      <c r="P227" s="189">
        <f>O227*H227</f>
        <v>0</v>
      </c>
      <c r="Q227" s="189">
        <v>0.33100000000000002</v>
      </c>
      <c r="R227" s="189">
        <f>Q227*H227</f>
        <v>0.33100000000000002</v>
      </c>
      <c r="S227" s="189">
        <v>0</v>
      </c>
      <c r="T227" s="190">
        <f>S227*H227</f>
        <v>0</v>
      </c>
      <c r="AR227" s="16" t="s">
        <v>298</v>
      </c>
      <c r="AT227" s="16" t="s">
        <v>338</v>
      </c>
      <c r="AU227" s="16" t="s">
        <v>86</v>
      </c>
      <c r="AY227" s="16" t="s">
        <v>255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84</v>
      </c>
      <c r="BK227" s="191">
        <f>ROUND(I227*H227,2)</f>
        <v>0</v>
      </c>
      <c r="BL227" s="16" t="s">
        <v>262</v>
      </c>
      <c r="BM227" s="16" t="s">
        <v>3699</v>
      </c>
    </row>
    <row r="228" spans="2:65" s="11" customFormat="1" ht="22.9" customHeight="1">
      <c r="B228" s="165"/>
      <c r="C228" s="166"/>
      <c r="D228" s="167" t="s">
        <v>76</v>
      </c>
      <c r="E228" s="179" t="s">
        <v>305</v>
      </c>
      <c r="F228" s="179" t="s">
        <v>481</v>
      </c>
      <c r="G228" s="166"/>
      <c r="H228" s="166"/>
      <c r="I228" s="169"/>
      <c r="J228" s="180">
        <f>BK228</f>
        <v>0</v>
      </c>
      <c r="K228" s="166"/>
      <c r="L228" s="171"/>
      <c r="M228" s="172"/>
      <c r="N228" s="173"/>
      <c r="O228" s="173"/>
      <c r="P228" s="174">
        <f>SUM(P229:P239)</f>
        <v>0</v>
      </c>
      <c r="Q228" s="173"/>
      <c r="R228" s="174">
        <f>SUM(R229:R239)</f>
        <v>1.2474000000000001E-3</v>
      </c>
      <c r="S228" s="173"/>
      <c r="T228" s="175">
        <f>SUM(T229:T239)</f>
        <v>0</v>
      </c>
      <c r="AR228" s="176" t="s">
        <v>84</v>
      </c>
      <c r="AT228" s="177" t="s">
        <v>76</v>
      </c>
      <c r="AU228" s="177" t="s">
        <v>84</v>
      </c>
      <c r="AY228" s="176" t="s">
        <v>255</v>
      </c>
      <c r="BK228" s="178">
        <f>SUM(BK229:BK239)</f>
        <v>0</v>
      </c>
    </row>
    <row r="229" spans="2:65" s="1" customFormat="1" ht="16.5" customHeight="1">
      <c r="B229" s="33"/>
      <c r="C229" s="181" t="s">
        <v>487</v>
      </c>
      <c r="D229" s="181" t="s">
        <v>257</v>
      </c>
      <c r="E229" s="182" t="s">
        <v>483</v>
      </c>
      <c r="F229" s="183" t="s">
        <v>484</v>
      </c>
      <c r="G229" s="184" t="s">
        <v>268</v>
      </c>
      <c r="H229" s="185">
        <v>20.8</v>
      </c>
      <c r="I229" s="186"/>
      <c r="J229" s="185">
        <f>ROUND(I229*H229,2)</f>
        <v>0</v>
      </c>
      <c r="K229" s="183" t="s">
        <v>261</v>
      </c>
      <c r="L229" s="37"/>
      <c r="M229" s="187" t="s">
        <v>21</v>
      </c>
      <c r="N229" s="188" t="s">
        <v>48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262</v>
      </c>
      <c r="AT229" s="16" t="s">
        <v>257</v>
      </c>
      <c r="AU229" s="16" t="s">
        <v>86</v>
      </c>
      <c r="AY229" s="16" t="s">
        <v>255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84</v>
      </c>
      <c r="BK229" s="191">
        <f>ROUND(I229*H229,2)</f>
        <v>0</v>
      </c>
      <c r="BL229" s="16" t="s">
        <v>262</v>
      </c>
      <c r="BM229" s="16" t="s">
        <v>3700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3638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2" customFormat="1" ht="11.25">
      <c r="B231" s="192"/>
      <c r="C231" s="193"/>
      <c r="D231" s="194" t="s">
        <v>264</v>
      </c>
      <c r="E231" s="195" t="s">
        <v>21</v>
      </c>
      <c r="F231" s="196" t="s">
        <v>3701</v>
      </c>
      <c r="G231" s="193"/>
      <c r="H231" s="197">
        <v>20.8</v>
      </c>
      <c r="I231" s="198"/>
      <c r="J231" s="193"/>
      <c r="K231" s="193"/>
      <c r="L231" s="199"/>
      <c r="M231" s="200"/>
      <c r="N231" s="201"/>
      <c r="O231" s="201"/>
      <c r="P231" s="201"/>
      <c r="Q231" s="201"/>
      <c r="R231" s="201"/>
      <c r="S231" s="201"/>
      <c r="T231" s="202"/>
      <c r="AT231" s="203" t="s">
        <v>264</v>
      </c>
      <c r="AU231" s="203" t="s">
        <v>86</v>
      </c>
      <c r="AV231" s="12" t="s">
        <v>86</v>
      </c>
      <c r="AW231" s="12" t="s">
        <v>38</v>
      </c>
      <c r="AX231" s="12" t="s">
        <v>84</v>
      </c>
      <c r="AY231" s="203" t="s">
        <v>255</v>
      </c>
    </row>
    <row r="232" spans="2:65" s="1" customFormat="1" ht="16.5" customHeight="1">
      <c r="B232" s="33"/>
      <c r="C232" s="181" t="s">
        <v>492</v>
      </c>
      <c r="D232" s="181" t="s">
        <v>257</v>
      </c>
      <c r="E232" s="182" t="s">
        <v>488</v>
      </c>
      <c r="F232" s="183" t="s">
        <v>489</v>
      </c>
      <c r="G232" s="184" t="s">
        <v>268</v>
      </c>
      <c r="H232" s="185">
        <v>20.8</v>
      </c>
      <c r="I232" s="186"/>
      <c r="J232" s="185">
        <f>ROUND(I232*H232,2)</f>
        <v>0</v>
      </c>
      <c r="K232" s="183" t="s">
        <v>261</v>
      </c>
      <c r="L232" s="37"/>
      <c r="M232" s="187" t="s">
        <v>21</v>
      </c>
      <c r="N232" s="188" t="s">
        <v>48</v>
      </c>
      <c r="O232" s="59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AR232" s="16" t="s">
        <v>262</v>
      </c>
      <c r="AT232" s="16" t="s">
        <v>257</v>
      </c>
      <c r="AU232" s="16" t="s">
        <v>86</v>
      </c>
      <c r="AY232" s="16" t="s">
        <v>255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84</v>
      </c>
      <c r="BK232" s="191">
        <f>ROUND(I232*H232,2)</f>
        <v>0</v>
      </c>
      <c r="BL232" s="16" t="s">
        <v>262</v>
      </c>
      <c r="BM232" s="16" t="s">
        <v>3702</v>
      </c>
    </row>
    <row r="233" spans="2:65" s="13" customFormat="1" ht="11.25">
      <c r="B233" s="204"/>
      <c r="C233" s="205"/>
      <c r="D233" s="194" t="s">
        <v>264</v>
      </c>
      <c r="E233" s="206" t="s">
        <v>21</v>
      </c>
      <c r="F233" s="207" t="s">
        <v>491</v>
      </c>
      <c r="G233" s="205"/>
      <c r="H233" s="206" t="s">
        <v>21</v>
      </c>
      <c r="I233" s="208"/>
      <c r="J233" s="205"/>
      <c r="K233" s="205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264</v>
      </c>
      <c r="AU233" s="213" t="s">
        <v>86</v>
      </c>
      <c r="AV233" s="13" t="s">
        <v>84</v>
      </c>
      <c r="AW233" s="13" t="s">
        <v>38</v>
      </c>
      <c r="AX233" s="13" t="s">
        <v>77</v>
      </c>
      <c r="AY233" s="213" t="s">
        <v>255</v>
      </c>
    </row>
    <row r="234" spans="2:65" s="12" customFormat="1" ht="11.25">
      <c r="B234" s="192"/>
      <c r="C234" s="193"/>
      <c r="D234" s="194" t="s">
        <v>264</v>
      </c>
      <c r="E234" s="195" t="s">
        <v>21</v>
      </c>
      <c r="F234" s="196" t="s">
        <v>3701</v>
      </c>
      <c r="G234" s="193"/>
      <c r="H234" s="197">
        <v>20.8</v>
      </c>
      <c r="I234" s="198"/>
      <c r="J234" s="193"/>
      <c r="K234" s="193"/>
      <c r="L234" s="199"/>
      <c r="M234" s="200"/>
      <c r="N234" s="201"/>
      <c r="O234" s="201"/>
      <c r="P234" s="201"/>
      <c r="Q234" s="201"/>
      <c r="R234" s="201"/>
      <c r="S234" s="201"/>
      <c r="T234" s="202"/>
      <c r="AT234" s="203" t="s">
        <v>264</v>
      </c>
      <c r="AU234" s="203" t="s">
        <v>86</v>
      </c>
      <c r="AV234" s="12" t="s">
        <v>86</v>
      </c>
      <c r="AW234" s="12" t="s">
        <v>38</v>
      </c>
      <c r="AX234" s="12" t="s">
        <v>84</v>
      </c>
      <c r="AY234" s="203" t="s">
        <v>255</v>
      </c>
    </row>
    <row r="235" spans="2:65" s="1" customFormat="1" ht="16.5" customHeight="1">
      <c r="B235" s="33"/>
      <c r="C235" s="181" t="s">
        <v>497</v>
      </c>
      <c r="D235" s="181" t="s">
        <v>257</v>
      </c>
      <c r="E235" s="182" t="s">
        <v>493</v>
      </c>
      <c r="F235" s="183" t="s">
        <v>494</v>
      </c>
      <c r="G235" s="184" t="s">
        <v>268</v>
      </c>
      <c r="H235" s="185">
        <v>6.93</v>
      </c>
      <c r="I235" s="186"/>
      <c r="J235" s="185">
        <f>ROUND(I235*H235,2)</f>
        <v>0</v>
      </c>
      <c r="K235" s="183" t="s">
        <v>21</v>
      </c>
      <c r="L235" s="37"/>
      <c r="M235" s="187" t="s">
        <v>21</v>
      </c>
      <c r="N235" s="188" t="s">
        <v>48</v>
      </c>
      <c r="O235" s="59"/>
      <c r="P235" s="189">
        <f>O235*H235</f>
        <v>0</v>
      </c>
      <c r="Q235" s="189">
        <v>1.8000000000000001E-4</v>
      </c>
      <c r="R235" s="189">
        <f>Q235*H235</f>
        <v>1.2474000000000001E-3</v>
      </c>
      <c r="S235" s="189">
        <v>0</v>
      </c>
      <c r="T235" s="190">
        <f>S235*H235</f>
        <v>0</v>
      </c>
      <c r="AR235" s="16" t="s">
        <v>262</v>
      </c>
      <c r="AT235" s="16" t="s">
        <v>257</v>
      </c>
      <c r="AU235" s="16" t="s">
        <v>86</v>
      </c>
      <c r="AY235" s="16" t="s">
        <v>255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84</v>
      </c>
      <c r="BK235" s="191">
        <f>ROUND(I235*H235,2)</f>
        <v>0</v>
      </c>
      <c r="BL235" s="16" t="s">
        <v>262</v>
      </c>
      <c r="BM235" s="16" t="s">
        <v>3703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3673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496</v>
      </c>
      <c r="G237" s="193"/>
      <c r="H237" s="197">
        <v>6.93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84</v>
      </c>
      <c r="AY237" s="203" t="s">
        <v>255</v>
      </c>
    </row>
    <row r="238" spans="2:65" s="1" customFormat="1" ht="16.5" customHeight="1">
      <c r="B238" s="33"/>
      <c r="C238" s="227" t="s">
        <v>504</v>
      </c>
      <c r="D238" s="227" t="s">
        <v>338</v>
      </c>
      <c r="E238" s="228" t="s">
        <v>498</v>
      </c>
      <c r="F238" s="229" t="s">
        <v>499</v>
      </c>
      <c r="G238" s="230" t="s">
        <v>438</v>
      </c>
      <c r="H238" s="231">
        <v>2.74</v>
      </c>
      <c r="I238" s="232"/>
      <c r="J238" s="231">
        <f>ROUND(I238*H238,2)</f>
        <v>0</v>
      </c>
      <c r="K238" s="229" t="s">
        <v>21</v>
      </c>
      <c r="L238" s="233"/>
      <c r="M238" s="234" t="s">
        <v>21</v>
      </c>
      <c r="N238" s="235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298</v>
      </c>
      <c r="AT238" s="16" t="s">
        <v>338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3704</v>
      </c>
    </row>
    <row r="239" spans="2:65" s="12" customFormat="1" ht="11.25">
      <c r="B239" s="192"/>
      <c r="C239" s="193"/>
      <c r="D239" s="194" t="s">
        <v>264</v>
      </c>
      <c r="E239" s="195" t="s">
        <v>21</v>
      </c>
      <c r="F239" s="196" t="s">
        <v>501</v>
      </c>
      <c r="G239" s="193"/>
      <c r="H239" s="197">
        <v>2.74</v>
      </c>
      <c r="I239" s="198"/>
      <c r="J239" s="193"/>
      <c r="K239" s="193"/>
      <c r="L239" s="199"/>
      <c r="M239" s="200"/>
      <c r="N239" s="201"/>
      <c r="O239" s="201"/>
      <c r="P239" s="201"/>
      <c r="Q239" s="201"/>
      <c r="R239" s="201"/>
      <c r="S239" s="201"/>
      <c r="T239" s="202"/>
      <c r="AT239" s="203" t="s">
        <v>264</v>
      </c>
      <c r="AU239" s="203" t="s">
        <v>86</v>
      </c>
      <c r="AV239" s="12" t="s">
        <v>86</v>
      </c>
      <c r="AW239" s="12" t="s">
        <v>38</v>
      </c>
      <c r="AX239" s="12" t="s">
        <v>84</v>
      </c>
      <c r="AY239" s="203" t="s">
        <v>255</v>
      </c>
    </row>
    <row r="240" spans="2:65" s="11" customFormat="1" ht="22.9" customHeight="1">
      <c r="B240" s="165"/>
      <c r="C240" s="166"/>
      <c r="D240" s="167" t="s">
        <v>76</v>
      </c>
      <c r="E240" s="179" t="s">
        <v>502</v>
      </c>
      <c r="F240" s="179" t="s">
        <v>503</v>
      </c>
      <c r="G240" s="166"/>
      <c r="H240" s="166"/>
      <c r="I240" s="169"/>
      <c r="J240" s="180">
        <f>BK240</f>
        <v>0</v>
      </c>
      <c r="K240" s="166"/>
      <c r="L240" s="171"/>
      <c r="M240" s="172"/>
      <c r="N240" s="173"/>
      <c r="O240" s="173"/>
      <c r="P240" s="174">
        <f>P241</f>
        <v>0</v>
      </c>
      <c r="Q240" s="173"/>
      <c r="R240" s="174">
        <f>R241</f>
        <v>0</v>
      </c>
      <c r="S240" s="173"/>
      <c r="T240" s="175">
        <f>T241</f>
        <v>0</v>
      </c>
      <c r="AR240" s="176" t="s">
        <v>84</v>
      </c>
      <c r="AT240" s="177" t="s">
        <v>76</v>
      </c>
      <c r="AU240" s="177" t="s">
        <v>84</v>
      </c>
      <c r="AY240" s="176" t="s">
        <v>255</v>
      </c>
      <c r="BK240" s="178">
        <f>BK241</f>
        <v>0</v>
      </c>
    </row>
    <row r="241" spans="2:65" s="1" customFormat="1" ht="22.5" customHeight="1">
      <c r="B241" s="33"/>
      <c r="C241" s="181" t="s">
        <v>696</v>
      </c>
      <c r="D241" s="181" t="s">
        <v>257</v>
      </c>
      <c r="E241" s="182" t="s">
        <v>505</v>
      </c>
      <c r="F241" s="183" t="s">
        <v>506</v>
      </c>
      <c r="G241" s="184" t="s">
        <v>341</v>
      </c>
      <c r="H241" s="185">
        <v>23.48</v>
      </c>
      <c r="I241" s="186"/>
      <c r="J241" s="185">
        <f>ROUND(I241*H241,2)</f>
        <v>0</v>
      </c>
      <c r="K241" s="183" t="s">
        <v>261</v>
      </c>
      <c r="L241" s="37"/>
      <c r="M241" s="187" t="s">
        <v>21</v>
      </c>
      <c r="N241" s="188" t="s">
        <v>48</v>
      </c>
      <c r="O241" s="59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AR241" s="16" t="s">
        <v>262</v>
      </c>
      <c r="AT241" s="16" t="s">
        <v>257</v>
      </c>
      <c r="AU241" s="16" t="s">
        <v>86</v>
      </c>
      <c r="AY241" s="16" t="s">
        <v>255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84</v>
      </c>
      <c r="BK241" s="191">
        <f>ROUND(I241*H241,2)</f>
        <v>0</v>
      </c>
      <c r="BL241" s="16" t="s">
        <v>262</v>
      </c>
      <c r="BM241" s="16" t="s">
        <v>3705</v>
      </c>
    </row>
    <row r="242" spans="2:65" s="11" customFormat="1" ht="25.9" customHeight="1">
      <c r="B242" s="165"/>
      <c r="C242" s="166"/>
      <c r="D242" s="167" t="s">
        <v>76</v>
      </c>
      <c r="E242" s="168" t="s">
        <v>1090</v>
      </c>
      <c r="F242" s="168" t="s">
        <v>1091</v>
      </c>
      <c r="G242" s="166"/>
      <c r="H242" s="166"/>
      <c r="I242" s="169"/>
      <c r="J242" s="170">
        <f>BK242</f>
        <v>0</v>
      </c>
      <c r="K242" s="166"/>
      <c r="L242" s="171"/>
      <c r="M242" s="172"/>
      <c r="N242" s="173"/>
      <c r="O242" s="173"/>
      <c r="P242" s="174">
        <f>P243</f>
        <v>0</v>
      </c>
      <c r="Q242" s="173"/>
      <c r="R242" s="174">
        <f>R243</f>
        <v>3.6192500000000002E-2</v>
      </c>
      <c r="S242" s="173"/>
      <c r="T242" s="175">
        <f>T243</f>
        <v>0</v>
      </c>
      <c r="AR242" s="176" t="s">
        <v>86</v>
      </c>
      <c r="AT242" s="177" t="s">
        <v>76</v>
      </c>
      <c r="AU242" s="177" t="s">
        <v>77</v>
      </c>
      <c r="AY242" s="176" t="s">
        <v>255</v>
      </c>
      <c r="BK242" s="178">
        <f>BK243</f>
        <v>0</v>
      </c>
    </row>
    <row r="243" spans="2:65" s="11" customFormat="1" ht="22.9" customHeight="1">
      <c r="B243" s="165"/>
      <c r="C243" s="166"/>
      <c r="D243" s="167" t="s">
        <v>76</v>
      </c>
      <c r="E243" s="179" t="s">
        <v>3438</v>
      </c>
      <c r="F243" s="179" t="s">
        <v>3439</v>
      </c>
      <c r="G243" s="166"/>
      <c r="H243" s="166"/>
      <c r="I243" s="169"/>
      <c r="J243" s="180">
        <f>BK243</f>
        <v>0</v>
      </c>
      <c r="K243" s="166"/>
      <c r="L243" s="171"/>
      <c r="M243" s="172"/>
      <c r="N243" s="173"/>
      <c r="O243" s="173"/>
      <c r="P243" s="174">
        <f>SUM(P244:P248)</f>
        <v>0</v>
      </c>
      <c r="Q243" s="173"/>
      <c r="R243" s="174">
        <f>SUM(R244:R248)</f>
        <v>3.6192500000000002E-2</v>
      </c>
      <c r="S243" s="173"/>
      <c r="T243" s="175">
        <f>SUM(T244:T248)</f>
        <v>0</v>
      </c>
      <c r="AR243" s="176" t="s">
        <v>86</v>
      </c>
      <c r="AT243" s="177" t="s">
        <v>76</v>
      </c>
      <c r="AU243" s="177" t="s">
        <v>84</v>
      </c>
      <c r="AY243" s="176" t="s">
        <v>255</v>
      </c>
      <c r="BK243" s="178">
        <f>SUM(BK244:BK248)</f>
        <v>0</v>
      </c>
    </row>
    <row r="244" spans="2:65" s="1" customFormat="1" ht="16.5" customHeight="1">
      <c r="B244" s="33"/>
      <c r="C244" s="181" t="s">
        <v>707</v>
      </c>
      <c r="D244" s="181" t="s">
        <v>257</v>
      </c>
      <c r="E244" s="182" t="s">
        <v>3440</v>
      </c>
      <c r="F244" s="183" t="s">
        <v>3441</v>
      </c>
      <c r="G244" s="184" t="s">
        <v>329</v>
      </c>
      <c r="H244" s="185">
        <v>4.67</v>
      </c>
      <c r="I244" s="186"/>
      <c r="J244" s="185">
        <f>ROUND(I244*H244,2)</f>
        <v>0</v>
      </c>
      <c r="K244" s="183" t="s">
        <v>261</v>
      </c>
      <c r="L244" s="37"/>
      <c r="M244" s="187" t="s">
        <v>21</v>
      </c>
      <c r="N244" s="188" t="s">
        <v>48</v>
      </c>
      <c r="O244" s="59"/>
      <c r="P244" s="189">
        <f>O244*H244</f>
        <v>0</v>
      </c>
      <c r="Q244" s="189">
        <v>6.0000000000000001E-3</v>
      </c>
      <c r="R244" s="189">
        <f>Q244*H244</f>
        <v>2.802E-2</v>
      </c>
      <c r="S244" s="189">
        <v>0</v>
      </c>
      <c r="T244" s="190">
        <f>S244*H244</f>
        <v>0</v>
      </c>
      <c r="AR244" s="16" t="s">
        <v>345</v>
      </c>
      <c r="AT244" s="16" t="s">
        <v>257</v>
      </c>
      <c r="AU244" s="16" t="s">
        <v>86</v>
      </c>
      <c r="AY244" s="16" t="s">
        <v>255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84</v>
      </c>
      <c r="BK244" s="191">
        <f>ROUND(I244*H244,2)</f>
        <v>0</v>
      </c>
      <c r="BL244" s="16" t="s">
        <v>345</v>
      </c>
      <c r="BM244" s="16" t="s">
        <v>3706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3638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2" customFormat="1" ht="11.25">
      <c r="B246" s="192"/>
      <c r="C246" s="193"/>
      <c r="D246" s="194" t="s">
        <v>264</v>
      </c>
      <c r="E246" s="195" t="s">
        <v>21</v>
      </c>
      <c r="F246" s="196" t="s">
        <v>3707</v>
      </c>
      <c r="G246" s="193"/>
      <c r="H246" s="197">
        <v>4.67</v>
      </c>
      <c r="I246" s="198"/>
      <c r="J246" s="193"/>
      <c r="K246" s="193"/>
      <c r="L246" s="199"/>
      <c r="M246" s="200"/>
      <c r="N246" s="201"/>
      <c r="O246" s="201"/>
      <c r="P246" s="201"/>
      <c r="Q246" s="201"/>
      <c r="R246" s="201"/>
      <c r="S246" s="201"/>
      <c r="T246" s="202"/>
      <c r="AT246" s="203" t="s">
        <v>264</v>
      </c>
      <c r="AU246" s="203" t="s">
        <v>86</v>
      </c>
      <c r="AV246" s="12" t="s">
        <v>86</v>
      </c>
      <c r="AW246" s="12" t="s">
        <v>38</v>
      </c>
      <c r="AX246" s="12" t="s">
        <v>84</v>
      </c>
      <c r="AY246" s="203" t="s">
        <v>255</v>
      </c>
    </row>
    <row r="247" spans="2:65" s="1" customFormat="1" ht="16.5" customHeight="1">
      <c r="B247" s="33"/>
      <c r="C247" s="227" t="s">
        <v>712</v>
      </c>
      <c r="D247" s="227" t="s">
        <v>338</v>
      </c>
      <c r="E247" s="228" t="s">
        <v>3444</v>
      </c>
      <c r="F247" s="229" t="s">
        <v>3445</v>
      </c>
      <c r="G247" s="230" t="s">
        <v>329</v>
      </c>
      <c r="H247" s="231">
        <v>4.67</v>
      </c>
      <c r="I247" s="232"/>
      <c r="J247" s="231">
        <f>ROUND(I247*H247,2)</f>
        <v>0</v>
      </c>
      <c r="K247" s="229" t="s">
        <v>261</v>
      </c>
      <c r="L247" s="233"/>
      <c r="M247" s="234" t="s">
        <v>21</v>
      </c>
      <c r="N247" s="235" t="s">
        <v>48</v>
      </c>
      <c r="O247" s="59"/>
      <c r="P247" s="189">
        <f>O247*H247</f>
        <v>0</v>
      </c>
      <c r="Q247" s="189">
        <v>1.75E-3</v>
      </c>
      <c r="R247" s="189">
        <f>Q247*H247</f>
        <v>8.1724999999999992E-3</v>
      </c>
      <c r="S247" s="189">
        <v>0</v>
      </c>
      <c r="T247" s="190">
        <f>S247*H247</f>
        <v>0</v>
      </c>
      <c r="AR247" s="16" t="s">
        <v>321</v>
      </c>
      <c r="AT247" s="16" t="s">
        <v>338</v>
      </c>
      <c r="AU247" s="16" t="s">
        <v>86</v>
      </c>
      <c r="AY247" s="16" t="s">
        <v>255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84</v>
      </c>
      <c r="BK247" s="191">
        <f>ROUND(I247*H247,2)</f>
        <v>0</v>
      </c>
      <c r="BL247" s="16" t="s">
        <v>345</v>
      </c>
      <c r="BM247" s="16" t="s">
        <v>3708</v>
      </c>
    </row>
    <row r="248" spans="2:65" s="1" customFormat="1" ht="22.5" customHeight="1">
      <c r="B248" s="33"/>
      <c r="C248" s="181" t="s">
        <v>717</v>
      </c>
      <c r="D248" s="181" t="s">
        <v>257</v>
      </c>
      <c r="E248" s="182" t="s">
        <v>3447</v>
      </c>
      <c r="F248" s="183" t="s">
        <v>3448</v>
      </c>
      <c r="G248" s="184" t="s">
        <v>341</v>
      </c>
      <c r="H248" s="185">
        <v>0.04</v>
      </c>
      <c r="I248" s="186"/>
      <c r="J248" s="185">
        <f>ROUND(I248*H248,2)</f>
        <v>0</v>
      </c>
      <c r="K248" s="183" t="s">
        <v>261</v>
      </c>
      <c r="L248" s="37"/>
      <c r="M248" s="236" t="s">
        <v>21</v>
      </c>
      <c r="N248" s="237" t="s">
        <v>48</v>
      </c>
      <c r="O248" s="238"/>
      <c r="P248" s="239">
        <f>O248*H248</f>
        <v>0</v>
      </c>
      <c r="Q248" s="239">
        <v>0</v>
      </c>
      <c r="R248" s="239">
        <f>Q248*H248</f>
        <v>0</v>
      </c>
      <c r="S248" s="239">
        <v>0</v>
      </c>
      <c r="T248" s="240">
        <f>S248*H248</f>
        <v>0</v>
      </c>
      <c r="AR248" s="16" t="s">
        <v>345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345</v>
      </c>
      <c r="BM248" s="16" t="s">
        <v>3709</v>
      </c>
    </row>
    <row r="249" spans="2:65" s="1" customFormat="1" ht="6.95" customHeight="1">
      <c r="B249" s="45"/>
      <c r="C249" s="46"/>
      <c r="D249" s="46"/>
      <c r="E249" s="46"/>
      <c r="F249" s="46"/>
      <c r="G249" s="46"/>
      <c r="H249" s="46"/>
      <c r="I249" s="133"/>
      <c r="J249" s="46"/>
      <c r="K249" s="46"/>
      <c r="L249" s="37"/>
    </row>
  </sheetData>
  <sheetProtection algorithmName="SHA-512" hashValue="xh07vtnpl8TZddFBlzWNG50VhvaAQfIaMMwOjHNCouXoVhCLNWwS2HULDIHcJk3FqrdlXNIc0XczFZfT1oA9Mg==" saltValue="AnpxN5f2NmOKy0V16otwu6c/fyJT+RHhqLY8bL79btm9ZGJjyv89WCLtXJIWUKTMG+ZL9WI/kOmnscQxfrr0Fg==" spinCount="100000" sheet="1" objects="1" scenarios="1" formatColumns="0" formatRows="0" autoFilter="0"/>
  <autoFilter ref="C93:K248" xr:uid="{00000000-0009-0000-0000-00001F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33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186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3631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3710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ROUND((SUM(BE101:BE337)),  2)</f>
        <v>0</v>
      </c>
      <c r="I37" s="122">
        <v>0.21</v>
      </c>
      <c r="J37" s="121">
        <f>ROUND(((SUM(BE101:BE337))*I37),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ROUND((SUM(BF101:BF337)),  2)</f>
        <v>0</v>
      </c>
      <c r="I38" s="122">
        <v>0.15</v>
      </c>
      <c r="J38" s="121">
        <f>ROUND(((SUM(BF101:BF337))*I38),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ROUND((SUM(BG101:BG337)),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ROUND((SUM(BH101:BH337)),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ROUND((SUM(BI101:BI337)),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3631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04.1. - Výtlačný řad V3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J220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236</v>
      </c>
      <c r="E71" s="151"/>
      <c r="F71" s="151"/>
      <c r="G71" s="151"/>
      <c r="H71" s="151"/>
      <c r="I71" s="152"/>
      <c r="J71" s="153">
        <f>J225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510</v>
      </c>
      <c r="E72" s="151"/>
      <c r="F72" s="151"/>
      <c r="G72" s="151"/>
      <c r="H72" s="151"/>
      <c r="I72" s="152"/>
      <c r="J72" s="153">
        <f>J233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237</v>
      </c>
      <c r="E73" s="151"/>
      <c r="F73" s="151"/>
      <c r="G73" s="151"/>
      <c r="H73" s="151"/>
      <c r="I73" s="152"/>
      <c r="J73" s="153">
        <f>J276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238</v>
      </c>
      <c r="E74" s="151"/>
      <c r="F74" s="151"/>
      <c r="G74" s="151"/>
      <c r="H74" s="151"/>
      <c r="I74" s="152"/>
      <c r="J74" s="153">
        <f>J307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511</v>
      </c>
      <c r="E75" s="151"/>
      <c r="F75" s="151"/>
      <c r="G75" s="151"/>
      <c r="H75" s="151"/>
      <c r="I75" s="152"/>
      <c r="J75" s="153">
        <f>J324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239</v>
      </c>
      <c r="E76" s="151"/>
      <c r="F76" s="151"/>
      <c r="G76" s="151"/>
      <c r="H76" s="151"/>
      <c r="I76" s="152"/>
      <c r="J76" s="153">
        <f>J334</f>
        <v>0</v>
      </c>
      <c r="K76" s="92"/>
      <c r="L76" s="154"/>
    </row>
    <row r="77" spans="2:47" s="8" customFormat="1" ht="24.95" customHeight="1">
      <c r="B77" s="142"/>
      <c r="C77" s="143"/>
      <c r="D77" s="144" t="s">
        <v>512</v>
      </c>
      <c r="E77" s="145"/>
      <c r="F77" s="145"/>
      <c r="G77" s="145"/>
      <c r="H77" s="145"/>
      <c r="I77" s="146"/>
      <c r="J77" s="147">
        <f>J336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240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5" t="str">
        <f>E7</f>
        <v>Výstavba kanalizace Kolomuty - DPS - uznatelné náklady</v>
      </c>
      <c r="F87" s="296"/>
      <c r="G87" s="296"/>
      <c r="H87" s="296"/>
      <c r="I87" s="111"/>
      <c r="J87" s="34"/>
      <c r="K87" s="34"/>
      <c r="L87" s="37"/>
    </row>
    <row r="88" spans="2:12" ht="12" customHeight="1">
      <c r="B88" s="20"/>
      <c r="C88" s="28" t="s">
        <v>224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5" t="s">
        <v>1234</v>
      </c>
      <c r="F89" s="252"/>
      <c r="G89" s="252"/>
      <c r="H89" s="252"/>
      <c r="J89" s="21"/>
      <c r="K89" s="21"/>
      <c r="L89" s="19"/>
    </row>
    <row r="90" spans="2:12" ht="12" customHeight="1">
      <c r="B90" s="20"/>
      <c r="C90" s="28" t="s">
        <v>226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6" t="s">
        <v>3631</v>
      </c>
      <c r="F91" s="277"/>
      <c r="G91" s="277"/>
      <c r="H91" s="277"/>
      <c r="I91" s="111"/>
      <c r="J91" s="34"/>
      <c r="K91" s="34"/>
      <c r="L91" s="37"/>
    </row>
    <row r="92" spans="2:12" s="1" customFormat="1" ht="12" customHeight="1">
      <c r="B92" s="33"/>
      <c r="C92" s="28" t="s">
        <v>508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8" t="str">
        <f>E13</f>
        <v>SO 04.1. - Výtlačný řad V3</v>
      </c>
      <c r="F93" s="277"/>
      <c r="G93" s="277"/>
      <c r="H93" s="277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22</v>
      </c>
      <c r="D95" s="34"/>
      <c r="E95" s="34"/>
      <c r="F95" s="26" t="str">
        <f>F16</f>
        <v>Kolomuty</v>
      </c>
      <c r="G95" s="34"/>
      <c r="H95" s="34"/>
      <c r="I95" s="112" t="s">
        <v>24</v>
      </c>
      <c r="J95" s="54" t="str">
        <f>IF(J16="","",J16)</f>
        <v>21. 3. 2018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26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34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32</v>
      </c>
      <c r="D98" s="34"/>
      <c r="E98" s="34"/>
      <c r="F98" s="26" t="str">
        <f>IF(E22="","",E22)</f>
        <v>Vyplň údaj</v>
      </c>
      <c r="G98" s="34"/>
      <c r="H98" s="34"/>
      <c r="I98" s="112" t="s">
        <v>39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241</v>
      </c>
      <c r="D100" s="157" t="s">
        <v>62</v>
      </c>
      <c r="E100" s="157" t="s">
        <v>58</v>
      </c>
      <c r="F100" s="157" t="s">
        <v>59</v>
      </c>
      <c r="G100" s="157" t="s">
        <v>242</v>
      </c>
      <c r="H100" s="157" t="s">
        <v>243</v>
      </c>
      <c r="I100" s="158" t="s">
        <v>244</v>
      </c>
      <c r="J100" s="157" t="s">
        <v>230</v>
      </c>
      <c r="K100" s="159" t="s">
        <v>245</v>
      </c>
      <c r="L100" s="160"/>
      <c r="M100" s="63" t="s">
        <v>21</v>
      </c>
      <c r="N100" s="64" t="s">
        <v>47</v>
      </c>
      <c r="O100" s="64" t="s">
        <v>246</v>
      </c>
      <c r="P100" s="64" t="s">
        <v>247</v>
      </c>
      <c r="Q100" s="64" t="s">
        <v>248</v>
      </c>
      <c r="R100" s="64" t="s">
        <v>249</v>
      </c>
      <c r="S100" s="64" t="s">
        <v>250</v>
      </c>
      <c r="T100" s="65" t="s">
        <v>251</v>
      </c>
    </row>
    <row r="101" spans="2:65" s="1" customFormat="1" ht="22.9" customHeight="1">
      <c r="B101" s="33"/>
      <c r="C101" s="70" t="s">
        <v>252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P102+P336</f>
        <v>0</v>
      </c>
      <c r="Q101" s="67"/>
      <c r="R101" s="162">
        <f>R102+R336</f>
        <v>187.33761099999998</v>
      </c>
      <c r="S101" s="67"/>
      <c r="T101" s="163">
        <f>T102+T336</f>
        <v>391.26519999999999</v>
      </c>
      <c r="AT101" s="16" t="s">
        <v>76</v>
      </c>
      <c r="AU101" s="16" t="s">
        <v>231</v>
      </c>
      <c r="BK101" s="164">
        <f>BK102+BK336</f>
        <v>0</v>
      </c>
    </row>
    <row r="102" spans="2:65" s="11" customFormat="1" ht="25.9" customHeight="1">
      <c r="B102" s="165"/>
      <c r="C102" s="166"/>
      <c r="D102" s="167" t="s">
        <v>76</v>
      </c>
      <c r="E102" s="168" t="s">
        <v>253</v>
      </c>
      <c r="F102" s="168" t="s">
        <v>254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P103+P220+P225+P233+P276+P307+P324+P334</f>
        <v>0</v>
      </c>
      <c r="Q102" s="173"/>
      <c r="R102" s="174">
        <f>R103+R220+R225+R233+R276+R307+R324+R334</f>
        <v>187.33761099999998</v>
      </c>
      <c r="S102" s="173"/>
      <c r="T102" s="175">
        <f>T103+T220+T225+T233+T276+T307+T324+T334</f>
        <v>391.26519999999999</v>
      </c>
      <c r="AR102" s="176" t="s">
        <v>84</v>
      </c>
      <c r="AT102" s="177" t="s">
        <v>76</v>
      </c>
      <c r="AU102" s="177" t="s">
        <v>77</v>
      </c>
      <c r="AY102" s="176" t="s">
        <v>255</v>
      </c>
      <c r="BK102" s="178">
        <f>BK103+BK220+BK225+BK233+BK276+BK307+BK324+BK334</f>
        <v>0</v>
      </c>
    </row>
    <row r="103" spans="2:65" s="11" customFormat="1" ht="22.9" customHeight="1">
      <c r="B103" s="165"/>
      <c r="C103" s="166"/>
      <c r="D103" s="167" t="s">
        <v>76</v>
      </c>
      <c r="E103" s="179" t="s">
        <v>84</v>
      </c>
      <c r="F103" s="179" t="s">
        <v>256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SUM(P104:P219)</f>
        <v>0</v>
      </c>
      <c r="Q103" s="173"/>
      <c r="R103" s="174">
        <f>SUM(R104:R219)</f>
        <v>182.038004</v>
      </c>
      <c r="S103" s="173"/>
      <c r="T103" s="175">
        <f>SUM(T104:T219)</f>
        <v>391.26519999999999</v>
      </c>
      <c r="AR103" s="176" t="s">
        <v>84</v>
      </c>
      <c r="AT103" s="177" t="s">
        <v>76</v>
      </c>
      <c r="AU103" s="177" t="s">
        <v>84</v>
      </c>
      <c r="AY103" s="176" t="s">
        <v>255</v>
      </c>
      <c r="BK103" s="178">
        <f>SUM(BK104:BK219)</f>
        <v>0</v>
      </c>
    </row>
    <row r="104" spans="2:65" s="1" customFormat="1" ht="22.5" customHeight="1">
      <c r="B104" s="33"/>
      <c r="C104" s="181" t="s">
        <v>84</v>
      </c>
      <c r="D104" s="181" t="s">
        <v>257</v>
      </c>
      <c r="E104" s="182" t="s">
        <v>513</v>
      </c>
      <c r="F104" s="183" t="s">
        <v>514</v>
      </c>
      <c r="G104" s="184" t="s">
        <v>329</v>
      </c>
      <c r="H104" s="185">
        <v>141.4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0.17</v>
      </c>
      <c r="T104" s="190">
        <f>S104*H104</f>
        <v>24.038000000000004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3711</v>
      </c>
    </row>
    <row r="105" spans="2:65" s="1" customFormat="1" ht="19.5">
      <c r="B105" s="33"/>
      <c r="C105" s="34"/>
      <c r="D105" s="194" t="s">
        <v>295</v>
      </c>
      <c r="E105" s="34"/>
      <c r="F105" s="214" t="s">
        <v>516</v>
      </c>
      <c r="G105" s="34"/>
      <c r="H105" s="34"/>
      <c r="I105" s="111"/>
      <c r="J105" s="34"/>
      <c r="K105" s="34"/>
      <c r="L105" s="37"/>
      <c r="M105" s="215"/>
      <c r="N105" s="59"/>
      <c r="O105" s="59"/>
      <c r="P105" s="59"/>
      <c r="Q105" s="59"/>
      <c r="R105" s="59"/>
      <c r="S105" s="59"/>
      <c r="T105" s="60"/>
      <c r="AT105" s="16" t="s">
        <v>295</v>
      </c>
      <c r="AU105" s="16" t="s">
        <v>86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517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518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519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3712</v>
      </c>
      <c r="G109" s="193"/>
      <c r="H109" s="197">
        <v>141.4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84</v>
      </c>
      <c r="AY109" s="203" t="s">
        <v>255</v>
      </c>
    </row>
    <row r="110" spans="2:65" s="1" customFormat="1" ht="22.5" customHeight="1">
      <c r="B110" s="33"/>
      <c r="C110" s="181" t="s">
        <v>86</v>
      </c>
      <c r="D110" s="181" t="s">
        <v>257</v>
      </c>
      <c r="E110" s="182" t="s">
        <v>521</v>
      </c>
      <c r="F110" s="183" t="s">
        <v>522</v>
      </c>
      <c r="G110" s="184" t="s">
        <v>329</v>
      </c>
      <c r="H110" s="185">
        <v>216.4</v>
      </c>
      <c r="I110" s="186"/>
      <c r="J110" s="185">
        <f>ROUND(I110*H110,2)</f>
        <v>0</v>
      </c>
      <c r="K110" s="183" t="s">
        <v>21</v>
      </c>
      <c r="L110" s="37"/>
      <c r="M110" s="187" t="s">
        <v>21</v>
      </c>
      <c r="N110" s="188" t="s">
        <v>48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0.28999999999999998</v>
      </c>
      <c r="T110" s="190">
        <f>S110*H110</f>
        <v>62.756</v>
      </c>
      <c r="AR110" s="16" t="s">
        <v>262</v>
      </c>
      <c r="AT110" s="16" t="s">
        <v>257</v>
      </c>
      <c r="AU110" s="16" t="s">
        <v>86</v>
      </c>
      <c r="AY110" s="16" t="s">
        <v>255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84</v>
      </c>
      <c r="BK110" s="191">
        <f>ROUND(I110*H110,2)</f>
        <v>0</v>
      </c>
      <c r="BL110" s="16" t="s">
        <v>262</v>
      </c>
      <c r="BM110" s="16" t="s">
        <v>3713</v>
      </c>
    </row>
    <row r="111" spans="2:65" s="1" customFormat="1" ht="19.5">
      <c r="B111" s="33"/>
      <c r="C111" s="34"/>
      <c r="D111" s="194" t="s">
        <v>295</v>
      </c>
      <c r="E111" s="34"/>
      <c r="F111" s="214" t="s">
        <v>524</v>
      </c>
      <c r="G111" s="34"/>
      <c r="H111" s="34"/>
      <c r="I111" s="111"/>
      <c r="J111" s="34"/>
      <c r="K111" s="34"/>
      <c r="L111" s="37"/>
      <c r="M111" s="215"/>
      <c r="N111" s="59"/>
      <c r="O111" s="59"/>
      <c r="P111" s="59"/>
      <c r="Q111" s="59"/>
      <c r="R111" s="59"/>
      <c r="S111" s="59"/>
      <c r="T111" s="60"/>
      <c r="AT111" s="16" t="s">
        <v>295</v>
      </c>
      <c r="AU111" s="16" t="s">
        <v>86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3714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518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526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2" customFormat="1" ht="11.25">
      <c r="B115" s="192"/>
      <c r="C115" s="193"/>
      <c r="D115" s="194" t="s">
        <v>264</v>
      </c>
      <c r="E115" s="195" t="s">
        <v>21</v>
      </c>
      <c r="F115" s="196" t="s">
        <v>3715</v>
      </c>
      <c r="G115" s="193"/>
      <c r="H115" s="197">
        <v>216.4</v>
      </c>
      <c r="I115" s="198"/>
      <c r="J115" s="193"/>
      <c r="K115" s="193"/>
      <c r="L115" s="199"/>
      <c r="M115" s="200"/>
      <c r="N115" s="201"/>
      <c r="O115" s="201"/>
      <c r="P115" s="201"/>
      <c r="Q115" s="201"/>
      <c r="R115" s="201"/>
      <c r="S115" s="201"/>
      <c r="T115" s="202"/>
      <c r="AT115" s="203" t="s">
        <v>264</v>
      </c>
      <c r="AU115" s="203" t="s">
        <v>86</v>
      </c>
      <c r="AV115" s="12" t="s">
        <v>86</v>
      </c>
      <c r="AW115" s="12" t="s">
        <v>38</v>
      </c>
      <c r="AX115" s="12" t="s">
        <v>84</v>
      </c>
      <c r="AY115" s="203" t="s">
        <v>255</v>
      </c>
    </row>
    <row r="116" spans="2:65" s="1" customFormat="1" ht="22.5" customHeight="1">
      <c r="B116" s="33"/>
      <c r="C116" s="181" t="s">
        <v>92</v>
      </c>
      <c r="D116" s="181" t="s">
        <v>257</v>
      </c>
      <c r="E116" s="182" t="s">
        <v>529</v>
      </c>
      <c r="F116" s="183" t="s">
        <v>530</v>
      </c>
      <c r="G116" s="184" t="s">
        <v>329</v>
      </c>
      <c r="H116" s="185">
        <v>357.8</v>
      </c>
      <c r="I116" s="186"/>
      <c r="J116" s="185">
        <f>ROUND(I116*H116,2)</f>
        <v>0</v>
      </c>
      <c r="K116" s="183" t="s">
        <v>261</v>
      </c>
      <c r="L116" s="37"/>
      <c r="M116" s="187" t="s">
        <v>21</v>
      </c>
      <c r="N116" s="188" t="s">
        <v>48</v>
      </c>
      <c r="O116" s="59"/>
      <c r="P116" s="189">
        <f>O116*H116</f>
        <v>0</v>
      </c>
      <c r="Q116" s="189">
        <v>0</v>
      </c>
      <c r="R116" s="189">
        <f>Q116*H116</f>
        <v>0</v>
      </c>
      <c r="S116" s="189">
        <v>0.57999999999999996</v>
      </c>
      <c r="T116" s="190">
        <f>S116*H116</f>
        <v>207.524</v>
      </c>
      <c r="AR116" s="16" t="s">
        <v>262</v>
      </c>
      <c r="AT116" s="16" t="s">
        <v>257</v>
      </c>
      <c r="AU116" s="16" t="s">
        <v>86</v>
      </c>
      <c r="AY116" s="16" t="s">
        <v>255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84</v>
      </c>
      <c r="BK116" s="191">
        <f>ROUND(I116*H116,2)</f>
        <v>0</v>
      </c>
      <c r="BL116" s="16" t="s">
        <v>262</v>
      </c>
      <c r="BM116" s="16" t="s">
        <v>3716</v>
      </c>
    </row>
    <row r="117" spans="2:65" s="1" customFormat="1" ht="19.5">
      <c r="B117" s="33"/>
      <c r="C117" s="34"/>
      <c r="D117" s="194" t="s">
        <v>295</v>
      </c>
      <c r="E117" s="34"/>
      <c r="F117" s="214" t="s">
        <v>532</v>
      </c>
      <c r="G117" s="34"/>
      <c r="H117" s="34"/>
      <c r="I117" s="111"/>
      <c r="J117" s="34"/>
      <c r="K117" s="34"/>
      <c r="L117" s="37"/>
      <c r="M117" s="215"/>
      <c r="N117" s="59"/>
      <c r="O117" s="59"/>
      <c r="P117" s="59"/>
      <c r="Q117" s="59"/>
      <c r="R117" s="59"/>
      <c r="S117" s="59"/>
      <c r="T117" s="60"/>
      <c r="AT117" s="16" t="s">
        <v>295</v>
      </c>
      <c r="AU117" s="16" t="s">
        <v>86</v>
      </c>
    </row>
    <row r="118" spans="2:65" s="13" customFormat="1" ht="11.25">
      <c r="B118" s="204"/>
      <c r="C118" s="205"/>
      <c r="D118" s="194" t="s">
        <v>264</v>
      </c>
      <c r="E118" s="206" t="s">
        <v>21</v>
      </c>
      <c r="F118" s="207" t="s">
        <v>517</v>
      </c>
      <c r="G118" s="205"/>
      <c r="H118" s="206" t="s">
        <v>21</v>
      </c>
      <c r="I118" s="208"/>
      <c r="J118" s="205"/>
      <c r="K118" s="205"/>
      <c r="L118" s="209"/>
      <c r="M118" s="210"/>
      <c r="N118" s="211"/>
      <c r="O118" s="211"/>
      <c r="P118" s="211"/>
      <c r="Q118" s="211"/>
      <c r="R118" s="211"/>
      <c r="S118" s="211"/>
      <c r="T118" s="212"/>
      <c r="AT118" s="213" t="s">
        <v>264</v>
      </c>
      <c r="AU118" s="213" t="s">
        <v>86</v>
      </c>
      <c r="AV118" s="13" t="s">
        <v>84</v>
      </c>
      <c r="AW118" s="13" t="s">
        <v>38</v>
      </c>
      <c r="AX118" s="13" t="s">
        <v>77</v>
      </c>
      <c r="AY118" s="213" t="s">
        <v>255</v>
      </c>
    </row>
    <row r="119" spans="2:65" s="13" customFormat="1" ht="11.25">
      <c r="B119" s="204"/>
      <c r="C119" s="205"/>
      <c r="D119" s="194" t="s">
        <v>264</v>
      </c>
      <c r="E119" s="206" t="s">
        <v>21</v>
      </c>
      <c r="F119" s="207" t="s">
        <v>518</v>
      </c>
      <c r="G119" s="205"/>
      <c r="H119" s="206" t="s">
        <v>21</v>
      </c>
      <c r="I119" s="208"/>
      <c r="J119" s="205"/>
      <c r="K119" s="205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264</v>
      </c>
      <c r="AU119" s="213" t="s">
        <v>86</v>
      </c>
      <c r="AV119" s="13" t="s">
        <v>84</v>
      </c>
      <c r="AW119" s="13" t="s">
        <v>38</v>
      </c>
      <c r="AX119" s="13" t="s">
        <v>77</v>
      </c>
      <c r="AY119" s="213" t="s">
        <v>255</v>
      </c>
    </row>
    <row r="120" spans="2:65" s="12" customFormat="1" ht="11.25">
      <c r="B120" s="192"/>
      <c r="C120" s="193"/>
      <c r="D120" s="194" t="s">
        <v>264</v>
      </c>
      <c r="E120" s="195" t="s">
        <v>21</v>
      </c>
      <c r="F120" s="196" t="s">
        <v>3717</v>
      </c>
      <c r="G120" s="193"/>
      <c r="H120" s="197">
        <v>216.4</v>
      </c>
      <c r="I120" s="198"/>
      <c r="J120" s="193"/>
      <c r="K120" s="193"/>
      <c r="L120" s="199"/>
      <c r="M120" s="200"/>
      <c r="N120" s="201"/>
      <c r="O120" s="201"/>
      <c r="P120" s="201"/>
      <c r="Q120" s="201"/>
      <c r="R120" s="201"/>
      <c r="S120" s="201"/>
      <c r="T120" s="202"/>
      <c r="AT120" s="203" t="s">
        <v>264</v>
      </c>
      <c r="AU120" s="203" t="s">
        <v>86</v>
      </c>
      <c r="AV120" s="12" t="s">
        <v>86</v>
      </c>
      <c r="AW120" s="12" t="s">
        <v>38</v>
      </c>
      <c r="AX120" s="12" t="s">
        <v>77</v>
      </c>
      <c r="AY120" s="203" t="s">
        <v>255</v>
      </c>
    </row>
    <row r="121" spans="2:65" s="12" customFormat="1" ht="11.25">
      <c r="B121" s="192"/>
      <c r="C121" s="193"/>
      <c r="D121" s="194" t="s">
        <v>264</v>
      </c>
      <c r="E121" s="195" t="s">
        <v>21</v>
      </c>
      <c r="F121" s="196" t="s">
        <v>3712</v>
      </c>
      <c r="G121" s="193"/>
      <c r="H121" s="197">
        <v>141.4</v>
      </c>
      <c r="I121" s="198"/>
      <c r="J121" s="193"/>
      <c r="K121" s="193"/>
      <c r="L121" s="199"/>
      <c r="M121" s="200"/>
      <c r="N121" s="201"/>
      <c r="O121" s="201"/>
      <c r="P121" s="201"/>
      <c r="Q121" s="201"/>
      <c r="R121" s="201"/>
      <c r="S121" s="201"/>
      <c r="T121" s="202"/>
      <c r="AT121" s="203" t="s">
        <v>264</v>
      </c>
      <c r="AU121" s="203" t="s">
        <v>86</v>
      </c>
      <c r="AV121" s="12" t="s">
        <v>86</v>
      </c>
      <c r="AW121" s="12" t="s">
        <v>38</v>
      </c>
      <c r="AX121" s="12" t="s">
        <v>77</v>
      </c>
      <c r="AY121" s="203" t="s">
        <v>255</v>
      </c>
    </row>
    <row r="122" spans="2:65" s="14" customFormat="1" ht="11.25">
      <c r="B122" s="216"/>
      <c r="C122" s="217"/>
      <c r="D122" s="194" t="s">
        <v>264</v>
      </c>
      <c r="E122" s="218" t="s">
        <v>21</v>
      </c>
      <c r="F122" s="219" t="s">
        <v>304</v>
      </c>
      <c r="G122" s="217"/>
      <c r="H122" s="220">
        <v>357.8</v>
      </c>
      <c r="I122" s="221"/>
      <c r="J122" s="217"/>
      <c r="K122" s="217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264</v>
      </c>
      <c r="AU122" s="226" t="s">
        <v>86</v>
      </c>
      <c r="AV122" s="14" t="s">
        <v>262</v>
      </c>
      <c r="AW122" s="14" t="s">
        <v>38</v>
      </c>
      <c r="AX122" s="14" t="s">
        <v>84</v>
      </c>
      <c r="AY122" s="226" t="s">
        <v>255</v>
      </c>
    </row>
    <row r="123" spans="2:65" s="1" customFormat="1" ht="22.5" customHeight="1">
      <c r="B123" s="33"/>
      <c r="C123" s="181" t="s">
        <v>262</v>
      </c>
      <c r="D123" s="181" t="s">
        <v>257</v>
      </c>
      <c r="E123" s="182" t="s">
        <v>533</v>
      </c>
      <c r="F123" s="183" t="s">
        <v>534</v>
      </c>
      <c r="G123" s="184" t="s">
        <v>329</v>
      </c>
      <c r="H123" s="185">
        <v>108.2</v>
      </c>
      <c r="I123" s="186"/>
      <c r="J123" s="185">
        <f>ROUND(I123*H123,2)</f>
        <v>0</v>
      </c>
      <c r="K123" s="183" t="s">
        <v>261</v>
      </c>
      <c r="L123" s="37"/>
      <c r="M123" s="187" t="s">
        <v>21</v>
      </c>
      <c r="N123" s="188" t="s">
        <v>48</v>
      </c>
      <c r="O123" s="59"/>
      <c r="P123" s="189">
        <f>O123*H123</f>
        <v>0</v>
      </c>
      <c r="Q123" s="189">
        <v>6.0000000000000002E-5</v>
      </c>
      <c r="R123" s="189">
        <f>Q123*H123</f>
        <v>6.4920000000000004E-3</v>
      </c>
      <c r="S123" s="189">
        <v>0.128</v>
      </c>
      <c r="T123" s="190">
        <f>S123*H123</f>
        <v>13.849600000000001</v>
      </c>
      <c r="AR123" s="16" t="s">
        <v>262</v>
      </c>
      <c r="AT123" s="16" t="s">
        <v>257</v>
      </c>
      <c r="AU123" s="16" t="s">
        <v>86</v>
      </c>
      <c r="AY123" s="16" t="s">
        <v>255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84</v>
      </c>
      <c r="BK123" s="191">
        <f>ROUND(I123*H123,2)</f>
        <v>0</v>
      </c>
      <c r="BL123" s="16" t="s">
        <v>262</v>
      </c>
      <c r="BM123" s="16" t="s">
        <v>3718</v>
      </c>
    </row>
    <row r="124" spans="2:65" s="1" customFormat="1" ht="19.5">
      <c r="B124" s="33"/>
      <c r="C124" s="34"/>
      <c r="D124" s="194" t="s">
        <v>295</v>
      </c>
      <c r="E124" s="34"/>
      <c r="F124" s="214" t="s">
        <v>536</v>
      </c>
      <c r="G124" s="34"/>
      <c r="H124" s="34"/>
      <c r="I124" s="111"/>
      <c r="J124" s="34"/>
      <c r="K124" s="34"/>
      <c r="L124" s="37"/>
      <c r="M124" s="215"/>
      <c r="N124" s="59"/>
      <c r="O124" s="59"/>
      <c r="P124" s="59"/>
      <c r="Q124" s="59"/>
      <c r="R124" s="59"/>
      <c r="S124" s="59"/>
      <c r="T124" s="60"/>
      <c r="AT124" s="16" t="s">
        <v>295</v>
      </c>
      <c r="AU124" s="16" t="s">
        <v>86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517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3" customFormat="1" ht="11.25">
      <c r="B126" s="204"/>
      <c r="C126" s="205"/>
      <c r="D126" s="194" t="s">
        <v>264</v>
      </c>
      <c r="E126" s="206" t="s">
        <v>21</v>
      </c>
      <c r="F126" s="207" t="s">
        <v>518</v>
      </c>
      <c r="G126" s="205"/>
      <c r="H126" s="206" t="s">
        <v>21</v>
      </c>
      <c r="I126" s="208"/>
      <c r="J126" s="205"/>
      <c r="K126" s="205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264</v>
      </c>
      <c r="AU126" s="213" t="s">
        <v>86</v>
      </c>
      <c r="AV126" s="13" t="s">
        <v>84</v>
      </c>
      <c r="AW126" s="13" t="s">
        <v>38</v>
      </c>
      <c r="AX126" s="13" t="s">
        <v>77</v>
      </c>
      <c r="AY126" s="213" t="s">
        <v>255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3719</v>
      </c>
      <c r="G127" s="193"/>
      <c r="H127" s="197">
        <v>108.2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84</v>
      </c>
      <c r="AY127" s="203" t="s">
        <v>255</v>
      </c>
    </row>
    <row r="128" spans="2:65" s="1" customFormat="1" ht="22.5" customHeight="1">
      <c r="B128" s="33"/>
      <c r="C128" s="181" t="s">
        <v>280</v>
      </c>
      <c r="D128" s="181" t="s">
        <v>257</v>
      </c>
      <c r="E128" s="182" t="s">
        <v>540</v>
      </c>
      <c r="F128" s="183" t="s">
        <v>541</v>
      </c>
      <c r="G128" s="184" t="s">
        <v>329</v>
      </c>
      <c r="H128" s="185">
        <v>216.4</v>
      </c>
      <c r="I128" s="186"/>
      <c r="J128" s="185">
        <f>ROUND(I128*H128,2)</f>
        <v>0</v>
      </c>
      <c r="K128" s="183" t="s">
        <v>21</v>
      </c>
      <c r="L128" s="37"/>
      <c r="M128" s="187" t="s">
        <v>21</v>
      </c>
      <c r="N128" s="188" t="s">
        <v>48</v>
      </c>
      <c r="O128" s="59"/>
      <c r="P128" s="189">
        <f>O128*H128</f>
        <v>0</v>
      </c>
      <c r="Q128" s="189">
        <v>2.9999999999999997E-4</v>
      </c>
      <c r="R128" s="189">
        <f>Q128*H128</f>
        <v>6.4919999999999992E-2</v>
      </c>
      <c r="S128" s="189">
        <v>0.38400000000000001</v>
      </c>
      <c r="T128" s="190">
        <f>S128*H128</f>
        <v>83.0976</v>
      </c>
      <c r="AR128" s="16" t="s">
        <v>262</v>
      </c>
      <c r="AT128" s="16" t="s">
        <v>257</v>
      </c>
      <c r="AU128" s="16" t="s">
        <v>86</v>
      </c>
      <c r="AY128" s="16" t="s">
        <v>255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84</v>
      </c>
      <c r="BK128" s="191">
        <f>ROUND(I128*H128,2)</f>
        <v>0</v>
      </c>
      <c r="BL128" s="16" t="s">
        <v>262</v>
      </c>
      <c r="BM128" s="16" t="s">
        <v>3720</v>
      </c>
    </row>
    <row r="129" spans="2:65" s="1" customFormat="1" ht="19.5">
      <c r="B129" s="33"/>
      <c r="C129" s="34"/>
      <c r="D129" s="194" t="s">
        <v>295</v>
      </c>
      <c r="E129" s="34"/>
      <c r="F129" s="214" t="s">
        <v>543</v>
      </c>
      <c r="G129" s="34"/>
      <c r="H129" s="34"/>
      <c r="I129" s="111"/>
      <c r="J129" s="34"/>
      <c r="K129" s="34"/>
      <c r="L129" s="37"/>
      <c r="M129" s="215"/>
      <c r="N129" s="59"/>
      <c r="O129" s="59"/>
      <c r="P129" s="59"/>
      <c r="Q129" s="59"/>
      <c r="R129" s="59"/>
      <c r="S129" s="59"/>
      <c r="T129" s="60"/>
      <c r="AT129" s="16" t="s">
        <v>295</v>
      </c>
      <c r="AU129" s="16" t="s">
        <v>86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517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518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3717</v>
      </c>
      <c r="G132" s="193"/>
      <c r="H132" s="197">
        <v>216.4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16.5" customHeight="1">
      <c r="B133" s="33"/>
      <c r="C133" s="181" t="s">
        <v>287</v>
      </c>
      <c r="D133" s="181" t="s">
        <v>257</v>
      </c>
      <c r="E133" s="182" t="s">
        <v>258</v>
      </c>
      <c r="F133" s="183" t="s">
        <v>259</v>
      </c>
      <c r="G133" s="184" t="s">
        <v>260</v>
      </c>
      <c r="H133" s="185">
        <v>867.12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3721</v>
      </c>
    </row>
    <row r="134" spans="2:65" s="1" customFormat="1" ht="19.5">
      <c r="B134" s="33"/>
      <c r="C134" s="34"/>
      <c r="D134" s="194" t="s">
        <v>295</v>
      </c>
      <c r="E134" s="34"/>
      <c r="F134" s="214" t="s">
        <v>545</v>
      </c>
      <c r="G134" s="34"/>
      <c r="H134" s="34"/>
      <c r="I134" s="111"/>
      <c r="J134" s="34"/>
      <c r="K134" s="34"/>
      <c r="L134" s="37"/>
      <c r="M134" s="215"/>
      <c r="N134" s="59"/>
      <c r="O134" s="59"/>
      <c r="P134" s="59"/>
      <c r="Q134" s="59"/>
      <c r="R134" s="59"/>
      <c r="S134" s="59"/>
      <c r="T134" s="60"/>
      <c r="AT134" s="16" t="s">
        <v>295</v>
      </c>
      <c r="AU134" s="16" t="s">
        <v>86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3722</v>
      </c>
      <c r="G135" s="193"/>
      <c r="H135" s="197">
        <v>867.12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84</v>
      </c>
      <c r="AY135" s="203" t="s">
        <v>255</v>
      </c>
    </row>
    <row r="136" spans="2:65" s="1" customFormat="1" ht="33.75" customHeight="1">
      <c r="B136" s="33"/>
      <c r="C136" s="181" t="s">
        <v>291</v>
      </c>
      <c r="D136" s="181" t="s">
        <v>257</v>
      </c>
      <c r="E136" s="182" t="s">
        <v>550</v>
      </c>
      <c r="F136" s="183" t="s">
        <v>551</v>
      </c>
      <c r="G136" s="184" t="s">
        <v>268</v>
      </c>
      <c r="H136" s="185">
        <v>18</v>
      </c>
      <c r="I136" s="186"/>
      <c r="J136" s="185">
        <f>ROUND(I136*H136,2)</f>
        <v>0</v>
      </c>
      <c r="K136" s="183" t="s">
        <v>261</v>
      </c>
      <c r="L136" s="37"/>
      <c r="M136" s="187" t="s">
        <v>21</v>
      </c>
      <c r="N136" s="188" t="s">
        <v>48</v>
      </c>
      <c r="O136" s="59"/>
      <c r="P136" s="189">
        <f>O136*H136</f>
        <v>0</v>
      </c>
      <c r="Q136" s="189">
        <v>8.6800000000000002E-3</v>
      </c>
      <c r="R136" s="189">
        <f>Q136*H136</f>
        <v>0.15623999999999999</v>
      </c>
      <c r="S136" s="189">
        <v>0</v>
      </c>
      <c r="T136" s="190">
        <f>S136*H136</f>
        <v>0</v>
      </c>
      <c r="AR136" s="16" t="s">
        <v>262</v>
      </c>
      <c r="AT136" s="16" t="s">
        <v>257</v>
      </c>
      <c r="AU136" s="16" t="s">
        <v>86</v>
      </c>
      <c r="AY136" s="16" t="s">
        <v>255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84</v>
      </c>
      <c r="BK136" s="191">
        <f>ROUND(I136*H136,2)</f>
        <v>0</v>
      </c>
      <c r="BL136" s="16" t="s">
        <v>262</v>
      </c>
      <c r="BM136" s="16" t="s">
        <v>3723</v>
      </c>
    </row>
    <row r="137" spans="2:65" s="13" customFormat="1" ht="11.25">
      <c r="B137" s="204"/>
      <c r="C137" s="205"/>
      <c r="D137" s="194" t="s">
        <v>264</v>
      </c>
      <c r="E137" s="206" t="s">
        <v>21</v>
      </c>
      <c r="F137" s="207" t="s">
        <v>3724</v>
      </c>
      <c r="G137" s="205"/>
      <c r="H137" s="206" t="s">
        <v>21</v>
      </c>
      <c r="I137" s="208"/>
      <c r="J137" s="205"/>
      <c r="K137" s="205"/>
      <c r="L137" s="209"/>
      <c r="M137" s="210"/>
      <c r="N137" s="211"/>
      <c r="O137" s="211"/>
      <c r="P137" s="211"/>
      <c r="Q137" s="211"/>
      <c r="R137" s="211"/>
      <c r="S137" s="211"/>
      <c r="T137" s="212"/>
      <c r="AT137" s="213" t="s">
        <v>264</v>
      </c>
      <c r="AU137" s="213" t="s">
        <v>86</v>
      </c>
      <c r="AV137" s="13" t="s">
        <v>84</v>
      </c>
      <c r="AW137" s="13" t="s">
        <v>38</v>
      </c>
      <c r="AX137" s="13" t="s">
        <v>77</v>
      </c>
      <c r="AY137" s="21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3725</v>
      </c>
      <c r="G138" s="193"/>
      <c r="H138" s="197">
        <v>18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84</v>
      </c>
      <c r="AY138" s="203" t="s">
        <v>255</v>
      </c>
    </row>
    <row r="139" spans="2:65" s="1" customFormat="1" ht="33.75" customHeight="1">
      <c r="B139" s="33"/>
      <c r="C139" s="181" t="s">
        <v>298</v>
      </c>
      <c r="D139" s="181" t="s">
        <v>257</v>
      </c>
      <c r="E139" s="182" t="s">
        <v>555</v>
      </c>
      <c r="F139" s="183" t="s">
        <v>556</v>
      </c>
      <c r="G139" s="184" t="s">
        <v>268</v>
      </c>
      <c r="H139" s="185">
        <v>1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1.269E-2</v>
      </c>
      <c r="R139" s="189">
        <f>Q139*H139</f>
        <v>1.269E-2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3726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3724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3463</v>
      </c>
      <c r="G141" s="193"/>
      <c r="H141" s="197">
        <v>1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33.75" customHeight="1">
      <c r="B142" s="33"/>
      <c r="C142" s="181" t="s">
        <v>305</v>
      </c>
      <c r="D142" s="181" t="s">
        <v>257</v>
      </c>
      <c r="E142" s="182" t="s">
        <v>266</v>
      </c>
      <c r="F142" s="183" t="s">
        <v>267</v>
      </c>
      <c r="G142" s="184" t="s">
        <v>268</v>
      </c>
      <c r="H142" s="185">
        <v>7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3.6900000000000002E-2</v>
      </c>
      <c r="R142" s="189">
        <f>Q142*H142</f>
        <v>0.25830000000000003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3727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3724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3728</v>
      </c>
      <c r="G144" s="193"/>
      <c r="H144" s="197">
        <v>7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22.5" customHeight="1">
      <c r="B145" s="33"/>
      <c r="C145" s="181" t="s">
        <v>310</v>
      </c>
      <c r="D145" s="181" t="s">
        <v>257</v>
      </c>
      <c r="E145" s="182" t="s">
        <v>561</v>
      </c>
      <c r="F145" s="183" t="s">
        <v>562</v>
      </c>
      <c r="G145" s="184" t="s">
        <v>283</v>
      </c>
      <c r="H145" s="185">
        <v>1.05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3729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1238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564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3730</v>
      </c>
      <c r="G148" s="193"/>
      <c r="H148" s="197">
        <v>1.05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22.5" customHeight="1">
      <c r="B149" s="33"/>
      <c r="C149" s="181" t="s">
        <v>316</v>
      </c>
      <c r="D149" s="181" t="s">
        <v>257</v>
      </c>
      <c r="E149" s="182" t="s">
        <v>567</v>
      </c>
      <c r="F149" s="183" t="s">
        <v>568</v>
      </c>
      <c r="G149" s="184" t="s">
        <v>283</v>
      </c>
      <c r="H149" s="185">
        <v>62.14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3731</v>
      </c>
    </row>
    <row r="150" spans="2:65" s="12" customFormat="1" ht="11.25">
      <c r="B150" s="192"/>
      <c r="C150" s="193"/>
      <c r="D150" s="194" t="s">
        <v>264</v>
      </c>
      <c r="E150" s="195" t="s">
        <v>21</v>
      </c>
      <c r="F150" s="196" t="s">
        <v>3732</v>
      </c>
      <c r="G150" s="193"/>
      <c r="H150" s="197">
        <v>62.14</v>
      </c>
      <c r="I150" s="198"/>
      <c r="J150" s="193"/>
      <c r="K150" s="193"/>
      <c r="L150" s="199"/>
      <c r="M150" s="200"/>
      <c r="N150" s="201"/>
      <c r="O150" s="201"/>
      <c r="P150" s="201"/>
      <c r="Q150" s="201"/>
      <c r="R150" s="201"/>
      <c r="S150" s="201"/>
      <c r="T150" s="202"/>
      <c r="AT150" s="203" t="s">
        <v>264</v>
      </c>
      <c r="AU150" s="203" t="s">
        <v>86</v>
      </c>
      <c r="AV150" s="12" t="s">
        <v>86</v>
      </c>
      <c r="AW150" s="12" t="s">
        <v>38</v>
      </c>
      <c r="AX150" s="12" t="s">
        <v>84</v>
      </c>
      <c r="AY150" s="203" t="s">
        <v>255</v>
      </c>
    </row>
    <row r="151" spans="2:65" s="1" customFormat="1" ht="22.5" customHeight="1">
      <c r="B151" s="33"/>
      <c r="C151" s="181" t="s">
        <v>322</v>
      </c>
      <c r="D151" s="181" t="s">
        <v>257</v>
      </c>
      <c r="E151" s="182" t="s">
        <v>571</v>
      </c>
      <c r="F151" s="183" t="s">
        <v>572</v>
      </c>
      <c r="G151" s="184" t="s">
        <v>283</v>
      </c>
      <c r="H151" s="185">
        <v>290.88</v>
      </c>
      <c r="I151" s="186"/>
      <c r="J151" s="185">
        <f>ROUND(I151*H151,2)</f>
        <v>0</v>
      </c>
      <c r="K151" s="183" t="s">
        <v>261</v>
      </c>
      <c r="L151" s="37"/>
      <c r="M151" s="187" t="s">
        <v>21</v>
      </c>
      <c r="N151" s="188" t="s">
        <v>48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262</v>
      </c>
      <c r="AT151" s="16" t="s">
        <v>257</v>
      </c>
      <c r="AU151" s="16" t="s">
        <v>86</v>
      </c>
      <c r="AY151" s="16" t="s">
        <v>255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84</v>
      </c>
      <c r="BK151" s="191">
        <f>ROUND(I151*H151,2)</f>
        <v>0</v>
      </c>
      <c r="BL151" s="16" t="s">
        <v>262</v>
      </c>
      <c r="BM151" s="16" t="s">
        <v>3733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2259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574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3734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86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2" customFormat="1" ht="11.25">
      <c r="B155" s="192"/>
      <c r="C155" s="193"/>
      <c r="D155" s="194" t="s">
        <v>264</v>
      </c>
      <c r="E155" s="195" t="s">
        <v>21</v>
      </c>
      <c r="F155" s="196" t="s">
        <v>3735</v>
      </c>
      <c r="G155" s="193"/>
      <c r="H155" s="197">
        <v>290.88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38</v>
      </c>
      <c r="AX155" s="12" t="s">
        <v>84</v>
      </c>
      <c r="AY155" s="203" t="s">
        <v>255</v>
      </c>
    </row>
    <row r="156" spans="2:65" s="1" customFormat="1" ht="22.5" customHeight="1">
      <c r="B156" s="33"/>
      <c r="C156" s="181" t="s">
        <v>326</v>
      </c>
      <c r="D156" s="181" t="s">
        <v>257</v>
      </c>
      <c r="E156" s="182" t="s">
        <v>577</v>
      </c>
      <c r="F156" s="183" t="s">
        <v>578</v>
      </c>
      <c r="G156" s="184" t="s">
        <v>283</v>
      </c>
      <c r="H156" s="185">
        <v>284.42</v>
      </c>
      <c r="I156" s="186"/>
      <c r="J156" s="185">
        <f>ROUND(I156*H156,2)</f>
        <v>0</v>
      </c>
      <c r="K156" s="183" t="s">
        <v>261</v>
      </c>
      <c r="L156" s="37"/>
      <c r="M156" s="187" t="s">
        <v>21</v>
      </c>
      <c r="N156" s="188" t="s">
        <v>48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262</v>
      </c>
      <c r="AT156" s="16" t="s">
        <v>257</v>
      </c>
      <c r="AU156" s="16" t="s">
        <v>86</v>
      </c>
      <c r="AY156" s="16" t="s">
        <v>255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84</v>
      </c>
      <c r="BK156" s="191">
        <f>ROUND(I156*H156,2)</f>
        <v>0</v>
      </c>
      <c r="BL156" s="16" t="s">
        <v>262</v>
      </c>
      <c r="BM156" s="16" t="s">
        <v>3736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2259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86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574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3469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3737</v>
      </c>
      <c r="G160" s="193"/>
      <c r="H160" s="197">
        <v>284.42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84</v>
      </c>
      <c r="AY160" s="203" t="s">
        <v>255</v>
      </c>
    </row>
    <row r="161" spans="2:65" s="1" customFormat="1" ht="22.5" customHeight="1">
      <c r="B161" s="33"/>
      <c r="C161" s="181" t="s">
        <v>332</v>
      </c>
      <c r="D161" s="181" t="s">
        <v>257</v>
      </c>
      <c r="E161" s="182" t="s">
        <v>584</v>
      </c>
      <c r="F161" s="183" t="s">
        <v>585</v>
      </c>
      <c r="G161" s="184" t="s">
        <v>283</v>
      </c>
      <c r="H161" s="185">
        <v>85.33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3738</v>
      </c>
    </row>
    <row r="162" spans="2:65" s="1" customFormat="1" ht="19.5">
      <c r="B162" s="33"/>
      <c r="C162" s="34"/>
      <c r="D162" s="194" t="s">
        <v>295</v>
      </c>
      <c r="E162" s="34"/>
      <c r="F162" s="214" t="s">
        <v>296</v>
      </c>
      <c r="G162" s="34"/>
      <c r="H162" s="34"/>
      <c r="I162" s="111"/>
      <c r="J162" s="34"/>
      <c r="K162" s="34"/>
      <c r="L162" s="37"/>
      <c r="M162" s="215"/>
      <c r="N162" s="59"/>
      <c r="O162" s="59"/>
      <c r="P162" s="59"/>
      <c r="Q162" s="59"/>
      <c r="R162" s="59"/>
      <c r="S162" s="59"/>
      <c r="T162" s="60"/>
      <c r="AT162" s="16" t="s">
        <v>295</v>
      </c>
      <c r="AU162" s="16" t="s">
        <v>86</v>
      </c>
    </row>
    <row r="163" spans="2:65" s="12" customFormat="1" ht="11.25">
      <c r="B163" s="192"/>
      <c r="C163" s="193"/>
      <c r="D163" s="194" t="s">
        <v>264</v>
      </c>
      <c r="E163" s="193"/>
      <c r="F163" s="196" t="s">
        <v>3739</v>
      </c>
      <c r="G163" s="193"/>
      <c r="H163" s="197">
        <v>85.33</v>
      </c>
      <c r="I163" s="198"/>
      <c r="J163" s="193"/>
      <c r="K163" s="193"/>
      <c r="L163" s="199"/>
      <c r="M163" s="200"/>
      <c r="N163" s="201"/>
      <c r="O163" s="201"/>
      <c r="P163" s="201"/>
      <c r="Q163" s="201"/>
      <c r="R163" s="201"/>
      <c r="S163" s="201"/>
      <c r="T163" s="202"/>
      <c r="AT163" s="203" t="s">
        <v>264</v>
      </c>
      <c r="AU163" s="203" t="s">
        <v>86</v>
      </c>
      <c r="AV163" s="12" t="s">
        <v>86</v>
      </c>
      <c r="AW163" s="12" t="s">
        <v>4</v>
      </c>
      <c r="AX163" s="12" t="s">
        <v>84</v>
      </c>
      <c r="AY163" s="203" t="s">
        <v>255</v>
      </c>
    </row>
    <row r="164" spans="2:65" s="1" customFormat="1" ht="22.5" customHeight="1">
      <c r="B164" s="33"/>
      <c r="C164" s="181" t="s">
        <v>9</v>
      </c>
      <c r="D164" s="181" t="s">
        <v>257</v>
      </c>
      <c r="E164" s="182" t="s">
        <v>588</v>
      </c>
      <c r="F164" s="183" t="s">
        <v>589</v>
      </c>
      <c r="G164" s="184" t="s">
        <v>283</v>
      </c>
      <c r="H164" s="185">
        <v>125.3</v>
      </c>
      <c r="I164" s="186"/>
      <c r="J164" s="185">
        <f>ROUND(I164*H164,2)</f>
        <v>0</v>
      </c>
      <c r="K164" s="183" t="s">
        <v>261</v>
      </c>
      <c r="L164" s="37"/>
      <c r="M164" s="187" t="s">
        <v>21</v>
      </c>
      <c r="N164" s="188" t="s">
        <v>48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262</v>
      </c>
      <c r="AT164" s="16" t="s">
        <v>257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3740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2259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574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3741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3742</v>
      </c>
      <c r="G168" s="193"/>
      <c r="H168" s="197">
        <v>71.099999999999994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77</v>
      </c>
      <c r="AY168" s="203" t="s">
        <v>255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3743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2" customFormat="1" ht="11.25">
      <c r="B170" s="192"/>
      <c r="C170" s="193"/>
      <c r="D170" s="194" t="s">
        <v>264</v>
      </c>
      <c r="E170" s="195" t="s">
        <v>21</v>
      </c>
      <c r="F170" s="196" t="s">
        <v>3744</v>
      </c>
      <c r="G170" s="193"/>
      <c r="H170" s="197">
        <v>54.2</v>
      </c>
      <c r="I170" s="198"/>
      <c r="J170" s="193"/>
      <c r="K170" s="193"/>
      <c r="L170" s="199"/>
      <c r="M170" s="200"/>
      <c r="N170" s="201"/>
      <c r="O170" s="201"/>
      <c r="P170" s="201"/>
      <c r="Q170" s="201"/>
      <c r="R170" s="201"/>
      <c r="S170" s="201"/>
      <c r="T170" s="202"/>
      <c r="AT170" s="203" t="s">
        <v>264</v>
      </c>
      <c r="AU170" s="203" t="s">
        <v>86</v>
      </c>
      <c r="AV170" s="12" t="s">
        <v>86</v>
      </c>
      <c r="AW170" s="12" t="s">
        <v>38</v>
      </c>
      <c r="AX170" s="12" t="s">
        <v>77</v>
      </c>
      <c r="AY170" s="203" t="s">
        <v>255</v>
      </c>
    </row>
    <row r="171" spans="2:65" s="14" customFormat="1" ht="11.25">
      <c r="B171" s="216"/>
      <c r="C171" s="217"/>
      <c r="D171" s="194" t="s">
        <v>264</v>
      </c>
      <c r="E171" s="218" t="s">
        <v>21</v>
      </c>
      <c r="F171" s="219" t="s">
        <v>304</v>
      </c>
      <c r="G171" s="217"/>
      <c r="H171" s="220">
        <v>125.3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264</v>
      </c>
      <c r="AU171" s="226" t="s">
        <v>86</v>
      </c>
      <c r="AV171" s="14" t="s">
        <v>262</v>
      </c>
      <c r="AW171" s="14" t="s">
        <v>38</v>
      </c>
      <c r="AX171" s="14" t="s">
        <v>84</v>
      </c>
      <c r="AY171" s="226" t="s">
        <v>255</v>
      </c>
    </row>
    <row r="172" spans="2:65" s="1" customFormat="1" ht="22.5" customHeight="1">
      <c r="B172" s="33"/>
      <c r="C172" s="181" t="s">
        <v>345</v>
      </c>
      <c r="D172" s="181" t="s">
        <v>257</v>
      </c>
      <c r="E172" s="182" t="s">
        <v>593</v>
      </c>
      <c r="F172" s="183" t="s">
        <v>594</v>
      </c>
      <c r="G172" s="184" t="s">
        <v>283</v>
      </c>
      <c r="H172" s="185">
        <v>37.590000000000003</v>
      </c>
      <c r="I172" s="186"/>
      <c r="J172" s="185">
        <f>ROUND(I172*H172,2)</f>
        <v>0</v>
      </c>
      <c r="K172" s="183" t="s">
        <v>261</v>
      </c>
      <c r="L172" s="37"/>
      <c r="M172" s="187" t="s">
        <v>21</v>
      </c>
      <c r="N172" s="188" t="s">
        <v>48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262</v>
      </c>
      <c r="AT172" s="16" t="s">
        <v>257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3745</v>
      </c>
    </row>
    <row r="173" spans="2:65" s="1" customFormat="1" ht="19.5">
      <c r="B173" s="33"/>
      <c r="C173" s="34"/>
      <c r="D173" s="194" t="s">
        <v>295</v>
      </c>
      <c r="E173" s="34"/>
      <c r="F173" s="214" t="s">
        <v>3746</v>
      </c>
      <c r="G173" s="34"/>
      <c r="H173" s="34"/>
      <c r="I173" s="111"/>
      <c r="J173" s="34"/>
      <c r="K173" s="34"/>
      <c r="L173" s="37"/>
      <c r="M173" s="215"/>
      <c r="N173" s="59"/>
      <c r="O173" s="59"/>
      <c r="P173" s="59"/>
      <c r="Q173" s="59"/>
      <c r="R173" s="59"/>
      <c r="S173" s="59"/>
      <c r="T173" s="60"/>
      <c r="AT173" s="16" t="s">
        <v>295</v>
      </c>
      <c r="AU173" s="16" t="s">
        <v>86</v>
      </c>
    </row>
    <row r="174" spans="2:65" s="12" customFormat="1" ht="11.25">
      <c r="B174" s="192"/>
      <c r="C174" s="193"/>
      <c r="D174" s="194" t="s">
        <v>264</v>
      </c>
      <c r="E174" s="193"/>
      <c r="F174" s="196" t="s">
        <v>3747</v>
      </c>
      <c r="G174" s="193"/>
      <c r="H174" s="197">
        <v>37.590000000000003</v>
      </c>
      <c r="I174" s="198"/>
      <c r="J174" s="193"/>
      <c r="K174" s="193"/>
      <c r="L174" s="199"/>
      <c r="M174" s="200"/>
      <c r="N174" s="201"/>
      <c r="O174" s="201"/>
      <c r="P174" s="201"/>
      <c r="Q174" s="201"/>
      <c r="R174" s="201"/>
      <c r="S174" s="201"/>
      <c r="T174" s="202"/>
      <c r="AT174" s="203" t="s">
        <v>264</v>
      </c>
      <c r="AU174" s="203" t="s">
        <v>86</v>
      </c>
      <c r="AV174" s="12" t="s">
        <v>86</v>
      </c>
      <c r="AW174" s="12" t="s">
        <v>4</v>
      </c>
      <c r="AX174" s="12" t="s">
        <v>84</v>
      </c>
      <c r="AY174" s="203" t="s">
        <v>255</v>
      </c>
    </row>
    <row r="175" spans="2:65" s="1" customFormat="1" ht="16.5" customHeight="1">
      <c r="B175" s="33"/>
      <c r="C175" s="181" t="s">
        <v>351</v>
      </c>
      <c r="D175" s="181" t="s">
        <v>257</v>
      </c>
      <c r="E175" s="182" t="s">
        <v>605</v>
      </c>
      <c r="F175" s="183" t="s">
        <v>606</v>
      </c>
      <c r="G175" s="184" t="s">
        <v>329</v>
      </c>
      <c r="H175" s="185">
        <v>1619.4</v>
      </c>
      <c r="I175" s="186"/>
      <c r="J175" s="185">
        <f>ROUND(I175*H175,2)</f>
        <v>0</v>
      </c>
      <c r="K175" s="183" t="s">
        <v>261</v>
      </c>
      <c r="L175" s="37"/>
      <c r="M175" s="187" t="s">
        <v>21</v>
      </c>
      <c r="N175" s="188" t="s">
        <v>48</v>
      </c>
      <c r="O175" s="59"/>
      <c r="P175" s="189">
        <f>O175*H175</f>
        <v>0</v>
      </c>
      <c r="Q175" s="189">
        <v>5.8E-4</v>
      </c>
      <c r="R175" s="189">
        <f>Q175*H175</f>
        <v>0.93925200000000009</v>
      </c>
      <c r="S175" s="189">
        <v>0</v>
      </c>
      <c r="T175" s="190">
        <f>S175*H175</f>
        <v>0</v>
      </c>
      <c r="AR175" s="16" t="s">
        <v>262</v>
      </c>
      <c r="AT175" s="16" t="s">
        <v>257</v>
      </c>
      <c r="AU175" s="16" t="s">
        <v>86</v>
      </c>
      <c r="AY175" s="16" t="s">
        <v>255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84</v>
      </c>
      <c r="BK175" s="191">
        <f>ROUND(I175*H175,2)</f>
        <v>0</v>
      </c>
      <c r="BL175" s="16" t="s">
        <v>262</v>
      </c>
      <c r="BM175" s="16" t="s">
        <v>3748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1238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3" customFormat="1" ht="11.25">
      <c r="B177" s="204"/>
      <c r="C177" s="205"/>
      <c r="D177" s="194" t="s">
        <v>264</v>
      </c>
      <c r="E177" s="206" t="s">
        <v>21</v>
      </c>
      <c r="F177" s="207" t="s">
        <v>574</v>
      </c>
      <c r="G177" s="205"/>
      <c r="H177" s="206" t="s">
        <v>21</v>
      </c>
      <c r="I177" s="208"/>
      <c r="J177" s="205"/>
      <c r="K177" s="205"/>
      <c r="L177" s="209"/>
      <c r="M177" s="210"/>
      <c r="N177" s="211"/>
      <c r="O177" s="211"/>
      <c r="P177" s="211"/>
      <c r="Q177" s="211"/>
      <c r="R177" s="211"/>
      <c r="S177" s="211"/>
      <c r="T177" s="212"/>
      <c r="AT177" s="213" t="s">
        <v>264</v>
      </c>
      <c r="AU177" s="213" t="s">
        <v>86</v>
      </c>
      <c r="AV177" s="13" t="s">
        <v>84</v>
      </c>
      <c r="AW177" s="13" t="s">
        <v>38</v>
      </c>
      <c r="AX177" s="13" t="s">
        <v>77</v>
      </c>
      <c r="AY177" s="213" t="s">
        <v>255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3749</v>
      </c>
      <c r="G178" s="193"/>
      <c r="H178" s="197">
        <v>1619.4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16.5" customHeight="1">
      <c r="B179" s="33"/>
      <c r="C179" s="181" t="s">
        <v>355</v>
      </c>
      <c r="D179" s="181" t="s">
        <v>257</v>
      </c>
      <c r="E179" s="182" t="s">
        <v>609</v>
      </c>
      <c r="F179" s="183" t="s">
        <v>610</v>
      </c>
      <c r="G179" s="184" t="s">
        <v>329</v>
      </c>
      <c r="H179" s="185">
        <v>1619.4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3750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279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3749</v>
      </c>
      <c r="G181" s="193"/>
      <c r="H181" s="197">
        <v>1619.4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84</v>
      </c>
      <c r="AY181" s="203" t="s">
        <v>255</v>
      </c>
    </row>
    <row r="182" spans="2:65" s="1" customFormat="1" ht="22.5" customHeight="1">
      <c r="B182" s="33"/>
      <c r="C182" s="181" t="s">
        <v>362</v>
      </c>
      <c r="D182" s="181" t="s">
        <v>257</v>
      </c>
      <c r="E182" s="182" t="s">
        <v>612</v>
      </c>
      <c r="F182" s="183" t="s">
        <v>613</v>
      </c>
      <c r="G182" s="184" t="s">
        <v>283</v>
      </c>
      <c r="H182" s="185">
        <v>350.3</v>
      </c>
      <c r="I182" s="186"/>
      <c r="J182" s="185">
        <f>ROUND(I182*H182,2)</f>
        <v>0</v>
      </c>
      <c r="K182" s="183" t="s">
        <v>261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3751</v>
      </c>
    </row>
    <row r="183" spans="2:65" s="1" customFormat="1" ht="29.25">
      <c r="B183" s="33"/>
      <c r="C183" s="34"/>
      <c r="D183" s="194" t="s">
        <v>295</v>
      </c>
      <c r="E183" s="34"/>
      <c r="F183" s="214" t="s">
        <v>615</v>
      </c>
      <c r="G183" s="34"/>
      <c r="H183" s="34"/>
      <c r="I183" s="111"/>
      <c r="J183" s="34"/>
      <c r="K183" s="34"/>
      <c r="L183" s="37"/>
      <c r="M183" s="215"/>
      <c r="N183" s="59"/>
      <c r="O183" s="59"/>
      <c r="P183" s="59"/>
      <c r="Q183" s="59"/>
      <c r="R183" s="59"/>
      <c r="S183" s="59"/>
      <c r="T183" s="60"/>
      <c r="AT183" s="16" t="s">
        <v>295</v>
      </c>
      <c r="AU183" s="16" t="s">
        <v>86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616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3752</v>
      </c>
      <c r="G185" s="193"/>
      <c r="H185" s="197">
        <v>350.3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84</v>
      </c>
      <c r="AY185" s="203" t="s">
        <v>255</v>
      </c>
    </row>
    <row r="186" spans="2:65" s="1" customFormat="1" ht="16.5" customHeight="1">
      <c r="B186" s="33"/>
      <c r="C186" s="181" t="s">
        <v>370</v>
      </c>
      <c r="D186" s="181" t="s">
        <v>257</v>
      </c>
      <c r="E186" s="182" t="s">
        <v>356</v>
      </c>
      <c r="F186" s="183" t="s">
        <v>357</v>
      </c>
      <c r="G186" s="184" t="s">
        <v>283</v>
      </c>
      <c r="H186" s="185">
        <v>496.65</v>
      </c>
      <c r="I186" s="186"/>
      <c r="J186" s="185">
        <f>ROUND(I186*H186,2)</f>
        <v>0</v>
      </c>
      <c r="K186" s="183" t="s">
        <v>21</v>
      </c>
      <c r="L186" s="37"/>
      <c r="M186" s="187" t="s">
        <v>21</v>
      </c>
      <c r="N186" s="188" t="s">
        <v>48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262</v>
      </c>
      <c r="AT186" s="16" t="s">
        <v>257</v>
      </c>
      <c r="AU186" s="16" t="s">
        <v>86</v>
      </c>
      <c r="AY186" s="16" t="s">
        <v>255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84</v>
      </c>
      <c r="BK186" s="191">
        <f>ROUND(I186*H186,2)</f>
        <v>0</v>
      </c>
      <c r="BL186" s="16" t="s">
        <v>262</v>
      </c>
      <c r="BM186" s="16" t="s">
        <v>3753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359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360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3" customFormat="1" ht="11.25">
      <c r="B189" s="204"/>
      <c r="C189" s="205"/>
      <c r="D189" s="194" t="s">
        <v>264</v>
      </c>
      <c r="E189" s="206" t="s">
        <v>21</v>
      </c>
      <c r="F189" s="207" t="s">
        <v>2279</v>
      </c>
      <c r="G189" s="205"/>
      <c r="H189" s="206" t="s">
        <v>21</v>
      </c>
      <c r="I189" s="208"/>
      <c r="J189" s="205"/>
      <c r="K189" s="205"/>
      <c r="L189" s="209"/>
      <c r="M189" s="210"/>
      <c r="N189" s="211"/>
      <c r="O189" s="211"/>
      <c r="P189" s="211"/>
      <c r="Q189" s="211"/>
      <c r="R189" s="211"/>
      <c r="S189" s="211"/>
      <c r="T189" s="212"/>
      <c r="AT189" s="213" t="s">
        <v>264</v>
      </c>
      <c r="AU189" s="213" t="s">
        <v>86</v>
      </c>
      <c r="AV189" s="13" t="s">
        <v>84</v>
      </c>
      <c r="AW189" s="13" t="s">
        <v>38</v>
      </c>
      <c r="AX189" s="13" t="s">
        <v>77</v>
      </c>
      <c r="AY189" s="213" t="s">
        <v>255</v>
      </c>
    </row>
    <row r="190" spans="2:65" s="12" customFormat="1" ht="11.25">
      <c r="B190" s="192"/>
      <c r="C190" s="193"/>
      <c r="D190" s="194" t="s">
        <v>264</v>
      </c>
      <c r="E190" s="195" t="s">
        <v>21</v>
      </c>
      <c r="F190" s="196" t="s">
        <v>3754</v>
      </c>
      <c r="G190" s="193"/>
      <c r="H190" s="197">
        <v>495.6</v>
      </c>
      <c r="I190" s="198"/>
      <c r="J190" s="193"/>
      <c r="K190" s="193"/>
      <c r="L190" s="199"/>
      <c r="M190" s="200"/>
      <c r="N190" s="201"/>
      <c r="O190" s="201"/>
      <c r="P190" s="201"/>
      <c r="Q190" s="201"/>
      <c r="R190" s="201"/>
      <c r="S190" s="201"/>
      <c r="T190" s="202"/>
      <c r="AT190" s="203" t="s">
        <v>264</v>
      </c>
      <c r="AU190" s="203" t="s">
        <v>86</v>
      </c>
      <c r="AV190" s="12" t="s">
        <v>86</v>
      </c>
      <c r="AW190" s="12" t="s">
        <v>38</v>
      </c>
      <c r="AX190" s="12" t="s">
        <v>77</v>
      </c>
      <c r="AY190" s="203" t="s">
        <v>255</v>
      </c>
    </row>
    <row r="191" spans="2:65" s="12" customFormat="1" ht="11.25">
      <c r="B191" s="192"/>
      <c r="C191" s="193"/>
      <c r="D191" s="194" t="s">
        <v>264</v>
      </c>
      <c r="E191" s="195" t="s">
        <v>21</v>
      </c>
      <c r="F191" s="196" t="s">
        <v>3755</v>
      </c>
      <c r="G191" s="193"/>
      <c r="H191" s="197">
        <v>1.05</v>
      </c>
      <c r="I191" s="198"/>
      <c r="J191" s="193"/>
      <c r="K191" s="193"/>
      <c r="L191" s="199"/>
      <c r="M191" s="200"/>
      <c r="N191" s="201"/>
      <c r="O191" s="201"/>
      <c r="P191" s="201"/>
      <c r="Q191" s="201"/>
      <c r="R191" s="201"/>
      <c r="S191" s="201"/>
      <c r="T191" s="202"/>
      <c r="AT191" s="203" t="s">
        <v>264</v>
      </c>
      <c r="AU191" s="203" t="s">
        <v>86</v>
      </c>
      <c r="AV191" s="12" t="s">
        <v>86</v>
      </c>
      <c r="AW191" s="12" t="s">
        <v>38</v>
      </c>
      <c r="AX191" s="12" t="s">
        <v>77</v>
      </c>
      <c r="AY191" s="203" t="s">
        <v>255</v>
      </c>
    </row>
    <row r="192" spans="2:65" s="14" customFormat="1" ht="11.25">
      <c r="B192" s="216"/>
      <c r="C192" s="217"/>
      <c r="D192" s="194" t="s">
        <v>264</v>
      </c>
      <c r="E192" s="218" t="s">
        <v>21</v>
      </c>
      <c r="F192" s="219" t="s">
        <v>304</v>
      </c>
      <c r="G192" s="217"/>
      <c r="H192" s="220">
        <v>496.65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264</v>
      </c>
      <c r="AU192" s="226" t="s">
        <v>86</v>
      </c>
      <c r="AV192" s="14" t="s">
        <v>262</v>
      </c>
      <c r="AW192" s="14" t="s">
        <v>38</v>
      </c>
      <c r="AX192" s="14" t="s">
        <v>84</v>
      </c>
      <c r="AY192" s="226" t="s">
        <v>255</v>
      </c>
    </row>
    <row r="193" spans="2:65" s="1" customFormat="1" ht="16.5" customHeight="1">
      <c r="B193" s="33"/>
      <c r="C193" s="181" t="s">
        <v>7</v>
      </c>
      <c r="D193" s="181" t="s">
        <v>257</v>
      </c>
      <c r="E193" s="182" t="s">
        <v>363</v>
      </c>
      <c r="F193" s="183" t="s">
        <v>364</v>
      </c>
      <c r="G193" s="184" t="s">
        <v>283</v>
      </c>
      <c r="H193" s="185">
        <v>205</v>
      </c>
      <c r="I193" s="186"/>
      <c r="J193" s="185">
        <f>ROUND(I193*H193,2)</f>
        <v>0</v>
      </c>
      <c r="K193" s="183" t="s">
        <v>21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3756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1293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3" customFormat="1" ht="11.25">
      <c r="B195" s="204"/>
      <c r="C195" s="205"/>
      <c r="D195" s="194" t="s">
        <v>264</v>
      </c>
      <c r="E195" s="206" t="s">
        <v>21</v>
      </c>
      <c r="F195" s="207" t="s">
        <v>367</v>
      </c>
      <c r="G195" s="205"/>
      <c r="H195" s="206" t="s">
        <v>21</v>
      </c>
      <c r="I195" s="208"/>
      <c r="J195" s="205"/>
      <c r="K195" s="205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264</v>
      </c>
      <c r="AU195" s="213" t="s">
        <v>86</v>
      </c>
      <c r="AV195" s="13" t="s">
        <v>84</v>
      </c>
      <c r="AW195" s="13" t="s">
        <v>38</v>
      </c>
      <c r="AX195" s="13" t="s">
        <v>77</v>
      </c>
      <c r="AY195" s="21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3757</v>
      </c>
      <c r="G196" s="193"/>
      <c r="H196" s="197">
        <v>700.6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3758</v>
      </c>
      <c r="G197" s="193"/>
      <c r="H197" s="197">
        <v>-495.6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77</v>
      </c>
      <c r="AY197" s="203" t="s">
        <v>255</v>
      </c>
    </row>
    <row r="198" spans="2:65" s="14" customFormat="1" ht="11.25">
      <c r="B198" s="216"/>
      <c r="C198" s="217"/>
      <c r="D198" s="194" t="s">
        <v>264</v>
      </c>
      <c r="E198" s="218" t="s">
        <v>21</v>
      </c>
      <c r="F198" s="219" t="s">
        <v>304</v>
      </c>
      <c r="G198" s="217"/>
      <c r="H198" s="220">
        <v>205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264</v>
      </c>
      <c r="AU198" s="226" t="s">
        <v>86</v>
      </c>
      <c r="AV198" s="14" t="s">
        <v>262</v>
      </c>
      <c r="AW198" s="14" t="s">
        <v>38</v>
      </c>
      <c r="AX198" s="14" t="s">
        <v>84</v>
      </c>
      <c r="AY198" s="226" t="s">
        <v>255</v>
      </c>
    </row>
    <row r="199" spans="2:65" s="1" customFormat="1" ht="22.5" customHeight="1">
      <c r="B199" s="33"/>
      <c r="C199" s="181" t="s">
        <v>385</v>
      </c>
      <c r="D199" s="181" t="s">
        <v>257</v>
      </c>
      <c r="E199" s="182" t="s">
        <v>371</v>
      </c>
      <c r="F199" s="183" t="s">
        <v>372</v>
      </c>
      <c r="G199" s="184" t="s">
        <v>283</v>
      </c>
      <c r="H199" s="185">
        <v>495.6</v>
      </c>
      <c r="I199" s="186"/>
      <c r="J199" s="185">
        <f>ROUND(I199*H199,2)</f>
        <v>0</v>
      </c>
      <c r="K199" s="183" t="s">
        <v>261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3759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1238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574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3760</v>
      </c>
      <c r="G202" s="193"/>
      <c r="H202" s="197">
        <v>495.6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84</v>
      </c>
      <c r="AY202" s="203" t="s">
        <v>255</v>
      </c>
    </row>
    <row r="203" spans="2:65" s="1" customFormat="1" ht="22.5" customHeight="1">
      <c r="B203" s="33"/>
      <c r="C203" s="181" t="s">
        <v>392</v>
      </c>
      <c r="D203" s="181" t="s">
        <v>257</v>
      </c>
      <c r="E203" s="182" t="s">
        <v>632</v>
      </c>
      <c r="F203" s="183" t="s">
        <v>633</v>
      </c>
      <c r="G203" s="184" t="s">
        <v>283</v>
      </c>
      <c r="H203" s="185">
        <v>495.6</v>
      </c>
      <c r="I203" s="186"/>
      <c r="J203" s="185">
        <f>ROUND(I203*H203,2)</f>
        <v>0</v>
      </c>
      <c r="K203" s="183" t="s">
        <v>21</v>
      </c>
      <c r="L203" s="37"/>
      <c r="M203" s="187" t="s">
        <v>21</v>
      </c>
      <c r="N203" s="188" t="s">
        <v>48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262</v>
      </c>
      <c r="AT203" s="16" t="s">
        <v>257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3761</v>
      </c>
    </row>
    <row r="204" spans="2:65" s="1" customFormat="1" ht="22.5" customHeight="1">
      <c r="B204" s="33"/>
      <c r="C204" s="181" t="s">
        <v>401</v>
      </c>
      <c r="D204" s="181" t="s">
        <v>257</v>
      </c>
      <c r="E204" s="182" t="s">
        <v>635</v>
      </c>
      <c r="F204" s="183" t="s">
        <v>636</v>
      </c>
      <c r="G204" s="184" t="s">
        <v>283</v>
      </c>
      <c r="H204" s="185">
        <v>90.3</v>
      </c>
      <c r="I204" s="186"/>
      <c r="J204" s="185">
        <f>ROUND(I204*H204,2)</f>
        <v>0</v>
      </c>
      <c r="K204" s="183" t="s">
        <v>261</v>
      </c>
      <c r="L204" s="37"/>
      <c r="M204" s="187" t="s">
        <v>21</v>
      </c>
      <c r="N204" s="188" t="s">
        <v>48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262</v>
      </c>
      <c r="AT204" s="16" t="s">
        <v>257</v>
      </c>
      <c r="AU204" s="16" t="s">
        <v>86</v>
      </c>
      <c r="AY204" s="16" t="s">
        <v>255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84</v>
      </c>
      <c r="BK204" s="191">
        <f>ROUND(I204*H204,2)</f>
        <v>0</v>
      </c>
      <c r="BL204" s="16" t="s">
        <v>262</v>
      </c>
      <c r="BM204" s="16" t="s">
        <v>3762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2259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574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3763</v>
      </c>
      <c r="G207" s="193"/>
      <c r="H207" s="197">
        <v>90.3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84</v>
      </c>
      <c r="AY207" s="203" t="s">
        <v>255</v>
      </c>
    </row>
    <row r="208" spans="2:65" s="1" customFormat="1" ht="16.5" customHeight="1">
      <c r="B208" s="33"/>
      <c r="C208" s="227" t="s">
        <v>408</v>
      </c>
      <c r="D208" s="227" t="s">
        <v>338</v>
      </c>
      <c r="E208" s="228" t="s">
        <v>639</v>
      </c>
      <c r="F208" s="229" t="s">
        <v>640</v>
      </c>
      <c r="G208" s="230" t="s">
        <v>341</v>
      </c>
      <c r="H208" s="231">
        <v>180.6</v>
      </c>
      <c r="I208" s="232"/>
      <c r="J208" s="231">
        <f>ROUND(I208*H208,2)</f>
        <v>0</v>
      </c>
      <c r="K208" s="229" t="s">
        <v>261</v>
      </c>
      <c r="L208" s="233"/>
      <c r="M208" s="234" t="s">
        <v>21</v>
      </c>
      <c r="N208" s="235" t="s">
        <v>48</v>
      </c>
      <c r="O208" s="59"/>
      <c r="P208" s="189">
        <f>O208*H208</f>
        <v>0</v>
      </c>
      <c r="Q208" s="189">
        <v>1</v>
      </c>
      <c r="R208" s="189">
        <f>Q208*H208</f>
        <v>180.6</v>
      </c>
      <c r="S208" s="189">
        <v>0</v>
      </c>
      <c r="T208" s="190">
        <f>S208*H208</f>
        <v>0</v>
      </c>
      <c r="AR208" s="16" t="s">
        <v>298</v>
      </c>
      <c r="AT208" s="16" t="s">
        <v>338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3764</v>
      </c>
    </row>
    <row r="209" spans="2:65" s="1" customFormat="1" ht="19.5">
      <c r="B209" s="33"/>
      <c r="C209" s="34"/>
      <c r="D209" s="194" t="s">
        <v>295</v>
      </c>
      <c r="E209" s="34"/>
      <c r="F209" s="214" t="s">
        <v>630</v>
      </c>
      <c r="G209" s="34"/>
      <c r="H209" s="34"/>
      <c r="I209" s="111"/>
      <c r="J209" s="34"/>
      <c r="K209" s="34"/>
      <c r="L209" s="37"/>
      <c r="M209" s="215"/>
      <c r="N209" s="59"/>
      <c r="O209" s="59"/>
      <c r="P209" s="59"/>
      <c r="Q209" s="59"/>
      <c r="R209" s="59"/>
      <c r="S209" s="59"/>
      <c r="T209" s="60"/>
      <c r="AT209" s="16" t="s">
        <v>295</v>
      </c>
      <c r="AU209" s="16" t="s">
        <v>86</v>
      </c>
    </row>
    <row r="210" spans="2:65" s="12" customFormat="1" ht="11.25">
      <c r="B210" s="192"/>
      <c r="C210" s="193"/>
      <c r="D210" s="194" t="s">
        <v>264</v>
      </c>
      <c r="E210" s="193"/>
      <c r="F210" s="196" t="s">
        <v>3765</v>
      </c>
      <c r="G210" s="193"/>
      <c r="H210" s="197">
        <v>180.6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4</v>
      </c>
      <c r="AX210" s="12" t="s">
        <v>84</v>
      </c>
      <c r="AY210" s="203" t="s">
        <v>255</v>
      </c>
    </row>
    <row r="211" spans="2:65" s="1" customFormat="1" ht="22.5" customHeight="1">
      <c r="B211" s="33"/>
      <c r="C211" s="181" t="s">
        <v>415</v>
      </c>
      <c r="D211" s="181" t="s">
        <v>257</v>
      </c>
      <c r="E211" s="182" t="s">
        <v>643</v>
      </c>
      <c r="F211" s="183" t="s">
        <v>644</v>
      </c>
      <c r="G211" s="184" t="s">
        <v>329</v>
      </c>
      <c r="H211" s="185">
        <v>1.75</v>
      </c>
      <c r="I211" s="186"/>
      <c r="J211" s="185">
        <f>ROUND(I211*H211,2)</f>
        <v>0</v>
      </c>
      <c r="K211" s="183" t="s">
        <v>261</v>
      </c>
      <c r="L211" s="37"/>
      <c r="M211" s="187" t="s">
        <v>21</v>
      </c>
      <c r="N211" s="188" t="s">
        <v>48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262</v>
      </c>
      <c r="AT211" s="16" t="s">
        <v>257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3766</v>
      </c>
    </row>
    <row r="212" spans="2:65" s="12" customFormat="1" ht="11.25">
      <c r="B212" s="192"/>
      <c r="C212" s="193"/>
      <c r="D212" s="194" t="s">
        <v>264</v>
      </c>
      <c r="E212" s="195" t="s">
        <v>21</v>
      </c>
      <c r="F212" s="196" t="s">
        <v>3767</v>
      </c>
      <c r="G212" s="193"/>
      <c r="H212" s="197">
        <v>1.75</v>
      </c>
      <c r="I212" s="198"/>
      <c r="J212" s="193"/>
      <c r="K212" s="193"/>
      <c r="L212" s="199"/>
      <c r="M212" s="200"/>
      <c r="N212" s="201"/>
      <c r="O212" s="201"/>
      <c r="P212" s="201"/>
      <c r="Q212" s="201"/>
      <c r="R212" s="201"/>
      <c r="S212" s="201"/>
      <c r="T212" s="202"/>
      <c r="AT212" s="203" t="s">
        <v>264</v>
      </c>
      <c r="AU212" s="203" t="s">
        <v>86</v>
      </c>
      <c r="AV212" s="12" t="s">
        <v>86</v>
      </c>
      <c r="AW212" s="12" t="s">
        <v>38</v>
      </c>
      <c r="AX212" s="12" t="s">
        <v>84</v>
      </c>
      <c r="AY212" s="203" t="s">
        <v>255</v>
      </c>
    </row>
    <row r="213" spans="2:65" s="1" customFormat="1" ht="22.5" customHeight="1">
      <c r="B213" s="33"/>
      <c r="C213" s="181" t="s">
        <v>422</v>
      </c>
      <c r="D213" s="181" t="s">
        <v>257</v>
      </c>
      <c r="E213" s="182" t="s">
        <v>648</v>
      </c>
      <c r="F213" s="183" t="s">
        <v>649</v>
      </c>
      <c r="G213" s="184" t="s">
        <v>329</v>
      </c>
      <c r="H213" s="185">
        <v>3.5</v>
      </c>
      <c r="I213" s="186"/>
      <c r="J213" s="185">
        <f>ROUND(I213*H213,2)</f>
        <v>0</v>
      </c>
      <c r="K213" s="183" t="s">
        <v>261</v>
      </c>
      <c r="L213" s="37"/>
      <c r="M213" s="187" t="s">
        <v>21</v>
      </c>
      <c r="N213" s="188" t="s">
        <v>48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262</v>
      </c>
      <c r="AT213" s="16" t="s">
        <v>257</v>
      </c>
      <c r="AU213" s="16" t="s">
        <v>86</v>
      </c>
      <c r="AY213" s="16" t="s">
        <v>255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84</v>
      </c>
      <c r="BK213" s="191">
        <f>ROUND(I213*H213,2)</f>
        <v>0</v>
      </c>
      <c r="BL213" s="16" t="s">
        <v>262</v>
      </c>
      <c r="BM213" s="16" t="s">
        <v>3768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651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3769</v>
      </c>
      <c r="G215" s="193"/>
      <c r="H215" s="197">
        <v>3.5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84</v>
      </c>
      <c r="AY215" s="203" t="s">
        <v>255</v>
      </c>
    </row>
    <row r="216" spans="2:65" s="1" customFormat="1" ht="22.5" customHeight="1">
      <c r="B216" s="33"/>
      <c r="C216" s="181" t="s">
        <v>429</v>
      </c>
      <c r="D216" s="181" t="s">
        <v>257</v>
      </c>
      <c r="E216" s="182" t="s">
        <v>654</v>
      </c>
      <c r="F216" s="183" t="s">
        <v>655</v>
      </c>
      <c r="G216" s="184" t="s">
        <v>329</v>
      </c>
      <c r="H216" s="185">
        <v>5.25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3770</v>
      </c>
    </row>
    <row r="217" spans="2:65" s="12" customFormat="1" ht="11.25">
      <c r="B217" s="192"/>
      <c r="C217" s="193"/>
      <c r="D217" s="194" t="s">
        <v>264</v>
      </c>
      <c r="E217" s="195" t="s">
        <v>21</v>
      </c>
      <c r="F217" s="196" t="s">
        <v>3771</v>
      </c>
      <c r="G217" s="193"/>
      <c r="H217" s="197">
        <v>5.25</v>
      </c>
      <c r="I217" s="198"/>
      <c r="J217" s="193"/>
      <c r="K217" s="193"/>
      <c r="L217" s="199"/>
      <c r="M217" s="200"/>
      <c r="N217" s="201"/>
      <c r="O217" s="201"/>
      <c r="P217" s="201"/>
      <c r="Q217" s="201"/>
      <c r="R217" s="201"/>
      <c r="S217" s="201"/>
      <c r="T217" s="202"/>
      <c r="AT217" s="203" t="s">
        <v>264</v>
      </c>
      <c r="AU217" s="203" t="s">
        <v>86</v>
      </c>
      <c r="AV217" s="12" t="s">
        <v>86</v>
      </c>
      <c r="AW217" s="12" t="s">
        <v>38</v>
      </c>
      <c r="AX217" s="12" t="s">
        <v>84</v>
      </c>
      <c r="AY217" s="203" t="s">
        <v>255</v>
      </c>
    </row>
    <row r="218" spans="2:65" s="1" customFormat="1" ht="16.5" customHeight="1">
      <c r="B218" s="33"/>
      <c r="C218" s="227" t="s">
        <v>435</v>
      </c>
      <c r="D218" s="227" t="s">
        <v>338</v>
      </c>
      <c r="E218" s="228" t="s">
        <v>658</v>
      </c>
      <c r="F218" s="229" t="s">
        <v>659</v>
      </c>
      <c r="G218" s="230" t="s">
        <v>438</v>
      </c>
      <c r="H218" s="231">
        <v>0.11</v>
      </c>
      <c r="I218" s="232"/>
      <c r="J218" s="231">
        <f>ROUND(I218*H218,2)</f>
        <v>0</v>
      </c>
      <c r="K218" s="229" t="s">
        <v>261</v>
      </c>
      <c r="L218" s="233"/>
      <c r="M218" s="234" t="s">
        <v>21</v>
      </c>
      <c r="N218" s="235" t="s">
        <v>48</v>
      </c>
      <c r="O218" s="59"/>
      <c r="P218" s="189">
        <f>O218*H218</f>
        <v>0</v>
      </c>
      <c r="Q218" s="189">
        <v>1E-3</v>
      </c>
      <c r="R218" s="189">
        <f>Q218*H218</f>
        <v>1.1E-4</v>
      </c>
      <c r="S218" s="189">
        <v>0</v>
      </c>
      <c r="T218" s="190">
        <f>S218*H218</f>
        <v>0</v>
      </c>
      <c r="AR218" s="16" t="s">
        <v>298</v>
      </c>
      <c r="AT218" s="16" t="s">
        <v>338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3772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3773</v>
      </c>
      <c r="G219" s="193"/>
      <c r="H219" s="197">
        <v>0.11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84</v>
      </c>
      <c r="AY219" s="203" t="s">
        <v>255</v>
      </c>
    </row>
    <row r="220" spans="2:65" s="11" customFormat="1" ht="22.9" customHeight="1">
      <c r="B220" s="165"/>
      <c r="C220" s="166"/>
      <c r="D220" s="167" t="s">
        <v>76</v>
      </c>
      <c r="E220" s="179" t="s">
        <v>86</v>
      </c>
      <c r="F220" s="179" t="s">
        <v>379</v>
      </c>
      <c r="G220" s="166"/>
      <c r="H220" s="166"/>
      <c r="I220" s="169"/>
      <c r="J220" s="180">
        <f>BK220</f>
        <v>0</v>
      </c>
      <c r="K220" s="166"/>
      <c r="L220" s="171"/>
      <c r="M220" s="172"/>
      <c r="N220" s="173"/>
      <c r="O220" s="173"/>
      <c r="P220" s="174">
        <f>SUM(P221:P224)</f>
        <v>0</v>
      </c>
      <c r="Q220" s="173"/>
      <c r="R220" s="174">
        <f>SUM(R221:R224)</f>
        <v>0.26374900000000001</v>
      </c>
      <c r="S220" s="173"/>
      <c r="T220" s="175">
        <f>SUM(T221:T224)</f>
        <v>0</v>
      </c>
      <c r="AR220" s="176" t="s">
        <v>84</v>
      </c>
      <c r="AT220" s="177" t="s">
        <v>76</v>
      </c>
      <c r="AU220" s="177" t="s">
        <v>84</v>
      </c>
      <c r="AY220" s="176" t="s">
        <v>255</v>
      </c>
      <c r="BK220" s="178">
        <f>SUM(BK221:BK224)</f>
        <v>0</v>
      </c>
    </row>
    <row r="221" spans="2:65" s="1" customFormat="1" ht="22.5" customHeight="1">
      <c r="B221" s="33"/>
      <c r="C221" s="181" t="s">
        <v>442</v>
      </c>
      <c r="D221" s="181" t="s">
        <v>257</v>
      </c>
      <c r="E221" s="182" t="s">
        <v>380</v>
      </c>
      <c r="F221" s="183" t="s">
        <v>381</v>
      </c>
      <c r="G221" s="184" t="s">
        <v>283</v>
      </c>
      <c r="H221" s="185">
        <v>54.2</v>
      </c>
      <c r="I221" s="186"/>
      <c r="J221" s="185">
        <f>ROUND(I221*H221,2)</f>
        <v>0</v>
      </c>
      <c r="K221" s="183" t="s">
        <v>261</v>
      </c>
      <c r="L221" s="37"/>
      <c r="M221" s="187" t="s">
        <v>21</v>
      </c>
      <c r="N221" s="188" t="s">
        <v>48</v>
      </c>
      <c r="O221" s="59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AR221" s="16" t="s">
        <v>262</v>
      </c>
      <c r="AT221" s="16" t="s">
        <v>257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3774</v>
      </c>
    </row>
    <row r="222" spans="2:65" s="13" customFormat="1" ht="11.25">
      <c r="B222" s="204"/>
      <c r="C222" s="205"/>
      <c r="D222" s="194" t="s">
        <v>264</v>
      </c>
      <c r="E222" s="206" t="s">
        <v>21</v>
      </c>
      <c r="F222" s="207" t="s">
        <v>1238</v>
      </c>
      <c r="G222" s="205"/>
      <c r="H222" s="206" t="s">
        <v>21</v>
      </c>
      <c r="I222" s="208"/>
      <c r="J222" s="205"/>
      <c r="K222" s="205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264</v>
      </c>
      <c r="AU222" s="213" t="s">
        <v>86</v>
      </c>
      <c r="AV222" s="13" t="s">
        <v>84</v>
      </c>
      <c r="AW222" s="13" t="s">
        <v>38</v>
      </c>
      <c r="AX222" s="13" t="s">
        <v>77</v>
      </c>
      <c r="AY222" s="213" t="s">
        <v>255</v>
      </c>
    </row>
    <row r="223" spans="2:65" s="12" customFormat="1" ht="11.25">
      <c r="B223" s="192"/>
      <c r="C223" s="193"/>
      <c r="D223" s="194" t="s">
        <v>264</v>
      </c>
      <c r="E223" s="195" t="s">
        <v>21</v>
      </c>
      <c r="F223" s="196" t="s">
        <v>3775</v>
      </c>
      <c r="G223" s="193"/>
      <c r="H223" s="197">
        <v>54.2</v>
      </c>
      <c r="I223" s="198"/>
      <c r="J223" s="193"/>
      <c r="K223" s="193"/>
      <c r="L223" s="199"/>
      <c r="M223" s="200"/>
      <c r="N223" s="201"/>
      <c r="O223" s="201"/>
      <c r="P223" s="201"/>
      <c r="Q223" s="201"/>
      <c r="R223" s="201"/>
      <c r="S223" s="201"/>
      <c r="T223" s="202"/>
      <c r="AT223" s="203" t="s">
        <v>264</v>
      </c>
      <c r="AU223" s="203" t="s">
        <v>86</v>
      </c>
      <c r="AV223" s="12" t="s">
        <v>86</v>
      </c>
      <c r="AW223" s="12" t="s">
        <v>38</v>
      </c>
      <c r="AX223" s="12" t="s">
        <v>84</v>
      </c>
      <c r="AY223" s="203" t="s">
        <v>255</v>
      </c>
    </row>
    <row r="224" spans="2:65" s="1" customFormat="1" ht="16.5" customHeight="1">
      <c r="B224" s="33"/>
      <c r="C224" s="181" t="s">
        <v>447</v>
      </c>
      <c r="D224" s="181" t="s">
        <v>257</v>
      </c>
      <c r="E224" s="182" t="s">
        <v>664</v>
      </c>
      <c r="F224" s="183" t="s">
        <v>665</v>
      </c>
      <c r="G224" s="184" t="s">
        <v>268</v>
      </c>
      <c r="H224" s="185">
        <v>361.3</v>
      </c>
      <c r="I224" s="186"/>
      <c r="J224" s="185">
        <f>ROUND(I224*H224,2)</f>
        <v>0</v>
      </c>
      <c r="K224" s="183" t="s">
        <v>261</v>
      </c>
      <c r="L224" s="37"/>
      <c r="M224" s="187" t="s">
        <v>21</v>
      </c>
      <c r="N224" s="188" t="s">
        <v>48</v>
      </c>
      <c r="O224" s="59"/>
      <c r="P224" s="189">
        <f>O224*H224</f>
        <v>0</v>
      </c>
      <c r="Q224" s="189">
        <v>7.2999999999999996E-4</v>
      </c>
      <c r="R224" s="189">
        <f>Q224*H224</f>
        <v>0.26374900000000001</v>
      </c>
      <c r="S224" s="189">
        <v>0</v>
      </c>
      <c r="T224" s="190">
        <f>S224*H224</f>
        <v>0</v>
      </c>
      <c r="AR224" s="16" t="s">
        <v>262</v>
      </c>
      <c r="AT224" s="16" t="s">
        <v>257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3776</v>
      </c>
    </row>
    <row r="225" spans="2:65" s="11" customFormat="1" ht="22.9" customHeight="1">
      <c r="B225" s="165"/>
      <c r="C225" s="166"/>
      <c r="D225" s="167" t="s">
        <v>76</v>
      </c>
      <c r="E225" s="179" t="s">
        <v>262</v>
      </c>
      <c r="F225" s="179" t="s">
        <v>414</v>
      </c>
      <c r="G225" s="166"/>
      <c r="H225" s="166"/>
      <c r="I225" s="169"/>
      <c r="J225" s="180">
        <f>BK225</f>
        <v>0</v>
      </c>
      <c r="K225" s="166"/>
      <c r="L225" s="171"/>
      <c r="M225" s="172"/>
      <c r="N225" s="173"/>
      <c r="O225" s="173"/>
      <c r="P225" s="174">
        <f>SUM(P226:P232)</f>
        <v>0</v>
      </c>
      <c r="Q225" s="173"/>
      <c r="R225" s="174">
        <f>SUM(R226:R232)</f>
        <v>0</v>
      </c>
      <c r="S225" s="173"/>
      <c r="T225" s="175">
        <f>SUM(T226:T232)</f>
        <v>0</v>
      </c>
      <c r="AR225" s="176" t="s">
        <v>84</v>
      </c>
      <c r="AT225" s="177" t="s">
        <v>76</v>
      </c>
      <c r="AU225" s="177" t="s">
        <v>84</v>
      </c>
      <c r="AY225" s="176" t="s">
        <v>255</v>
      </c>
      <c r="BK225" s="178">
        <f>SUM(BK226:BK232)</f>
        <v>0</v>
      </c>
    </row>
    <row r="226" spans="2:65" s="1" customFormat="1" ht="16.5" customHeight="1">
      <c r="B226" s="33"/>
      <c r="C226" s="181" t="s">
        <v>321</v>
      </c>
      <c r="D226" s="181" t="s">
        <v>257</v>
      </c>
      <c r="E226" s="182" t="s">
        <v>674</v>
      </c>
      <c r="F226" s="183" t="s">
        <v>675</v>
      </c>
      <c r="G226" s="184" t="s">
        <v>283</v>
      </c>
      <c r="H226" s="185">
        <v>54.1</v>
      </c>
      <c r="I226" s="186"/>
      <c r="J226" s="185">
        <f>ROUND(I226*H226,2)</f>
        <v>0</v>
      </c>
      <c r="K226" s="183" t="s">
        <v>261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3777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3714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574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3778</v>
      </c>
      <c r="G229" s="193"/>
      <c r="H229" s="197">
        <v>54.1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84</v>
      </c>
      <c r="AY229" s="203" t="s">
        <v>255</v>
      </c>
    </row>
    <row r="230" spans="2:65" s="1" customFormat="1" ht="16.5" customHeight="1">
      <c r="B230" s="33"/>
      <c r="C230" s="181" t="s">
        <v>455</v>
      </c>
      <c r="D230" s="181" t="s">
        <v>257</v>
      </c>
      <c r="E230" s="182" t="s">
        <v>697</v>
      </c>
      <c r="F230" s="183" t="s">
        <v>698</v>
      </c>
      <c r="G230" s="184" t="s">
        <v>283</v>
      </c>
      <c r="H230" s="185">
        <v>0.12</v>
      </c>
      <c r="I230" s="186"/>
      <c r="J230" s="185">
        <f>ROUND(I230*H230,2)</f>
        <v>0</v>
      </c>
      <c r="K230" s="183" t="s">
        <v>261</v>
      </c>
      <c r="L230" s="37"/>
      <c r="M230" s="187" t="s">
        <v>21</v>
      </c>
      <c r="N230" s="188" t="s">
        <v>48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262</v>
      </c>
      <c r="AT230" s="16" t="s">
        <v>257</v>
      </c>
      <c r="AU230" s="16" t="s">
        <v>86</v>
      </c>
      <c r="AY230" s="16" t="s">
        <v>255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84</v>
      </c>
      <c r="BK230" s="191">
        <f>ROUND(I230*H230,2)</f>
        <v>0</v>
      </c>
      <c r="BL230" s="16" t="s">
        <v>262</v>
      </c>
      <c r="BM230" s="16" t="s">
        <v>3779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3780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3781</v>
      </c>
      <c r="G232" s="193"/>
      <c r="H232" s="197">
        <v>0.12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84</v>
      </c>
      <c r="AY232" s="203" t="s">
        <v>255</v>
      </c>
    </row>
    <row r="233" spans="2:65" s="11" customFormat="1" ht="22.9" customHeight="1">
      <c r="B233" s="165"/>
      <c r="C233" s="166"/>
      <c r="D233" s="167" t="s">
        <v>76</v>
      </c>
      <c r="E233" s="179" t="s">
        <v>280</v>
      </c>
      <c r="F233" s="179" t="s">
        <v>706</v>
      </c>
      <c r="G233" s="166"/>
      <c r="H233" s="166"/>
      <c r="I233" s="169"/>
      <c r="J233" s="180">
        <f>BK233</f>
        <v>0</v>
      </c>
      <c r="K233" s="166"/>
      <c r="L233" s="171"/>
      <c r="M233" s="172"/>
      <c r="N233" s="173"/>
      <c r="O233" s="173"/>
      <c r="P233" s="174">
        <f>SUM(P234:P275)</f>
        <v>0</v>
      </c>
      <c r="Q233" s="173"/>
      <c r="R233" s="174">
        <f>SUM(R234:R275)</f>
        <v>0</v>
      </c>
      <c r="S233" s="173"/>
      <c r="T233" s="175">
        <f>SUM(T234:T275)</f>
        <v>0</v>
      </c>
      <c r="AR233" s="176" t="s">
        <v>84</v>
      </c>
      <c r="AT233" s="177" t="s">
        <v>76</v>
      </c>
      <c r="AU233" s="177" t="s">
        <v>84</v>
      </c>
      <c r="AY233" s="176" t="s">
        <v>255</v>
      </c>
      <c r="BK233" s="178">
        <f>SUM(BK234:BK275)</f>
        <v>0</v>
      </c>
    </row>
    <row r="234" spans="2:65" s="1" customFormat="1" ht="16.5" customHeight="1">
      <c r="B234" s="33"/>
      <c r="C234" s="181" t="s">
        <v>459</v>
      </c>
      <c r="D234" s="181" t="s">
        <v>257</v>
      </c>
      <c r="E234" s="182" t="s">
        <v>708</v>
      </c>
      <c r="F234" s="183" t="s">
        <v>709</v>
      </c>
      <c r="G234" s="184" t="s">
        <v>329</v>
      </c>
      <c r="H234" s="185">
        <v>216.4</v>
      </c>
      <c r="I234" s="186"/>
      <c r="J234" s="185">
        <f>ROUND(I234*H234,2)</f>
        <v>0</v>
      </c>
      <c r="K234" s="183" t="s">
        <v>261</v>
      </c>
      <c r="L234" s="37"/>
      <c r="M234" s="187" t="s">
        <v>21</v>
      </c>
      <c r="N234" s="188" t="s">
        <v>48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262</v>
      </c>
      <c r="AT234" s="16" t="s">
        <v>257</v>
      </c>
      <c r="AU234" s="16" t="s">
        <v>86</v>
      </c>
      <c r="AY234" s="16" t="s">
        <v>255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84</v>
      </c>
      <c r="BK234" s="191">
        <f>ROUND(I234*H234,2)</f>
        <v>0</v>
      </c>
      <c r="BL234" s="16" t="s">
        <v>262</v>
      </c>
      <c r="BM234" s="16" t="s">
        <v>3782</v>
      </c>
    </row>
    <row r="235" spans="2:65" s="13" customFormat="1" ht="11.25">
      <c r="B235" s="204"/>
      <c r="C235" s="205"/>
      <c r="D235" s="194" t="s">
        <v>264</v>
      </c>
      <c r="E235" s="206" t="s">
        <v>21</v>
      </c>
      <c r="F235" s="207" t="s">
        <v>3783</v>
      </c>
      <c r="G235" s="205"/>
      <c r="H235" s="206" t="s">
        <v>21</v>
      </c>
      <c r="I235" s="208"/>
      <c r="J235" s="205"/>
      <c r="K235" s="205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264</v>
      </c>
      <c r="AU235" s="213" t="s">
        <v>86</v>
      </c>
      <c r="AV235" s="13" t="s">
        <v>84</v>
      </c>
      <c r="AW235" s="13" t="s">
        <v>38</v>
      </c>
      <c r="AX235" s="13" t="s">
        <v>77</v>
      </c>
      <c r="AY235" s="213" t="s">
        <v>255</v>
      </c>
    </row>
    <row r="236" spans="2:65" s="13" customFormat="1" ht="11.25">
      <c r="B236" s="204"/>
      <c r="C236" s="205"/>
      <c r="D236" s="194" t="s">
        <v>264</v>
      </c>
      <c r="E236" s="206" t="s">
        <v>21</v>
      </c>
      <c r="F236" s="207" t="s">
        <v>518</v>
      </c>
      <c r="G236" s="205"/>
      <c r="H236" s="206" t="s">
        <v>21</v>
      </c>
      <c r="I236" s="208"/>
      <c r="J236" s="205"/>
      <c r="K236" s="205"/>
      <c r="L236" s="209"/>
      <c r="M236" s="210"/>
      <c r="N236" s="211"/>
      <c r="O236" s="211"/>
      <c r="P236" s="211"/>
      <c r="Q236" s="211"/>
      <c r="R236" s="211"/>
      <c r="S236" s="211"/>
      <c r="T236" s="212"/>
      <c r="AT236" s="213" t="s">
        <v>264</v>
      </c>
      <c r="AU236" s="213" t="s">
        <v>86</v>
      </c>
      <c r="AV236" s="13" t="s">
        <v>84</v>
      </c>
      <c r="AW236" s="13" t="s">
        <v>38</v>
      </c>
      <c r="AX236" s="13" t="s">
        <v>77</v>
      </c>
      <c r="AY236" s="213" t="s">
        <v>255</v>
      </c>
    </row>
    <row r="237" spans="2:65" s="12" customFormat="1" ht="11.25">
      <c r="B237" s="192"/>
      <c r="C237" s="193"/>
      <c r="D237" s="194" t="s">
        <v>264</v>
      </c>
      <c r="E237" s="195" t="s">
        <v>21</v>
      </c>
      <c r="F237" s="196" t="s">
        <v>3715</v>
      </c>
      <c r="G237" s="193"/>
      <c r="H237" s="197">
        <v>216.4</v>
      </c>
      <c r="I237" s="198"/>
      <c r="J237" s="193"/>
      <c r="K237" s="193"/>
      <c r="L237" s="199"/>
      <c r="M237" s="200"/>
      <c r="N237" s="201"/>
      <c r="O237" s="201"/>
      <c r="P237" s="201"/>
      <c r="Q237" s="201"/>
      <c r="R237" s="201"/>
      <c r="S237" s="201"/>
      <c r="T237" s="202"/>
      <c r="AT237" s="203" t="s">
        <v>264</v>
      </c>
      <c r="AU237" s="203" t="s">
        <v>86</v>
      </c>
      <c r="AV237" s="12" t="s">
        <v>86</v>
      </c>
      <c r="AW237" s="12" t="s">
        <v>38</v>
      </c>
      <c r="AX237" s="12" t="s">
        <v>84</v>
      </c>
      <c r="AY237" s="203" t="s">
        <v>255</v>
      </c>
    </row>
    <row r="238" spans="2:65" s="1" customFormat="1" ht="16.5" customHeight="1">
      <c r="B238" s="33"/>
      <c r="C238" s="181" t="s">
        <v>464</v>
      </c>
      <c r="D238" s="181" t="s">
        <v>257</v>
      </c>
      <c r="E238" s="182" t="s">
        <v>713</v>
      </c>
      <c r="F238" s="183" t="s">
        <v>714</v>
      </c>
      <c r="G238" s="184" t="s">
        <v>329</v>
      </c>
      <c r="H238" s="185">
        <v>141.4</v>
      </c>
      <c r="I238" s="186"/>
      <c r="J238" s="185">
        <f>ROUND(I238*H238,2)</f>
        <v>0</v>
      </c>
      <c r="K238" s="183" t="s">
        <v>261</v>
      </c>
      <c r="L238" s="37"/>
      <c r="M238" s="187" t="s">
        <v>21</v>
      </c>
      <c r="N238" s="188" t="s">
        <v>48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262</v>
      </c>
      <c r="AT238" s="16" t="s">
        <v>257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3784</v>
      </c>
    </row>
    <row r="239" spans="2:65" s="13" customFormat="1" ht="11.25">
      <c r="B239" s="204"/>
      <c r="C239" s="205"/>
      <c r="D239" s="194" t="s">
        <v>264</v>
      </c>
      <c r="E239" s="206" t="s">
        <v>21</v>
      </c>
      <c r="F239" s="207" t="s">
        <v>3783</v>
      </c>
      <c r="G239" s="205"/>
      <c r="H239" s="206" t="s">
        <v>21</v>
      </c>
      <c r="I239" s="208"/>
      <c r="J239" s="205"/>
      <c r="K239" s="205"/>
      <c r="L239" s="209"/>
      <c r="M239" s="210"/>
      <c r="N239" s="211"/>
      <c r="O239" s="211"/>
      <c r="P239" s="211"/>
      <c r="Q239" s="211"/>
      <c r="R239" s="211"/>
      <c r="S239" s="211"/>
      <c r="T239" s="212"/>
      <c r="AT239" s="213" t="s">
        <v>264</v>
      </c>
      <c r="AU239" s="213" t="s">
        <v>86</v>
      </c>
      <c r="AV239" s="13" t="s">
        <v>84</v>
      </c>
      <c r="AW239" s="13" t="s">
        <v>38</v>
      </c>
      <c r="AX239" s="13" t="s">
        <v>77</v>
      </c>
      <c r="AY239" s="213" t="s">
        <v>255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518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716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3712</v>
      </c>
      <c r="G242" s="193"/>
      <c r="H242" s="197">
        <v>141.4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84</v>
      </c>
      <c r="AY242" s="203" t="s">
        <v>255</v>
      </c>
    </row>
    <row r="243" spans="2:65" s="1" customFormat="1" ht="16.5" customHeight="1">
      <c r="B243" s="33"/>
      <c r="C243" s="181" t="s">
        <v>468</v>
      </c>
      <c r="D243" s="181" t="s">
        <v>257</v>
      </c>
      <c r="E243" s="182" t="s">
        <v>718</v>
      </c>
      <c r="F243" s="183" t="s">
        <v>719</v>
      </c>
      <c r="G243" s="184" t="s">
        <v>329</v>
      </c>
      <c r="H243" s="185">
        <v>216.4</v>
      </c>
      <c r="I243" s="186"/>
      <c r="J243" s="185">
        <f>ROUND(I243*H243,2)</f>
        <v>0</v>
      </c>
      <c r="K243" s="183" t="s">
        <v>261</v>
      </c>
      <c r="L243" s="37"/>
      <c r="M243" s="187" t="s">
        <v>21</v>
      </c>
      <c r="N243" s="188" t="s">
        <v>48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262</v>
      </c>
      <c r="AT243" s="16" t="s">
        <v>257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262</v>
      </c>
      <c r="BM243" s="16" t="s">
        <v>3785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3783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3" customFormat="1" ht="11.25">
      <c r="B245" s="204"/>
      <c r="C245" s="205"/>
      <c r="D245" s="194" t="s">
        <v>264</v>
      </c>
      <c r="E245" s="206" t="s">
        <v>21</v>
      </c>
      <c r="F245" s="207" t="s">
        <v>518</v>
      </c>
      <c r="G245" s="205"/>
      <c r="H245" s="206" t="s">
        <v>21</v>
      </c>
      <c r="I245" s="208"/>
      <c r="J245" s="205"/>
      <c r="K245" s="205"/>
      <c r="L245" s="209"/>
      <c r="M245" s="210"/>
      <c r="N245" s="211"/>
      <c r="O245" s="211"/>
      <c r="P245" s="211"/>
      <c r="Q245" s="211"/>
      <c r="R245" s="211"/>
      <c r="S245" s="211"/>
      <c r="T245" s="212"/>
      <c r="AT245" s="213" t="s">
        <v>264</v>
      </c>
      <c r="AU245" s="213" t="s">
        <v>86</v>
      </c>
      <c r="AV245" s="13" t="s">
        <v>84</v>
      </c>
      <c r="AW245" s="13" t="s">
        <v>38</v>
      </c>
      <c r="AX245" s="13" t="s">
        <v>77</v>
      </c>
      <c r="AY245" s="213" t="s">
        <v>255</v>
      </c>
    </row>
    <row r="246" spans="2:65" s="13" customFormat="1" ht="11.25">
      <c r="B246" s="204"/>
      <c r="C246" s="205"/>
      <c r="D246" s="194" t="s">
        <v>264</v>
      </c>
      <c r="E246" s="206" t="s">
        <v>21</v>
      </c>
      <c r="F246" s="207" t="s">
        <v>716</v>
      </c>
      <c r="G246" s="205"/>
      <c r="H246" s="206" t="s">
        <v>21</v>
      </c>
      <c r="I246" s="208"/>
      <c r="J246" s="205"/>
      <c r="K246" s="205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264</v>
      </c>
      <c r="AU246" s="213" t="s">
        <v>86</v>
      </c>
      <c r="AV246" s="13" t="s">
        <v>84</v>
      </c>
      <c r="AW246" s="13" t="s">
        <v>38</v>
      </c>
      <c r="AX246" s="13" t="s">
        <v>77</v>
      </c>
      <c r="AY246" s="213" t="s">
        <v>255</v>
      </c>
    </row>
    <row r="247" spans="2:65" s="12" customFormat="1" ht="11.25">
      <c r="B247" s="192"/>
      <c r="C247" s="193"/>
      <c r="D247" s="194" t="s">
        <v>264</v>
      </c>
      <c r="E247" s="195" t="s">
        <v>21</v>
      </c>
      <c r="F247" s="196" t="s">
        <v>3715</v>
      </c>
      <c r="G247" s="193"/>
      <c r="H247" s="197">
        <v>216.4</v>
      </c>
      <c r="I247" s="198"/>
      <c r="J247" s="193"/>
      <c r="K247" s="193"/>
      <c r="L247" s="199"/>
      <c r="M247" s="200"/>
      <c r="N247" s="201"/>
      <c r="O247" s="201"/>
      <c r="P247" s="201"/>
      <c r="Q247" s="201"/>
      <c r="R247" s="201"/>
      <c r="S247" s="201"/>
      <c r="T247" s="202"/>
      <c r="AT247" s="203" t="s">
        <v>264</v>
      </c>
      <c r="AU247" s="203" t="s">
        <v>86</v>
      </c>
      <c r="AV247" s="12" t="s">
        <v>86</v>
      </c>
      <c r="AW247" s="12" t="s">
        <v>38</v>
      </c>
      <c r="AX247" s="12" t="s">
        <v>84</v>
      </c>
      <c r="AY247" s="203" t="s">
        <v>255</v>
      </c>
    </row>
    <row r="248" spans="2:65" s="1" customFormat="1" ht="16.5" customHeight="1">
      <c r="B248" s="33"/>
      <c r="C248" s="181" t="s">
        <v>472</v>
      </c>
      <c r="D248" s="181" t="s">
        <v>257</v>
      </c>
      <c r="E248" s="182" t="s">
        <v>726</v>
      </c>
      <c r="F248" s="183" t="s">
        <v>727</v>
      </c>
      <c r="G248" s="184" t="s">
        <v>329</v>
      </c>
      <c r="H248" s="185">
        <v>216.4</v>
      </c>
      <c r="I248" s="186"/>
      <c r="J248" s="185">
        <f>ROUND(I248*H248,2)</f>
        <v>0</v>
      </c>
      <c r="K248" s="183" t="s">
        <v>261</v>
      </c>
      <c r="L248" s="37"/>
      <c r="M248" s="187" t="s">
        <v>21</v>
      </c>
      <c r="N248" s="188" t="s">
        <v>48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262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3786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3783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518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2" customFormat="1" ht="11.25">
      <c r="B251" s="192"/>
      <c r="C251" s="193"/>
      <c r="D251" s="194" t="s">
        <v>264</v>
      </c>
      <c r="E251" s="195" t="s">
        <v>21</v>
      </c>
      <c r="F251" s="196" t="s">
        <v>3715</v>
      </c>
      <c r="G251" s="193"/>
      <c r="H251" s="197">
        <v>216.4</v>
      </c>
      <c r="I251" s="198"/>
      <c r="J251" s="193"/>
      <c r="K251" s="193"/>
      <c r="L251" s="199"/>
      <c r="M251" s="200"/>
      <c r="N251" s="201"/>
      <c r="O251" s="201"/>
      <c r="P251" s="201"/>
      <c r="Q251" s="201"/>
      <c r="R251" s="201"/>
      <c r="S251" s="201"/>
      <c r="T251" s="202"/>
      <c r="AT251" s="203" t="s">
        <v>264</v>
      </c>
      <c r="AU251" s="203" t="s">
        <v>86</v>
      </c>
      <c r="AV251" s="12" t="s">
        <v>86</v>
      </c>
      <c r="AW251" s="12" t="s">
        <v>38</v>
      </c>
      <c r="AX251" s="12" t="s">
        <v>84</v>
      </c>
      <c r="AY251" s="203" t="s">
        <v>255</v>
      </c>
    </row>
    <row r="252" spans="2:65" s="1" customFormat="1" ht="16.5" customHeight="1">
      <c r="B252" s="33"/>
      <c r="C252" s="181" t="s">
        <v>477</v>
      </c>
      <c r="D252" s="181" t="s">
        <v>257</v>
      </c>
      <c r="E252" s="182" t="s">
        <v>730</v>
      </c>
      <c r="F252" s="183" t="s">
        <v>731</v>
      </c>
      <c r="G252" s="184" t="s">
        <v>329</v>
      </c>
      <c r="H252" s="185">
        <v>141.4</v>
      </c>
      <c r="I252" s="186"/>
      <c r="J252" s="185">
        <f>ROUND(I252*H252,2)</f>
        <v>0</v>
      </c>
      <c r="K252" s="183" t="s">
        <v>261</v>
      </c>
      <c r="L252" s="37"/>
      <c r="M252" s="187" t="s">
        <v>21</v>
      </c>
      <c r="N252" s="188" t="s">
        <v>48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262</v>
      </c>
      <c r="AT252" s="16" t="s">
        <v>257</v>
      </c>
      <c r="AU252" s="16" t="s">
        <v>86</v>
      </c>
      <c r="AY252" s="16" t="s">
        <v>255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84</v>
      </c>
      <c r="BK252" s="191">
        <f>ROUND(I252*H252,2)</f>
        <v>0</v>
      </c>
      <c r="BL252" s="16" t="s">
        <v>262</v>
      </c>
      <c r="BM252" s="16" t="s">
        <v>3787</v>
      </c>
    </row>
    <row r="253" spans="2:65" s="13" customFormat="1" ht="11.25">
      <c r="B253" s="204"/>
      <c r="C253" s="205"/>
      <c r="D253" s="194" t="s">
        <v>264</v>
      </c>
      <c r="E253" s="206" t="s">
        <v>21</v>
      </c>
      <c r="F253" s="207" t="s">
        <v>3783</v>
      </c>
      <c r="G253" s="205"/>
      <c r="H253" s="206" t="s">
        <v>21</v>
      </c>
      <c r="I253" s="208"/>
      <c r="J253" s="205"/>
      <c r="K253" s="205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264</v>
      </c>
      <c r="AU253" s="213" t="s">
        <v>86</v>
      </c>
      <c r="AV253" s="13" t="s">
        <v>84</v>
      </c>
      <c r="AW253" s="13" t="s">
        <v>38</v>
      </c>
      <c r="AX253" s="13" t="s">
        <v>77</v>
      </c>
      <c r="AY253" s="213" t="s">
        <v>255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518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2" customFormat="1" ht="11.25">
      <c r="B255" s="192"/>
      <c r="C255" s="193"/>
      <c r="D255" s="194" t="s">
        <v>264</v>
      </c>
      <c r="E255" s="195" t="s">
        <v>21</v>
      </c>
      <c r="F255" s="196" t="s">
        <v>3712</v>
      </c>
      <c r="G255" s="193"/>
      <c r="H255" s="197">
        <v>141.4</v>
      </c>
      <c r="I255" s="198"/>
      <c r="J255" s="193"/>
      <c r="K255" s="193"/>
      <c r="L255" s="199"/>
      <c r="M255" s="200"/>
      <c r="N255" s="201"/>
      <c r="O255" s="201"/>
      <c r="P255" s="201"/>
      <c r="Q255" s="201"/>
      <c r="R255" s="201"/>
      <c r="S255" s="201"/>
      <c r="T255" s="202"/>
      <c r="AT255" s="203" t="s">
        <v>264</v>
      </c>
      <c r="AU255" s="203" t="s">
        <v>86</v>
      </c>
      <c r="AV255" s="12" t="s">
        <v>86</v>
      </c>
      <c r="AW255" s="12" t="s">
        <v>38</v>
      </c>
      <c r="AX255" s="12" t="s">
        <v>84</v>
      </c>
      <c r="AY255" s="203" t="s">
        <v>255</v>
      </c>
    </row>
    <row r="256" spans="2:65" s="1" customFormat="1" ht="16.5" customHeight="1">
      <c r="B256" s="33"/>
      <c r="C256" s="181" t="s">
        <v>482</v>
      </c>
      <c r="D256" s="181" t="s">
        <v>257</v>
      </c>
      <c r="E256" s="182" t="s">
        <v>734</v>
      </c>
      <c r="F256" s="183" t="s">
        <v>735</v>
      </c>
      <c r="G256" s="184" t="s">
        <v>329</v>
      </c>
      <c r="H256" s="185">
        <v>141.4</v>
      </c>
      <c r="I256" s="186"/>
      <c r="J256" s="185">
        <f>ROUND(I256*H256,2)</f>
        <v>0</v>
      </c>
      <c r="K256" s="183" t="s">
        <v>261</v>
      </c>
      <c r="L256" s="37"/>
      <c r="M256" s="187" t="s">
        <v>21</v>
      </c>
      <c r="N256" s="188" t="s">
        <v>48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262</v>
      </c>
      <c r="AT256" s="16" t="s">
        <v>257</v>
      </c>
      <c r="AU256" s="16" t="s">
        <v>86</v>
      </c>
      <c r="AY256" s="16" t="s">
        <v>255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84</v>
      </c>
      <c r="BK256" s="191">
        <f>ROUND(I256*H256,2)</f>
        <v>0</v>
      </c>
      <c r="BL256" s="16" t="s">
        <v>262</v>
      </c>
      <c r="BM256" s="16" t="s">
        <v>3788</v>
      </c>
    </row>
    <row r="257" spans="2:65" s="13" customFormat="1" ht="11.25">
      <c r="B257" s="204"/>
      <c r="C257" s="205"/>
      <c r="D257" s="194" t="s">
        <v>264</v>
      </c>
      <c r="E257" s="206" t="s">
        <v>21</v>
      </c>
      <c r="F257" s="207" t="s">
        <v>517</v>
      </c>
      <c r="G257" s="205"/>
      <c r="H257" s="206" t="s">
        <v>21</v>
      </c>
      <c r="I257" s="208"/>
      <c r="J257" s="205"/>
      <c r="K257" s="205"/>
      <c r="L257" s="209"/>
      <c r="M257" s="210"/>
      <c r="N257" s="211"/>
      <c r="O257" s="211"/>
      <c r="P257" s="211"/>
      <c r="Q257" s="211"/>
      <c r="R257" s="211"/>
      <c r="S257" s="211"/>
      <c r="T257" s="212"/>
      <c r="AT257" s="213" t="s">
        <v>264</v>
      </c>
      <c r="AU257" s="213" t="s">
        <v>86</v>
      </c>
      <c r="AV257" s="13" t="s">
        <v>84</v>
      </c>
      <c r="AW257" s="13" t="s">
        <v>38</v>
      </c>
      <c r="AX257" s="13" t="s">
        <v>77</v>
      </c>
      <c r="AY257" s="213" t="s">
        <v>255</v>
      </c>
    </row>
    <row r="258" spans="2:65" s="13" customFormat="1" ht="11.25">
      <c r="B258" s="204"/>
      <c r="C258" s="205"/>
      <c r="D258" s="194" t="s">
        <v>264</v>
      </c>
      <c r="E258" s="206" t="s">
        <v>21</v>
      </c>
      <c r="F258" s="207" t="s">
        <v>518</v>
      </c>
      <c r="G258" s="205"/>
      <c r="H258" s="206" t="s">
        <v>21</v>
      </c>
      <c r="I258" s="208"/>
      <c r="J258" s="205"/>
      <c r="K258" s="205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264</v>
      </c>
      <c r="AU258" s="213" t="s">
        <v>86</v>
      </c>
      <c r="AV258" s="13" t="s">
        <v>84</v>
      </c>
      <c r="AW258" s="13" t="s">
        <v>38</v>
      </c>
      <c r="AX258" s="13" t="s">
        <v>77</v>
      </c>
      <c r="AY258" s="213" t="s">
        <v>255</v>
      </c>
    </row>
    <row r="259" spans="2:65" s="12" customFormat="1" ht="11.25">
      <c r="B259" s="192"/>
      <c r="C259" s="193"/>
      <c r="D259" s="194" t="s">
        <v>264</v>
      </c>
      <c r="E259" s="195" t="s">
        <v>21</v>
      </c>
      <c r="F259" s="196" t="s">
        <v>3712</v>
      </c>
      <c r="G259" s="193"/>
      <c r="H259" s="197">
        <v>141.4</v>
      </c>
      <c r="I259" s="198"/>
      <c r="J259" s="193"/>
      <c r="K259" s="193"/>
      <c r="L259" s="199"/>
      <c r="M259" s="200"/>
      <c r="N259" s="201"/>
      <c r="O259" s="201"/>
      <c r="P259" s="201"/>
      <c r="Q259" s="201"/>
      <c r="R259" s="201"/>
      <c r="S259" s="201"/>
      <c r="T259" s="202"/>
      <c r="AT259" s="203" t="s">
        <v>264</v>
      </c>
      <c r="AU259" s="203" t="s">
        <v>86</v>
      </c>
      <c r="AV259" s="12" t="s">
        <v>86</v>
      </c>
      <c r="AW259" s="12" t="s">
        <v>38</v>
      </c>
      <c r="AX259" s="12" t="s">
        <v>84</v>
      </c>
      <c r="AY259" s="203" t="s">
        <v>255</v>
      </c>
    </row>
    <row r="260" spans="2:65" s="1" customFormat="1" ht="22.5" customHeight="1">
      <c r="B260" s="33"/>
      <c r="C260" s="181" t="s">
        <v>487</v>
      </c>
      <c r="D260" s="181" t="s">
        <v>257</v>
      </c>
      <c r="E260" s="182" t="s">
        <v>738</v>
      </c>
      <c r="F260" s="183" t="s">
        <v>739</v>
      </c>
      <c r="G260" s="184" t="s">
        <v>329</v>
      </c>
      <c r="H260" s="185">
        <v>216.4</v>
      </c>
      <c r="I260" s="186"/>
      <c r="J260" s="185">
        <f>ROUND(I260*H260,2)</f>
        <v>0</v>
      </c>
      <c r="K260" s="183" t="s">
        <v>261</v>
      </c>
      <c r="L260" s="37"/>
      <c r="M260" s="187" t="s">
        <v>21</v>
      </c>
      <c r="N260" s="188" t="s">
        <v>48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262</v>
      </c>
      <c r="AT260" s="16" t="s">
        <v>257</v>
      </c>
      <c r="AU260" s="16" t="s">
        <v>86</v>
      </c>
      <c r="AY260" s="16" t="s">
        <v>255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84</v>
      </c>
      <c r="BK260" s="191">
        <f>ROUND(I260*H260,2)</f>
        <v>0</v>
      </c>
      <c r="BL260" s="16" t="s">
        <v>262</v>
      </c>
      <c r="BM260" s="16" t="s">
        <v>3789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3783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518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2" customFormat="1" ht="11.25">
      <c r="B263" s="192"/>
      <c r="C263" s="193"/>
      <c r="D263" s="194" t="s">
        <v>264</v>
      </c>
      <c r="E263" s="195" t="s">
        <v>21</v>
      </c>
      <c r="F263" s="196" t="s">
        <v>3715</v>
      </c>
      <c r="G263" s="193"/>
      <c r="H263" s="197">
        <v>216.4</v>
      </c>
      <c r="I263" s="198"/>
      <c r="J263" s="193"/>
      <c r="K263" s="193"/>
      <c r="L263" s="199"/>
      <c r="M263" s="200"/>
      <c r="N263" s="201"/>
      <c r="O263" s="201"/>
      <c r="P263" s="201"/>
      <c r="Q263" s="201"/>
      <c r="R263" s="201"/>
      <c r="S263" s="201"/>
      <c r="T263" s="202"/>
      <c r="AT263" s="203" t="s">
        <v>264</v>
      </c>
      <c r="AU263" s="203" t="s">
        <v>86</v>
      </c>
      <c r="AV263" s="12" t="s">
        <v>86</v>
      </c>
      <c r="AW263" s="12" t="s">
        <v>38</v>
      </c>
      <c r="AX263" s="12" t="s">
        <v>84</v>
      </c>
      <c r="AY263" s="203" t="s">
        <v>255</v>
      </c>
    </row>
    <row r="264" spans="2:65" s="1" customFormat="1" ht="16.5" customHeight="1">
      <c r="B264" s="33"/>
      <c r="C264" s="181" t="s">
        <v>492</v>
      </c>
      <c r="D264" s="181" t="s">
        <v>257</v>
      </c>
      <c r="E264" s="182" t="s">
        <v>743</v>
      </c>
      <c r="F264" s="183" t="s">
        <v>744</v>
      </c>
      <c r="G264" s="184" t="s">
        <v>329</v>
      </c>
      <c r="H264" s="185">
        <v>216.4</v>
      </c>
      <c r="I264" s="186"/>
      <c r="J264" s="185">
        <f>ROUND(I264*H264,2)</f>
        <v>0</v>
      </c>
      <c r="K264" s="183" t="s">
        <v>261</v>
      </c>
      <c r="L264" s="37"/>
      <c r="M264" s="187" t="s">
        <v>21</v>
      </c>
      <c r="N264" s="188" t="s">
        <v>48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262</v>
      </c>
      <c r="AT264" s="16" t="s">
        <v>257</v>
      </c>
      <c r="AU264" s="16" t="s">
        <v>86</v>
      </c>
      <c r="AY264" s="16" t="s">
        <v>255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84</v>
      </c>
      <c r="BK264" s="191">
        <f>ROUND(I264*H264,2)</f>
        <v>0</v>
      </c>
      <c r="BL264" s="16" t="s">
        <v>262</v>
      </c>
      <c r="BM264" s="16" t="s">
        <v>3790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1238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3" customFormat="1" ht="11.25">
      <c r="B266" s="204"/>
      <c r="C266" s="205"/>
      <c r="D266" s="194" t="s">
        <v>264</v>
      </c>
      <c r="E266" s="206" t="s">
        <v>21</v>
      </c>
      <c r="F266" s="207" t="s">
        <v>518</v>
      </c>
      <c r="G266" s="205"/>
      <c r="H266" s="206" t="s">
        <v>21</v>
      </c>
      <c r="I266" s="208"/>
      <c r="J266" s="205"/>
      <c r="K266" s="205"/>
      <c r="L266" s="209"/>
      <c r="M266" s="210"/>
      <c r="N266" s="211"/>
      <c r="O266" s="211"/>
      <c r="P266" s="211"/>
      <c r="Q266" s="211"/>
      <c r="R266" s="211"/>
      <c r="S266" s="211"/>
      <c r="T266" s="212"/>
      <c r="AT266" s="213" t="s">
        <v>264</v>
      </c>
      <c r="AU266" s="213" t="s">
        <v>86</v>
      </c>
      <c r="AV266" s="13" t="s">
        <v>84</v>
      </c>
      <c r="AW266" s="13" t="s">
        <v>38</v>
      </c>
      <c r="AX266" s="13" t="s">
        <v>77</v>
      </c>
      <c r="AY266" s="213" t="s">
        <v>255</v>
      </c>
    </row>
    <row r="267" spans="2:65" s="12" customFormat="1" ht="11.25">
      <c r="B267" s="192"/>
      <c r="C267" s="193"/>
      <c r="D267" s="194" t="s">
        <v>264</v>
      </c>
      <c r="E267" s="195" t="s">
        <v>21</v>
      </c>
      <c r="F267" s="196" t="s">
        <v>3715</v>
      </c>
      <c r="G267" s="193"/>
      <c r="H267" s="197">
        <v>216.4</v>
      </c>
      <c r="I267" s="198"/>
      <c r="J267" s="193"/>
      <c r="K267" s="193"/>
      <c r="L267" s="199"/>
      <c r="M267" s="200"/>
      <c r="N267" s="201"/>
      <c r="O267" s="201"/>
      <c r="P267" s="201"/>
      <c r="Q267" s="201"/>
      <c r="R267" s="201"/>
      <c r="S267" s="201"/>
      <c r="T267" s="202"/>
      <c r="AT267" s="203" t="s">
        <v>264</v>
      </c>
      <c r="AU267" s="203" t="s">
        <v>86</v>
      </c>
      <c r="AV267" s="12" t="s">
        <v>86</v>
      </c>
      <c r="AW267" s="12" t="s">
        <v>38</v>
      </c>
      <c r="AX267" s="12" t="s">
        <v>84</v>
      </c>
      <c r="AY267" s="203" t="s">
        <v>255</v>
      </c>
    </row>
    <row r="268" spans="2:65" s="1" customFormat="1" ht="16.5" customHeight="1">
      <c r="B268" s="33"/>
      <c r="C268" s="181" t="s">
        <v>497</v>
      </c>
      <c r="D268" s="181" t="s">
        <v>257</v>
      </c>
      <c r="E268" s="182" t="s">
        <v>747</v>
      </c>
      <c r="F268" s="183" t="s">
        <v>748</v>
      </c>
      <c r="G268" s="184" t="s">
        <v>329</v>
      </c>
      <c r="H268" s="185">
        <v>324.60000000000002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3791</v>
      </c>
    </row>
    <row r="269" spans="2:65" s="13" customFormat="1" ht="11.25">
      <c r="B269" s="204"/>
      <c r="C269" s="205"/>
      <c r="D269" s="194" t="s">
        <v>264</v>
      </c>
      <c r="E269" s="206" t="s">
        <v>21</v>
      </c>
      <c r="F269" s="207" t="s">
        <v>1238</v>
      </c>
      <c r="G269" s="205"/>
      <c r="H269" s="206" t="s">
        <v>21</v>
      </c>
      <c r="I269" s="208"/>
      <c r="J269" s="205"/>
      <c r="K269" s="205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264</v>
      </c>
      <c r="AU269" s="213" t="s">
        <v>86</v>
      </c>
      <c r="AV269" s="13" t="s">
        <v>84</v>
      </c>
      <c r="AW269" s="13" t="s">
        <v>38</v>
      </c>
      <c r="AX269" s="13" t="s">
        <v>77</v>
      </c>
      <c r="AY269" s="213" t="s">
        <v>255</v>
      </c>
    </row>
    <row r="270" spans="2:65" s="13" customFormat="1" ht="11.25">
      <c r="B270" s="204"/>
      <c r="C270" s="205"/>
      <c r="D270" s="194" t="s">
        <v>264</v>
      </c>
      <c r="E270" s="206" t="s">
        <v>21</v>
      </c>
      <c r="F270" s="207" t="s">
        <v>518</v>
      </c>
      <c r="G270" s="205"/>
      <c r="H270" s="206" t="s">
        <v>21</v>
      </c>
      <c r="I270" s="208"/>
      <c r="J270" s="205"/>
      <c r="K270" s="205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264</v>
      </c>
      <c r="AU270" s="213" t="s">
        <v>86</v>
      </c>
      <c r="AV270" s="13" t="s">
        <v>84</v>
      </c>
      <c r="AW270" s="13" t="s">
        <v>38</v>
      </c>
      <c r="AX270" s="13" t="s">
        <v>77</v>
      </c>
      <c r="AY270" s="213" t="s">
        <v>255</v>
      </c>
    </row>
    <row r="271" spans="2:65" s="12" customFormat="1" ht="11.25">
      <c r="B271" s="192"/>
      <c r="C271" s="193"/>
      <c r="D271" s="194" t="s">
        <v>264</v>
      </c>
      <c r="E271" s="195" t="s">
        <v>21</v>
      </c>
      <c r="F271" s="196" t="s">
        <v>3792</v>
      </c>
      <c r="G271" s="193"/>
      <c r="H271" s="197">
        <v>324.60000000000002</v>
      </c>
      <c r="I271" s="198"/>
      <c r="J271" s="193"/>
      <c r="K271" s="193"/>
      <c r="L271" s="199"/>
      <c r="M271" s="200"/>
      <c r="N271" s="201"/>
      <c r="O271" s="201"/>
      <c r="P271" s="201"/>
      <c r="Q271" s="201"/>
      <c r="R271" s="201"/>
      <c r="S271" s="201"/>
      <c r="T271" s="202"/>
      <c r="AT271" s="203" t="s">
        <v>264</v>
      </c>
      <c r="AU271" s="203" t="s">
        <v>86</v>
      </c>
      <c r="AV271" s="12" t="s">
        <v>86</v>
      </c>
      <c r="AW271" s="12" t="s">
        <v>38</v>
      </c>
      <c r="AX271" s="12" t="s">
        <v>84</v>
      </c>
      <c r="AY271" s="203" t="s">
        <v>255</v>
      </c>
    </row>
    <row r="272" spans="2:65" s="1" customFormat="1" ht="22.5" customHeight="1">
      <c r="B272" s="33"/>
      <c r="C272" s="181" t="s">
        <v>504</v>
      </c>
      <c r="D272" s="181" t="s">
        <v>257</v>
      </c>
      <c r="E272" s="182" t="s">
        <v>754</v>
      </c>
      <c r="F272" s="183" t="s">
        <v>755</v>
      </c>
      <c r="G272" s="184" t="s">
        <v>329</v>
      </c>
      <c r="H272" s="185">
        <v>324.60000000000002</v>
      </c>
      <c r="I272" s="186"/>
      <c r="J272" s="185">
        <f>ROUND(I272*H272,2)</f>
        <v>0</v>
      </c>
      <c r="K272" s="183" t="s">
        <v>261</v>
      </c>
      <c r="L272" s="37"/>
      <c r="M272" s="187" t="s">
        <v>21</v>
      </c>
      <c r="N272" s="188" t="s">
        <v>48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262</v>
      </c>
      <c r="AT272" s="16" t="s">
        <v>257</v>
      </c>
      <c r="AU272" s="16" t="s">
        <v>86</v>
      </c>
      <c r="AY272" s="16" t="s">
        <v>255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84</v>
      </c>
      <c r="BK272" s="191">
        <f>ROUND(I272*H272,2)</f>
        <v>0</v>
      </c>
      <c r="BL272" s="16" t="s">
        <v>262</v>
      </c>
      <c r="BM272" s="16" t="s">
        <v>3793</v>
      </c>
    </row>
    <row r="273" spans="2:65" s="13" customFormat="1" ht="11.25">
      <c r="B273" s="204"/>
      <c r="C273" s="205"/>
      <c r="D273" s="194" t="s">
        <v>264</v>
      </c>
      <c r="E273" s="206" t="s">
        <v>21</v>
      </c>
      <c r="F273" s="207" t="s">
        <v>1238</v>
      </c>
      <c r="G273" s="205"/>
      <c r="H273" s="206" t="s">
        <v>21</v>
      </c>
      <c r="I273" s="208"/>
      <c r="J273" s="205"/>
      <c r="K273" s="205"/>
      <c r="L273" s="209"/>
      <c r="M273" s="210"/>
      <c r="N273" s="211"/>
      <c r="O273" s="211"/>
      <c r="P273" s="211"/>
      <c r="Q273" s="211"/>
      <c r="R273" s="211"/>
      <c r="S273" s="211"/>
      <c r="T273" s="212"/>
      <c r="AT273" s="213" t="s">
        <v>264</v>
      </c>
      <c r="AU273" s="213" t="s">
        <v>86</v>
      </c>
      <c r="AV273" s="13" t="s">
        <v>84</v>
      </c>
      <c r="AW273" s="13" t="s">
        <v>38</v>
      </c>
      <c r="AX273" s="13" t="s">
        <v>77</v>
      </c>
      <c r="AY273" s="213" t="s">
        <v>255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518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2" customFormat="1" ht="11.25">
      <c r="B275" s="192"/>
      <c r="C275" s="193"/>
      <c r="D275" s="194" t="s">
        <v>264</v>
      </c>
      <c r="E275" s="195" t="s">
        <v>21</v>
      </c>
      <c r="F275" s="196" t="s">
        <v>3794</v>
      </c>
      <c r="G275" s="193"/>
      <c r="H275" s="197">
        <v>324.60000000000002</v>
      </c>
      <c r="I275" s="198"/>
      <c r="J275" s="193"/>
      <c r="K275" s="193"/>
      <c r="L275" s="199"/>
      <c r="M275" s="200"/>
      <c r="N275" s="201"/>
      <c r="O275" s="201"/>
      <c r="P275" s="201"/>
      <c r="Q275" s="201"/>
      <c r="R275" s="201"/>
      <c r="S275" s="201"/>
      <c r="T275" s="202"/>
      <c r="AT275" s="203" t="s">
        <v>264</v>
      </c>
      <c r="AU275" s="203" t="s">
        <v>86</v>
      </c>
      <c r="AV275" s="12" t="s">
        <v>86</v>
      </c>
      <c r="AW275" s="12" t="s">
        <v>38</v>
      </c>
      <c r="AX275" s="12" t="s">
        <v>84</v>
      </c>
      <c r="AY275" s="203" t="s">
        <v>255</v>
      </c>
    </row>
    <row r="276" spans="2:65" s="11" customFormat="1" ht="22.9" customHeight="1">
      <c r="B276" s="165"/>
      <c r="C276" s="166"/>
      <c r="D276" s="167" t="s">
        <v>76</v>
      </c>
      <c r="E276" s="179" t="s">
        <v>298</v>
      </c>
      <c r="F276" s="179" t="s">
        <v>441</v>
      </c>
      <c r="G276" s="166"/>
      <c r="H276" s="166"/>
      <c r="I276" s="169"/>
      <c r="J276" s="180">
        <f>BK276</f>
        <v>0</v>
      </c>
      <c r="K276" s="166"/>
      <c r="L276" s="171"/>
      <c r="M276" s="172"/>
      <c r="N276" s="173"/>
      <c r="O276" s="173"/>
      <c r="P276" s="174">
        <f>SUM(P277:P306)</f>
        <v>0</v>
      </c>
      <c r="Q276" s="173"/>
      <c r="R276" s="174">
        <f>SUM(R277:R306)</f>
        <v>4.9601180000000005</v>
      </c>
      <c r="S276" s="173"/>
      <c r="T276" s="175">
        <f>SUM(T277:T306)</f>
        <v>0</v>
      </c>
      <c r="AR276" s="176" t="s">
        <v>84</v>
      </c>
      <c r="AT276" s="177" t="s">
        <v>76</v>
      </c>
      <c r="AU276" s="177" t="s">
        <v>84</v>
      </c>
      <c r="AY276" s="176" t="s">
        <v>255</v>
      </c>
      <c r="BK276" s="178">
        <f>SUM(BK277:BK306)</f>
        <v>0</v>
      </c>
    </row>
    <row r="277" spans="2:65" s="1" customFormat="1" ht="22.5" customHeight="1">
      <c r="B277" s="33"/>
      <c r="C277" s="181" t="s">
        <v>696</v>
      </c>
      <c r="D277" s="181" t="s">
        <v>257</v>
      </c>
      <c r="E277" s="182" t="s">
        <v>3514</v>
      </c>
      <c r="F277" s="183" t="s">
        <v>3515</v>
      </c>
      <c r="G277" s="184" t="s">
        <v>268</v>
      </c>
      <c r="H277" s="185">
        <v>361.3</v>
      </c>
      <c r="I277" s="186"/>
      <c r="J277" s="185">
        <f>ROUND(I277*H277,2)</f>
        <v>0</v>
      </c>
      <c r="K277" s="183" t="s">
        <v>261</v>
      </c>
      <c r="L277" s="37"/>
      <c r="M277" s="187" t="s">
        <v>21</v>
      </c>
      <c r="N277" s="188" t="s">
        <v>48</v>
      </c>
      <c r="O277" s="59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AR277" s="16" t="s">
        <v>262</v>
      </c>
      <c r="AT277" s="16" t="s">
        <v>257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262</v>
      </c>
      <c r="BM277" s="16" t="s">
        <v>3795</v>
      </c>
    </row>
    <row r="278" spans="2:65" s="13" customFormat="1" ht="11.25">
      <c r="B278" s="204"/>
      <c r="C278" s="205"/>
      <c r="D278" s="194" t="s">
        <v>264</v>
      </c>
      <c r="E278" s="206" t="s">
        <v>21</v>
      </c>
      <c r="F278" s="207" t="s">
        <v>3780</v>
      </c>
      <c r="G278" s="205"/>
      <c r="H278" s="206" t="s">
        <v>21</v>
      </c>
      <c r="I278" s="208"/>
      <c r="J278" s="205"/>
      <c r="K278" s="205"/>
      <c r="L278" s="209"/>
      <c r="M278" s="210"/>
      <c r="N278" s="211"/>
      <c r="O278" s="211"/>
      <c r="P278" s="211"/>
      <c r="Q278" s="211"/>
      <c r="R278" s="211"/>
      <c r="S278" s="211"/>
      <c r="T278" s="212"/>
      <c r="AT278" s="213" t="s">
        <v>264</v>
      </c>
      <c r="AU278" s="213" t="s">
        <v>86</v>
      </c>
      <c r="AV278" s="13" t="s">
        <v>84</v>
      </c>
      <c r="AW278" s="13" t="s">
        <v>38</v>
      </c>
      <c r="AX278" s="13" t="s">
        <v>77</v>
      </c>
      <c r="AY278" s="213" t="s">
        <v>255</v>
      </c>
    </row>
    <row r="279" spans="2:65" s="12" customFormat="1" ht="11.25">
      <c r="B279" s="192"/>
      <c r="C279" s="193"/>
      <c r="D279" s="194" t="s">
        <v>264</v>
      </c>
      <c r="E279" s="195" t="s">
        <v>21</v>
      </c>
      <c r="F279" s="196" t="s">
        <v>3796</v>
      </c>
      <c r="G279" s="193"/>
      <c r="H279" s="197">
        <v>361.3</v>
      </c>
      <c r="I279" s="198"/>
      <c r="J279" s="193"/>
      <c r="K279" s="193"/>
      <c r="L279" s="199"/>
      <c r="M279" s="200"/>
      <c r="N279" s="201"/>
      <c r="O279" s="201"/>
      <c r="P279" s="201"/>
      <c r="Q279" s="201"/>
      <c r="R279" s="201"/>
      <c r="S279" s="201"/>
      <c r="T279" s="202"/>
      <c r="AT279" s="203" t="s">
        <v>264</v>
      </c>
      <c r="AU279" s="203" t="s">
        <v>86</v>
      </c>
      <c r="AV279" s="12" t="s">
        <v>86</v>
      </c>
      <c r="AW279" s="12" t="s">
        <v>38</v>
      </c>
      <c r="AX279" s="12" t="s">
        <v>84</v>
      </c>
      <c r="AY279" s="203" t="s">
        <v>255</v>
      </c>
    </row>
    <row r="280" spans="2:65" s="1" customFormat="1" ht="16.5" customHeight="1">
      <c r="B280" s="33"/>
      <c r="C280" s="227" t="s">
        <v>707</v>
      </c>
      <c r="D280" s="227" t="s">
        <v>338</v>
      </c>
      <c r="E280" s="228" t="s">
        <v>3518</v>
      </c>
      <c r="F280" s="229" t="s">
        <v>3519</v>
      </c>
      <c r="G280" s="230" t="s">
        <v>268</v>
      </c>
      <c r="H280" s="231">
        <v>361.3</v>
      </c>
      <c r="I280" s="232"/>
      <c r="J280" s="231">
        <f>ROUND(I280*H280,2)</f>
        <v>0</v>
      </c>
      <c r="K280" s="229" t="s">
        <v>261</v>
      </c>
      <c r="L280" s="233"/>
      <c r="M280" s="234" t="s">
        <v>21</v>
      </c>
      <c r="N280" s="235" t="s">
        <v>48</v>
      </c>
      <c r="O280" s="59"/>
      <c r="P280" s="189">
        <f>O280*H280</f>
        <v>0</v>
      </c>
      <c r="Q280" s="189">
        <v>3.1800000000000001E-3</v>
      </c>
      <c r="R280" s="189">
        <f>Q280*H280</f>
        <v>1.1489340000000001</v>
      </c>
      <c r="S280" s="189">
        <v>0</v>
      </c>
      <c r="T280" s="190">
        <f>S280*H280</f>
        <v>0</v>
      </c>
      <c r="AR280" s="16" t="s">
        <v>298</v>
      </c>
      <c r="AT280" s="16" t="s">
        <v>338</v>
      </c>
      <c r="AU280" s="16" t="s">
        <v>86</v>
      </c>
      <c r="AY280" s="16" t="s">
        <v>255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84</v>
      </c>
      <c r="BK280" s="191">
        <f>ROUND(I280*H280,2)</f>
        <v>0</v>
      </c>
      <c r="BL280" s="16" t="s">
        <v>262</v>
      </c>
      <c r="BM280" s="16" t="s">
        <v>3797</v>
      </c>
    </row>
    <row r="281" spans="2:65" s="1" customFormat="1" ht="22.5" customHeight="1">
      <c r="B281" s="33"/>
      <c r="C281" s="181" t="s">
        <v>712</v>
      </c>
      <c r="D281" s="181" t="s">
        <v>257</v>
      </c>
      <c r="E281" s="182" t="s">
        <v>3521</v>
      </c>
      <c r="F281" s="183" t="s">
        <v>3522</v>
      </c>
      <c r="G281" s="184" t="s">
        <v>319</v>
      </c>
      <c r="H281" s="185">
        <v>8</v>
      </c>
      <c r="I281" s="186"/>
      <c r="J281" s="185">
        <f>ROUND(I281*H281,2)</f>
        <v>0</v>
      </c>
      <c r="K281" s="183" t="s">
        <v>261</v>
      </c>
      <c r="L281" s="37"/>
      <c r="M281" s="187" t="s">
        <v>21</v>
      </c>
      <c r="N281" s="188" t="s">
        <v>48</v>
      </c>
      <c r="O281" s="59"/>
      <c r="P281" s="189">
        <f>O281*H281</f>
        <v>0</v>
      </c>
      <c r="Q281" s="189">
        <v>0</v>
      </c>
      <c r="R281" s="189">
        <f>Q281*H281</f>
        <v>0</v>
      </c>
      <c r="S281" s="189">
        <v>0</v>
      </c>
      <c r="T281" s="190">
        <f>S281*H281</f>
        <v>0</v>
      </c>
      <c r="AR281" s="16" t="s">
        <v>262</v>
      </c>
      <c r="AT281" s="16" t="s">
        <v>257</v>
      </c>
      <c r="AU281" s="16" t="s">
        <v>86</v>
      </c>
      <c r="AY281" s="16" t="s">
        <v>255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84</v>
      </c>
      <c r="BK281" s="191">
        <f>ROUND(I281*H281,2)</f>
        <v>0</v>
      </c>
      <c r="BL281" s="16" t="s">
        <v>262</v>
      </c>
      <c r="BM281" s="16" t="s">
        <v>3798</v>
      </c>
    </row>
    <row r="282" spans="2:65" s="13" customFormat="1" ht="11.25">
      <c r="B282" s="204"/>
      <c r="C282" s="205"/>
      <c r="D282" s="194" t="s">
        <v>264</v>
      </c>
      <c r="E282" s="206" t="s">
        <v>21</v>
      </c>
      <c r="F282" s="207" t="s">
        <v>3780</v>
      </c>
      <c r="G282" s="205"/>
      <c r="H282" s="206" t="s">
        <v>21</v>
      </c>
      <c r="I282" s="208"/>
      <c r="J282" s="205"/>
      <c r="K282" s="205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264</v>
      </c>
      <c r="AU282" s="213" t="s">
        <v>86</v>
      </c>
      <c r="AV282" s="13" t="s">
        <v>84</v>
      </c>
      <c r="AW282" s="13" t="s">
        <v>38</v>
      </c>
      <c r="AX282" s="13" t="s">
        <v>77</v>
      </c>
      <c r="AY282" s="213" t="s">
        <v>255</v>
      </c>
    </row>
    <row r="283" spans="2:65" s="12" customFormat="1" ht="11.25">
      <c r="B283" s="192"/>
      <c r="C283" s="193"/>
      <c r="D283" s="194" t="s">
        <v>264</v>
      </c>
      <c r="E283" s="195" t="s">
        <v>21</v>
      </c>
      <c r="F283" s="196" t="s">
        <v>298</v>
      </c>
      <c r="G283" s="193"/>
      <c r="H283" s="197">
        <v>8</v>
      </c>
      <c r="I283" s="198"/>
      <c r="J283" s="193"/>
      <c r="K283" s="193"/>
      <c r="L283" s="199"/>
      <c r="M283" s="200"/>
      <c r="N283" s="201"/>
      <c r="O283" s="201"/>
      <c r="P283" s="201"/>
      <c r="Q283" s="201"/>
      <c r="R283" s="201"/>
      <c r="S283" s="201"/>
      <c r="T283" s="202"/>
      <c r="AT283" s="203" t="s">
        <v>264</v>
      </c>
      <c r="AU283" s="203" t="s">
        <v>86</v>
      </c>
      <c r="AV283" s="12" t="s">
        <v>86</v>
      </c>
      <c r="AW283" s="12" t="s">
        <v>38</v>
      </c>
      <c r="AX283" s="12" t="s">
        <v>84</v>
      </c>
      <c r="AY283" s="203" t="s">
        <v>255</v>
      </c>
    </row>
    <row r="284" spans="2:65" s="1" customFormat="1" ht="16.5" customHeight="1">
      <c r="B284" s="33"/>
      <c r="C284" s="227" t="s">
        <v>717</v>
      </c>
      <c r="D284" s="227" t="s">
        <v>338</v>
      </c>
      <c r="E284" s="228" t="s">
        <v>3524</v>
      </c>
      <c r="F284" s="229" t="s">
        <v>3525</v>
      </c>
      <c r="G284" s="230" t="s">
        <v>319</v>
      </c>
      <c r="H284" s="231">
        <v>8</v>
      </c>
      <c r="I284" s="232"/>
      <c r="J284" s="231">
        <f>ROUND(I284*H284,2)</f>
        <v>0</v>
      </c>
      <c r="K284" s="229" t="s">
        <v>261</v>
      </c>
      <c r="L284" s="233"/>
      <c r="M284" s="234" t="s">
        <v>21</v>
      </c>
      <c r="N284" s="235" t="s">
        <v>48</v>
      </c>
      <c r="O284" s="59"/>
      <c r="P284" s="189">
        <f>O284*H284</f>
        <v>0</v>
      </c>
      <c r="Q284" s="189">
        <v>7.2000000000000005E-4</v>
      </c>
      <c r="R284" s="189">
        <f>Q284*H284</f>
        <v>5.7600000000000004E-3</v>
      </c>
      <c r="S284" s="189">
        <v>0</v>
      </c>
      <c r="T284" s="190">
        <f>S284*H284</f>
        <v>0</v>
      </c>
      <c r="AR284" s="16" t="s">
        <v>298</v>
      </c>
      <c r="AT284" s="16" t="s">
        <v>338</v>
      </c>
      <c r="AU284" s="16" t="s">
        <v>86</v>
      </c>
      <c r="AY284" s="16" t="s">
        <v>255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84</v>
      </c>
      <c r="BK284" s="191">
        <f>ROUND(I284*H284,2)</f>
        <v>0</v>
      </c>
      <c r="BL284" s="16" t="s">
        <v>262</v>
      </c>
      <c r="BM284" s="16" t="s">
        <v>3799</v>
      </c>
    </row>
    <row r="285" spans="2:65" s="1" customFormat="1" ht="16.5" customHeight="1">
      <c r="B285" s="33"/>
      <c r="C285" s="181" t="s">
        <v>721</v>
      </c>
      <c r="D285" s="181" t="s">
        <v>257</v>
      </c>
      <c r="E285" s="182" t="s">
        <v>3527</v>
      </c>
      <c r="F285" s="183" t="s">
        <v>3528</v>
      </c>
      <c r="G285" s="184" t="s">
        <v>319</v>
      </c>
      <c r="H285" s="185">
        <v>6</v>
      </c>
      <c r="I285" s="186"/>
      <c r="J285" s="185">
        <f>ROUND(I285*H285,2)</f>
        <v>0</v>
      </c>
      <c r="K285" s="183" t="s">
        <v>21</v>
      </c>
      <c r="L285" s="37"/>
      <c r="M285" s="187" t="s">
        <v>21</v>
      </c>
      <c r="N285" s="188" t="s">
        <v>48</v>
      </c>
      <c r="O285" s="59"/>
      <c r="P285" s="189">
        <f>O285*H285</f>
        <v>0</v>
      </c>
      <c r="Q285" s="189">
        <v>0</v>
      </c>
      <c r="R285" s="189">
        <f>Q285*H285</f>
        <v>0</v>
      </c>
      <c r="S285" s="189">
        <v>0</v>
      </c>
      <c r="T285" s="190">
        <f>S285*H285</f>
        <v>0</v>
      </c>
      <c r="AR285" s="16" t="s">
        <v>262</v>
      </c>
      <c r="AT285" s="16" t="s">
        <v>257</v>
      </c>
      <c r="AU285" s="16" t="s">
        <v>86</v>
      </c>
      <c r="AY285" s="16" t="s">
        <v>255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84</v>
      </c>
      <c r="BK285" s="191">
        <f>ROUND(I285*H285,2)</f>
        <v>0</v>
      </c>
      <c r="BL285" s="16" t="s">
        <v>262</v>
      </c>
      <c r="BM285" s="16" t="s">
        <v>3800</v>
      </c>
    </row>
    <row r="286" spans="2:65" s="13" customFormat="1" ht="11.25">
      <c r="B286" s="204"/>
      <c r="C286" s="205"/>
      <c r="D286" s="194" t="s">
        <v>264</v>
      </c>
      <c r="E286" s="206" t="s">
        <v>21</v>
      </c>
      <c r="F286" s="207" t="s">
        <v>3780</v>
      </c>
      <c r="G286" s="205"/>
      <c r="H286" s="206" t="s">
        <v>21</v>
      </c>
      <c r="I286" s="208"/>
      <c r="J286" s="205"/>
      <c r="K286" s="205"/>
      <c r="L286" s="209"/>
      <c r="M286" s="210"/>
      <c r="N286" s="211"/>
      <c r="O286" s="211"/>
      <c r="P286" s="211"/>
      <c r="Q286" s="211"/>
      <c r="R286" s="211"/>
      <c r="S286" s="211"/>
      <c r="T286" s="212"/>
      <c r="AT286" s="213" t="s">
        <v>264</v>
      </c>
      <c r="AU286" s="213" t="s">
        <v>86</v>
      </c>
      <c r="AV286" s="13" t="s">
        <v>84</v>
      </c>
      <c r="AW286" s="13" t="s">
        <v>38</v>
      </c>
      <c r="AX286" s="13" t="s">
        <v>77</v>
      </c>
      <c r="AY286" s="213" t="s">
        <v>255</v>
      </c>
    </row>
    <row r="287" spans="2:65" s="12" customFormat="1" ht="11.25">
      <c r="B287" s="192"/>
      <c r="C287" s="193"/>
      <c r="D287" s="194" t="s">
        <v>264</v>
      </c>
      <c r="E287" s="195" t="s">
        <v>21</v>
      </c>
      <c r="F287" s="196" t="s">
        <v>3801</v>
      </c>
      <c r="G287" s="193"/>
      <c r="H287" s="197">
        <v>6</v>
      </c>
      <c r="I287" s="198"/>
      <c r="J287" s="193"/>
      <c r="K287" s="193"/>
      <c r="L287" s="199"/>
      <c r="M287" s="200"/>
      <c r="N287" s="201"/>
      <c r="O287" s="201"/>
      <c r="P287" s="201"/>
      <c r="Q287" s="201"/>
      <c r="R287" s="201"/>
      <c r="S287" s="201"/>
      <c r="T287" s="202"/>
      <c r="AT287" s="203" t="s">
        <v>264</v>
      </c>
      <c r="AU287" s="203" t="s">
        <v>86</v>
      </c>
      <c r="AV287" s="12" t="s">
        <v>86</v>
      </c>
      <c r="AW287" s="12" t="s">
        <v>38</v>
      </c>
      <c r="AX287" s="12" t="s">
        <v>84</v>
      </c>
      <c r="AY287" s="203" t="s">
        <v>255</v>
      </c>
    </row>
    <row r="288" spans="2:65" s="1" customFormat="1" ht="16.5" customHeight="1">
      <c r="B288" s="33"/>
      <c r="C288" s="227" t="s">
        <v>725</v>
      </c>
      <c r="D288" s="227" t="s">
        <v>338</v>
      </c>
      <c r="E288" s="228" t="s">
        <v>3802</v>
      </c>
      <c r="F288" s="229" t="s">
        <v>3803</v>
      </c>
      <c r="G288" s="230" t="s">
        <v>395</v>
      </c>
      <c r="H288" s="231">
        <v>1</v>
      </c>
      <c r="I288" s="232"/>
      <c r="J288" s="231">
        <f>ROUND(I288*H288,2)</f>
        <v>0</v>
      </c>
      <c r="K288" s="229" t="s">
        <v>21</v>
      </c>
      <c r="L288" s="233"/>
      <c r="M288" s="234" t="s">
        <v>21</v>
      </c>
      <c r="N288" s="235" t="s">
        <v>48</v>
      </c>
      <c r="O288" s="59"/>
      <c r="P288" s="189">
        <f>O288*H288</f>
        <v>0</v>
      </c>
      <c r="Q288" s="189">
        <v>4.5999999999999999E-3</v>
      </c>
      <c r="R288" s="189">
        <f>Q288*H288</f>
        <v>4.5999999999999999E-3</v>
      </c>
      <c r="S288" s="189">
        <v>0</v>
      </c>
      <c r="T288" s="190">
        <f>S288*H288</f>
        <v>0</v>
      </c>
      <c r="AR288" s="16" t="s">
        <v>298</v>
      </c>
      <c r="AT288" s="16" t="s">
        <v>338</v>
      </c>
      <c r="AU288" s="16" t="s">
        <v>86</v>
      </c>
      <c r="AY288" s="16" t="s">
        <v>255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84</v>
      </c>
      <c r="BK288" s="191">
        <f>ROUND(I288*H288,2)</f>
        <v>0</v>
      </c>
      <c r="BL288" s="16" t="s">
        <v>262</v>
      </c>
      <c r="BM288" s="16" t="s">
        <v>3804</v>
      </c>
    </row>
    <row r="289" spans="2:65" s="1" customFormat="1" ht="16.5" customHeight="1">
      <c r="B289" s="33"/>
      <c r="C289" s="227" t="s">
        <v>729</v>
      </c>
      <c r="D289" s="227" t="s">
        <v>338</v>
      </c>
      <c r="E289" s="228" t="s">
        <v>3530</v>
      </c>
      <c r="F289" s="229" t="s">
        <v>3531</v>
      </c>
      <c r="G289" s="230" t="s">
        <v>395</v>
      </c>
      <c r="H289" s="231">
        <v>1</v>
      </c>
      <c r="I289" s="232"/>
      <c r="J289" s="231">
        <f>ROUND(I289*H289,2)</f>
        <v>0</v>
      </c>
      <c r="K289" s="229" t="s">
        <v>21</v>
      </c>
      <c r="L289" s="233"/>
      <c r="M289" s="234" t="s">
        <v>21</v>
      </c>
      <c r="N289" s="235" t="s">
        <v>48</v>
      </c>
      <c r="O289" s="59"/>
      <c r="P289" s="189">
        <f>O289*H289</f>
        <v>0</v>
      </c>
      <c r="Q289" s="189">
        <v>1.8E-3</v>
      </c>
      <c r="R289" s="189">
        <f>Q289*H289</f>
        <v>1.8E-3</v>
      </c>
      <c r="S289" s="189">
        <v>0</v>
      </c>
      <c r="T289" s="190">
        <f>S289*H289</f>
        <v>0</v>
      </c>
      <c r="AR289" s="16" t="s">
        <v>298</v>
      </c>
      <c r="AT289" s="16" t="s">
        <v>338</v>
      </c>
      <c r="AU289" s="16" t="s">
        <v>86</v>
      </c>
      <c r="AY289" s="16" t="s">
        <v>255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84</v>
      </c>
      <c r="BK289" s="191">
        <f>ROUND(I289*H289,2)</f>
        <v>0</v>
      </c>
      <c r="BL289" s="16" t="s">
        <v>262</v>
      </c>
      <c r="BM289" s="16" t="s">
        <v>3805</v>
      </c>
    </row>
    <row r="290" spans="2:65" s="1" customFormat="1" ht="19.5">
      <c r="B290" s="33"/>
      <c r="C290" s="34"/>
      <c r="D290" s="194" t="s">
        <v>295</v>
      </c>
      <c r="E290" s="34"/>
      <c r="F290" s="214" t="s">
        <v>3533</v>
      </c>
      <c r="G290" s="34"/>
      <c r="H290" s="34"/>
      <c r="I290" s="111"/>
      <c r="J290" s="34"/>
      <c r="K290" s="34"/>
      <c r="L290" s="37"/>
      <c r="M290" s="215"/>
      <c r="N290" s="59"/>
      <c r="O290" s="59"/>
      <c r="P290" s="59"/>
      <c r="Q290" s="59"/>
      <c r="R290" s="59"/>
      <c r="S290" s="59"/>
      <c r="T290" s="60"/>
      <c r="AT290" s="16" t="s">
        <v>295</v>
      </c>
      <c r="AU290" s="16" t="s">
        <v>86</v>
      </c>
    </row>
    <row r="291" spans="2:65" s="1" customFormat="1" ht="16.5" customHeight="1">
      <c r="B291" s="33"/>
      <c r="C291" s="227" t="s">
        <v>733</v>
      </c>
      <c r="D291" s="227" t="s">
        <v>338</v>
      </c>
      <c r="E291" s="228" t="s">
        <v>3806</v>
      </c>
      <c r="F291" s="229" t="s">
        <v>3807</v>
      </c>
      <c r="G291" s="230" t="s">
        <v>395</v>
      </c>
      <c r="H291" s="231">
        <v>4</v>
      </c>
      <c r="I291" s="232"/>
      <c r="J291" s="231">
        <f>ROUND(I291*H291,2)</f>
        <v>0</v>
      </c>
      <c r="K291" s="229" t="s">
        <v>21</v>
      </c>
      <c r="L291" s="233"/>
      <c r="M291" s="234" t="s">
        <v>21</v>
      </c>
      <c r="N291" s="235" t="s">
        <v>48</v>
      </c>
      <c r="O291" s="59"/>
      <c r="P291" s="189">
        <f>O291*H291</f>
        <v>0</v>
      </c>
      <c r="Q291" s="189">
        <v>1.1999999999999999E-3</v>
      </c>
      <c r="R291" s="189">
        <f>Q291*H291</f>
        <v>4.7999999999999996E-3</v>
      </c>
      <c r="S291" s="189">
        <v>0</v>
      </c>
      <c r="T291" s="190">
        <f>S291*H291</f>
        <v>0</v>
      </c>
      <c r="AR291" s="16" t="s">
        <v>298</v>
      </c>
      <c r="AT291" s="16" t="s">
        <v>338</v>
      </c>
      <c r="AU291" s="16" t="s">
        <v>86</v>
      </c>
      <c r="AY291" s="16" t="s">
        <v>255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84</v>
      </c>
      <c r="BK291" s="191">
        <f>ROUND(I291*H291,2)</f>
        <v>0</v>
      </c>
      <c r="BL291" s="16" t="s">
        <v>262</v>
      </c>
      <c r="BM291" s="16" t="s">
        <v>3808</v>
      </c>
    </row>
    <row r="292" spans="2:65" s="1" customFormat="1" ht="22.5" customHeight="1">
      <c r="B292" s="33"/>
      <c r="C292" s="181" t="s">
        <v>737</v>
      </c>
      <c r="D292" s="181" t="s">
        <v>257</v>
      </c>
      <c r="E292" s="182" t="s">
        <v>3537</v>
      </c>
      <c r="F292" s="183" t="s">
        <v>3538</v>
      </c>
      <c r="G292" s="184" t="s">
        <v>319</v>
      </c>
      <c r="H292" s="185">
        <v>3</v>
      </c>
      <c r="I292" s="186"/>
      <c r="J292" s="185">
        <f>ROUND(I292*H292,2)</f>
        <v>0</v>
      </c>
      <c r="K292" s="183" t="s">
        <v>261</v>
      </c>
      <c r="L292" s="37"/>
      <c r="M292" s="187" t="s">
        <v>21</v>
      </c>
      <c r="N292" s="188" t="s">
        <v>48</v>
      </c>
      <c r="O292" s="59"/>
      <c r="P292" s="189">
        <f>O292*H292</f>
        <v>0</v>
      </c>
      <c r="Q292" s="189">
        <v>0</v>
      </c>
      <c r="R292" s="189">
        <f>Q292*H292</f>
        <v>0</v>
      </c>
      <c r="S292" s="189">
        <v>0</v>
      </c>
      <c r="T292" s="190">
        <f>S292*H292</f>
        <v>0</v>
      </c>
      <c r="AR292" s="16" t="s">
        <v>262</v>
      </c>
      <c r="AT292" s="16" t="s">
        <v>257</v>
      </c>
      <c r="AU292" s="16" t="s">
        <v>86</v>
      </c>
      <c r="AY292" s="16" t="s">
        <v>255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84</v>
      </c>
      <c r="BK292" s="191">
        <f>ROUND(I292*H292,2)</f>
        <v>0</v>
      </c>
      <c r="BL292" s="16" t="s">
        <v>262</v>
      </c>
      <c r="BM292" s="16" t="s">
        <v>3809</v>
      </c>
    </row>
    <row r="293" spans="2:65" s="13" customFormat="1" ht="11.25">
      <c r="B293" s="204"/>
      <c r="C293" s="205"/>
      <c r="D293" s="194" t="s">
        <v>264</v>
      </c>
      <c r="E293" s="206" t="s">
        <v>21</v>
      </c>
      <c r="F293" s="207" t="s">
        <v>3780</v>
      </c>
      <c r="G293" s="205"/>
      <c r="H293" s="206" t="s">
        <v>21</v>
      </c>
      <c r="I293" s="208"/>
      <c r="J293" s="205"/>
      <c r="K293" s="205"/>
      <c r="L293" s="209"/>
      <c r="M293" s="210"/>
      <c r="N293" s="211"/>
      <c r="O293" s="211"/>
      <c r="P293" s="211"/>
      <c r="Q293" s="211"/>
      <c r="R293" s="211"/>
      <c r="S293" s="211"/>
      <c r="T293" s="212"/>
      <c r="AT293" s="213" t="s">
        <v>264</v>
      </c>
      <c r="AU293" s="213" t="s">
        <v>86</v>
      </c>
      <c r="AV293" s="13" t="s">
        <v>84</v>
      </c>
      <c r="AW293" s="13" t="s">
        <v>38</v>
      </c>
      <c r="AX293" s="13" t="s">
        <v>77</v>
      </c>
      <c r="AY293" s="213" t="s">
        <v>255</v>
      </c>
    </row>
    <row r="294" spans="2:65" s="12" customFormat="1" ht="11.25">
      <c r="B294" s="192"/>
      <c r="C294" s="193"/>
      <c r="D294" s="194" t="s">
        <v>264</v>
      </c>
      <c r="E294" s="195" t="s">
        <v>21</v>
      </c>
      <c r="F294" s="196" t="s">
        <v>2298</v>
      </c>
      <c r="G294" s="193"/>
      <c r="H294" s="197">
        <v>3</v>
      </c>
      <c r="I294" s="198"/>
      <c r="J294" s="193"/>
      <c r="K294" s="193"/>
      <c r="L294" s="199"/>
      <c r="M294" s="200"/>
      <c r="N294" s="201"/>
      <c r="O294" s="201"/>
      <c r="P294" s="201"/>
      <c r="Q294" s="201"/>
      <c r="R294" s="201"/>
      <c r="S294" s="201"/>
      <c r="T294" s="202"/>
      <c r="AT294" s="203" t="s">
        <v>264</v>
      </c>
      <c r="AU294" s="203" t="s">
        <v>86</v>
      </c>
      <c r="AV294" s="12" t="s">
        <v>86</v>
      </c>
      <c r="AW294" s="12" t="s">
        <v>38</v>
      </c>
      <c r="AX294" s="12" t="s">
        <v>84</v>
      </c>
      <c r="AY294" s="203" t="s">
        <v>255</v>
      </c>
    </row>
    <row r="295" spans="2:65" s="1" customFormat="1" ht="16.5" customHeight="1">
      <c r="B295" s="33"/>
      <c r="C295" s="227" t="s">
        <v>742</v>
      </c>
      <c r="D295" s="227" t="s">
        <v>338</v>
      </c>
      <c r="E295" s="228" t="s">
        <v>3810</v>
      </c>
      <c r="F295" s="229" t="s">
        <v>3811</v>
      </c>
      <c r="G295" s="230" t="s">
        <v>319</v>
      </c>
      <c r="H295" s="231">
        <v>2</v>
      </c>
      <c r="I295" s="232"/>
      <c r="J295" s="231">
        <f t="shared" ref="J295:J301" si="0">ROUND(I295*H295,2)</f>
        <v>0</v>
      </c>
      <c r="K295" s="229" t="s">
        <v>261</v>
      </c>
      <c r="L295" s="233"/>
      <c r="M295" s="234" t="s">
        <v>21</v>
      </c>
      <c r="N295" s="235" t="s">
        <v>48</v>
      </c>
      <c r="O295" s="59"/>
      <c r="P295" s="189">
        <f t="shared" ref="P295:P301" si="1">O295*H295</f>
        <v>0</v>
      </c>
      <c r="Q295" s="189">
        <v>9.3000000000000005E-4</v>
      </c>
      <c r="R295" s="189">
        <f t="shared" ref="R295:R301" si="2">Q295*H295</f>
        <v>1.8600000000000001E-3</v>
      </c>
      <c r="S295" s="189">
        <v>0</v>
      </c>
      <c r="T295" s="190">
        <f t="shared" ref="T295:T301" si="3">S295*H295</f>
        <v>0</v>
      </c>
      <c r="AR295" s="16" t="s">
        <v>298</v>
      </c>
      <c r="AT295" s="16" t="s">
        <v>338</v>
      </c>
      <c r="AU295" s="16" t="s">
        <v>86</v>
      </c>
      <c r="AY295" s="16" t="s">
        <v>255</v>
      </c>
      <c r="BE295" s="191">
        <f t="shared" ref="BE295:BE301" si="4">IF(N295="základní",J295,0)</f>
        <v>0</v>
      </c>
      <c r="BF295" s="191">
        <f t="shared" ref="BF295:BF301" si="5">IF(N295="snížená",J295,0)</f>
        <v>0</v>
      </c>
      <c r="BG295" s="191">
        <f t="shared" ref="BG295:BG301" si="6">IF(N295="zákl. přenesená",J295,0)</f>
        <v>0</v>
      </c>
      <c r="BH295" s="191">
        <f t="shared" ref="BH295:BH301" si="7">IF(N295="sníž. přenesená",J295,0)</f>
        <v>0</v>
      </c>
      <c r="BI295" s="191">
        <f t="shared" ref="BI295:BI301" si="8">IF(N295="nulová",J295,0)</f>
        <v>0</v>
      </c>
      <c r="BJ295" s="16" t="s">
        <v>84</v>
      </c>
      <c r="BK295" s="191">
        <f t="shared" ref="BK295:BK301" si="9">ROUND(I295*H295,2)</f>
        <v>0</v>
      </c>
      <c r="BL295" s="16" t="s">
        <v>262</v>
      </c>
      <c r="BM295" s="16" t="s">
        <v>3812</v>
      </c>
    </row>
    <row r="296" spans="2:65" s="1" customFormat="1" ht="16.5" customHeight="1">
      <c r="B296" s="33"/>
      <c r="C296" s="227" t="s">
        <v>746</v>
      </c>
      <c r="D296" s="227" t="s">
        <v>338</v>
      </c>
      <c r="E296" s="228" t="s">
        <v>3813</v>
      </c>
      <c r="F296" s="229" t="s">
        <v>3541</v>
      </c>
      <c r="G296" s="230" t="s">
        <v>319</v>
      </c>
      <c r="H296" s="231">
        <v>1</v>
      </c>
      <c r="I296" s="232"/>
      <c r="J296" s="231">
        <f t="shared" si="0"/>
        <v>0</v>
      </c>
      <c r="K296" s="229" t="s">
        <v>21</v>
      </c>
      <c r="L296" s="233"/>
      <c r="M296" s="234" t="s">
        <v>21</v>
      </c>
      <c r="N296" s="235" t="s">
        <v>48</v>
      </c>
      <c r="O296" s="59"/>
      <c r="P296" s="189">
        <f t="shared" si="1"/>
        <v>0</v>
      </c>
      <c r="Q296" s="189">
        <v>9.3000000000000005E-4</v>
      </c>
      <c r="R296" s="189">
        <f t="shared" si="2"/>
        <v>9.3000000000000005E-4</v>
      </c>
      <c r="S296" s="189">
        <v>0</v>
      </c>
      <c r="T296" s="190">
        <f t="shared" si="3"/>
        <v>0</v>
      </c>
      <c r="AR296" s="16" t="s">
        <v>298</v>
      </c>
      <c r="AT296" s="16" t="s">
        <v>338</v>
      </c>
      <c r="AU296" s="16" t="s">
        <v>86</v>
      </c>
      <c r="AY296" s="16" t="s">
        <v>255</v>
      </c>
      <c r="BE296" s="191">
        <f t="shared" si="4"/>
        <v>0</v>
      </c>
      <c r="BF296" s="191">
        <f t="shared" si="5"/>
        <v>0</v>
      </c>
      <c r="BG296" s="191">
        <f t="shared" si="6"/>
        <v>0</v>
      </c>
      <c r="BH296" s="191">
        <f t="shared" si="7"/>
        <v>0</v>
      </c>
      <c r="BI296" s="191">
        <f t="shared" si="8"/>
        <v>0</v>
      </c>
      <c r="BJ296" s="16" t="s">
        <v>84</v>
      </c>
      <c r="BK296" s="191">
        <f t="shared" si="9"/>
        <v>0</v>
      </c>
      <c r="BL296" s="16" t="s">
        <v>262</v>
      </c>
      <c r="BM296" s="16" t="s">
        <v>3814</v>
      </c>
    </row>
    <row r="297" spans="2:65" s="1" customFormat="1" ht="16.5" customHeight="1">
      <c r="B297" s="33"/>
      <c r="C297" s="181" t="s">
        <v>753</v>
      </c>
      <c r="D297" s="181" t="s">
        <v>257</v>
      </c>
      <c r="E297" s="182" t="s">
        <v>3543</v>
      </c>
      <c r="F297" s="183" t="s">
        <v>3544</v>
      </c>
      <c r="G297" s="184" t="s">
        <v>268</v>
      </c>
      <c r="H297" s="185">
        <v>361.3</v>
      </c>
      <c r="I297" s="186"/>
      <c r="J297" s="185">
        <f t="shared" si="0"/>
        <v>0</v>
      </c>
      <c r="K297" s="183" t="s">
        <v>261</v>
      </c>
      <c r="L297" s="37"/>
      <c r="M297" s="187" t="s">
        <v>21</v>
      </c>
      <c r="N297" s="188" t="s">
        <v>48</v>
      </c>
      <c r="O297" s="59"/>
      <c r="P297" s="189">
        <f t="shared" si="1"/>
        <v>0</v>
      </c>
      <c r="Q297" s="189">
        <v>0</v>
      </c>
      <c r="R297" s="189">
        <f t="shared" si="2"/>
        <v>0</v>
      </c>
      <c r="S297" s="189">
        <v>0</v>
      </c>
      <c r="T297" s="190">
        <f t="shared" si="3"/>
        <v>0</v>
      </c>
      <c r="AR297" s="16" t="s">
        <v>262</v>
      </c>
      <c r="AT297" s="16" t="s">
        <v>257</v>
      </c>
      <c r="AU297" s="16" t="s">
        <v>86</v>
      </c>
      <c r="AY297" s="16" t="s">
        <v>255</v>
      </c>
      <c r="BE297" s="191">
        <f t="shared" si="4"/>
        <v>0</v>
      </c>
      <c r="BF297" s="191">
        <f t="shared" si="5"/>
        <v>0</v>
      </c>
      <c r="BG297" s="191">
        <f t="shared" si="6"/>
        <v>0</v>
      </c>
      <c r="BH297" s="191">
        <f t="shared" si="7"/>
        <v>0</v>
      </c>
      <c r="BI297" s="191">
        <f t="shared" si="8"/>
        <v>0</v>
      </c>
      <c r="BJ297" s="16" t="s">
        <v>84</v>
      </c>
      <c r="BK297" s="191">
        <f t="shared" si="9"/>
        <v>0</v>
      </c>
      <c r="BL297" s="16" t="s">
        <v>262</v>
      </c>
      <c r="BM297" s="16" t="s">
        <v>3815</v>
      </c>
    </row>
    <row r="298" spans="2:65" s="1" customFormat="1" ht="16.5" customHeight="1">
      <c r="B298" s="33"/>
      <c r="C298" s="181" t="s">
        <v>757</v>
      </c>
      <c r="D298" s="181" t="s">
        <v>257</v>
      </c>
      <c r="E298" s="182" t="s">
        <v>950</v>
      </c>
      <c r="F298" s="183" t="s">
        <v>951</v>
      </c>
      <c r="G298" s="184" t="s">
        <v>319</v>
      </c>
      <c r="H298" s="185">
        <v>8</v>
      </c>
      <c r="I298" s="186"/>
      <c r="J298" s="185">
        <f t="shared" si="0"/>
        <v>0</v>
      </c>
      <c r="K298" s="183" t="s">
        <v>261</v>
      </c>
      <c r="L298" s="37"/>
      <c r="M298" s="187" t="s">
        <v>21</v>
      </c>
      <c r="N298" s="188" t="s">
        <v>48</v>
      </c>
      <c r="O298" s="59"/>
      <c r="P298" s="189">
        <f t="shared" si="1"/>
        <v>0</v>
      </c>
      <c r="Q298" s="189">
        <v>0.46009</v>
      </c>
      <c r="R298" s="189">
        <f t="shared" si="2"/>
        <v>3.68072</v>
      </c>
      <c r="S298" s="189">
        <v>0</v>
      </c>
      <c r="T298" s="190">
        <f t="shared" si="3"/>
        <v>0</v>
      </c>
      <c r="AR298" s="16" t="s">
        <v>262</v>
      </c>
      <c r="AT298" s="16" t="s">
        <v>257</v>
      </c>
      <c r="AU298" s="16" t="s">
        <v>86</v>
      </c>
      <c r="AY298" s="16" t="s">
        <v>255</v>
      </c>
      <c r="BE298" s="191">
        <f t="shared" si="4"/>
        <v>0</v>
      </c>
      <c r="BF298" s="191">
        <f t="shared" si="5"/>
        <v>0</v>
      </c>
      <c r="BG298" s="191">
        <f t="shared" si="6"/>
        <v>0</v>
      </c>
      <c r="BH298" s="191">
        <f t="shared" si="7"/>
        <v>0</v>
      </c>
      <c r="BI298" s="191">
        <f t="shared" si="8"/>
        <v>0</v>
      </c>
      <c r="BJ298" s="16" t="s">
        <v>84</v>
      </c>
      <c r="BK298" s="191">
        <f t="shared" si="9"/>
        <v>0</v>
      </c>
      <c r="BL298" s="16" t="s">
        <v>262</v>
      </c>
      <c r="BM298" s="16" t="s">
        <v>3816</v>
      </c>
    </row>
    <row r="299" spans="2:65" s="1" customFormat="1" ht="16.5" customHeight="1">
      <c r="B299" s="33"/>
      <c r="C299" s="181" t="s">
        <v>762</v>
      </c>
      <c r="D299" s="181" t="s">
        <v>257</v>
      </c>
      <c r="E299" s="182" t="s">
        <v>3547</v>
      </c>
      <c r="F299" s="183" t="s">
        <v>1019</v>
      </c>
      <c r="G299" s="184" t="s">
        <v>268</v>
      </c>
      <c r="H299" s="185">
        <v>362.3</v>
      </c>
      <c r="I299" s="186"/>
      <c r="J299" s="185">
        <f t="shared" si="0"/>
        <v>0</v>
      </c>
      <c r="K299" s="183" t="s">
        <v>261</v>
      </c>
      <c r="L299" s="37"/>
      <c r="M299" s="187" t="s">
        <v>21</v>
      </c>
      <c r="N299" s="188" t="s">
        <v>48</v>
      </c>
      <c r="O299" s="59"/>
      <c r="P299" s="189">
        <f t="shared" si="1"/>
        <v>0</v>
      </c>
      <c r="Q299" s="189">
        <v>1.9000000000000001E-4</v>
      </c>
      <c r="R299" s="189">
        <f t="shared" si="2"/>
        <v>6.8837000000000009E-2</v>
      </c>
      <c r="S299" s="189">
        <v>0</v>
      </c>
      <c r="T299" s="190">
        <f t="shared" si="3"/>
        <v>0</v>
      </c>
      <c r="AR299" s="16" t="s">
        <v>262</v>
      </c>
      <c r="AT299" s="16" t="s">
        <v>257</v>
      </c>
      <c r="AU299" s="16" t="s">
        <v>86</v>
      </c>
      <c r="AY299" s="16" t="s">
        <v>255</v>
      </c>
      <c r="BE299" s="191">
        <f t="shared" si="4"/>
        <v>0</v>
      </c>
      <c r="BF299" s="191">
        <f t="shared" si="5"/>
        <v>0</v>
      </c>
      <c r="BG299" s="191">
        <f t="shared" si="6"/>
        <v>0</v>
      </c>
      <c r="BH299" s="191">
        <f t="shared" si="7"/>
        <v>0</v>
      </c>
      <c r="BI299" s="191">
        <f t="shared" si="8"/>
        <v>0</v>
      </c>
      <c r="BJ299" s="16" t="s">
        <v>84</v>
      </c>
      <c r="BK299" s="191">
        <f t="shared" si="9"/>
        <v>0</v>
      </c>
      <c r="BL299" s="16" t="s">
        <v>262</v>
      </c>
      <c r="BM299" s="16" t="s">
        <v>3817</v>
      </c>
    </row>
    <row r="300" spans="2:65" s="1" customFormat="1" ht="16.5" customHeight="1">
      <c r="B300" s="33"/>
      <c r="C300" s="181" t="s">
        <v>767</v>
      </c>
      <c r="D300" s="181" t="s">
        <v>257</v>
      </c>
      <c r="E300" s="182" t="s">
        <v>1024</v>
      </c>
      <c r="F300" s="183" t="s">
        <v>1025</v>
      </c>
      <c r="G300" s="184" t="s">
        <v>268</v>
      </c>
      <c r="H300" s="185">
        <v>361.3</v>
      </c>
      <c r="I300" s="186"/>
      <c r="J300" s="185">
        <f t="shared" si="0"/>
        <v>0</v>
      </c>
      <c r="K300" s="183" t="s">
        <v>261</v>
      </c>
      <c r="L300" s="37"/>
      <c r="M300" s="187" t="s">
        <v>21</v>
      </c>
      <c r="N300" s="188" t="s">
        <v>48</v>
      </c>
      <c r="O300" s="59"/>
      <c r="P300" s="189">
        <f t="shared" si="1"/>
        <v>0</v>
      </c>
      <c r="Q300" s="189">
        <v>9.0000000000000006E-5</v>
      </c>
      <c r="R300" s="189">
        <f t="shared" si="2"/>
        <v>3.2517000000000004E-2</v>
      </c>
      <c r="S300" s="189">
        <v>0</v>
      </c>
      <c r="T300" s="190">
        <f t="shared" si="3"/>
        <v>0</v>
      </c>
      <c r="AR300" s="16" t="s">
        <v>262</v>
      </c>
      <c r="AT300" s="16" t="s">
        <v>257</v>
      </c>
      <c r="AU300" s="16" t="s">
        <v>86</v>
      </c>
      <c r="AY300" s="16" t="s">
        <v>255</v>
      </c>
      <c r="BE300" s="191">
        <f t="shared" si="4"/>
        <v>0</v>
      </c>
      <c r="BF300" s="191">
        <f t="shared" si="5"/>
        <v>0</v>
      </c>
      <c r="BG300" s="191">
        <f t="shared" si="6"/>
        <v>0</v>
      </c>
      <c r="BH300" s="191">
        <f t="shared" si="7"/>
        <v>0</v>
      </c>
      <c r="BI300" s="191">
        <f t="shared" si="8"/>
        <v>0</v>
      </c>
      <c r="BJ300" s="16" t="s">
        <v>84</v>
      </c>
      <c r="BK300" s="191">
        <f t="shared" si="9"/>
        <v>0</v>
      </c>
      <c r="BL300" s="16" t="s">
        <v>262</v>
      </c>
      <c r="BM300" s="16" t="s">
        <v>3818</v>
      </c>
    </row>
    <row r="301" spans="2:65" s="1" customFormat="1" ht="16.5" customHeight="1">
      <c r="B301" s="33"/>
      <c r="C301" s="181" t="s">
        <v>772</v>
      </c>
      <c r="D301" s="181" t="s">
        <v>257</v>
      </c>
      <c r="E301" s="182" t="s">
        <v>3819</v>
      </c>
      <c r="F301" s="183" t="s">
        <v>3820</v>
      </c>
      <c r="G301" s="184" t="s">
        <v>438</v>
      </c>
      <c r="H301" s="185">
        <v>2</v>
      </c>
      <c r="I301" s="186"/>
      <c r="J301" s="185">
        <f t="shared" si="0"/>
        <v>0</v>
      </c>
      <c r="K301" s="183" t="s">
        <v>261</v>
      </c>
      <c r="L301" s="37"/>
      <c r="M301" s="187" t="s">
        <v>21</v>
      </c>
      <c r="N301" s="188" t="s">
        <v>48</v>
      </c>
      <c r="O301" s="59"/>
      <c r="P301" s="189">
        <f t="shared" si="1"/>
        <v>0</v>
      </c>
      <c r="Q301" s="189">
        <v>4.6800000000000001E-3</v>
      </c>
      <c r="R301" s="189">
        <f t="shared" si="2"/>
        <v>9.3600000000000003E-3</v>
      </c>
      <c r="S301" s="189">
        <v>0</v>
      </c>
      <c r="T301" s="190">
        <f t="shared" si="3"/>
        <v>0</v>
      </c>
      <c r="AR301" s="16" t="s">
        <v>262</v>
      </c>
      <c r="AT301" s="16" t="s">
        <v>257</v>
      </c>
      <c r="AU301" s="16" t="s">
        <v>86</v>
      </c>
      <c r="AY301" s="16" t="s">
        <v>255</v>
      </c>
      <c r="BE301" s="191">
        <f t="shared" si="4"/>
        <v>0</v>
      </c>
      <c r="BF301" s="191">
        <f t="shared" si="5"/>
        <v>0</v>
      </c>
      <c r="BG301" s="191">
        <f t="shared" si="6"/>
        <v>0</v>
      </c>
      <c r="BH301" s="191">
        <f t="shared" si="7"/>
        <v>0</v>
      </c>
      <c r="BI301" s="191">
        <f t="shared" si="8"/>
        <v>0</v>
      </c>
      <c r="BJ301" s="16" t="s">
        <v>84</v>
      </c>
      <c r="BK301" s="191">
        <f t="shared" si="9"/>
        <v>0</v>
      </c>
      <c r="BL301" s="16" t="s">
        <v>262</v>
      </c>
      <c r="BM301" s="16" t="s">
        <v>3821</v>
      </c>
    </row>
    <row r="302" spans="2:65" s="13" customFormat="1" ht="11.25">
      <c r="B302" s="204"/>
      <c r="C302" s="205"/>
      <c r="D302" s="194" t="s">
        <v>264</v>
      </c>
      <c r="E302" s="206" t="s">
        <v>21</v>
      </c>
      <c r="F302" s="207" t="s">
        <v>3822</v>
      </c>
      <c r="G302" s="205"/>
      <c r="H302" s="206" t="s">
        <v>21</v>
      </c>
      <c r="I302" s="208"/>
      <c r="J302" s="205"/>
      <c r="K302" s="205"/>
      <c r="L302" s="209"/>
      <c r="M302" s="210"/>
      <c r="N302" s="211"/>
      <c r="O302" s="211"/>
      <c r="P302" s="211"/>
      <c r="Q302" s="211"/>
      <c r="R302" s="211"/>
      <c r="S302" s="211"/>
      <c r="T302" s="212"/>
      <c r="AT302" s="213" t="s">
        <v>264</v>
      </c>
      <c r="AU302" s="213" t="s">
        <v>86</v>
      </c>
      <c r="AV302" s="13" t="s">
        <v>84</v>
      </c>
      <c r="AW302" s="13" t="s">
        <v>38</v>
      </c>
      <c r="AX302" s="13" t="s">
        <v>77</v>
      </c>
      <c r="AY302" s="213" t="s">
        <v>255</v>
      </c>
    </row>
    <row r="303" spans="2:65" s="12" customFormat="1" ht="11.25">
      <c r="B303" s="192"/>
      <c r="C303" s="193"/>
      <c r="D303" s="194" t="s">
        <v>264</v>
      </c>
      <c r="E303" s="195" t="s">
        <v>21</v>
      </c>
      <c r="F303" s="196" t="s">
        <v>2252</v>
      </c>
      <c r="G303" s="193"/>
      <c r="H303" s="197">
        <v>2</v>
      </c>
      <c r="I303" s="198"/>
      <c r="J303" s="193"/>
      <c r="K303" s="193"/>
      <c r="L303" s="199"/>
      <c r="M303" s="200"/>
      <c r="N303" s="201"/>
      <c r="O303" s="201"/>
      <c r="P303" s="201"/>
      <c r="Q303" s="201"/>
      <c r="R303" s="201"/>
      <c r="S303" s="201"/>
      <c r="T303" s="202"/>
      <c r="AT303" s="203" t="s">
        <v>264</v>
      </c>
      <c r="AU303" s="203" t="s">
        <v>86</v>
      </c>
      <c r="AV303" s="12" t="s">
        <v>86</v>
      </c>
      <c r="AW303" s="12" t="s">
        <v>38</v>
      </c>
      <c r="AX303" s="12" t="s">
        <v>84</v>
      </c>
      <c r="AY303" s="203" t="s">
        <v>255</v>
      </c>
    </row>
    <row r="304" spans="2:65" s="1" customFormat="1" ht="16.5" customHeight="1">
      <c r="B304" s="33"/>
      <c r="C304" s="227" t="s">
        <v>776</v>
      </c>
      <c r="D304" s="227" t="s">
        <v>338</v>
      </c>
      <c r="E304" s="228" t="s">
        <v>3823</v>
      </c>
      <c r="F304" s="229" t="s">
        <v>3824</v>
      </c>
      <c r="G304" s="230" t="s">
        <v>438</v>
      </c>
      <c r="H304" s="231">
        <v>2</v>
      </c>
      <c r="I304" s="232"/>
      <c r="J304" s="231">
        <f>ROUND(I304*H304,2)</f>
        <v>0</v>
      </c>
      <c r="K304" s="229" t="s">
        <v>21</v>
      </c>
      <c r="L304" s="233"/>
      <c r="M304" s="234" t="s">
        <v>21</v>
      </c>
      <c r="N304" s="235" t="s">
        <v>48</v>
      </c>
      <c r="O304" s="59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AR304" s="16" t="s">
        <v>298</v>
      </c>
      <c r="AT304" s="16" t="s">
        <v>338</v>
      </c>
      <c r="AU304" s="16" t="s">
        <v>86</v>
      </c>
      <c r="AY304" s="16" t="s">
        <v>255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84</v>
      </c>
      <c r="BK304" s="191">
        <f>ROUND(I304*H304,2)</f>
        <v>0</v>
      </c>
      <c r="BL304" s="16" t="s">
        <v>262</v>
      </c>
      <c r="BM304" s="16" t="s">
        <v>3825</v>
      </c>
    </row>
    <row r="305" spans="2:65" s="13" customFormat="1" ht="11.25">
      <c r="B305" s="204"/>
      <c r="C305" s="205"/>
      <c r="D305" s="194" t="s">
        <v>264</v>
      </c>
      <c r="E305" s="206" t="s">
        <v>21</v>
      </c>
      <c r="F305" s="207" t="s">
        <v>3826</v>
      </c>
      <c r="G305" s="205"/>
      <c r="H305" s="206" t="s">
        <v>21</v>
      </c>
      <c r="I305" s="208"/>
      <c r="J305" s="205"/>
      <c r="K305" s="205"/>
      <c r="L305" s="209"/>
      <c r="M305" s="210"/>
      <c r="N305" s="211"/>
      <c r="O305" s="211"/>
      <c r="P305" s="211"/>
      <c r="Q305" s="211"/>
      <c r="R305" s="211"/>
      <c r="S305" s="211"/>
      <c r="T305" s="212"/>
      <c r="AT305" s="213" t="s">
        <v>264</v>
      </c>
      <c r="AU305" s="213" t="s">
        <v>86</v>
      </c>
      <c r="AV305" s="13" t="s">
        <v>84</v>
      </c>
      <c r="AW305" s="13" t="s">
        <v>38</v>
      </c>
      <c r="AX305" s="13" t="s">
        <v>77</v>
      </c>
      <c r="AY305" s="213" t="s">
        <v>255</v>
      </c>
    </row>
    <row r="306" spans="2:65" s="12" customFormat="1" ht="11.25">
      <c r="B306" s="192"/>
      <c r="C306" s="193"/>
      <c r="D306" s="194" t="s">
        <v>264</v>
      </c>
      <c r="E306" s="195" t="s">
        <v>21</v>
      </c>
      <c r="F306" s="196" t="s">
        <v>2252</v>
      </c>
      <c r="G306" s="193"/>
      <c r="H306" s="197">
        <v>2</v>
      </c>
      <c r="I306" s="198"/>
      <c r="J306" s="193"/>
      <c r="K306" s="193"/>
      <c r="L306" s="199"/>
      <c r="M306" s="200"/>
      <c r="N306" s="201"/>
      <c r="O306" s="201"/>
      <c r="P306" s="201"/>
      <c r="Q306" s="201"/>
      <c r="R306" s="201"/>
      <c r="S306" s="201"/>
      <c r="T306" s="202"/>
      <c r="AT306" s="203" t="s">
        <v>264</v>
      </c>
      <c r="AU306" s="203" t="s">
        <v>86</v>
      </c>
      <c r="AV306" s="12" t="s">
        <v>86</v>
      </c>
      <c r="AW306" s="12" t="s">
        <v>38</v>
      </c>
      <c r="AX306" s="12" t="s">
        <v>84</v>
      </c>
      <c r="AY306" s="203" t="s">
        <v>255</v>
      </c>
    </row>
    <row r="307" spans="2:65" s="11" customFormat="1" ht="22.9" customHeight="1">
      <c r="B307" s="165"/>
      <c r="C307" s="166"/>
      <c r="D307" s="167" t="s">
        <v>76</v>
      </c>
      <c r="E307" s="179" t="s">
        <v>305</v>
      </c>
      <c r="F307" s="179" t="s">
        <v>481</v>
      </c>
      <c r="G307" s="166"/>
      <c r="H307" s="166"/>
      <c r="I307" s="169"/>
      <c r="J307" s="180">
        <f>BK307</f>
        <v>0</v>
      </c>
      <c r="K307" s="166"/>
      <c r="L307" s="171"/>
      <c r="M307" s="172"/>
      <c r="N307" s="173"/>
      <c r="O307" s="173"/>
      <c r="P307" s="174">
        <f>SUM(P308:P323)</f>
        <v>0</v>
      </c>
      <c r="Q307" s="173"/>
      <c r="R307" s="174">
        <f>SUM(R308:R323)</f>
        <v>7.5740000000000002E-2</v>
      </c>
      <c r="S307" s="173"/>
      <c r="T307" s="175">
        <f>SUM(T308:T323)</f>
        <v>0</v>
      </c>
      <c r="AR307" s="176" t="s">
        <v>84</v>
      </c>
      <c r="AT307" s="177" t="s">
        <v>76</v>
      </c>
      <c r="AU307" s="177" t="s">
        <v>84</v>
      </c>
      <c r="AY307" s="176" t="s">
        <v>255</v>
      </c>
      <c r="BK307" s="178">
        <f>SUM(BK308:BK323)</f>
        <v>0</v>
      </c>
    </row>
    <row r="308" spans="2:65" s="1" customFormat="1" ht="16.5" customHeight="1">
      <c r="B308" s="33"/>
      <c r="C308" s="181" t="s">
        <v>782</v>
      </c>
      <c r="D308" s="181" t="s">
        <v>257</v>
      </c>
      <c r="E308" s="182" t="s">
        <v>1028</v>
      </c>
      <c r="F308" s="183" t="s">
        <v>1029</v>
      </c>
      <c r="G308" s="184" t="s">
        <v>268</v>
      </c>
      <c r="H308" s="185">
        <v>216.4</v>
      </c>
      <c r="I308" s="186"/>
      <c r="J308" s="185">
        <f>ROUND(I308*H308,2)</f>
        <v>0</v>
      </c>
      <c r="K308" s="183" t="s">
        <v>261</v>
      </c>
      <c r="L308" s="37"/>
      <c r="M308" s="187" t="s">
        <v>21</v>
      </c>
      <c r="N308" s="188" t="s">
        <v>48</v>
      </c>
      <c r="O308" s="59"/>
      <c r="P308" s="189">
        <f>O308*H308</f>
        <v>0</v>
      </c>
      <c r="Q308" s="189">
        <v>1.0000000000000001E-5</v>
      </c>
      <c r="R308" s="189">
        <f>Q308*H308</f>
        <v>2.1640000000000001E-3</v>
      </c>
      <c r="S308" s="189">
        <v>0</v>
      </c>
      <c r="T308" s="190">
        <f>S308*H308</f>
        <v>0</v>
      </c>
      <c r="AR308" s="16" t="s">
        <v>262</v>
      </c>
      <c r="AT308" s="16" t="s">
        <v>257</v>
      </c>
      <c r="AU308" s="16" t="s">
        <v>86</v>
      </c>
      <c r="AY308" s="16" t="s">
        <v>255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84</v>
      </c>
      <c r="BK308" s="191">
        <f>ROUND(I308*H308,2)</f>
        <v>0</v>
      </c>
      <c r="BL308" s="16" t="s">
        <v>262</v>
      </c>
      <c r="BM308" s="16" t="s">
        <v>3827</v>
      </c>
    </row>
    <row r="309" spans="2:65" s="13" customFormat="1" ht="11.25">
      <c r="B309" s="204"/>
      <c r="C309" s="205"/>
      <c r="D309" s="194" t="s">
        <v>264</v>
      </c>
      <c r="E309" s="206" t="s">
        <v>21</v>
      </c>
      <c r="F309" s="207" t="s">
        <v>3783</v>
      </c>
      <c r="G309" s="205"/>
      <c r="H309" s="206" t="s">
        <v>21</v>
      </c>
      <c r="I309" s="208"/>
      <c r="J309" s="205"/>
      <c r="K309" s="205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264</v>
      </c>
      <c r="AU309" s="213" t="s">
        <v>86</v>
      </c>
      <c r="AV309" s="13" t="s">
        <v>84</v>
      </c>
      <c r="AW309" s="13" t="s">
        <v>38</v>
      </c>
      <c r="AX309" s="13" t="s">
        <v>77</v>
      </c>
      <c r="AY309" s="213" t="s">
        <v>255</v>
      </c>
    </row>
    <row r="310" spans="2:65" s="13" customFormat="1" ht="11.25">
      <c r="B310" s="204"/>
      <c r="C310" s="205"/>
      <c r="D310" s="194" t="s">
        <v>264</v>
      </c>
      <c r="E310" s="206" t="s">
        <v>21</v>
      </c>
      <c r="F310" s="207" t="s">
        <v>518</v>
      </c>
      <c r="G310" s="205"/>
      <c r="H310" s="206" t="s">
        <v>21</v>
      </c>
      <c r="I310" s="208"/>
      <c r="J310" s="205"/>
      <c r="K310" s="205"/>
      <c r="L310" s="209"/>
      <c r="M310" s="210"/>
      <c r="N310" s="211"/>
      <c r="O310" s="211"/>
      <c r="P310" s="211"/>
      <c r="Q310" s="211"/>
      <c r="R310" s="211"/>
      <c r="S310" s="211"/>
      <c r="T310" s="212"/>
      <c r="AT310" s="213" t="s">
        <v>264</v>
      </c>
      <c r="AU310" s="213" t="s">
        <v>86</v>
      </c>
      <c r="AV310" s="13" t="s">
        <v>84</v>
      </c>
      <c r="AW310" s="13" t="s">
        <v>38</v>
      </c>
      <c r="AX310" s="13" t="s">
        <v>77</v>
      </c>
      <c r="AY310" s="213" t="s">
        <v>255</v>
      </c>
    </row>
    <row r="311" spans="2:65" s="12" customFormat="1" ht="11.25">
      <c r="B311" s="192"/>
      <c r="C311" s="193"/>
      <c r="D311" s="194" t="s">
        <v>264</v>
      </c>
      <c r="E311" s="195" t="s">
        <v>21</v>
      </c>
      <c r="F311" s="196" t="s">
        <v>3828</v>
      </c>
      <c r="G311" s="193"/>
      <c r="H311" s="197">
        <v>216.4</v>
      </c>
      <c r="I311" s="198"/>
      <c r="J311" s="193"/>
      <c r="K311" s="193"/>
      <c r="L311" s="199"/>
      <c r="M311" s="200"/>
      <c r="N311" s="201"/>
      <c r="O311" s="201"/>
      <c r="P311" s="201"/>
      <c r="Q311" s="201"/>
      <c r="R311" s="201"/>
      <c r="S311" s="201"/>
      <c r="T311" s="202"/>
      <c r="AT311" s="203" t="s">
        <v>264</v>
      </c>
      <c r="AU311" s="203" t="s">
        <v>86</v>
      </c>
      <c r="AV311" s="12" t="s">
        <v>86</v>
      </c>
      <c r="AW311" s="12" t="s">
        <v>38</v>
      </c>
      <c r="AX311" s="12" t="s">
        <v>84</v>
      </c>
      <c r="AY311" s="203" t="s">
        <v>255</v>
      </c>
    </row>
    <row r="312" spans="2:65" s="1" customFormat="1" ht="22.5" customHeight="1">
      <c r="B312" s="33"/>
      <c r="C312" s="181" t="s">
        <v>788</v>
      </c>
      <c r="D312" s="181" t="s">
        <v>257</v>
      </c>
      <c r="E312" s="182" t="s">
        <v>1034</v>
      </c>
      <c r="F312" s="183" t="s">
        <v>1035</v>
      </c>
      <c r="G312" s="184" t="s">
        <v>268</v>
      </c>
      <c r="H312" s="185">
        <v>216.4</v>
      </c>
      <c r="I312" s="186"/>
      <c r="J312" s="185">
        <f>ROUND(I312*H312,2)</f>
        <v>0</v>
      </c>
      <c r="K312" s="183" t="s">
        <v>261</v>
      </c>
      <c r="L312" s="37"/>
      <c r="M312" s="187" t="s">
        <v>21</v>
      </c>
      <c r="N312" s="188" t="s">
        <v>48</v>
      </c>
      <c r="O312" s="59"/>
      <c r="P312" s="189">
        <f>O312*H312</f>
        <v>0</v>
      </c>
      <c r="Q312" s="189">
        <v>3.4000000000000002E-4</v>
      </c>
      <c r="R312" s="189">
        <f>Q312*H312</f>
        <v>7.3576000000000003E-2</v>
      </c>
      <c r="S312" s="189">
        <v>0</v>
      </c>
      <c r="T312" s="190">
        <f>S312*H312</f>
        <v>0</v>
      </c>
      <c r="AR312" s="16" t="s">
        <v>262</v>
      </c>
      <c r="AT312" s="16" t="s">
        <v>257</v>
      </c>
      <c r="AU312" s="16" t="s">
        <v>86</v>
      </c>
      <c r="AY312" s="16" t="s">
        <v>255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84</v>
      </c>
      <c r="BK312" s="191">
        <f>ROUND(I312*H312,2)</f>
        <v>0</v>
      </c>
      <c r="BL312" s="16" t="s">
        <v>262</v>
      </c>
      <c r="BM312" s="16" t="s">
        <v>3829</v>
      </c>
    </row>
    <row r="313" spans="2:65" s="13" customFormat="1" ht="11.25">
      <c r="B313" s="204"/>
      <c r="C313" s="205"/>
      <c r="D313" s="194" t="s">
        <v>264</v>
      </c>
      <c r="E313" s="206" t="s">
        <v>21</v>
      </c>
      <c r="F313" s="207" t="s">
        <v>3783</v>
      </c>
      <c r="G313" s="205"/>
      <c r="H313" s="206" t="s">
        <v>21</v>
      </c>
      <c r="I313" s="208"/>
      <c r="J313" s="205"/>
      <c r="K313" s="205"/>
      <c r="L313" s="209"/>
      <c r="M313" s="210"/>
      <c r="N313" s="211"/>
      <c r="O313" s="211"/>
      <c r="P313" s="211"/>
      <c r="Q313" s="211"/>
      <c r="R313" s="211"/>
      <c r="S313" s="211"/>
      <c r="T313" s="212"/>
      <c r="AT313" s="213" t="s">
        <v>264</v>
      </c>
      <c r="AU313" s="213" t="s">
        <v>86</v>
      </c>
      <c r="AV313" s="13" t="s">
        <v>84</v>
      </c>
      <c r="AW313" s="13" t="s">
        <v>38</v>
      </c>
      <c r="AX313" s="13" t="s">
        <v>77</v>
      </c>
      <c r="AY313" s="213" t="s">
        <v>255</v>
      </c>
    </row>
    <row r="314" spans="2:65" s="13" customFormat="1" ht="11.25">
      <c r="B314" s="204"/>
      <c r="C314" s="205"/>
      <c r="D314" s="194" t="s">
        <v>264</v>
      </c>
      <c r="E314" s="206" t="s">
        <v>21</v>
      </c>
      <c r="F314" s="207" t="s">
        <v>518</v>
      </c>
      <c r="G314" s="205"/>
      <c r="H314" s="206" t="s">
        <v>21</v>
      </c>
      <c r="I314" s="208"/>
      <c r="J314" s="205"/>
      <c r="K314" s="205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264</v>
      </c>
      <c r="AU314" s="213" t="s">
        <v>86</v>
      </c>
      <c r="AV314" s="13" t="s">
        <v>84</v>
      </c>
      <c r="AW314" s="13" t="s">
        <v>38</v>
      </c>
      <c r="AX314" s="13" t="s">
        <v>77</v>
      </c>
      <c r="AY314" s="213" t="s">
        <v>255</v>
      </c>
    </row>
    <row r="315" spans="2:65" s="12" customFormat="1" ht="11.25">
      <c r="B315" s="192"/>
      <c r="C315" s="193"/>
      <c r="D315" s="194" t="s">
        <v>264</v>
      </c>
      <c r="E315" s="195" t="s">
        <v>21</v>
      </c>
      <c r="F315" s="196" t="s">
        <v>3830</v>
      </c>
      <c r="G315" s="193"/>
      <c r="H315" s="197">
        <v>216.4</v>
      </c>
      <c r="I315" s="198"/>
      <c r="J315" s="193"/>
      <c r="K315" s="193"/>
      <c r="L315" s="199"/>
      <c r="M315" s="200"/>
      <c r="N315" s="201"/>
      <c r="O315" s="201"/>
      <c r="P315" s="201"/>
      <c r="Q315" s="201"/>
      <c r="R315" s="201"/>
      <c r="S315" s="201"/>
      <c r="T315" s="202"/>
      <c r="AT315" s="203" t="s">
        <v>264</v>
      </c>
      <c r="AU315" s="203" t="s">
        <v>86</v>
      </c>
      <c r="AV315" s="12" t="s">
        <v>86</v>
      </c>
      <c r="AW315" s="12" t="s">
        <v>38</v>
      </c>
      <c r="AX315" s="12" t="s">
        <v>84</v>
      </c>
      <c r="AY315" s="203" t="s">
        <v>255</v>
      </c>
    </row>
    <row r="316" spans="2:65" s="1" customFormat="1" ht="16.5" customHeight="1">
      <c r="B316" s="33"/>
      <c r="C316" s="181" t="s">
        <v>793</v>
      </c>
      <c r="D316" s="181" t="s">
        <v>257</v>
      </c>
      <c r="E316" s="182" t="s">
        <v>1038</v>
      </c>
      <c r="F316" s="183" t="s">
        <v>1039</v>
      </c>
      <c r="G316" s="184" t="s">
        <v>268</v>
      </c>
      <c r="H316" s="185">
        <v>216.4</v>
      </c>
      <c r="I316" s="186"/>
      <c r="J316" s="185">
        <f>ROUND(I316*H316,2)</f>
        <v>0</v>
      </c>
      <c r="K316" s="183" t="s">
        <v>261</v>
      </c>
      <c r="L316" s="37"/>
      <c r="M316" s="187" t="s">
        <v>21</v>
      </c>
      <c r="N316" s="188" t="s">
        <v>48</v>
      </c>
      <c r="O316" s="59"/>
      <c r="P316" s="189">
        <f>O316*H316</f>
        <v>0</v>
      </c>
      <c r="Q316" s="189">
        <v>0</v>
      </c>
      <c r="R316" s="189">
        <f>Q316*H316</f>
        <v>0</v>
      </c>
      <c r="S316" s="189">
        <v>0</v>
      </c>
      <c r="T316" s="190">
        <f>S316*H316</f>
        <v>0</v>
      </c>
      <c r="AR316" s="16" t="s">
        <v>262</v>
      </c>
      <c r="AT316" s="16" t="s">
        <v>257</v>
      </c>
      <c r="AU316" s="16" t="s">
        <v>86</v>
      </c>
      <c r="AY316" s="16" t="s">
        <v>255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84</v>
      </c>
      <c r="BK316" s="191">
        <f>ROUND(I316*H316,2)</f>
        <v>0</v>
      </c>
      <c r="BL316" s="16" t="s">
        <v>262</v>
      </c>
      <c r="BM316" s="16" t="s">
        <v>3831</v>
      </c>
    </row>
    <row r="317" spans="2:65" s="13" customFormat="1" ht="11.25">
      <c r="B317" s="204"/>
      <c r="C317" s="205"/>
      <c r="D317" s="194" t="s">
        <v>264</v>
      </c>
      <c r="E317" s="206" t="s">
        <v>21</v>
      </c>
      <c r="F317" s="207" t="s">
        <v>517</v>
      </c>
      <c r="G317" s="205"/>
      <c r="H317" s="206" t="s">
        <v>21</v>
      </c>
      <c r="I317" s="208"/>
      <c r="J317" s="205"/>
      <c r="K317" s="205"/>
      <c r="L317" s="209"/>
      <c r="M317" s="210"/>
      <c r="N317" s="211"/>
      <c r="O317" s="211"/>
      <c r="P317" s="211"/>
      <c r="Q317" s="211"/>
      <c r="R317" s="211"/>
      <c r="S317" s="211"/>
      <c r="T317" s="212"/>
      <c r="AT317" s="213" t="s">
        <v>264</v>
      </c>
      <c r="AU317" s="213" t="s">
        <v>86</v>
      </c>
      <c r="AV317" s="13" t="s">
        <v>84</v>
      </c>
      <c r="AW317" s="13" t="s">
        <v>38</v>
      </c>
      <c r="AX317" s="13" t="s">
        <v>77</v>
      </c>
      <c r="AY317" s="213" t="s">
        <v>255</v>
      </c>
    </row>
    <row r="318" spans="2:65" s="13" customFormat="1" ht="11.25">
      <c r="B318" s="204"/>
      <c r="C318" s="205"/>
      <c r="D318" s="194" t="s">
        <v>264</v>
      </c>
      <c r="E318" s="206" t="s">
        <v>21</v>
      </c>
      <c r="F318" s="207" t="s">
        <v>518</v>
      </c>
      <c r="G318" s="205"/>
      <c r="H318" s="206" t="s">
        <v>21</v>
      </c>
      <c r="I318" s="208"/>
      <c r="J318" s="205"/>
      <c r="K318" s="205"/>
      <c r="L318" s="209"/>
      <c r="M318" s="210"/>
      <c r="N318" s="211"/>
      <c r="O318" s="211"/>
      <c r="P318" s="211"/>
      <c r="Q318" s="211"/>
      <c r="R318" s="211"/>
      <c r="S318" s="211"/>
      <c r="T318" s="212"/>
      <c r="AT318" s="213" t="s">
        <v>264</v>
      </c>
      <c r="AU318" s="213" t="s">
        <v>86</v>
      </c>
      <c r="AV318" s="13" t="s">
        <v>84</v>
      </c>
      <c r="AW318" s="13" t="s">
        <v>38</v>
      </c>
      <c r="AX318" s="13" t="s">
        <v>77</v>
      </c>
      <c r="AY318" s="213" t="s">
        <v>255</v>
      </c>
    </row>
    <row r="319" spans="2:65" s="12" customFormat="1" ht="11.25">
      <c r="B319" s="192"/>
      <c r="C319" s="193"/>
      <c r="D319" s="194" t="s">
        <v>264</v>
      </c>
      <c r="E319" s="195" t="s">
        <v>21</v>
      </c>
      <c r="F319" s="196" t="s">
        <v>3828</v>
      </c>
      <c r="G319" s="193"/>
      <c r="H319" s="197">
        <v>216.4</v>
      </c>
      <c r="I319" s="198"/>
      <c r="J319" s="193"/>
      <c r="K319" s="193"/>
      <c r="L319" s="199"/>
      <c r="M319" s="200"/>
      <c r="N319" s="201"/>
      <c r="O319" s="201"/>
      <c r="P319" s="201"/>
      <c r="Q319" s="201"/>
      <c r="R319" s="201"/>
      <c r="S319" s="201"/>
      <c r="T319" s="202"/>
      <c r="AT319" s="203" t="s">
        <v>264</v>
      </c>
      <c r="AU319" s="203" t="s">
        <v>86</v>
      </c>
      <c r="AV319" s="12" t="s">
        <v>86</v>
      </c>
      <c r="AW319" s="12" t="s">
        <v>38</v>
      </c>
      <c r="AX319" s="12" t="s">
        <v>84</v>
      </c>
      <c r="AY319" s="203" t="s">
        <v>255</v>
      </c>
    </row>
    <row r="320" spans="2:65" s="1" customFormat="1" ht="16.5" customHeight="1">
      <c r="B320" s="33"/>
      <c r="C320" s="181" t="s">
        <v>797</v>
      </c>
      <c r="D320" s="181" t="s">
        <v>257</v>
      </c>
      <c r="E320" s="182" t="s">
        <v>1043</v>
      </c>
      <c r="F320" s="183" t="s">
        <v>1044</v>
      </c>
      <c r="G320" s="184" t="s">
        <v>268</v>
      </c>
      <c r="H320" s="185">
        <v>216.4</v>
      </c>
      <c r="I320" s="186"/>
      <c r="J320" s="185">
        <f>ROUND(I320*H320,2)</f>
        <v>0</v>
      </c>
      <c r="K320" s="183" t="s">
        <v>261</v>
      </c>
      <c r="L320" s="37"/>
      <c r="M320" s="187" t="s">
        <v>21</v>
      </c>
      <c r="N320" s="188" t="s">
        <v>48</v>
      </c>
      <c r="O320" s="59"/>
      <c r="P320" s="189">
        <f>O320*H320</f>
        <v>0</v>
      </c>
      <c r="Q320" s="189">
        <v>0</v>
      </c>
      <c r="R320" s="189">
        <f>Q320*H320</f>
        <v>0</v>
      </c>
      <c r="S320" s="189">
        <v>0</v>
      </c>
      <c r="T320" s="190">
        <f>S320*H320</f>
        <v>0</v>
      </c>
      <c r="AR320" s="16" t="s">
        <v>262</v>
      </c>
      <c r="AT320" s="16" t="s">
        <v>257</v>
      </c>
      <c r="AU320" s="16" t="s">
        <v>86</v>
      </c>
      <c r="AY320" s="16" t="s">
        <v>255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84</v>
      </c>
      <c r="BK320" s="191">
        <f>ROUND(I320*H320,2)</f>
        <v>0</v>
      </c>
      <c r="BL320" s="16" t="s">
        <v>262</v>
      </c>
      <c r="BM320" s="16" t="s">
        <v>3832</v>
      </c>
    </row>
    <row r="321" spans="2:65" s="13" customFormat="1" ht="11.25">
      <c r="B321" s="204"/>
      <c r="C321" s="205"/>
      <c r="D321" s="194" t="s">
        <v>264</v>
      </c>
      <c r="E321" s="206" t="s">
        <v>21</v>
      </c>
      <c r="F321" s="207" t="s">
        <v>1238</v>
      </c>
      <c r="G321" s="205"/>
      <c r="H321" s="206" t="s">
        <v>21</v>
      </c>
      <c r="I321" s="208"/>
      <c r="J321" s="205"/>
      <c r="K321" s="205"/>
      <c r="L321" s="209"/>
      <c r="M321" s="210"/>
      <c r="N321" s="211"/>
      <c r="O321" s="211"/>
      <c r="P321" s="211"/>
      <c r="Q321" s="211"/>
      <c r="R321" s="211"/>
      <c r="S321" s="211"/>
      <c r="T321" s="212"/>
      <c r="AT321" s="213" t="s">
        <v>264</v>
      </c>
      <c r="AU321" s="213" t="s">
        <v>86</v>
      </c>
      <c r="AV321" s="13" t="s">
        <v>84</v>
      </c>
      <c r="AW321" s="13" t="s">
        <v>38</v>
      </c>
      <c r="AX321" s="13" t="s">
        <v>77</v>
      </c>
      <c r="AY321" s="213" t="s">
        <v>255</v>
      </c>
    </row>
    <row r="322" spans="2:65" s="13" customFormat="1" ht="11.25">
      <c r="B322" s="204"/>
      <c r="C322" s="205"/>
      <c r="D322" s="194" t="s">
        <v>264</v>
      </c>
      <c r="E322" s="206" t="s">
        <v>21</v>
      </c>
      <c r="F322" s="207" t="s">
        <v>518</v>
      </c>
      <c r="G322" s="205"/>
      <c r="H322" s="206" t="s">
        <v>21</v>
      </c>
      <c r="I322" s="208"/>
      <c r="J322" s="205"/>
      <c r="K322" s="205"/>
      <c r="L322" s="209"/>
      <c r="M322" s="210"/>
      <c r="N322" s="211"/>
      <c r="O322" s="211"/>
      <c r="P322" s="211"/>
      <c r="Q322" s="211"/>
      <c r="R322" s="211"/>
      <c r="S322" s="211"/>
      <c r="T322" s="212"/>
      <c r="AT322" s="213" t="s">
        <v>264</v>
      </c>
      <c r="AU322" s="213" t="s">
        <v>86</v>
      </c>
      <c r="AV322" s="13" t="s">
        <v>84</v>
      </c>
      <c r="AW322" s="13" t="s">
        <v>38</v>
      </c>
      <c r="AX322" s="13" t="s">
        <v>77</v>
      </c>
      <c r="AY322" s="213" t="s">
        <v>255</v>
      </c>
    </row>
    <row r="323" spans="2:65" s="12" customFormat="1" ht="11.25">
      <c r="B323" s="192"/>
      <c r="C323" s="193"/>
      <c r="D323" s="194" t="s">
        <v>264</v>
      </c>
      <c r="E323" s="195" t="s">
        <v>21</v>
      </c>
      <c r="F323" s="196" t="s">
        <v>3828</v>
      </c>
      <c r="G323" s="193"/>
      <c r="H323" s="197">
        <v>216.4</v>
      </c>
      <c r="I323" s="198"/>
      <c r="J323" s="193"/>
      <c r="K323" s="193"/>
      <c r="L323" s="199"/>
      <c r="M323" s="200"/>
      <c r="N323" s="201"/>
      <c r="O323" s="201"/>
      <c r="P323" s="201"/>
      <c r="Q323" s="201"/>
      <c r="R323" s="201"/>
      <c r="S323" s="201"/>
      <c r="T323" s="202"/>
      <c r="AT323" s="203" t="s">
        <v>264</v>
      </c>
      <c r="AU323" s="203" t="s">
        <v>86</v>
      </c>
      <c r="AV323" s="12" t="s">
        <v>86</v>
      </c>
      <c r="AW323" s="12" t="s">
        <v>38</v>
      </c>
      <c r="AX323" s="12" t="s">
        <v>84</v>
      </c>
      <c r="AY323" s="203" t="s">
        <v>255</v>
      </c>
    </row>
    <row r="324" spans="2:65" s="11" customFormat="1" ht="22.9" customHeight="1">
      <c r="B324" s="165"/>
      <c r="C324" s="166"/>
      <c r="D324" s="167" t="s">
        <v>76</v>
      </c>
      <c r="E324" s="179" t="s">
        <v>1059</v>
      </c>
      <c r="F324" s="179" t="s">
        <v>1060</v>
      </c>
      <c r="G324" s="166"/>
      <c r="H324" s="166"/>
      <c r="I324" s="169"/>
      <c r="J324" s="180">
        <f>BK324</f>
        <v>0</v>
      </c>
      <c r="K324" s="166"/>
      <c r="L324" s="171"/>
      <c r="M324" s="172"/>
      <c r="N324" s="173"/>
      <c r="O324" s="173"/>
      <c r="P324" s="174">
        <f>SUM(P325:P333)</f>
        <v>0</v>
      </c>
      <c r="Q324" s="173"/>
      <c r="R324" s="174">
        <f>SUM(R325:R333)</f>
        <v>0</v>
      </c>
      <c r="S324" s="173"/>
      <c r="T324" s="175">
        <f>SUM(T325:T333)</f>
        <v>0</v>
      </c>
      <c r="AR324" s="176" t="s">
        <v>84</v>
      </c>
      <c r="AT324" s="177" t="s">
        <v>76</v>
      </c>
      <c r="AU324" s="177" t="s">
        <v>84</v>
      </c>
      <c r="AY324" s="176" t="s">
        <v>255</v>
      </c>
      <c r="BK324" s="178">
        <f>SUM(BK325:BK333)</f>
        <v>0</v>
      </c>
    </row>
    <row r="325" spans="2:65" s="1" customFormat="1" ht="16.5" customHeight="1">
      <c r="B325" s="33"/>
      <c r="C325" s="181" t="s">
        <v>802</v>
      </c>
      <c r="D325" s="181" t="s">
        <v>257</v>
      </c>
      <c r="E325" s="182" t="s">
        <v>1062</v>
      </c>
      <c r="F325" s="183" t="s">
        <v>1063</v>
      </c>
      <c r="G325" s="184" t="s">
        <v>341</v>
      </c>
      <c r="H325" s="185">
        <v>391.27</v>
      </c>
      <c r="I325" s="186"/>
      <c r="J325" s="185">
        <f>ROUND(I325*H325,2)</f>
        <v>0</v>
      </c>
      <c r="K325" s="183" t="s">
        <v>21</v>
      </c>
      <c r="L325" s="37"/>
      <c r="M325" s="187" t="s">
        <v>21</v>
      </c>
      <c r="N325" s="188" t="s">
        <v>48</v>
      </c>
      <c r="O325" s="59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AR325" s="16" t="s">
        <v>262</v>
      </c>
      <c r="AT325" s="16" t="s">
        <v>257</v>
      </c>
      <c r="AU325" s="16" t="s">
        <v>86</v>
      </c>
      <c r="AY325" s="16" t="s">
        <v>255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84</v>
      </c>
      <c r="BK325" s="191">
        <f>ROUND(I325*H325,2)</f>
        <v>0</v>
      </c>
      <c r="BL325" s="16" t="s">
        <v>262</v>
      </c>
      <c r="BM325" s="16" t="s">
        <v>3833</v>
      </c>
    </row>
    <row r="326" spans="2:65" s="13" customFormat="1" ht="11.25">
      <c r="B326" s="204"/>
      <c r="C326" s="205"/>
      <c r="D326" s="194" t="s">
        <v>264</v>
      </c>
      <c r="E326" s="206" t="s">
        <v>21</v>
      </c>
      <c r="F326" s="207" t="s">
        <v>1425</v>
      </c>
      <c r="G326" s="205"/>
      <c r="H326" s="206" t="s">
        <v>21</v>
      </c>
      <c r="I326" s="208"/>
      <c r="J326" s="205"/>
      <c r="K326" s="205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264</v>
      </c>
      <c r="AU326" s="213" t="s">
        <v>86</v>
      </c>
      <c r="AV326" s="13" t="s">
        <v>84</v>
      </c>
      <c r="AW326" s="13" t="s">
        <v>38</v>
      </c>
      <c r="AX326" s="13" t="s">
        <v>77</v>
      </c>
      <c r="AY326" s="213" t="s">
        <v>255</v>
      </c>
    </row>
    <row r="327" spans="2:65" s="13" customFormat="1" ht="11.25">
      <c r="B327" s="204"/>
      <c r="C327" s="205"/>
      <c r="D327" s="194" t="s">
        <v>264</v>
      </c>
      <c r="E327" s="206" t="s">
        <v>21</v>
      </c>
      <c r="F327" s="207" t="s">
        <v>367</v>
      </c>
      <c r="G327" s="205"/>
      <c r="H327" s="206" t="s">
        <v>21</v>
      </c>
      <c r="I327" s="208"/>
      <c r="J327" s="205"/>
      <c r="K327" s="205"/>
      <c r="L327" s="209"/>
      <c r="M327" s="210"/>
      <c r="N327" s="211"/>
      <c r="O327" s="211"/>
      <c r="P327" s="211"/>
      <c r="Q327" s="211"/>
      <c r="R327" s="211"/>
      <c r="S327" s="211"/>
      <c r="T327" s="212"/>
      <c r="AT327" s="213" t="s">
        <v>264</v>
      </c>
      <c r="AU327" s="213" t="s">
        <v>86</v>
      </c>
      <c r="AV327" s="13" t="s">
        <v>84</v>
      </c>
      <c r="AW327" s="13" t="s">
        <v>38</v>
      </c>
      <c r="AX327" s="13" t="s">
        <v>77</v>
      </c>
      <c r="AY327" s="213" t="s">
        <v>255</v>
      </c>
    </row>
    <row r="328" spans="2:65" s="12" customFormat="1" ht="11.25">
      <c r="B328" s="192"/>
      <c r="C328" s="193"/>
      <c r="D328" s="194" t="s">
        <v>264</v>
      </c>
      <c r="E328" s="195" t="s">
        <v>21</v>
      </c>
      <c r="F328" s="196" t="s">
        <v>3834</v>
      </c>
      <c r="G328" s="193"/>
      <c r="H328" s="197">
        <v>24.04</v>
      </c>
      <c r="I328" s="198"/>
      <c r="J328" s="193"/>
      <c r="K328" s="193"/>
      <c r="L328" s="199"/>
      <c r="M328" s="200"/>
      <c r="N328" s="201"/>
      <c r="O328" s="201"/>
      <c r="P328" s="201"/>
      <c r="Q328" s="201"/>
      <c r="R328" s="201"/>
      <c r="S328" s="201"/>
      <c r="T328" s="202"/>
      <c r="AT328" s="203" t="s">
        <v>264</v>
      </c>
      <c r="AU328" s="203" t="s">
        <v>86</v>
      </c>
      <c r="AV328" s="12" t="s">
        <v>86</v>
      </c>
      <c r="AW328" s="12" t="s">
        <v>38</v>
      </c>
      <c r="AX328" s="12" t="s">
        <v>77</v>
      </c>
      <c r="AY328" s="203" t="s">
        <v>255</v>
      </c>
    </row>
    <row r="329" spans="2:65" s="12" customFormat="1" ht="11.25">
      <c r="B329" s="192"/>
      <c r="C329" s="193"/>
      <c r="D329" s="194" t="s">
        <v>264</v>
      </c>
      <c r="E329" s="195" t="s">
        <v>21</v>
      </c>
      <c r="F329" s="196" t="s">
        <v>3835</v>
      </c>
      <c r="G329" s="193"/>
      <c r="H329" s="197">
        <v>62.76</v>
      </c>
      <c r="I329" s="198"/>
      <c r="J329" s="193"/>
      <c r="K329" s="193"/>
      <c r="L329" s="199"/>
      <c r="M329" s="200"/>
      <c r="N329" s="201"/>
      <c r="O329" s="201"/>
      <c r="P329" s="201"/>
      <c r="Q329" s="201"/>
      <c r="R329" s="201"/>
      <c r="S329" s="201"/>
      <c r="T329" s="202"/>
      <c r="AT329" s="203" t="s">
        <v>264</v>
      </c>
      <c r="AU329" s="203" t="s">
        <v>86</v>
      </c>
      <c r="AV329" s="12" t="s">
        <v>86</v>
      </c>
      <c r="AW329" s="12" t="s">
        <v>38</v>
      </c>
      <c r="AX329" s="12" t="s">
        <v>77</v>
      </c>
      <c r="AY329" s="203" t="s">
        <v>255</v>
      </c>
    </row>
    <row r="330" spans="2:65" s="12" customFormat="1" ht="11.25">
      <c r="B330" s="192"/>
      <c r="C330" s="193"/>
      <c r="D330" s="194" t="s">
        <v>264</v>
      </c>
      <c r="E330" s="195" t="s">
        <v>21</v>
      </c>
      <c r="F330" s="196" t="s">
        <v>3836</v>
      </c>
      <c r="G330" s="193"/>
      <c r="H330" s="197">
        <v>207.52</v>
      </c>
      <c r="I330" s="198"/>
      <c r="J330" s="193"/>
      <c r="K330" s="193"/>
      <c r="L330" s="199"/>
      <c r="M330" s="200"/>
      <c r="N330" s="201"/>
      <c r="O330" s="201"/>
      <c r="P330" s="201"/>
      <c r="Q330" s="201"/>
      <c r="R330" s="201"/>
      <c r="S330" s="201"/>
      <c r="T330" s="202"/>
      <c r="AT330" s="203" t="s">
        <v>264</v>
      </c>
      <c r="AU330" s="203" t="s">
        <v>86</v>
      </c>
      <c r="AV330" s="12" t="s">
        <v>86</v>
      </c>
      <c r="AW330" s="12" t="s">
        <v>38</v>
      </c>
      <c r="AX330" s="12" t="s">
        <v>77</v>
      </c>
      <c r="AY330" s="203" t="s">
        <v>255</v>
      </c>
    </row>
    <row r="331" spans="2:65" s="12" customFormat="1" ht="11.25">
      <c r="B331" s="192"/>
      <c r="C331" s="193"/>
      <c r="D331" s="194" t="s">
        <v>264</v>
      </c>
      <c r="E331" s="195" t="s">
        <v>21</v>
      </c>
      <c r="F331" s="196" t="s">
        <v>3837</v>
      </c>
      <c r="G331" s="193"/>
      <c r="H331" s="197">
        <v>13.85</v>
      </c>
      <c r="I331" s="198"/>
      <c r="J331" s="193"/>
      <c r="K331" s="193"/>
      <c r="L331" s="199"/>
      <c r="M331" s="200"/>
      <c r="N331" s="201"/>
      <c r="O331" s="201"/>
      <c r="P331" s="201"/>
      <c r="Q331" s="201"/>
      <c r="R331" s="201"/>
      <c r="S331" s="201"/>
      <c r="T331" s="202"/>
      <c r="AT331" s="203" t="s">
        <v>264</v>
      </c>
      <c r="AU331" s="203" t="s">
        <v>86</v>
      </c>
      <c r="AV331" s="12" t="s">
        <v>86</v>
      </c>
      <c r="AW331" s="12" t="s">
        <v>38</v>
      </c>
      <c r="AX331" s="12" t="s">
        <v>77</v>
      </c>
      <c r="AY331" s="203" t="s">
        <v>255</v>
      </c>
    </row>
    <row r="332" spans="2:65" s="12" customFormat="1" ht="11.25">
      <c r="B332" s="192"/>
      <c r="C332" s="193"/>
      <c r="D332" s="194" t="s">
        <v>264</v>
      </c>
      <c r="E332" s="195" t="s">
        <v>21</v>
      </c>
      <c r="F332" s="196" t="s">
        <v>3838</v>
      </c>
      <c r="G332" s="193"/>
      <c r="H332" s="197">
        <v>83.1</v>
      </c>
      <c r="I332" s="198"/>
      <c r="J332" s="193"/>
      <c r="K332" s="193"/>
      <c r="L332" s="199"/>
      <c r="M332" s="200"/>
      <c r="N332" s="201"/>
      <c r="O332" s="201"/>
      <c r="P332" s="201"/>
      <c r="Q332" s="201"/>
      <c r="R332" s="201"/>
      <c r="S332" s="201"/>
      <c r="T332" s="202"/>
      <c r="AT332" s="203" t="s">
        <v>264</v>
      </c>
      <c r="AU332" s="203" t="s">
        <v>86</v>
      </c>
      <c r="AV332" s="12" t="s">
        <v>86</v>
      </c>
      <c r="AW332" s="12" t="s">
        <v>38</v>
      </c>
      <c r="AX332" s="12" t="s">
        <v>77</v>
      </c>
      <c r="AY332" s="203" t="s">
        <v>255</v>
      </c>
    </row>
    <row r="333" spans="2:65" s="14" customFormat="1" ht="11.25">
      <c r="B333" s="216"/>
      <c r="C333" s="217"/>
      <c r="D333" s="194" t="s">
        <v>264</v>
      </c>
      <c r="E333" s="218" t="s">
        <v>21</v>
      </c>
      <c r="F333" s="219" t="s">
        <v>304</v>
      </c>
      <c r="G333" s="217"/>
      <c r="H333" s="220">
        <v>391.27</v>
      </c>
      <c r="I333" s="221"/>
      <c r="J333" s="217"/>
      <c r="K333" s="217"/>
      <c r="L333" s="222"/>
      <c r="M333" s="223"/>
      <c r="N333" s="224"/>
      <c r="O333" s="224"/>
      <c r="P333" s="224"/>
      <c r="Q333" s="224"/>
      <c r="R333" s="224"/>
      <c r="S333" s="224"/>
      <c r="T333" s="225"/>
      <c r="AT333" s="226" t="s">
        <v>264</v>
      </c>
      <c r="AU333" s="226" t="s">
        <v>86</v>
      </c>
      <c r="AV333" s="14" t="s">
        <v>262</v>
      </c>
      <c r="AW333" s="14" t="s">
        <v>38</v>
      </c>
      <c r="AX333" s="14" t="s">
        <v>84</v>
      </c>
      <c r="AY333" s="226" t="s">
        <v>255</v>
      </c>
    </row>
    <row r="334" spans="2:65" s="11" customFormat="1" ht="22.9" customHeight="1">
      <c r="B334" s="165"/>
      <c r="C334" s="166"/>
      <c r="D334" s="167" t="s">
        <v>76</v>
      </c>
      <c r="E334" s="179" t="s">
        <v>502</v>
      </c>
      <c r="F334" s="179" t="s">
        <v>503</v>
      </c>
      <c r="G334" s="166"/>
      <c r="H334" s="166"/>
      <c r="I334" s="169"/>
      <c r="J334" s="180">
        <f>BK334</f>
        <v>0</v>
      </c>
      <c r="K334" s="166"/>
      <c r="L334" s="171"/>
      <c r="M334" s="172"/>
      <c r="N334" s="173"/>
      <c r="O334" s="173"/>
      <c r="P334" s="174">
        <f>P335</f>
        <v>0</v>
      </c>
      <c r="Q334" s="173"/>
      <c r="R334" s="174">
        <f>R335</f>
        <v>0</v>
      </c>
      <c r="S334" s="173"/>
      <c r="T334" s="175">
        <f>T335</f>
        <v>0</v>
      </c>
      <c r="AR334" s="176" t="s">
        <v>84</v>
      </c>
      <c r="AT334" s="177" t="s">
        <v>76</v>
      </c>
      <c r="AU334" s="177" t="s">
        <v>84</v>
      </c>
      <c r="AY334" s="176" t="s">
        <v>255</v>
      </c>
      <c r="BK334" s="178">
        <f>BK335</f>
        <v>0</v>
      </c>
    </row>
    <row r="335" spans="2:65" s="1" customFormat="1" ht="22.5" customHeight="1">
      <c r="B335" s="33"/>
      <c r="C335" s="181" t="s">
        <v>806</v>
      </c>
      <c r="D335" s="181" t="s">
        <v>257</v>
      </c>
      <c r="E335" s="182" t="s">
        <v>1072</v>
      </c>
      <c r="F335" s="183" t="s">
        <v>1073</v>
      </c>
      <c r="G335" s="184" t="s">
        <v>341</v>
      </c>
      <c r="H335" s="185">
        <v>187.34</v>
      </c>
      <c r="I335" s="186"/>
      <c r="J335" s="185">
        <f>ROUND(I335*H335,2)</f>
        <v>0</v>
      </c>
      <c r="K335" s="183" t="s">
        <v>261</v>
      </c>
      <c r="L335" s="37"/>
      <c r="M335" s="187" t="s">
        <v>21</v>
      </c>
      <c r="N335" s="188" t="s">
        <v>48</v>
      </c>
      <c r="O335" s="59"/>
      <c r="P335" s="189">
        <f>O335*H335</f>
        <v>0</v>
      </c>
      <c r="Q335" s="189">
        <v>0</v>
      </c>
      <c r="R335" s="189">
        <f>Q335*H335</f>
        <v>0</v>
      </c>
      <c r="S335" s="189">
        <v>0</v>
      </c>
      <c r="T335" s="190">
        <f>S335*H335</f>
        <v>0</v>
      </c>
      <c r="AR335" s="16" t="s">
        <v>262</v>
      </c>
      <c r="AT335" s="16" t="s">
        <v>257</v>
      </c>
      <c r="AU335" s="16" t="s">
        <v>86</v>
      </c>
      <c r="AY335" s="16" t="s">
        <v>255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84</v>
      </c>
      <c r="BK335" s="191">
        <f>ROUND(I335*H335,2)</f>
        <v>0</v>
      </c>
      <c r="BL335" s="16" t="s">
        <v>262</v>
      </c>
      <c r="BM335" s="16" t="s">
        <v>3839</v>
      </c>
    </row>
    <row r="336" spans="2:65" s="11" customFormat="1" ht="25.9" customHeight="1">
      <c r="B336" s="165"/>
      <c r="C336" s="166"/>
      <c r="D336" s="167" t="s">
        <v>76</v>
      </c>
      <c r="E336" s="168" t="s">
        <v>1075</v>
      </c>
      <c r="F336" s="168" t="s">
        <v>1076</v>
      </c>
      <c r="G336" s="166"/>
      <c r="H336" s="166"/>
      <c r="I336" s="169"/>
      <c r="J336" s="170">
        <f>BK336</f>
        <v>0</v>
      </c>
      <c r="K336" s="166"/>
      <c r="L336" s="171"/>
      <c r="M336" s="172"/>
      <c r="N336" s="173"/>
      <c r="O336" s="173"/>
      <c r="P336" s="174">
        <f>P337</f>
        <v>0</v>
      </c>
      <c r="Q336" s="173"/>
      <c r="R336" s="174">
        <f>R337</f>
        <v>0</v>
      </c>
      <c r="S336" s="173"/>
      <c r="T336" s="175">
        <f>T337</f>
        <v>0</v>
      </c>
      <c r="AR336" s="176" t="s">
        <v>262</v>
      </c>
      <c r="AT336" s="177" t="s">
        <v>76</v>
      </c>
      <c r="AU336" s="177" t="s">
        <v>77</v>
      </c>
      <c r="AY336" s="176" t="s">
        <v>255</v>
      </c>
      <c r="BK336" s="178">
        <f>BK337</f>
        <v>0</v>
      </c>
    </row>
    <row r="337" spans="2:65" s="1" customFormat="1" ht="16.5" customHeight="1">
      <c r="B337" s="33"/>
      <c r="C337" s="181" t="s">
        <v>810</v>
      </c>
      <c r="D337" s="181" t="s">
        <v>257</v>
      </c>
      <c r="E337" s="182" t="s">
        <v>3553</v>
      </c>
      <c r="F337" s="183" t="s">
        <v>3554</v>
      </c>
      <c r="G337" s="184" t="s">
        <v>268</v>
      </c>
      <c r="H337" s="185">
        <v>361.3</v>
      </c>
      <c r="I337" s="186"/>
      <c r="J337" s="185">
        <f>ROUND(I337*H337,2)</f>
        <v>0</v>
      </c>
      <c r="K337" s="183" t="s">
        <v>21</v>
      </c>
      <c r="L337" s="37"/>
      <c r="M337" s="236" t="s">
        <v>21</v>
      </c>
      <c r="N337" s="237" t="s">
        <v>48</v>
      </c>
      <c r="O337" s="238"/>
      <c r="P337" s="239">
        <f>O337*H337</f>
        <v>0</v>
      </c>
      <c r="Q337" s="239">
        <v>0</v>
      </c>
      <c r="R337" s="239">
        <f>Q337*H337</f>
        <v>0</v>
      </c>
      <c r="S337" s="239">
        <v>0</v>
      </c>
      <c r="T337" s="240">
        <f>S337*H337</f>
        <v>0</v>
      </c>
      <c r="AR337" s="16" t="s">
        <v>1080</v>
      </c>
      <c r="AT337" s="16" t="s">
        <v>257</v>
      </c>
      <c r="AU337" s="16" t="s">
        <v>84</v>
      </c>
      <c r="AY337" s="16" t="s">
        <v>255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84</v>
      </c>
      <c r="BK337" s="191">
        <f>ROUND(I337*H337,2)</f>
        <v>0</v>
      </c>
      <c r="BL337" s="16" t="s">
        <v>1080</v>
      </c>
      <c r="BM337" s="16" t="s">
        <v>3840</v>
      </c>
    </row>
    <row r="338" spans="2:65" s="1" customFormat="1" ht="6.95" customHeight="1">
      <c r="B338" s="45"/>
      <c r="C338" s="46"/>
      <c r="D338" s="46"/>
      <c r="E338" s="46"/>
      <c r="F338" s="46"/>
      <c r="G338" s="46"/>
      <c r="H338" s="46"/>
      <c r="I338" s="133"/>
      <c r="J338" s="46"/>
      <c r="K338" s="46"/>
      <c r="L338" s="37"/>
    </row>
  </sheetData>
  <sheetProtection algorithmName="SHA-512" hashValue="ysD/iQ4emWP3OQKbbs2iXIMFXEDuNw0CvNDMZB+fbSxORHv2Ppsz1fmr5EQZ8N9Q4O0i3yzxp+QwsenVWGEOig==" saltValue="4zniGRDk/HKZ3exgQvywDcCmtC5dz27NhUat5K9PXSU69zhh+ZyyTExaWaD6JG5id+oG+8Ta8Qgl+Jm3Lzbi+A==" spinCount="100000" sheet="1" objects="1" scenarios="1" formatColumns="0" formatRows="0" autoFilter="0"/>
  <autoFilter ref="C100:K337" xr:uid="{00000000-0009-0000-0000-000020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01"/>
  <sheetViews>
    <sheetView showGridLines="0" topLeftCell="A72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188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3631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3841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3631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04.2. - Přípojka NN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3631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SO 04.2. - Přípojka NN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SUM(BK96:BK100)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1094</v>
      </c>
      <c r="F96" s="183" t="s">
        <v>1095</v>
      </c>
      <c r="G96" s="184" t="s">
        <v>1096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3842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3843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3" customFormat="1" ht="11.25">
      <c r="B98" s="204"/>
      <c r="C98" s="205"/>
      <c r="D98" s="194" t="s">
        <v>264</v>
      </c>
      <c r="E98" s="206" t="s">
        <v>21</v>
      </c>
      <c r="F98" s="207" t="s">
        <v>1099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51" s="13" customFormat="1" ht="22.5">
      <c r="B99" s="204"/>
      <c r="C99" s="205"/>
      <c r="D99" s="194" t="s">
        <v>264</v>
      </c>
      <c r="E99" s="206" t="s">
        <v>21</v>
      </c>
      <c r="F99" s="207" t="s">
        <v>1100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51" s="12" customFormat="1" ht="11.25">
      <c r="B100" s="192"/>
      <c r="C100" s="193"/>
      <c r="D100" s="194" t="s">
        <v>264</v>
      </c>
      <c r="E100" s="195" t="s">
        <v>21</v>
      </c>
      <c r="F100" s="196" t="s">
        <v>84</v>
      </c>
      <c r="G100" s="193"/>
      <c r="H100" s="197">
        <v>1</v>
      </c>
      <c r="I100" s="198"/>
      <c r="J100" s="193"/>
      <c r="K100" s="193"/>
      <c r="L100" s="199"/>
      <c r="M100" s="241"/>
      <c r="N100" s="242"/>
      <c r="O100" s="242"/>
      <c r="P100" s="242"/>
      <c r="Q100" s="242"/>
      <c r="R100" s="242"/>
      <c r="S100" s="242"/>
      <c r="T100" s="243"/>
      <c r="AT100" s="203" t="s">
        <v>264</v>
      </c>
      <c r="AU100" s="203" t="s">
        <v>86</v>
      </c>
      <c r="AV100" s="12" t="s">
        <v>86</v>
      </c>
      <c r="AW100" s="12" t="s">
        <v>38</v>
      </c>
      <c r="AX100" s="12" t="s">
        <v>84</v>
      </c>
      <c r="AY100" s="203" t="s">
        <v>255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PbNDZEeYdbcx5auLzAbTPsyYK8hrXE+2rcb9n/Fo48MP4WOZiHKhds/abCENyaftfbij5klP9CartmeD95I+dw==" saltValue="raC89vEu/QIzImB9uKw6FuXEpCt5i0VPC8fBgZ1qSVbQXekivga60dGILp9rJaSBXvxdv6mUbe0gXWmkeZ5ObA==" spinCount="100000" sheet="1" objects="1" scenarios="1" formatColumns="0" formatRows="0" autoFilter="0"/>
  <autoFilter ref="C92:K100" xr:uid="{00000000-0009-0000-0000-00002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948FF-EA98-4557-A16F-65CA2877B26E}">
  <dimension ref="A1:C25"/>
  <sheetViews>
    <sheetView zoomScale="120" zoomScaleNormal="120" workbookViewId="0">
      <selection activeCell="B30" sqref="B30"/>
    </sheetView>
  </sheetViews>
  <sheetFormatPr defaultColWidth="10.33203125" defaultRowHeight="11.25"/>
  <cols>
    <col min="1" max="1" width="19.5" style="297" customWidth="1"/>
    <col min="2" max="2" width="62.6640625" style="297" customWidth="1"/>
    <col min="3" max="3" width="19.5" style="297" customWidth="1"/>
    <col min="4" max="16384" width="10.33203125" style="297"/>
  </cols>
  <sheetData>
    <row r="1" spans="1:3" ht="26.25">
      <c r="A1" s="316" t="s">
        <v>4618</v>
      </c>
      <c r="B1" s="316"/>
      <c r="C1" s="316"/>
    </row>
    <row r="2" spans="1:3" ht="15">
      <c r="A2" s="315" t="s">
        <v>4617</v>
      </c>
      <c r="B2" s="315"/>
      <c r="C2" s="315"/>
    </row>
    <row r="3" spans="1:3" ht="15.75" thickBot="1">
      <c r="A3" s="314" t="s">
        <v>4616</v>
      </c>
      <c r="B3" s="314"/>
      <c r="C3" s="314"/>
    </row>
    <row r="4" spans="1:3" ht="12.75" thickTop="1" thickBot="1"/>
    <row r="5" spans="1:3" ht="15">
      <c r="A5" s="313" t="s">
        <v>4615</v>
      </c>
      <c r="B5" s="312" t="s">
        <v>4614</v>
      </c>
      <c r="C5" s="311"/>
    </row>
    <row r="6" spans="1:3" ht="15">
      <c r="A6" s="310" t="s">
        <v>4613</v>
      </c>
      <c r="B6" s="309" t="s">
        <v>4612</v>
      </c>
      <c r="C6" s="308"/>
    </row>
    <row r="7" spans="1:3" ht="15">
      <c r="A7" s="310"/>
      <c r="B7" s="309" t="s">
        <v>4710</v>
      </c>
      <c r="C7" s="308"/>
    </row>
    <row r="8" spans="1:3" ht="15">
      <c r="A8" s="310"/>
      <c r="B8" s="309" t="s">
        <v>4709</v>
      </c>
      <c r="C8" s="308"/>
    </row>
    <row r="9" spans="1:3" ht="15.75" thickBot="1">
      <c r="A9" s="307"/>
      <c r="B9" s="306" t="s">
        <v>240</v>
      </c>
      <c r="C9" s="305"/>
    </row>
    <row r="11" spans="1:3" ht="15">
      <c r="A11" s="304" t="s">
        <v>4609</v>
      </c>
      <c r="B11" s="303" t="s">
        <v>29</v>
      </c>
    </row>
    <row r="12" spans="1:3" ht="15">
      <c r="B12" s="303" t="s">
        <v>4608</v>
      </c>
    </row>
    <row r="13" spans="1:3" ht="15" customHeight="1"/>
    <row r="14" spans="1:3" ht="15" customHeight="1">
      <c r="A14" s="301" t="s">
        <v>4607</v>
      </c>
      <c r="B14" s="302" t="s">
        <v>4606</v>
      </c>
    </row>
    <row r="15" spans="1:3" ht="15" customHeight="1">
      <c r="A15" s="301" t="s">
        <v>4605</v>
      </c>
      <c r="B15" s="302" t="s">
        <v>4604</v>
      </c>
    </row>
    <row r="16" spans="1:3" ht="15" customHeight="1">
      <c r="A16" s="301" t="s">
        <v>4603</v>
      </c>
      <c r="B16" s="300">
        <v>43272</v>
      </c>
    </row>
    <row r="17" spans="1:2" ht="15" customHeight="1">
      <c r="A17" s="298"/>
      <c r="B17" s="299"/>
    </row>
    <row r="18" spans="1:2" ht="15" customHeight="1">
      <c r="A18" s="298"/>
      <c r="B18" s="298" t="s">
        <v>4602</v>
      </c>
    </row>
    <row r="19" spans="1:2" ht="15" customHeight="1">
      <c r="A19" s="298"/>
      <c r="B19" s="298" t="s">
        <v>4601</v>
      </c>
    </row>
    <row r="20" spans="1:2" ht="15" customHeight="1">
      <c r="A20" s="298"/>
      <c r="B20" s="298" t="s">
        <v>4708</v>
      </c>
    </row>
    <row r="21" spans="1:2" ht="15" customHeight="1">
      <c r="A21" s="298"/>
      <c r="B21" s="298" t="s">
        <v>4707</v>
      </c>
    </row>
    <row r="22" spans="1:2" ht="15" customHeight="1">
      <c r="A22" s="298"/>
      <c r="B22" s="298" t="s">
        <v>4706</v>
      </c>
    </row>
    <row r="23" spans="1:2" ht="15" customHeight="1">
      <c r="A23" s="298"/>
      <c r="B23" s="298"/>
    </row>
    <row r="24" spans="1:2" ht="15" customHeight="1">
      <c r="A24" s="298"/>
      <c r="B24" s="298" t="s">
        <v>4597</v>
      </c>
    </row>
    <row r="25" spans="1:2" ht="15" customHeight="1">
      <c r="A25" s="298"/>
      <c r="B25" s="298" t="s">
        <v>4596</v>
      </c>
    </row>
  </sheetData>
  <sheetProtection algorithmName="SHA-512" hashValue="YzmxVCMWsETrsUu6+g00/nLgzIaq9PzFj+EAd9oiD9MIz4umQEpYipeIQS5941Y3uGKillN7z8abEazNJgz1fw==" saltValue="hj0R7k0gOnHN3NyUCCpXB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762A2-3795-4429-9563-AB8A671163A9}">
  <dimension ref="A1:C18"/>
  <sheetViews>
    <sheetView zoomScale="120" zoomScaleNormal="120" workbookViewId="0">
      <selection activeCell="B30" sqref="B30"/>
    </sheetView>
  </sheetViews>
  <sheetFormatPr defaultColWidth="10.33203125" defaultRowHeight="11.25"/>
  <cols>
    <col min="1" max="1" width="5.5" style="297" customWidth="1"/>
    <col min="2" max="2" width="59.1640625" style="297" customWidth="1"/>
    <col min="3" max="3" width="13.6640625" style="297" customWidth="1"/>
    <col min="4" max="4" width="6.6640625" style="297" customWidth="1"/>
    <col min="5" max="5" width="3.1640625" style="297" customWidth="1"/>
    <col min="6" max="16384" width="10.33203125" style="297"/>
  </cols>
  <sheetData>
    <row r="1" spans="1:3" ht="18">
      <c r="A1" s="368" t="s">
        <v>4635</v>
      </c>
      <c r="B1" s="368"/>
      <c r="C1" s="368"/>
    </row>
    <row r="3" spans="1:3" s="298" customFormat="1" ht="15" customHeight="1">
      <c r="A3" s="366" t="s">
        <v>4634</v>
      </c>
      <c r="B3" s="367" t="s">
        <v>4633</v>
      </c>
      <c r="C3" s="366" t="s">
        <v>4632</v>
      </c>
    </row>
    <row r="4" spans="1:3" s="298" customFormat="1" ht="15" customHeight="1">
      <c r="A4" s="365" t="s">
        <v>4631</v>
      </c>
      <c r="B4" s="364" t="s">
        <v>4630</v>
      </c>
      <c r="C4" s="363"/>
    </row>
    <row r="5" spans="1:3" s="298" customFormat="1" ht="15" customHeight="1">
      <c r="A5" s="301">
        <v>1</v>
      </c>
      <c r="B5" s="359" t="s">
        <v>4629</v>
      </c>
      <c r="C5" s="358">
        <f>'Položky_přípojka NN ČS 3'!$G$10</f>
        <v>0</v>
      </c>
    </row>
    <row r="6" spans="1:3" s="298" customFormat="1" ht="15" customHeight="1">
      <c r="A6" s="301">
        <v>2</v>
      </c>
      <c r="B6" s="359" t="s">
        <v>4628</v>
      </c>
      <c r="C6" s="358">
        <f>'Položky_přípojka NN ČS 3'!$G$23</f>
        <v>0</v>
      </c>
    </row>
    <row r="7" spans="1:3" s="298" customFormat="1" ht="15" customHeight="1">
      <c r="A7" s="301">
        <v>3</v>
      </c>
      <c r="B7" s="359" t="s">
        <v>4627</v>
      </c>
      <c r="C7" s="358">
        <f>'Položky_přípojka NN ČS 3'!$G$37</f>
        <v>0</v>
      </c>
    </row>
    <row r="8" spans="1:3" s="298" customFormat="1" ht="15" customHeight="1">
      <c r="A8" s="362"/>
      <c r="B8" s="361" t="s">
        <v>4626</v>
      </c>
      <c r="C8" s="360">
        <f>SUM(C5:C7)</f>
        <v>0</v>
      </c>
    </row>
    <row r="9" spans="1:3" s="298" customFormat="1" ht="15" customHeight="1">
      <c r="A9" s="301"/>
      <c r="B9" s="359"/>
      <c r="C9" s="358"/>
    </row>
    <row r="10" spans="1:3" s="298" customFormat="1" ht="15" customHeight="1">
      <c r="A10" s="365" t="s">
        <v>4625</v>
      </c>
      <c r="B10" s="364" t="s">
        <v>4624</v>
      </c>
      <c r="C10" s="363"/>
    </row>
    <row r="11" spans="1:3" s="298" customFormat="1" ht="15" customHeight="1">
      <c r="A11" s="301">
        <v>4</v>
      </c>
      <c r="B11" s="359" t="s">
        <v>4624</v>
      </c>
      <c r="C11" s="358">
        <f>'Položky_přípojka NN ČS 3'!$G$52</f>
        <v>0</v>
      </c>
    </row>
    <row r="12" spans="1:3" s="298" customFormat="1" ht="15" customHeight="1">
      <c r="A12" s="362"/>
      <c r="B12" s="361" t="s">
        <v>4623</v>
      </c>
      <c r="C12" s="360">
        <f>SUM(C11)</f>
        <v>0</v>
      </c>
    </row>
    <row r="13" spans="1:3" s="298" customFormat="1" ht="15" customHeight="1">
      <c r="A13" s="301"/>
      <c r="B13" s="359"/>
      <c r="C13" s="358"/>
    </row>
    <row r="14" spans="1:3" s="298" customFormat="1" ht="15" customHeight="1">
      <c r="A14" s="365" t="s">
        <v>4622</v>
      </c>
      <c r="B14" s="364" t="s">
        <v>4621</v>
      </c>
      <c r="C14" s="363"/>
    </row>
    <row r="15" spans="1:3" s="298" customFormat="1" ht="15" customHeight="1">
      <c r="A15" s="362"/>
      <c r="B15" s="361" t="s">
        <v>4620</v>
      </c>
      <c r="C15" s="360"/>
    </row>
    <row r="16" spans="1:3" s="298" customFormat="1" ht="15" customHeight="1">
      <c r="A16" s="301"/>
      <c r="B16" s="359"/>
      <c r="C16" s="358"/>
    </row>
    <row r="17" spans="1:3" s="298" customFormat="1" ht="15" customHeight="1" thickBot="1">
      <c r="A17" s="301"/>
      <c r="B17" s="359"/>
      <c r="C17" s="358"/>
    </row>
    <row r="18" spans="1:3" s="298" customFormat="1" ht="15" customHeight="1" thickTop="1">
      <c r="A18" s="357"/>
      <c r="B18" s="356" t="s">
        <v>4619</v>
      </c>
      <c r="C18" s="355">
        <f>C8+C12</f>
        <v>0</v>
      </c>
    </row>
  </sheetData>
  <sheetProtection algorithmName="SHA-512" hashValue="tPWyNykj7zFhJwIeqzKZ24nuEvRFhntDmWfOCQ6D+NhcXIYzsejs+UI5JcFuq3DTykovCIrMXOcN36gtE2XGiQ==" saltValue="gTQsXHG4LViFrqOgidz9tg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FA928-FA2E-4E4E-8381-DD618AB672E8}">
  <dimension ref="A1:G55"/>
  <sheetViews>
    <sheetView topLeftCell="A13" workbookViewId="0">
      <selection activeCell="B30" sqref="B30"/>
    </sheetView>
  </sheetViews>
  <sheetFormatPr defaultColWidth="10.33203125" defaultRowHeight="11.25"/>
  <cols>
    <col min="1" max="1" width="5.5" style="297" customWidth="1"/>
    <col min="2" max="2" width="11.33203125" style="297" customWidth="1"/>
    <col min="3" max="3" width="51" style="297" customWidth="1"/>
    <col min="4" max="4" width="9" style="297" customWidth="1"/>
    <col min="5" max="5" width="7.83203125" style="297" customWidth="1"/>
    <col min="6" max="6" width="4.33203125" style="297" customWidth="1"/>
    <col min="7" max="7" width="11.33203125" style="297" customWidth="1"/>
    <col min="8" max="16384" width="10.33203125" style="297"/>
  </cols>
  <sheetData>
    <row r="1" spans="1:7" ht="18">
      <c r="A1" s="348" t="s">
        <v>4695</v>
      </c>
      <c r="B1" s="348"/>
      <c r="C1" s="348"/>
      <c r="D1" s="348"/>
      <c r="E1" s="348"/>
      <c r="F1" s="348"/>
      <c r="G1" s="348"/>
    </row>
    <row r="2" spans="1:7">
      <c r="A2" s="353" t="s">
        <v>4663</v>
      </c>
      <c r="B2" s="354" t="s">
        <v>4662</v>
      </c>
      <c r="C2" s="354" t="s">
        <v>4633</v>
      </c>
      <c r="D2" s="353" t="s">
        <v>4661</v>
      </c>
      <c r="E2" s="353" t="s">
        <v>4660</v>
      </c>
      <c r="F2" s="354" t="s">
        <v>4659</v>
      </c>
      <c r="G2" s="353" t="s">
        <v>4658</v>
      </c>
    </row>
    <row r="3" spans="1:7" s="339" customFormat="1" ht="12" customHeight="1">
      <c r="A3" s="345">
        <v>1</v>
      </c>
      <c r="B3" s="341">
        <v>210100014</v>
      </c>
      <c r="C3" s="341" t="s">
        <v>4694</v>
      </c>
      <c r="D3" s="342">
        <v>0</v>
      </c>
      <c r="E3" s="340">
        <v>8</v>
      </c>
      <c r="F3" s="341" t="s">
        <v>395</v>
      </c>
      <c r="G3" s="340">
        <f>D3*E3</f>
        <v>0</v>
      </c>
    </row>
    <row r="4" spans="1:7" s="339" customFormat="1" ht="12" customHeight="1">
      <c r="A4" s="345">
        <v>2</v>
      </c>
      <c r="B4" s="341">
        <v>210120102</v>
      </c>
      <c r="C4" s="341" t="s">
        <v>4693</v>
      </c>
      <c r="D4" s="342">
        <v>0</v>
      </c>
      <c r="E4" s="340">
        <v>3</v>
      </c>
      <c r="F4" s="341" t="s">
        <v>395</v>
      </c>
      <c r="G4" s="340">
        <f>D4*E4</f>
        <v>0</v>
      </c>
    </row>
    <row r="5" spans="1:7" s="339" customFormat="1" ht="12" customHeight="1">
      <c r="A5" s="345">
        <v>3</v>
      </c>
      <c r="B5" s="341">
        <v>210120451</v>
      </c>
      <c r="C5" s="341" t="s">
        <v>4705</v>
      </c>
      <c r="D5" s="342">
        <v>0</v>
      </c>
      <c r="E5" s="340">
        <v>1</v>
      </c>
      <c r="F5" s="341" t="s">
        <v>395</v>
      </c>
      <c r="G5" s="340">
        <f>D5*E5</f>
        <v>0</v>
      </c>
    </row>
    <row r="6" spans="1:7" s="339" customFormat="1" ht="12" customHeight="1">
      <c r="A6" s="345">
        <v>4</v>
      </c>
      <c r="B6" s="341">
        <v>210191506</v>
      </c>
      <c r="C6" s="341" t="s">
        <v>4691</v>
      </c>
      <c r="D6" s="342">
        <v>0</v>
      </c>
      <c r="E6" s="340">
        <v>1</v>
      </c>
      <c r="F6" s="341" t="s">
        <v>395</v>
      </c>
      <c r="G6" s="340">
        <f>D6*E6</f>
        <v>0</v>
      </c>
    </row>
    <row r="7" spans="1:7" s="339" customFormat="1" ht="12" customHeight="1">
      <c r="A7" s="345">
        <v>5</v>
      </c>
      <c r="B7" s="341">
        <v>210220021</v>
      </c>
      <c r="C7" s="341" t="s">
        <v>4690</v>
      </c>
      <c r="D7" s="342">
        <v>0</v>
      </c>
      <c r="E7" s="340">
        <v>50</v>
      </c>
      <c r="F7" s="341" t="s">
        <v>268</v>
      </c>
      <c r="G7" s="340">
        <f>D7*E7</f>
        <v>0</v>
      </c>
    </row>
    <row r="8" spans="1:7" s="339" customFormat="1" ht="12" customHeight="1">
      <c r="A8" s="345">
        <v>6</v>
      </c>
      <c r="B8" s="341">
        <v>210810013</v>
      </c>
      <c r="C8" s="341" t="s">
        <v>4689</v>
      </c>
      <c r="D8" s="342">
        <v>0</v>
      </c>
      <c r="E8" s="340">
        <v>54</v>
      </c>
      <c r="F8" s="341" t="s">
        <v>268</v>
      </c>
      <c r="G8" s="340">
        <f>D8*E8</f>
        <v>0</v>
      </c>
    </row>
    <row r="9" spans="1:7" s="339" customFormat="1" ht="12" customHeight="1">
      <c r="A9" s="345">
        <v>7</v>
      </c>
      <c r="B9" s="341">
        <v>210950201</v>
      </c>
      <c r="C9" s="341" t="s">
        <v>4688</v>
      </c>
      <c r="D9" s="342">
        <v>0</v>
      </c>
      <c r="E9" s="340">
        <v>52</v>
      </c>
      <c r="F9" s="341" t="s">
        <v>268</v>
      </c>
      <c r="G9" s="340">
        <f>D9*E9</f>
        <v>0</v>
      </c>
    </row>
    <row r="10" spans="1:7" s="336" customFormat="1" ht="15" customHeight="1" thickBot="1">
      <c r="A10" s="338" t="s">
        <v>4687</v>
      </c>
      <c r="G10" s="337">
        <f>SUM(G3:G9)</f>
        <v>0</v>
      </c>
    </row>
    <row r="11" spans="1:7" s="339" customFormat="1" ht="12" customHeight="1" thickTop="1">
      <c r="A11" s="350"/>
      <c r="B11" s="350"/>
      <c r="C11" s="350"/>
      <c r="D11" s="350"/>
      <c r="E11" s="350"/>
      <c r="F11" s="350"/>
      <c r="G11" s="349"/>
    </row>
    <row r="12" spans="1:7" s="339" customFormat="1" ht="12" customHeight="1"/>
    <row r="13" spans="1:7" ht="18">
      <c r="A13" s="348" t="s">
        <v>4686</v>
      </c>
      <c r="B13" s="348"/>
      <c r="C13" s="348"/>
      <c r="D13" s="348"/>
      <c r="E13" s="348"/>
      <c r="F13" s="348"/>
      <c r="G13" s="348"/>
    </row>
    <row r="14" spans="1:7" s="339" customFormat="1" ht="12" customHeight="1">
      <c r="A14" s="346" t="s">
        <v>4663</v>
      </c>
      <c r="B14" s="347" t="s">
        <v>4662</v>
      </c>
      <c r="C14" s="347" t="s">
        <v>4633</v>
      </c>
      <c r="D14" s="346" t="s">
        <v>4661</v>
      </c>
      <c r="E14" s="346" t="s">
        <v>4660</v>
      </c>
      <c r="F14" s="347" t="s">
        <v>4659</v>
      </c>
      <c r="G14" s="346" t="s">
        <v>4658</v>
      </c>
    </row>
    <row r="15" spans="1:7" s="339" customFormat="1" ht="12" customHeight="1">
      <c r="A15" s="345">
        <v>1</v>
      </c>
      <c r="B15" s="341">
        <v>460010024</v>
      </c>
      <c r="C15" s="341" t="s">
        <v>4685</v>
      </c>
      <c r="D15" s="342">
        <v>0</v>
      </c>
      <c r="E15" s="340">
        <v>0.05</v>
      </c>
      <c r="F15" s="341" t="s">
        <v>4684</v>
      </c>
      <c r="G15" s="340">
        <f>D15*E15</f>
        <v>0</v>
      </c>
    </row>
    <row r="16" spans="1:7" s="339" customFormat="1" ht="12" customHeight="1">
      <c r="A16" s="345">
        <v>2</v>
      </c>
      <c r="B16" s="341">
        <v>460070163</v>
      </c>
      <c r="C16" s="341" t="s">
        <v>4683</v>
      </c>
      <c r="D16" s="342">
        <v>0</v>
      </c>
      <c r="E16" s="340">
        <v>1</v>
      </c>
      <c r="F16" s="341" t="s">
        <v>395</v>
      </c>
      <c r="G16" s="340">
        <f>D16*E16</f>
        <v>0</v>
      </c>
    </row>
    <row r="17" spans="1:7" s="339" customFormat="1" ht="12" customHeight="1">
      <c r="A17" s="345">
        <v>3</v>
      </c>
      <c r="B17" s="341">
        <v>460080014</v>
      </c>
      <c r="C17" s="341" t="s">
        <v>4682</v>
      </c>
      <c r="D17" s="342">
        <v>0</v>
      </c>
      <c r="E17" s="340">
        <v>1</v>
      </c>
      <c r="F17" s="341" t="s">
        <v>283</v>
      </c>
      <c r="G17" s="340">
        <f>D17*E17</f>
        <v>0</v>
      </c>
    </row>
    <row r="18" spans="1:7" s="339" customFormat="1" ht="12" customHeight="1">
      <c r="A18" s="345">
        <v>4</v>
      </c>
      <c r="B18" s="341">
        <v>460150183</v>
      </c>
      <c r="C18" s="341" t="s">
        <v>4716</v>
      </c>
      <c r="D18" s="342">
        <v>0</v>
      </c>
      <c r="E18" s="340">
        <v>49</v>
      </c>
      <c r="F18" s="341" t="s">
        <v>268</v>
      </c>
      <c r="G18" s="340">
        <f>D18*E18</f>
        <v>0</v>
      </c>
    </row>
    <row r="19" spans="1:7" s="339" customFormat="1" ht="12" customHeight="1">
      <c r="A19" s="345">
        <v>5</v>
      </c>
      <c r="B19" s="341">
        <v>460270001</v>
      </c>
      <c r="C19" s="341" t="s">
        <v>4715</v>
      </c>
      <c r="D19" s="342">
        <v>0</v>
      </c>
      <c r="E19" s="340">
        <v>1</v>
      </c>
      <c r="F19" s="341" t="s">
        <v>395</v>
      </c>
      <c r="G19" s="340">
        <f>D19*E19</f>
        <v>0</v>
      </c>
    </row>
    <row r="20" spans="1:7" s="339" customFormat="1" ht="12" customHeight="1">
      <c r="A20" s="345">
        <v>6</v>
      </c>
      <c r="B20" s="341">
        <v>460490012</v>
      </c>
      <c r="C20" s="341" t="s">
        <v>4679</v>
      </c>
      <c r="D20" s="342">
        <v>0</v>
      </c>
      <c r="E20" s="340">
        <v>49</v>
      </c>
      <c r="F20" s="341" t="s">
        <v>268</v>
      </c>
      <c r="G20" s="340">
        <f>D20*E20</f>
        <v>0</v>
      </c>
    </row>
    <row r="21" spans="1:7" s="339" customFormat="1" ht="12" customHeight="1">
      <c r="A21" s="345">
        <v>7</v>
      </c>
      <c r="B21" s="341">
        <v>460510054</v>
      </c>
      <c r="C21" s="341" t="s">
        <v>4678</v>
      </c>
      <c r="D21" s="342">
        <v>0</v>
      </c>
      <c r="E21" s="340">
        <v>52</v>
      </c>
      <c r="F21" s="341" t="s">
        <v>268</v>
      </c>
      <c r="G21" s="340">
        <f>D21*E21</f>
        <v>0</v>
      </c>
    </row>
    <row r="22" spans="1:7" s="339" customFormat="1" ht="12" customHeight="1">
      <c r="A22" s="345">
        <v>8</v>
      </c>
      <c r="B22" s="341">
        <v>460560183</v>
      </c>
      <c r="C22" s="341" t="s">
        <v>4714</v>
      </c>
      <c r="D22" s="342">
        <v>0</v>
      </c>
      <c r="E22" s="340">
        <v>49</v>
      </c>
      <c r="F22" s="341" t="s">
        <v>268</v>
      </c>
      <c r="G22" s="340">
        <f>D22*E22</f>
        <v>0</v>
      </c>
    </row>
    <row r="23" spans="1:7" s="336" customFormat="1" ht="15" customHeight="1" thickBot="1">
      <c r="A23" s="338" t="s">
        <v>4676</v>
      </c>
      <c r="G23" s="337">
        <f>SUM(G15:G22)</f>
        <v>0</v>
      </c>
    </row>
    <row r="24" spans="1:7" s="339" customFormat="1" ht="12" customHeight="1" thickTop="1">
      <c r="A24" s="350"/>
      <c r="B24" s="350"/>
      <c r="C24" s="350"/>
      <c r="D24" s="350"/>
      <c r="E24" s="350"/>
      <c r="F24" s="350"/>
      <c r="G24" s="349"/>
    </row>
    <row r="25" spans="1:7" s="339" customFormat="1" ht="12" customHeight="1"/>
    <row r="26" spans="1:7" ht="18">
      <c r="A26" s="348" t="s">
        <v>4675</v>
      </c>
      <c r="B26" s="348"/>
      <c r="C26" s="348"/>
      <c r="D26" s="348"/>
      <c r="E26" s="348"/>
      <c r="F26" s="348"/>
      <c r="G26" s="348"/>
    </row>
    <row r="27" spans="1:7" s="339" customFormat="1" ht="12" customHeight="1">
      <c r="A27" s="346" t="s">
        <v>4663</v>
      </c>
      <c r="B27" s="347" t="s">
        <v>4662</v>
      </c>
      <c r="C27" s="347" t="s">
        <v>4633</v>
      </c>
      <c r="D27" s="346" t="s">
        <v>4661</v>
      </c>
      <c r="E27" s="346" t="s">
        <v>4660</v>
      </c>
      <c r="F27" s="347" t="s">
        <v>4659</v>
      </c>
      <c r="G27" s="346" t="s">
        <v>4658</v>
      </c>
    </row>
    <row r="28" spans="1:7" s="339" customFormat="1" ht="12" customHeight="1">
      <c r="A28" s="345">
        <v>1</v>
      </c>
      <c r="B28" s="341">
        <v>1400</v>
      </c>
      <c r="C28" s="341" t="s">
        <v>4674</v>
      </c>
      <c r="D28" s="342">
        <v>0</v>
      </c>
      <c r="E28" s="340">
        <v>50</v>
      </c>
      <c r="F28" s="341" t="s">
        <v>268</v>
      </c>
      <c r="G28" s="340">
        <f>D28*E28</f>
        <v>0</v>
      </c>
    </row>
    <row r="29" spans="1:7" s="339" customFormat="1" ht="12" customHeight="1">
      <c r="A29" s="345">
        <v>2</v>
      </c>
      <c r="B29" s="341">
        <v>2944</v>
      </c>
      <c r="C29" s="341" t="s">
        <v>4673</v>
      </c>
      <c r="D29" s="342">
        <v>0</v>
      </c>
      <c r="E29" s="340">
        <v>54</v>
      </c>
      <c r="F29" s="341" t="s">
        <v>268</v>
      </c>
      <c r="G29" s="340">
        <f>D29*E29</f>
        <v>0</v>
      </c>
    </row>
    <row r="30" spans="1:7" s="339" customFormat="1" ht="12" customHeight="1">
      <c r="A30" s="345">
        <v>3</v>
      </c>
      <c r="B30" s="341">
        <v>4305</v>
      </c>
      <c r="C30" s="341" t="s">
        <v>4672</v>
      </c>
      <c r="D30" s="342">
        <v>0</v>
      </c>
      <c r="E30" s="340">
        <v>3</v>
      </c>
      <c r="F30" s="341" t="s">
        <v>395</v>
      </c>
      <c r="G30" s="340">
        <f>D30*E30</f>
        <v>0</v>
      </c>
    </row>
    <row r="31" spans="1:7" s="339" customFormat="1" ht="12" customHeight="1">
      <c r="A31" s="345">
        <v>4</v>
      </c>
      <c r="B31" s="341">
        <v>4820</v>
      </c>
      <c r="C31" s="341" t="s">
        <v>4713</v>
      </c>
      <c r="D31" s="342">
        <v>0</v>
      </c>
      <c r="E31" s="340">
        <v>1</v>
      </c>
      <c r="F31" s="341" t="s">
        <v>395</v>
      </c>
      <c r="G31" s="340">
        <f>D31*E31</f>
        <v>0</v>
      </c>
    </row>
    <row r="32" spans="1:7" s="339" customFormat="1" ht="12" customHeight="1">
      <c r="A32" s="345">
        <v>5</v>
      </c>
      <c r="B32" s="341">
        <v>35702</v>
      </c>
      <c r="C32" s="341" t="s">
        <v>4670</v>
      </c>
      <c r="D32" s="342">
        <v>0</v>
      </c>
      <c r="E32" s="340">
        <v>1</v>
      </c>
      <c r="F32" s="341" t="s">
        <v>395</v>
      </c>
      <c r="G32" s="340">
        <f>D32*E32</f>
        <v>0</v>
      </c>
    </row>
    <row r="33" spans="1:7" s="339" customFormat="1" ht="12" customHeight="1">
      <c r="A33" s="345">
        <v>6</v>
      </c>
      <c r="B33" s="341">
        <v>91005</v>
      </c>
      <c r="C33" s="341" t="s">
        <v>4669</v>
      </c>
      <c r="D33" s="342">
        <v>0</v>
      </c>
      <c r="E33" s="340">
        <v>49</v>
      </c>
      <c r="F33" s="341" t="s">
        <v>268</v>
      </c>
      <c r="G33" s="340">
        <f>D33*E33</f>
        <v>0</v>
      </c>
    </row>
    <row r="34" spans="1:7" s="339" customFormat="1" ht="12" customHeight="1">
      <c r="A34" s="345">
        <v>7</v>
      </c>
      <c r="B34" s="341">
        <v>91027</v>
      </c>
      <c r="C34" s="341" t="s">
        <v>4668</v>
      </c>
      <c r="D34" s="342">
        <v>0</v>
      </c>
      <c r="E34" s="340">
        <v>52</v>
      </c>
      <c r="F34" s="341" t="s">
        <v>268</v>
      </c>
      <c r="G34" s="340">
        <f>D34*E34</f>
        <v>0</v>
      </c>
    </row>
    <row r="35" spans="1:7" s="339" customFormat="1" ht="12" customHeight="1">
      <c r="A35" s="352"/>
      <c r="B35" s="341"/>
      <c r="C35" s="341" t="s">
        <v>4667</v>
      </c>
      <c r="D35" s="351">
        <f>SUM(G28:G34)</f>
        <v>0</v>
      </c>
      <c r="E35" s="340">
        <v>5</v>
      </c>
      <c r="F35" s="339" t="s">
        <v>4665</v>
      </c>
      <c r="G35" s="340">
        <f>D35*E35/100</f>
        <v>0</v>
      </c>
    </row>
    <row r="36" spans="1:7" s="339" customFormat="1" ht="12" customHeight="1">
      <c r="A36" s="352"/>
      <c r="B36" s="341"/>
      <c r="C36" s="341" t="s">
        <v>4666</v>
      </c>
      <c r="D36" s="351">
        <f>G28+G29+G33+G34</f>
        <v>0</v>
      </c>
      <c r="E36" s="340">
        <v>5</v>
      </c>
      <c r="F36" s="339" t="s">
        <v>4665</v>
      </c>
      <c r="G36" s="340">
        <f>D36*E36/100</f>
        <v>0</v>
      </c>
    </row>
    <row r="37" spans="1:7" s="336" customFormat="1" ht="15" customHeight="1" thickBot="1">
      <c r="A37" s="338" t="s">
        <v>4664</v>
      </c>
      <c r="G37" s="337">
        <f>SUM(G28:G36)</f>
        <v>0</v>
      </c>
    </row>
    <row r="38" spans="1:7" s="339" customFormat="1" ht="12" customHeight="1" thickTop="1">
      <c r="A38" s="350"/>
      <c r="B38" s="350"/>
      <c r="C38" s="350"/>
      <c r="D38" s="350"/>
      <c r="E38" s="350"/>
      <c r="F38" s="350"/>
      <c r="G38" s="349"/>
    </row>
    <row r="39" spans="1:7" s="339" customFormat="1" ht="12" customHeight="1"/>
    <row r="40" spans="1:7" ht="18">
      <c r="A40" s="348" t="s">
        <v>4624</v>
      </c>
      <c r="B40" s="348"/>
      <c r="C40" s="348"/>
      <c r="D40" s="348"/>
      <c r="E40" s="348"/>
      <c r="F40" s="348"/>
      <c r="G40" s="348"/>
    </row>
    <row r="41" spans="1:7" s="339" customFormat="1" ht="12" customHeight="1">
      <c r="A41" s="346" t="s">
        <v>4663</v>
      </c>
      <c r="B41" s="347" t="s">
        <v>4662</v>
      </c>
      <c r="C41" s="347" t="s">
        <v>4633</v>
      </c>
      <c r="D41" s="346" t="s">
        <v>4661</v>
      </c>
      <c r="E41" s="346" t="s">
        <v>4660</v>
      </c>
      <c r="F41" s="347" t="s">
        <v>4659</v>
      </c>
      <c r="G41" s="346" t="s">
        <v>4658</v>
      </c>
    </row>
    <row r="42" spans="1:7" s="339" customFormat="1" ht="12" customHeight="1">
      <c r="A42" s="345">
        <v>1</v>
      </c>
      <c r="B42" s="344" t="s">
        <v>4657</v>
      </c>
      <c r="C42" s="343" t="s">
        <v>4712</v>
      </c>
      <c r="D42" s="342">
        <v>0</v>
      </c>
      <c r="E42" s="340">
        <v>1</v>
      </c>
      <c r="F42" s="341" t="s">
        <v>395</v>
      </c>
      <c r="G42" s="340">
        <f>D42*E42</f>
        <v>0</v>
      </c>
    </row>
    <row r="43" spans="1:7" s="339" customFormat="1" ht="12" customHeight="1">
      <c r="A43" s="345">
        <v>2</v>
      </c>
      <c r="B43" s="344" t="s">
        <v>4655</v>
      </c>
      <c r="C43" s="343" t="s">
        <v>4654</v>
      </c>
      <c r="D43" s="342">
        <v>0</v>
      </c>
      <c r="E43" s="340">
        <v>1</v>
      </c>
      <c r="F43" s="341" t="s">
        <v>395</v>
      </c>
      <c r="G43" s="340">
        <f>D43*E43</f>
        <v>0</v>
      </c>
    </row>
    <row r="44" spans="1:7" s="339" customFormat="1" ht="12" customHeight="1">
      <c r="A44" s="345">
        <v>3</v>
      </c>
      <c r="B44" s="344" t="s">
        <v>4653</v>
      </c>
      <c r="C44" s="343" t="s">
        <v>4652</v>
      </c>
      <c r="D44" s="342">
        <v>0</v>
      </c>
      <c r="E44" s="340">
        <v>1</v>
      </c>
      <c r="F44" s="341" t="s">
        <v>395</v>
      </c>
      <c r="G44" s="340">
        <f>D44*E44</f>
        <v>0</v>
      </c>
    </row>
    <row r="45" spans="1:7" s="339" customFormat="1" ht="12" customHeight="1">
      <c r="A45" s="345">
        <v>4</v>
      </c>
      <c r="B45" s="344" t="s">
        <v>4651</v>
      </c>
      <c r="C45" s="343" t="s">
        <v>4650</v>
      </c>
      <c r="D45" s="342">
        <v>0</v>
      </c>
      <c r="E45" s="340">
        <v>1</v>
      </c>
      <c r="F45" s="341" t="s">
        <v>395</v>
      </c>
      <c r="G45" s="340">
        <f>D45*E45</f>
        <v>0</v>
      </c>
    </row>
    <row r="46" spans="1:7" s="339" customFormat="1" ht="12" customHeight="1">
      <c r="A46" s="345">
        <v>5</v>
      </c>
      <c r="B46" s="344" t="s">
        <v>4649</v>
      </c>
      <c r="C46" s="343" t="s">
        <v>4648</v>
      </c>
      <c r="D46" s="342">
        <v>0</v>
      </c>
      <c r="E46" s="340">
        <v>1</v>
      </c>
      <c r="F46" s="341" t="s">
        <v>395</v>
      </c>
      <c r="G46" s="340">
        <f>D46*E46</f>
        <v>0</v>
      </c>
    </row>
    <row r="47" spans="1:7" s="339" customFormat="1" ht="24" customHeight="1">
      <c r="A47" s="345">
        <v>6</v>
      </c>
      <c r="B47" s="344" t="s">
        <v>4647</v>
      </c>
      <c r="C47" s="343" t="s">
        <v>4646</v>
      </c>
      <c r="D47" s="342">
        <v>0</v>
      </c>
      <c r="E47" s="340">
        <v>1</v>
      </c>
      <c r="F47" s="341" t="s">
        <v>395</v>
      </c>
      <c r="G47" s="340">
        <f>D47*E47</f>
        <v>0</v>
      </c>
    </row>
    <row r="48" spans="1:7" s="339" customFormat="1" ht="12" customHeight="1">
      <c r="A48" s="345">
        <v>7</v>
      </c>
      <c r="B48" s="344" t="s">
        <v>4645</v>
      </c>
      <c r="C48" s="343" t="s">
        <v>4644</v>
      </c>
      <c r="D48" s="342">
        <v>0</v>
      </c>
      <c r="E48" s="340">
        <v>1</v>
      </c>
      <c r="F48" s="341" t="s">
        <v>395</v>
      </c>
      <c r="G48" s="340">
        <f>D48*E48</f>
        <v>0</v>
      </c>
    </row>
    <row r="49" spans="1:7" s="339" customFormat="1" ht="12" customHeight="1">
      <c r="A49" s="345">
        <v>8</v>
      </c>
      <c r="B49" s="344" t="s">
        <v>4643</v>
      </c>
      <c r="C49" s="343" t="s">
        <v>4642</v>
      </c>
      <c r="D49" s="342">
        <v>0</v>
      </c>
      <c r="E49" s="340">
        <v>1</v>
      </c>
      <c r="F49" s="341" t="s">
        <v>395</v>
      </c>
      <c r="G49" s="340">
        <f>D49*E49</f>
        <v>0</v>
      </c>
    </row>
    <row r="50" spans="1:7" s="339" customFormat="1" ht="12" customHeight="1">
      <c r="A50" s="345">
        <v>9</v>
      </c>
      <c r="B50" s="344" t="s">
        <v>4641</v>
      </c>
      <c r="C50" s="343" t="s">
        <v>4640</v>
      </c>
      <c r="D50" s="342">
        <v>0</v>
      </c>
      <c r="E50" s="340">
        <v>1</v>
      </c>
      <c r="F50" s="341" t="s">
        <v>395</v>
      </c>
      <c r="G50" s="340">
        <f>D50*E50</f>
        <v>0</v>
      </c>
    </row>
    <row r="51" spans="1:7" s="339" customFormat="1" ht="12" customHeight="1">
      <c r="A51" s="345">
        <v>10</v>
      </c>
      <c r="B51" s="344" t="s">
        <v>4639</v>
      </c>
      <c r="C51" s="343" t="s">
        <v>4638</v>
      </c>
      <c r="D51" s="342">
        <v>0</v>
      </c>
      <c r="E51" s="340">
        <v>1</v>
      </c>
      <c r="F51" s="341" t="s">
        <v>395</v>
      </c>
      <c r="G51" s="340">
        <f>D51*E51</f>
        <v>0</v>
      </c>
    </row>
    <row r="52" spans="1:7" s="336" customFormat="1" ht="15" customHeight="1" thickBot="1">
      <c r="A52" s="338" t="s">
        <v>4637</v>
      </c>
      <c r="G52" s="337">
        <f>SUM(G42:G51)</f>
        <v>0</v>
      </c>
    </row>
    <row r="53" spans="1:7" ht="12.75" thickTop="1">
      <c r="A53" s="335"/>
      <c r="B53" s="335"/>
      <c r="C53" s="335"/>
      <c r="D53" s="335"/>
      <c r="E53" s="335"/>
      <c r="F53" s="335"/>
      <c r="G53" s="334"/>
    </row>
    <row r="54" spans="1:7" ht="12.75">
      <c r="A54" s="299" t="s">
        <v>4711</v>
      </c>
    </row>
    <row r="55" spans="1:7" ht="12.75">
      <c r="A55" s="299"/>
    </row>
  </sheetData>
  <sheetProtection algorithmName="SHA-512" hashValue="G3fvpurA7V9M9pZgXEMb0E/1vvFjuMZ/2/KF6Wjht81vkHIV2gfoBHEx4NyXtKdIUhazGG986ae/BglamfN1ew==" saltValue="QTz7yQfYvNYgXImXSaPU+A==" spinCount="100000" sheet="1"/>
  <mergeCells count="4">
    <mergeCell ref="A1:G1"/>
    <mergeCell ref="A13:G13"/>
    <mergeCell ref="A26:G26"/>
    <mergeCell ref="A40:G40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5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191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3631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3844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ROUND((SUM(BE100:BE249)),  2)</f>
        <v>0</v>
      </c>
      <c r="I37" s="122">
        <v>0.21</v>
      </c>
      <c r="J37" s="121">
        <f>ROUND(((SUM(BE100:BE249))*I37),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ROUND((SUM(BF100:BF249)),  2)</f>
        <v>0</v>
      </c>
      <c r="I38" s="122">
        <v>0.15</v>
      </c>
      <c r="J38" s="121">
        <f>ROUND(((SUM(BF100:BF249))*I38),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ROUND((SUM(BG100:BG249)),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ROUND((SUM(BH100:BH249)),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ROUND((SUM(BI100:BI249)),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3631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04.3. - Oplocení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234</v>
      </c>
      <c r="E70" s="151"/>
      <c r="F70" s="151"/>
      <c r="G70" s="151"/>
      <c r="H70" s="151"/>
      <c r="I70" s="152"/>
      <c r="J70" s="153">
        <f>J146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235</v>
      </c>
      <c r="E71" s="151"/>
      <c r="F71" s="151"/>
      <c r="G71" s="151"/>
      <c r="H71" s="151"/>
      <c r="I71" s="152"/>
      <c r="J71" s="153">
        <f>J168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238</v>
      </c>
      <c r="E72" s="151"/>
      <c r="F72" s="151"/>
      <c r="G72" s="151"/>
      <c r="H72" s="151"/>
      <c r="I72" s="152"/>
      <c r="J72" s="153">
        <f>J205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511</v>
      </c>
      <c r="E73" s="151"/>
      <c r="F73" s="151"/>
      <c r="G73" s="151"/>
      <c r="H73" s="151"/>
      <c r="I73" s="152"/>
      <c r="J73" s="153">
        <f>J228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239</v>
      </c>
      <c r="E74" s="151"/>
      <c r="F74" s="151"/>
      <c r="G74" s="151"/>
      <c r="H74" s="151"/>
      <c r="I74" s="152"/>
      <c r="J74" s="153">
        <f>J236</f>
        <v>0</v>
      </c>
      <c r="K74" s="92"/>
      <c r="L74" s="154"/>
    </row>
    <row r="75" spans="2:47" s="8" customFormat="1" ht="24.95" customHeight="1">
      <c r="B75" s="142"/>
      <c r="C75" s="143"/>
      <c r="D75" s="144" t="s">
        <v>1088</v>
      </c>
      <c r="E75" s="145"/>
      <c r="F75" s="145"/>
      <c r="G75" s="145"/>
      <c r="H75" s="145"/>
      <c r="I75" s="146"/>
      <c r="J75" s="147">
        <f>J238</f>
        <v>0</v>
      </c>
      <c r="K75" s="143"/>
      <c r="L75" s="148"/>
    </row>
    <row r="76" spans="2:47" s="9" customFormat="1" ht="19.899999999999999" customHeight="1">
      <c r="B76" s="149"/>
      <c r="C76" s="92"/>
      <c r="D76" s="150" t="s">
        <v>3845</v>
      </c>
      <c r="E76" s="151"/>
      <c r="F76" s="151"/>
      <c r="G76" s="151"/>
      <c r="H76" s="151"/>
      <c r="I76" s="152"/>
      <c r="J76" s="153">
        <f>J239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3631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04.3. - Oplocení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P101+P238</f>
        <v>0</v>
      </c>
      <c r="Q100" s="67"/>
      <c r="R100" s="162">
        <f>R101+R238</f>
        <v>10.0057174</v>
      </c>
      <c r="S100" s="67"/>
      <c r="T100" s="163">
        <f>T101+T238</f>
        <v>7.4653100000000006</v>
      </c>
      <c r="AT100" s="16" t="s">
        <v>76</v>
      </c>
      <c r="AU100" s="16" t="s">
        <v>231</v>
      </c>
      <c r="BK100" s="164">
        <f>BK101+BK238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P102+P146+P168+P205+P228+P236</f>
        <v>0</v>
      </c>
      <c r="Q101" s="173"/>
      <c r="R101" s="174">
        <f>R102+R146+R168+R205+R228+R236</f>
        <v>9.9969365999999997</v>
      </c>
      <c r="S101" s="173"/>
      <c r="T101" s="175">
        <f>T102+T146+T168+T205+T228+T236</f>
        <v>7.4653100000000006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BK102+BK146+BK168+BK205+BK228+BK236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SUM(P103:P145)</f>
        <v>0</v>
      </c>
      <c r="Q102" s="173"/>
      <c r="R102" s="174">
        <f>SUM(R103:R145)</f>
        <v>8.3099999999999993E-2</v>
      </c>
      <c r="S102" s="173"/>
      <c r="T102" s="175">
        <f>SUM(T103:T145)</f>
        <v>0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SUM(BK103:BK145)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577</v>
      </c>
      <c r="F103" s="183" t="s">
        <v>578</v>
      </c>
      <c r="G103" s="184" t="s">
        <v>283</v>
      </c>
      <c r="H103" s="185">
        <v>3.37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3846</v>
      </c>
    </row>
    <row r="104" spans="2:65" s="13" customFormat="1" ht="11.25">
      <c r="B104" s="204"/>
      <c r="C104" s="205"/>
      <c r="D104" s="194" t="s">
        <v>264</v>
      </c>
      <c r="E104" s="206" t="s">
        <v>21</v>
      </c>
      <c r="F104" s="207" t="s">
        <v>3847</v>
      </c>
      <c r="G104" s="205"/>
      <c r="H104" s="206" t="s">
        <v>21</v>
      </c>
      <c r="I104" s="208"/>
      <c r="J104" s="205"/>
      <c r="K104" s="205"/>
      <c r="L104" s="209"/>
      <c r="M104" s="210"/>
      <c r="N104" s="211"/>
      <c r="O104" s="211"/>
      <c r="P104" s="211"/>
      <c r="Q104" s="211"/>
      <c r="R104" s="211"/>
      <c r="S104" s="211"/>
      <c r="T104" s="212"/>
      <c r="AT104" s="213" t="s">
        <v>264</v>
      </c>
      <c r="AU104" s="213" t="s">
        <v>86</v>
      </c>
      <c r="AV104" s="13" t="s">
        <v>84</v>
      </c>
      <c r="AW104" s="13" t="s">
        <v>38</v>
      </c>
      <c r="AX104" s="13" t="s">
        <v>77</v>
      </c>
      <c r="AY104" s="213" t="s">
        <v>255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3848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3849</v>
      </c>
      <c r="G106" s="193"/>
      <c r="H106" s="197">
        <v>1.6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77</v>
      </c>
      <c r="AY106" s="20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3850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3851</v>
      </c>
      <c r="G108" s="193"/>
      <c r="H108" s="197">
        <v>1.77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77</v>
      </c>
      <c r="AY108" s="203" t="s">
        <v>255</v>
      </c>
    </row>
    <row r="109" spans="2:65" s="14" customFormat="1" ht="11.25">
      <c r="B109" s="216"/>
      <c r="C109" s="217"/>
      <c r="D109" s="194" t="s">
        <v>264</v>
      </c>
      <c r="E109" s="218" t="s">
        <v>21</v>
      </c>
      <c r="F109" s="219" t="s">
        <v>304</v>
      </c>
      <c r="G109" s="217"/>
      <c r="H109" s="220">
        <v>3.37</v>
      </c>
      <c r="I109" s="221"/>
      <c r="J109" s="217"/>
      <c r="K109" s="217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264</v>
      </c>
      <c r="AU109" s="226" t="s">
        <v>86</v>
      </c>
      <c r="AV109" s="14" t="s">
        <v>262</v>
      </c>
      <c r="AW109" s="14" t="s">
        <v>38</v>
      </c>
      <c r="AX109" s="14" t="s">
        <v>84</v>
      </c>
      <c r="AY109" s="226" t="s">
        <v>255</v>
      </c>
    </row>
    <row r="110" spans="2:65" s="1" customFormat="1" ht="22.5" customHeight="1">
      <c r="B110" s="33"/>
      <c r="C110" s="181" t="s">
        <v>86</v>
      </c>
      <c r="D110" s="181" t="s">
        <v>257</v>
      </c>
      <c r="E110" s="182" t="s">
        <v>584</v>
      </c>
      <c r="F110" s="183" t="s">
        <v>585</v>
      </c>
      <c r="G110" s="184" t="s">
        <v>283</v>
      </c>
      <c r="H110" s="185">
        <v>1.01</v>
      </c>
      <c r="I110" s="186"/>
      <c r="J110" s="185">
        <f>ROUND(I110*H110,2)</f>
        <v>0</v>
      </c>
      <c r="K110" s="183" t="s">
        <v>261</v>
      </c>
      <c r="L110" s="37"/>
      <c r="M110" s="187" t="s">
        <v>21</v>
      </c>
      <c r="N110" s="188" t="s">
        <v>48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AR110" s="16" t="s">
        <v>262</v>
      </c>
      <c r="AT110" s="16" t="s">
        <v>257</v>
      </c>
      <c r="AU110" s="16" t="s">
        <v>86</v>
      </c>
      <c r="AY110" s="16" t="s">
        <v>255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84</v>
      </c>
      <c r="BK110" s="191">
        <f>ROUND(I110*H110,2)</f>
        <v>0</v>
      </c>
      <c r="BL110" s="16" t="s">
        <v>262</v>
      </c>
      <c r="BM110" s="16" t="s">
        <v>3852</v>
      </c>
    </row>
    <row r="111" spans="2:65" s="1" customFormat="1" ht="19.5">
      <c r="B111" s="33"/>
      <c r="C111" s="34"/>
      <c r="D111" s="194" t="s">
        <v>295</v>
      </c>
      <c r="E111" s="34"/>
      <c r="F111" s="214" t="s">
        <v>296</v>
      </c>
      <c r="G111" s="34"/>
      <c r="H111" s="34"/>
      <c r="I111" s="111"/>
      <c r="J111" s="34"/>
      <c r="K111" s="34"/>
      <c r="L111" s="37"/>
      <c r="M111" s="215"/>
      <c r="N111" s="59"/>
      <c r="O111" s="59"/>
      <c r="P111" s="59"/>
      <c r="Q111" s="59"/>
      <c r="R111" s="59"/>
      <c r="S111" s="59"/>
      <c r="T111" s="60"/>
      <c r="AT111" s="16" t="s">
        <v>295</v>
      </c>
      <c r="AU111" s="16" t="s">
        <v>86</v>
      </c>
    </row>
    <row r="112" spans="2:65" s="12" customFormat="1" ht="11.25">
      <c r="B112" s="192"/>
      <c r="C112" s="193"/>
      <c r="D112" s="194" t="s">
        <v>264</v>
      </c>
      <c r="E112" s="193"/>
      <c r="F112" s="196" t="s">
        <v>3853</v>
      </c>
      <c r="G112" s="193"/>
      <c r="H112" s="197">
        <v>1.01</v>
      </c>
      <c r="I112" s="198"/>
      <c r="J112" s="193"/>
      <c r="K112" s="193"/>
      <c r="L112" s="199"/>
      <c r="M112" s="200"/>
      <c r="N112" s="201"/>
      <c r="O112" s="201"/>
      <c r="P112" s="201"/>
      <c r="Q112" s="201"/>
      <c r="R112" s="201"/>
      <c r="S112" s="201"/>
      <c r="T112" s="202"/>
      <c r="AT112" s="203" t="s">
        <v>264</v>
      </c>
      <c r="AU112" s="203" t="s">
        <v>86</v>
      </c>
      <c r="AV112" s="12" t="s">
        <v>86</v>
      </c>
      <c r="AW112" s="12" t="s">
        <v>4</v>
      </c>
      <c r="AX112" s="12" t="s">
        <v>84</v>
      </c>
      <c r="AY112" s="203" t="s">
        <v>255</v>
      </c>
    </row>
    <row r="113" spans="2:65" s="1" customFormat="1" ht="22.5" customHeight="1">
      <c r="B113" s="33"/>
      <c r="C113" s="181" t="s">
        <v>92</v>
      </c>
      <c r="D113" s="181" t="s">
        <v>257</v>
      </c>
      <c r="E113" s="182" t="s">
        <v>3854</v>
      </c>
      <c r="F113" s="183" t="s">
        <v>3855</v>
      </c>
      <c r="G113" s="184" t="s">
        <v>283</v>
      </c>
      <c r="H113" s="185">
        <v>0.37</v>
      </c>
      <c r="I113" s="186"/>
      <c r="J113" s="185">
        <f>ROUND(I113*H113,2)</f>
        <v>0</v>
      </c>
      <c r="K113" s="183" t="s">
        <v>261</v>
      </c>
      <c r="L113" s="37"/>
      <c r="M113" s="187" t="s">
        <v>21</v>
      </c>
      <c r="N113" s="188" t="s">
        <v>48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</v>
      </c>
      <c r="T113" s="190">
        <f>S113*H113</f>
        <v>0</v>
      </c>
      <c r="AR113" s="16" t="s">
        <v>262</v>
      </c>
      <c r="AT113" s="16" t="s">
        <v>257</v>
      </c>
      <c r="AU113" s="16" t="s">
        <v>86</v>
      </c>
      <c r="AY113" s="16" t="s">
        <v>255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84</v>
      </c>
      <c r="BK113" s="191">
        <f>ROUND(I113*H113,2)</f>
        <v>0</v>
      </c>
      <c r="BL113" s="16" t="s">
        <v>262</v>
      </c>
      <c r="BM113" s="16" t="s">
        <v>3856</v>
      </c>
    </row>
    <row r="114" spans="2:65" s="13" customFormat="1" ht="11.25">
      <c r="B114" s="204"/>
      <c r="C114" s="205"/>
      <c r="D114" s="194" t="s">
        <v>264</v>
      </c>
      <c r="E114" s="206" t="s">
        <v>21</v>
      </c>
      <c r="F114" s="207" t="s">
        <v>3857</v>
      </c>
      <c r="G114" s="205"/>
      <c r="H114" s="206" t="s">
        <v>21</v>
      </c>
      <c r="I114" s="208"/>
      <c r="J114" s="205"/>
      <c r="K114" s="205"/>
      <c r="L114" s="209"/>
      <c r="M114" s="210"/>
      <c r="N114" s="211"/>
      <c r="O114" s="211"/>
      <c r="P114" s="211"/>
      <c r="Q114" s="211"/>
      <c r="R114" s="211"/>
      <c r="S114" s="211"/>
      <c r="T114" s="212"/>
      <c r="AT114" s="213" t="s">
        <v>264</v>
      </c>
      <c r="AU114" s="213" t="s">
        <v>86</v>
      </c>
      <c r="AV114" s="13" t="s">
        <v>84</v>
      </c>
      <c r="AW114" s="13" t="s">
        <v>38</v>
      </c>
      <c r="AX114" s="13" t="s">
        <v>77</v>
      </c>
      <c r="AY114" s="213" t="s">
        <v>255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3858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2" customFormat="1" ht="11.25">
      <c r="B116" s="192"/>
      <c r="C116" s="193"/>
      <c r="D116" s="194" t="s">
        <v>264</v>
      </c>
      <c r="E116" s="195" t="s">
        <v>21</v>
      </c>
      <c r="F116" s="196" t="s">
        <v>3859</v>
      </c>
      <c r="G116" s="193"/>
      <c r="H116" s="197">
        <v>0.14000000000000001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38</v>
      </c>
      <c r="AX116" s="12" t="s">
        <v>77</v>
      </c>
      <c r="AY116" s="20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3860</v>
      </c>
      <c r="G117" s="193"/>
      <c r="H117" s="197">
        <v>0.23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4" customFormat="1" ht="11.25">
      <c r="B118" s="216"/>
      <c r="C118" s="217"/>
      <c r="D118" s="194" t="s">
        <v>264</v>
      </c>
      <c r="E118" s="218" t="s">
        <v>21</v>
      </c>
      <c r="F118" s="219" t="s">
        <v>304</v>
      </c>
      <c r="G118" s="217"/>
      <c r="H118" s="220">
        <v>0.37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264</v>
      </c>
      <c r="AU118" s="226" t="s">
        <v>86</v>
      </c>
      <c r="AV118" s="14" t="s">
        <v>262</v>
      </c>
      <c r="AW118" s="14" t="s">
        <v>38</v>
      </c>
      <c r="AX118" s="14" t="s">
        <v>84</v>
      </c>
      <c r="AY118" s="226" t="s">
        <v>255</v>
      </c>
    </row>
    <row r="119" spans="2:65" s="1" customFormat="1" ht="33.75" customHeight="1">
      <c r="B119" s="33"/>
      <c r="C119" s="181" t="s">
        <v>262</v>
      </c>
      <c r="D119" s="181" t="s">
        <v>257</v>
      </c>
      <c r="E119" s="182" t="s">
        <v>3861</v>
      </c>
      <c r="F119" s="183" t="s">
        <v>3862</v>
      </c>
      <c r="G119" s="184" t="s">
        <v>283</v>
      </c>
      <c r="H119" s="185">
        <v>0.11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3863</v>
      </c>
    </row>
    <row r="120" spans="2:65" s="1" customFormat="1" ht="19.5">
      <c r="B120" s="33"/>
      <c r="C120" s="34"/>
      <c r="D120" s="194" t="s">
        <v>295</v>
      </c>
      <c r="E120" s="34"/>
      <c r="F120" s="214" t="s">
        <v>296</v>
      </c>
      <c r="G120" s="34"/>
      <c r="H120" s="34"/>
      <c r="I120" s="111"/>
      <c r="J120" s="34"/>
      <c r="K120" s="34"/>
      <c r="L120" s="37"/>
      <c r="M120" s="215"/>
      <c r="N120" s="59"/>
      <c r="O120" s="59"/>
      <c r="P120" s="59"/>
      <c r="Q120" s="59"/>
      <c r="R120" s="59"/>
      <c r="S120" s="59"/>
      <c r="T120" s="60"/>
      <c r="AT120" s="16" t="s">
        <v>295</v>
      </c>
      <c r="AU120" s="16" t="s">
        <v>86</v>
      </c>
    </row>
    <row r="121" spans="2:65" s="12" customFormat="1" ht="11.25">
      <c r="B121" s="192"/>
      <c r="C121" s="193"/>
      <c r="D121" s="194" t="s">
        <v>264</v>
      </c>
      <c r="E121" s="193"/>
      <c r="F121" s="196" t="s">
        <v>3864</v>
      </c>
      <c r="G121" s="193"/>
      <c r="H121" s="197">
        <v>0.11</v>
      </c>
      <c r="I121" s="198"/>
      <c r="J121" s="193"/>
      <c r="K121" s="193"/>
      <c r="L121" s="199"/>
      <c r="M121" s="200"/>
      <c r="N121" s="201"/>
      <c r="O121" s="201"/>
      <c r="P121" s="201"/>
      <c r="Q121" s="201"/>
      <c r="R121" s="201"/>
      <c r="S121" s="201"/>
      <c r="T121" s="202"/>
      <c r="AT121" s="203" t="s">
        <v>264</v>
      </c>
      <c r="AU121" s="203" t="s">
        <v>86</v>
      </c>
      <c r="AV121" s="12" t="s">
        <v>86</v>
      </c>
      <c r="AW121" s="12" t="s">
        <v>4</v>
      </c>
      <c r="AX121" s="12" t="s">
        <v>84</v>
      </c>
      <c r="AY121" s="203" t="s">
        <v>255</v>
      </c>
    </row>
    <row r="122" spans="2:65" s="1" customFormat="1" ht="16.5" customHeight="1">
      <c r="B122" s="33"/>
      <c r="C122" s="181" t="s">
        <v>280</v>
      </c>
      <c r="D122" s="181" t="s">
        <v>257</v>
      </c>
      <c r="E122" s="182" t="s">
        <v>356</v>
      </c>
      <c r="F122" s="183" t="s">
        <v>357</v>
      </c>
      <c r="G122" s="184" t="s">
        <v>283</v>
      </c>
      <c r="H122" s="185">
        <v>1.1000000000000001</v>
      </c>
      <c r="I122" s="186"/>
      <c r="J122" s="185">
        <f>ROUND(I122*H122,2)</f>
        <v>0</v>
      </c>
      <c r="K122" s="183" t="s">
        <v>21</v>
      </c>
      <c r="L122" s="37"/>
      <c r="M122" s="187" t="s">
        <v>21</v>
      </c>
      <c r="N122" s="188" t="s">
        <v>48</v>
      </c>
      <c r="O122" s="59"/>
      <c r="P122" s="189">
        <f>O122*H122</f>
        <v>0</v>
      </c>
      <c r="Q122" s="189">
        <v>0</v>
      </c>
      <c r="R122" s="189">
        <f>Q122*H122</f>
        <v>0</v>
      </c>
      <c r="S122" s="189">
        <v>0</v>
      </c>
      <c r="T122" s="190">
        <f>S122*H122</f>
        <v>0</v>
      </c>
      <c r="AR122" s="16" t="s">
        <v>262</v>
      </c>
      <c r="AT122" s="16" t="s">
        <v>257</v>
      </c>
      <c r="AU122" s="16" t="s">
        <v>86</v>
      </c>
      <c r="AY122" s="16" t="s">
        <v>255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84</v>
      </c>
      <c r="BK122" s="191">
        <f>ROUND(I122*H122,2)</f>
        <v>0</v>
      </c>
      <c r="BL122" s="16" t="s">
        <v>262</v>
      </c>
      <c r="BM122" s="16" t="s">
        <v>3865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359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360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2" customFormat="1" ht="11.25">
      <c r="B125" s="192"/>
      <c r="C125" s="193"/>
      <c r="D125" s="194" t="s">
        <v>264</v>
      </c>
      <c r="E125" s="195" t="s">
        <v>21</v>
      </c>
      <c r="F125" s="196" t="s">
        <v>3866</v>
      </c>
      <c r="G125" s="193"/>
      <c r="H125" s="197">
        <v>1.1000000000000001</v>
      </c>
      <c r="I125" s="198"/>
      <c r="J125" s="193"/>
      <c r="K125" s="193"/>
      <c r="L125" s="199"/>
      <c r="M125" s="200"/>
      <c r="N125" s="201"/>
      <c r="O125" s="201"/>
      <c r="P125" s="201"/>
      <c r="Q125" s="201"/>
      <c r="R125" s="201"/>
      <c r="S125" s="201"/>
      <c r="T125" s="202"/>
      <c r="AT125" s="203" t="s">
        <v>264</v>
      </c>
      <c r="AU125" s="203" t="s">
        <v>86</v>
      </c>
      <c r="AV125" s="12" t="s">
        <v>86</v>
      </c>
      <c r="AW125" s="12" t="s">
        <v>38</v>
      </c>
      <c r="AX125" s="12" t="s">
        <v>84</v>
      </c>
      <c r="AY125" s="203" t="s">
        <v>255</v>
      </c>
    </row>
    <row r="126" spans="2:65" s="1" customFormat="1" ht="16.5" customHeight="1">
      <c r="B126" s="33"/>
      <c r="C126" s="181" t="s">
        <v>287</v>
      </c>
      <c r="D126" s="181" t="s">
        <v>257</v>
      </c>
      <c r="E126" s="182" t="s">
        <v>363</v>
      </c>
      <c r="F126" s="183" t="s">
        <v>364</v>
      </c>
      <c r="G126" s="184" t="s">
        <v>283</v>
      </c>
      <c r="H126" s="185">
        <v>2.64</v>
      </c>
      <c r="I126" s="186"/>
      <c r="J126" s="185">
        <f>ROUND(I126*H126,2)</f>
        <v>0</v>
      </c>
      <c r="K126" s="183" t="s">
        <v>21</v>
      </c>
      <c r="L126" s="37"/>
      <c r="M126" s="187" t="s">
        <v>21</v>
      </c>
      <c r="N126" s="188" t="s">
        <v>48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262</v>
      </c>
      <c r="AT126" s="16" t="s">
        <v>257</v>
      </c>
      <c r="AU126" s="16" t="s">
        <v>86</v>
      </c>
      <c r="AY126" s="16" t="s">
        <v>255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84</v>
      </c>
      <c r="BK126" s="191">
        <f>ROUND(I126*H126,2)</f>
        <v>0</v>
      </c>
      <c r="BL126" s="16" t="s">
        <v>262</v>
      </c>
      <c r="BM126" s="16" t="s">
        <v>3867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366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367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3868</v>
      </c>
      <c r="G129" s="193"/>
      <c r="H129" s="197">
        <v>3.74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77</v>
      </c>
      <c r="AY129" s="20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3869</v>
      </c>
      <c r="G130" s="193"/>
      <c r="H130" s="197">
        <v>-1.1000000000000001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77</v>
      </c>
      <c r="AY130" s="203" t="s">
        <v>255</v>
      </c>
    </row>
    <row r="131" spans="2:65" s="14" customFormat="1" ht="11.25">
      <c r="B131" s="216"/>
      <c r="C131" s="217"/>
      <c r="D131" s="194" t="s">
        <v>264</v>
      </c>
      <c r="E131" s="218" t="s">
        <v>21</v>
      </c>
      <c r="F131" s="219" t="s">
        <v>304</v>
      </c>
      <c r="G131" s="217"/>
      <c r="H131" s="220">
        <v>2.64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264</v>
      </c>
      <c r="AU131" s="226" t="s">
        <v>86</v>
      </c>
      <c r="AV131" s="14" t="s">
        <v>262</v>
      </c>
      <c r="AW131" s="14" t="s">
        <v>38</v>
      </c>
      <c r="AX131" s="14" t="s">
        <v>84</v>
      </c>
      <c r="AY131" s="226" t="s">
        <v>255</v>
      </c>
    </row>
    <row r="132" spans="2:65" s="1" customFormat="1" ht="22.5" customHeight="1">
      <c r="B132" s="33"/>
      <c r="C132" s="181" t="s">
        <v>291</v>
      </c>
      <c r="D132" s="181" t="s">
        <v>257</v>
      </c>
      <c r="E132" s="182" t="s">
        <v>371</v>
      </c>
      <c r="F132" s="183" t="s">
        <v>372</v>
      </c>
      <c r="G132" s="184" t="s">
        <v>283</v>
      </c>
      <c r="H132" s="185">
        <v>1.1000000000000001</v>
      </c>
      <c r="I132" s="186"/>
      <c r="J132" s="185">
        <f>ROUND(I132*H132,2)</f>
        <v>0</v>
      </c>
      <c r="K132" s="183" t="s">
        <v>261</v>
      </c>
      <c r="L132" s="37"/>
      <c r="M132" s="187" t="s">
        <v>21</v>
      </c>
      <c r="N132" s="188" t="s">
        <v>48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262</v>
      </c>
      <c r="AT132" s="16" t="s">
        <v>257</v>
      </c>
      <c r="AU132" s="16" t="s">
        <v>86</v>
      </c>
      <c r="AY132" s="16" t="s">
        <v>255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84</v>
      </c>
      <c r="BK132" s="191">
        <f>ROUND(I132*H132,2)</f>
        <v>0</v>
      </c>
      <c r="BL132" s="16" t="s">
        <v>262</v>
      </c>
      <c r="BM132" s="16" t="s">
        <v>3870</v>
      </c>
    </row>
    <row r="133" spans="2:65" s="13" customFormat="1" ht="11.25">
      <c r="B133" s="204"/>
      <c r="C133" s="205"/>
      <c r="D133" s="194" t="s">
        <v>264</v>
      </c>
      <c r="E133" s="206" t="s">
        <v>21</v>
      </c>
      <c r="F133" s="207" t="s">
        <v>3847</v>
      </c>
      <c r="G133" s="205"/>
      <c r="H133" s="206" t="s">
        <v>21</v>
      </c>
      <c r="I133" s="208"/>
      <c r="J133" s="205"/>
      <c r="K133" s="205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264</v>
      </c>
      <c r="AU133" s="213" t="s">
        <v>86</v>
      </c>
      <c r="AV133" s="13" t="s">
        <v>84</v>
      </c>
      <c r="AW133" s="13" t="s">
        <v>38</v>
      </c>
      <c r="AX133" s="13" t="s">
        <v>77</v>
      </c>
      <c r="AY133" s="213" t="s">
        <v>255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3871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3872</v>
      </c>
      <c r="G135" s="193"/>
      <c r="H135" s="197">
        <v>1.6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77</v>
      </c>
      <c r="AY135" s="20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3873</v>
      </c>
      <c r="G136" s="193"/>
      <c r="H136" s="197">
        <v>-0.5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77</v>
      </c>
      <c r="AY136" s="203" t="s">
        <v>255</v>
      </c>
    </row>
    <row r="137" spans="2:65" s="14" customFormat="1" ht="11.25">
      <c r="B137" s="216"/>
      <c r="C137" s="217"/>
      <c r="D137" s="194" t="s">
        <v>264</v>
      </c>
      <c r="E137" s="218" t="s">
        <v>21</v>
      </c>
      <c r="F137" s="219" t="s">
        <v>304</v>
      </c>
      <c r="G137" s="217"/>
      <c r="H137" s="220">
        <v>1.1000000000000001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264</v>
      </c>
      <c r="AU137" s="226" t="s">
        <v>86</v>
      </c>
      <c r="AV137" s="14" t="s">
        <v>262</v>
      </c>
      <c r="AW137" s="14" t="s">
        <v>38</v>
      </c>
      <c r="AX137" s="14" t="s">
        <v>84</v>
      </c>
      <c r="AY137" s="226" t="s">
        <v>255</v>
      </c>
    </row>
    <row r="138" spans="2:65" s="1" customFormat="1" ht="22.5" customHeight="1">
      <c r="B138" s="33"/>
      <c r="C138" s="181" t="s">
        <v>298</v>
      </c>
      <c r="D138" s="181" t="s">
        <v>257</v>
      </c>
      <c r="E138" s="182" t="s">
        <v>632</v>
      </c>
      <c r="F138" s="183" t="s">
        <v>633</v>
      </c>
      <c r="G138" s="184" t="s">
        <v>283</v>
      </c>
      <c r="H138" s="185">
        <v>1.1000000000000001</v>
      </c>
      <c r="I138" s="186"/>
      <c r="J138" s="185">
        <f>ROUND(I138*H138,2)</f>
        <v>0</v>
      </c>
      <c r="K138" s="183" t="s">
        <v>21</v>
      </c>
      <c r="L138" s="37"/>
      <c r="M138" s="187" t="s">
        <v>21</v>
      </c>
      <c r="N138" s="188" t="s">
        <v>48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262</v>
      </c>
      <c r="AT138" s="16" t="s">
        <v>257</v>
      </c>
      <c r="AU138" s="16" t="s">
        <v>86</v>
      </c>
      <c r="AY138" s="16" t="s">
        <v>255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84</v>
      </c>
      <c r="BK138" s="191">
        <f>ROUND(I138*H138,2)</f>
        <v>0</v>
      </c>
      <c r="BL138" s="16" t="s">
        <v>262</v>
      </c>
      <c r="BM138" s="16" t="s">
        <v>3874</v>
      </c>
    </row>
    <row r="139" spans="2:65" s="1" customFormat="1" ht="22.5" customHeight="1">
      <c r="B139" s="33"/>
      <c r="C139" s="181" t="s">
        <v>305</v>
      </c>
      <c r="D139" s="181" t="s">
        <v>257</v>
      </c>
      <c r="E139" s="182" t="s">
        <v>3568</v>
      </c>
      <c r="F139" s="183" t="s">
        <v>3569</v>
      </c>
      <c r="G139" s="184" t="s">
        <v>319</v>
      </c>
      <c r="H139" s="185">
        <v>9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3875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3673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305</v>
      </c>
      <c r="G141" s="193"/>
      <c r="H141" s="197">
        <v>9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16.5" customHeight="1">
      <c r="B142" s="33"/>
      <c r="C142" s="227" t="s">
        <v>310</v>
      </c>
      <c r="D142" s="227" t="s">
        <v>338</v>
      </c>
      <c r="E142" s="228" t="s">
        <v>3572</v>
      </c>
      <c r="F142" s="229" t="s">
        <v>3573</v>
      </c>
      <c r="G142" s="230" t="s">
        <v>283</v>
      </c>
      <c r="H142" s="231">
        <v>0.01</v>
      </c>
      <c r="I142" s="232"/>
      <c r="J142" s="231">
        <f>ROUND(I142*H142,2)</f>
        <v>0</v>
      </c>
      <c r="K142" s="229" t="s">
        <v>261</v>
      </c>
      <c r="L142" s="233"/>
      <c r="M142" s="234" t="s">
        <v>21</v>
      </c>
      <c r="N142" s="235" t="s">
        <v>48</v>
      </c>
      <c r="O142" s="59"/>
      <c r="P142" s="189">
        <f>O142*H142</f>
        <v>0</v>
      </c>
      <c r="Q142" s="189">
        <v>0.21</v>
      </c>
      <c r="R142" s="189">
        <f>Q142*H142</f>
        <v>2.0999999999999999E-3</v>
      </c>
      <c r="S142" s="189">
        <v>0</v>
      </c>
      <c r="T142" s="190">
        <f>S142*H142</f>
        <v>0</v>
      </c>
      <c r="AR142" s="16" t="s">
        <v>298</v>
      </c>
      <c r="AT142" s="16" t="s">
        <v>338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3876</v>
      </c>
    </row>
    <row r="143" spans="2:65" s="12" customFormat="1" ht="11.25">
      <c r="B143" s="192"/>
      <c r="C143" s="193"/>
      <c r="D143" s="194" t="s">
        <v>264</v>
      </c>
      <c r="E143" s="193"/>
      <c r="F143" s="196" t="s">
        <v>3575</v>
      </c>
      <c r="G143" s="193"/>
      <c r="H143" s="197">
        <v>0.01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4</v>
      </c>
      <c r="AX143" s="12" t="s">
        <v>84</v>
      </c>
      <c r="AY143" s="203" t="s">
        <v>255</v>
      </c>
    </row>
    <row r="144" spans="2:65" s="1" customFormat="1" ht="16.5" customHeight="1">
      <c r="B144" s="33"/>
      <c r="C144" s="181" t="s">
        <v>316</v>
      </c>
      <c r="D144" s="181" t="s">
        <v>257</v>
      </c>
      <c r="E144" s="182" t="s">
        <v>3576</v>
      </c>
      <c r="F144" s="183" t="s">
        <v>3577</v>
      </c>
      <c r="G144" s="184" t="s">
        <v>319</v>
      </c>
      <c r="H144" s="185">
        <v>9</v>
      </c>
      <c r="I144" s="186"/>
      <c r="J144" s="185">
        <f>ROUND(I144*H144,2)</f>
        <v>0</v>
      </c>
      <c r="K144" s="183" t="s">
        <v>261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3877</v>
      </c>
    </row>
    <row r="145" spans="2:65" s="1" customFormat="1" ht="16.5" customHeight="1">
      <c r="B145" s="33"/>
      <c r="C145" s="227" t="s">
        <v>322</v>
      </c>
      <c r="D145" s="227" t="s">
        <v>338</v>
      </c>
      <c r="E145" s="228" t="s">
        <v>3579</v>
      </c>
      <c r="F145" s="229" t="s">
        <v>3580</v>
      </c>
      <c r="G145" s="230" t="s">
        <v>319</v>
      </c>
      <c r="H145" s="231">
        <v>9</v>
      </c>
      <c r="I145" s="232"/>
      <c r="J145" s="231">
        <f>ROUND(I145*H145,2)</f>
        <v>0</v>
      </c>
      <c r="K145" s="229" t="s">
        <v>261</v>
      </c>
      <c r="L145" s="233"/>
      <c r="M145" s="234" t="s">
        <v>21</v>
      </c>
      <c r="N145" s="235" t="s">
        <v>48</v>
      </c>
      <c r="O145" s="59"/>
      <c r="P145" s="189">
        <f>O145*H145</f>
        <v>0</v>
      </c>
      <c r="Q145" s="189">
        <v>8.9999999999999993E-3</v>
      </c>
      <c r="R145" s="189">
        <f>Q145*H145</f>
        <v>8.0999999999999989E-2</v>
      </c>
      <c r="S145" s="189">
        <v>0</v>
      </c>
      <c r="T145" s="190">
        <f>S145*H145</f>
        <v>0</v>
      </c>
      <c r="AR145" s="16" t="s">
        <v>298</v>
      </c>
      <c r="AT145" s="16" t="s">
        <v>338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3878</v>
      </c>
    </row>
    <row r="146" spans="2:65" s="11" customFormat="1" ht="22.9" customHeight="1">
      <c r="B146" s="165"/>
      <c r="C146" s="166"/>
      <c r="D146" s="167" t="s">
        <v>76</v>
      </c>
      <c r="E146" s="179" t="s">
        <v>86</v>
      </c>
      <c r="F146" s="179" t="s">
        <v>379</v>
      </c>
      <c r="G146" s="166"/>
      <c r="H146" s="166"/>
      <c r="I146" s="169"/>
      <c r="J146" s="180">
        <f>BK146</f>
        <v>0</v>
      </c>
      <c r="K146" s="166"/>
      <c r="L146" s="171"/>
      <c r="M146" s="172"/>
      <c r="N146" s="173"/>
      <c r="O146" s="173"/>
      <c r="P146" s="174">
        <f>SUM(P147:P167)</f>
        <v>0</v>
      </c>
      <c r="Q146" s="173"/>
      <c r="R146" s="174">
        <f>SUM(R147:R167)</f>
        <v>0.16782459999999999</v>
      </c>
      <c r="S146" s="173"/>
      <c r="T146" s="175">
        <f>SUM(T147:T167)</f>
        <v>0</v>
      </c>
      <c r="AR146" s="176" t="s">
        <v>84</v>
      </c>
      <c r="AT146" s="177" t="s">
        <v>76</v>
      </c>
      <c r="AU146" s="177" t="s">
        <v>84</v>
      </c>
      <c r="AY146" s="176" t="s">
        <v>255</v>
      </c>
      <c r="BK146" s="178">
        <f>SUM(BK147:BK167)</f>
        <v>0</v>
      </c>
    </row>
    <row r="147" spans="2:65" s="1" customFormat="1" ht="16.5" customHeight="1">
      <c r="B147" s="33"/>
      <c r="C147" s="181" t="s">
        <v>326</v>
      </c>
      <c r="D147" s="181" t="s">
        <v>257</v>
      </c>
      <c r="E147" s="182" t="s">
        <v>3879</v>
      </c>
      <c r="F147" s="183" t="s">
        <v>3880</v>
      </c>
      <c r="G147" s="184" t="s">
        <v>283</v>
      </c>
      <c r="H147" s="185">
        <v>2.02</v>
      </c>
      <c r="I147" s="186"/>
      <c r="J147" s="185">
        <f>ROUND(I147*H147,2)</f>
        <v>0</v>
      </c>
      <c r="K147" s="183" t="s">
        <v>261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3881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3882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86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2" customFormat="1" ht="11.25">
      <c r="B149" s="192"/>
      <c r="C149" s="193"/>
      <c r="D149" s="194" t="s">
        <v>264</v>
      </c>
      <c r="E149" s="195" t="s">
        <v>21</v>
      </c>
      <c r="F149" s="196" t="s">
        <v>3883</v>
      </c>
      <c r="G149" s="193"/>
      <c r="H149" s="197">
        <v>2.02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38</v>
      </c>
      <c r="AX149" s="12" t="s">
        <v>84</v>
      </c>
      <c r="AY149" s="203" t="s">
        <v>255</v>
      </c>
    </row>
    <row r="150" spans="2:65" s="1" customFormat="1" ht="16.5" customHeight="1">
      <c r="B150" s="33"/>
      <c r="C150" s="181" t="s">
        <v>332</v>
      </c>
      <c r="D150" s="181" t="s">
        <v>257</v>
      </c>
      <c r="E150" s="182" t="s">
        <v>3884</v>
      </c>
      <c r="F150" s="183" t="s">
        <v>3885</v>
      </c>
      <c r="G150" s="184" t="s">
        <v>283</v>
      </c>
      <c r="H150" s="185">
        <v>0.7</v>
      </c>
      <c r="I150" s="186"/>
      <c r="J150" s="185">
        <f>ROUND(I150*H150,2)</f>
        <v>0</v>
      </c>
      <c r="K150" s="183" t="s">
        <v>261</v>
      </c>
      <c r="L150" s="37"/>
      <c r="M150" s="187" t="s">
        <v>21</v>
      </c>
      <c r="N150" s="188" t="s">
        <v>48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262</v>
      </c>
      <c r="AT150" s="16" t="s">
        <v>257</v>
      </c>
      <c r="AU150" s="16" t="s">
        <v>86</v>
      </c>
      <c r="AY150" s="16" t="s">
        <v>255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84</v>
      </c>
      <c r="BK150" s="191">
        <f>ROUND(I150*H150,2)</f>
        <v>0</v>
      </c>
      <c r="BL150" s="16" t="s">
        <v>262</v>
      </c>
      <c r="BM150" s="16" t="s">
        <v>3886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3847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2" customFormat="1" ht="11.25">
      <c r="B152" s="192"/>
      <c r="C152" s="193"/>
      <c r="D152" s="194" t="s">
        <v>264</v>
      </c>
      <c r="E152" s="195" t="s">
        <v>21</v>
      </c>
      <c r="F152" s="196" t="s">
        <v>3887</v>
      </c>
      <c r="G152" s="193"/>
      <c r="H152" s="197">
        <v>0.83</v>
      </c>
      <c r="I152" s="198"/>
      <c r="J152" s="193"/>
      <c r="K152" s="193"/>
      <c r="L152" s="199"/>
      <c r="M152" s="200"/>
      <c r="N152" s="201"/>
      <c r="O152" s="201"/>
      <c r="P152" s="201"/>
      <c r="Q152" s="201"/>
      <c r="R152" s="201"/>
      <c r="S152" s="201"/>
      <c r="T152" s="202"/>
      <c r="AT152" s="203" t="s">
        <v>264</v>
      </c>
      <c r="AU152" s="203" t="s">
        <v>86</v>
      </c>
      <c r="AV152" s="12" t="s">
        <v>86</v>
      </c>
      <c r="AW152" s="12" t="s">
        <v>38</v>
      </c>
      <c r="AX152" s="12" t="s">
        <v>77</v>
      </c>
      <c r="AY152" s="203" t="s">
        <v>255</v>
      </c>
    </row>
    <row r="153" spans="2:65" s="12" customFormat="1" ht="11.25">
      <c r="B153" s="192"/>
      <c r="C153" s="193"/>
      <c r="D153" s="194" t="s">
        <v>264</v>
      </c>
      <c r="E153" s="195" t="s">
        <v>21</v>
      </c>
      <c r="F153" s="196" t="s">
        <v>3888</v>
      </c>
      <c r="G153" s="193"/>
      <c r="H153" s="197">
        <v>-0.13</v>
      </c>
      <c r="I153" s="198"/>
      <c r="J153" s="193"/>
      <c r="K153" s="193"/>
      <c r="L153" s="199"/>
      <c r="M153" s="200"/>
      <c r="N153" s="201"/>
      <c r="O153" s="201"/>
      <c r="P153" s="201"/>
      <c r="Q153" s="201"/>
      <c r="R153" s="201"/>
      <c r="S153" s="201"/>
      <c r="T153" s="202"/>
      <c r="AT153" s="203" t="s">
        <v>264</v>
      </c>
      <c r="AU153" s="203" t="s">
        <v>86</v>
      </c>
      <c r="AV153" s="12" t="s">
        <v>86</v>
      </c>
      <c r="AW153" s="12" t="s">
        <v>38</v>
      </c>
      <c r="AX153" s="12" t="s">
        <v>77</v>
      </c>
      <c r="AY153" s="203" t="s">
        <v>255</v>
      </c>
    </row>
    <row r="154" spans="2:65" s="14" customFormat="1" ht="11.25">
      <c r="B154" s="216"/>
      <c r="C154" s="217"/>
      <c r="D154" s="194" t="s">
        <v>264</v>
      </c>
      <c r="E154" s="218" t="s">
        <v>21</v>
      </c>
      <c r="F154" s="219" t="s">
        <v>304</v>
      </c>
      <c r="G154" s="217"/>
      <c r="H154" s="220">
        <v>0.7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264</v>
      </c>
      <c r="AU154" s="226" t="s">
        <v>86</v>
      </c>
      <c r="AV154" s="14" t="s">
        <v>262</v>
      </c>
      <c r="AW154" s="14" t="s">
        <v>38</v>
      </c>
      <c r="AX154" s="14" t="s">
        <v>84</v>
      </c>
      <c r="AY154" s="226" t="s">
        <v>255</v>
      </c>
    </row>
    <row r="155" spans="2:65" s="1" customFormat="1" ht="16.5" customHeight="1">
      <c r="B155" s="33"/>
      <c r="C155" s="181" t="s">
        <v>9</v>
      </c>
      <c r="D155" s="181" t="s">
        <v>257</v>
      </c>
      <c r="E155" s="182" t="s">
        <v>3889</v>
      </c>
      <c r="F155" s="183" t="s">
        <v>3890</v>
      </c>
      <c r="G155" s="184" t="s">
        <v>329</v>
      </c>
      <c r="H155" s="185">
        <v>8.17</v>
      </c>
      <c r="I155" s="186"/>
      <c r="J155" s="185">
        <f>ROUND(I155*H155,2)</f>
        <v>0</v>
      </c>
      <c r="K155" s="183" t="s">
        <v>261</v>
      </c>
      <c r="L155" s="37"/>
      <c r="M155" s="187" t="s">
        <v>21</v>
      </c>
      <c r="N155" s="188" t="s">
        <v>48</v>
      </c>
      <c r="O155" s="59"/>
      <c r="P155" s="189">
        <f>O155*H155</f>
        <v>0</v>
      </c>
      <c r="Q155" s="189">
        <v>1.4400000000000001E-3</v>
      </c>
      <c r="R155" s="189">
        <f>Q155*H155</f>
        <v>1.1764800000000001E-2</v>
      </c>
      <c r="S155" s="189">
        <v>0</v>
      </c>
      <c r="T155" s="190">
        <f>S155*H155</f>
        <v>0</v>
      </c>
      <c r="AR155" s="16" t="s">
        <v>262</v>
      </c>
      <c r="AT155" s="16" t="s">
        <v>257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3891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3847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86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2" customFormat="1" ht="11.25">
      <c r="B157" s="192"/>
      <c r="C157" s="193"/>
      <c r="D157" s="194" t="s">
        <v>264</v>
      </c>
      <c r="E157" s="195" t="s">
        <v>21</v>
      </c>
      <c r="F157" s="196" t="s">
        <v>3892</v>
      </c>
      <c r="G157" s="193"/>
      <c r="H157" s="197">
        <v>5.2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38</v>
      </c>
      <c r="AX157" s="12" t="s">
        <v>77</v>
      </c>
      <c r="AY157" s="20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3893</v>
      </c>
      <c r="G158" s="193"/>
      <c r="H158" s="197">
        <v>0.42</v>
      </c>
      <c r="I158" s="198"/>
      <c r="J158" s="193"/>
      <c r="K158" s="193"/>
      <c r="L158" s="199"/>
      <c r="M158" s="200"/>
      <c r="N158" s="201"/>
      <c r="O158" s="201"/>
      <c r="P158" s="201"/>
      <c r="Q158" s="201"/>
      <c r="R158" s="201"/>
      <c r="S158" s="201"/>
      <c r="T158" s="202"/>
      <c r="AT158" s="203" t="s">
        <v>264</v>
      </c>
      <c r="AU158" s="203" t="s">
        <v>86</v>
      </c>
      <c r="AV158" s="12" t="s">
        <v>86</v>
      </c>
      <c r="AW158" s="12" t="s">
        <v>38</v>
      </c>
      <c r="AX158" s="12" t="s">
        <v>77</v>
      </c>
      <c r="AY158" s="203" t="s">
        <v>255</v>
      </c>
    </row>
    <row r="159" spans="2:65" s="12" customFormat="1" ht="11.25">
      <c r="B159" s="192"/>
      <c r="C159" s="193"/>
      <c r="D159" s="194" t="s">
        <v>264</v>
      </c>
      <c r="E159" s="195" t="s">
        <v>21</v>
      </c>
      <c r="F159" s="196" t="s">
        <v>3894</v>
      </c>
      <c r="G159" s="193"/>
      <c r="H159" s="197">
        <v>2.5499999999999998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38</v>
      </c>
      <c r="AX159" s="12" t="s">
        <v>77</v>
      </c>
      <c r="AY159" s="203" t="s">
        <v>255</v>
      </c>
    </row>
    <row r="160" spans="2:65" s="14" customFormat="1" ht="11.25">
      <c r="B160" s="216"/>
      <c r="C160" s="217"/>
      <c r="D160" s="194" t="s">
        <v>264</v>
      </c>
      <c r="E160" s="218" t="s">
        <v>21</v>
      </c>
      <c r="F160" s="219" t="s">
        <v>304</v>
      </c>
      <c r="G160" s="217"/>
      <c r="H160" s="220">
        <v>8.17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264</v>
      </c>
      <c r="AU160" s="226" t="s">
        <v>86</v>
      </c>
      <c r="AV160" s="14" t="s">
        <v>262</v>
      </c>
      <c r="AW160" s="14" t="s">
        <v>38</v>
      </c>
      <c r="AX160" s="14" t="s">
        <v>84</v>
      </c>
      <c r="AY160" s="226" t="s">
        <v>255</v>
      </c>
    </row>
    <row r="161" spans="2:65" s="1" customFormat="1" ht="16.5" customHeight="1">
      <c r="B161" s="33"/>
      <c r="C161" s="181" t="s">
        <v>345</v>
      </c>
      <c r="D161" s="181" t="s">
        <v>257</v>
      </c>
      <c r="E161" s="182" t="s">
        <v>3895</v>
      </c>
      <c r="F161" s="183" t="s">
        <v>3896</v>
      </c>
      <c r="G161" s="184" t="s">
        <v>329</v>
      </c>
      <c r="H161" s="185">
        <v>8.17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4.0000000000000003E-5</v>
      </c>
      <c r="R161" s="189">
        <f>Q161*H161</f>
        <v>3.2680000000000003E-4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3897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279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2" customFormat="1" ht="11.25">
      <c r="B163" s="192"/>
      <c r="C163" s="193"/>
      <c r="D163" s="194" t="s">
        <v>264</v>
      </c>
      <c r="E163" s="195" t="s">
        <v>21</v>
      </c>
      <c r="F163" s="196" t="s">
        <v>3898</v>
      </c>
      <c r="G163" s="193"/>
      <c r="H163" s="197">
        <v>8.17</v>
      </c>
      <c r="I163" s="198"/>
      <c r="J163" s="193"/>
      <c r="K163" s="193"/>
      <c r="L163" s="199"/>
      <c r="M163" s="200"/>
      <c r="N163" s="201"/>
      <c r="O163" s="201"/>
      <c r="P163" s="201"/>
      <c r="Q163" s="201"/>
      <c r="R163" s="201"/>
      <c r="S163" s="201"/>
      <c r="T163" s="202"/>
      <c r="AT163" s="203" t="s">
        <v>264</v>
      </c>
      <c r="AU163" s="203" t="s">
        <v>86</v>
      </c>
      <c r="AV163" s="12" t="s">
        <v>86</v>
      </c>
      <c r="AW163" s="12" t="s">
        <v>38</v>
      </c>
      <c r="AX163" s="12" t="s">
        <v>84</v>
      </c>
      <c r="AY163" s="203" t="s">
        <v>255</v>
      </c>
    </row>
    <row r="164" spans="2:65" s="1" customFormat="1" ht="16.5" customHeight="1">
      <c r="B164" s="33"/>
      <c r="C164" s="181" t="s">
        <v>351</v>
      </c>
      <c r="D164" s="181" t="s">
        <v>257</v>
      </c>
      <c r="E164" s="182" t="s">
        <v>3899</v>
      </c>
      <c r="F164" s="183" t="s">
        <v>3900</v>
      </c>
      <c r="G164" s="184" t="s">
        <v>341</v>
      </c>
      <c r="H164" s="185">
        <v>0.15</v>
      </c>
      <c r="I164" s="186"/>
      <c r="J164" s="185">
        <f>ROUND(I164*H164,2)</f>
        <v>0</v>
      </c>
      <c r="K164" s="183" t="s">
        <v>21</v>
      </c>
      <c r="L164" s="37"/>
      <c r="M164" s="187" t="s">
        <v>21</v>
      </c>
      <c r="N164" s="188" t="s">
        <v>48</v>
      </c>
      <c r="O164" s="59"/>
      <c r="P164" s="189">
        <f>O164*H164</f>
        <v>0</v>
      </c>
      <c r="Q164" s="189">
        <v>1.0382199999999999</v>
      </c>
      <c r="R164" s="189">
        <f>Q164*H164</f>
        <v>0.15573299999999998</v>
      </c>
      <c r="S164" s="189">
        <v>0</v>
      </c>
      <c r="T164" s="190">
        <f>S164*H164</f>
        <v>0</v>
      </c>
      <c r="AR164" s="16" t="s">
        <v>262</v>
      </c>
      <c r="AT164" s="16" t="s">
        <v>257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3901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3902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3903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2" customFormat="1" ht="11.25">
      <c r="B167" s="192"/>
      <c r="C167" s="193"/>
      <c r="D167" s="194" t="s">
        <v>264</v>
      </c>
      <c r="E167" s="195" t="s">
        <v>21</v>
      </c>
      <c r="F167" s="196" t="s">
        <v>3904</v>
      </c>
      <c r="G167" s="193"/>
      <c r="H167" s="197">
        <v>0.15</v>
      </c>
      <c r="I167" s="198"/>
      <c r="J167" s="193"/>
      <c r="K167" s="193"/>
      <c r="L167" s="199"/>
      <c r="M167" s="200"/>
      <c r="N167" s="201"/>
      <c r="O167" s="201"/>
      <c r="P167" s="201"/>
      <c r="Q167" s="201"/>
      <c r="R167" s="201"/>
      <c r="S167" s="201"/>
      <c r="T167" s="202"/>
      <c r="AT167" s="203" t="s">
        <v>264</v>
      </c>
      <c r="AU167" s="203" t="s">
        <v>86</v>
      </c>
      <c r="AV167" s="12" t="s">
        <v>86</v>
      </c>
      <c r="AW167" s="12" t="s">
        <v>38</v>
      </c>
      <c r="AX167" s="12" t="s">
        <v>84</v>
      </c>
      <c r="AY167" s="203" t="s">
        <v>255</v>
      </c>
    </row>
    <row r="168" spans="2:65" s="11" customFormat="1" ht="22.9" customHeight="1">
      <c r="B168" s="165"/>
      <c r="C168" s="166"/>
      <c r="D168" s="167" t="s">
        <v>76</v>
      </c>
      <c r="E168" s="179" t="s">
        <v>92</v>
      </c>
      <c r="F168" s="179" t="s">
        <v>384</v>
      </c>
      <c r="G168" s="166"/>
      <c r="H168" s="166"/>
      <c r="I168" s="169"/>
      <c r="J168" s="180">
        <f>BK168</f>
        <v>0</v>
      </c>
      <c r="K168" s="166"/>
      <c r="L168" s="171"/>
      <c r="M168" s="172"/>
      <c r="N168" s="173"/>
      <c r="O168" s="173"/>
      <c r="P168" s="174">
        <f>SUM(P169:P204)</f>
        <v>0</v>
      </c>
      <c r="Q168" s="173"/>
      <c r="R168" s="174">
        <f>SUM(R169:R204)</f>
        <v>9.7460120000000003</v>
      </c>
      <c r="S168" s="173"/>
      <c r="T168" s="175">
        <f>SUM(T169:T204)</f>
        <v>0</v>
      </c>
      <c r="AR168" s="176" t="s">
        <v>84</v>
      </c>
      <c r="AT168" s="177" t="s">
        <v>76</v>
      </c>
      <c r="AU168" s="177" t="s">
        <v>84</v>
      </c>
      <c r="AY168" s="176" t="s">
        <v>255</v>
      </c>
      <c r="BK168" s="178">
        <f>SUM(BK169:BK204)</f>
        <v>0</v>
      </c>
    </row>
    <row r="169" spans="2:65" s="1" customFormat="1" ht="22.5" customHeight="1">
      <c r="B169" s="33"/>
      <c r="C169" s="181" t="s">
        <v>355</v>
      </c>
      <c r="D169" s="181" t="s">
        <v>257</v>
      </c>
      <c r="E169" s="182" t="s">
        <v>667</v>
      </c>
      <c r="F169" s="183" t="s">
        <v>668</v>
      </c>
      <c r="G169" s="184" t="s">
        <v>319</v>
      </c>
      <c r="H169" s="185">
        <v>6</v>
      </c>
      <c r="I169" s="186"/>
      <c r="J169" s="185">
        <f>ROUND(I169*H169,2)</f>
        <v>0</v>
      </c>
      <c r="K169" s="183" t="s">
        <v>21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0.72870000000000001</v>
      </c>
      <c r="R169" s="189">
        <f>Q169*H169</f>
        <v>4.3722000000000003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3905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3847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2" customFormat="1" ht="11.25">
      <c r="B171" s="192"/>
      <c r="C171" s="193"/>
      <c r="D171" s="194" t="s">
        <v>264</v>
      </c>
      <c r="E171" s="195" t="s">
        <v>21</v>
      </c>
      <c r="F171" s="196" t="s">
        <v>3906</v>
      </c>
      <c r="G171" s="193"/>
      <c r="H171" s="197">
        <v>6</v>
      </c>
      <c r="I171" s="198"/>
      <c r="J171" s="193"/>
      <c r="K171" s="193"/>
      <c r="L171" s="199"/>
      <c r="M171" s="200"/>
      <c r="N171" s="201"/>
      <c r="O171" s="201"/>
      <c r="P171" s="201"/>
      <c r="Q171" s="201"/>
      <c r="R171" s="201"/>
      <c r="S171" s="201"/>
      <c r="T171" s="202"/>
      <c r="AT171" s="203" t="s">
        <v>264</v>
      </c>
      <c r="AU171" s="203" t="s">
        <v>86</v>
      </c>
      <c r="AV171" s="12" t="s">
        <v>86</v>
      </c>
      <c r="AW171" s="12" t="s">
        <v>38</v>
      </c>
      <c r="AX171" s="12" t="s">
        <v>84</v>
      </c>
      <c r="AY171" s="203" t="s">
        <v>255</v>
      </c>
    </row>
    <row r="172" spans="2:65" s="1" customFormat="1" ht="16.5" customHeight="1">
      <c r="B172" s="33"/>
      <c r="C172" s="227" t="s">
        <v>362</v>
      </c>
      <c r="D172" s="227" t="s">
        <v>338</v>
      </c>
      <c r="E172" s="228" t="s">
        <v>671</v>
      </c>
      <c r="F172" s="229" t="s">
        <v>3907</v>
      </c>
      <c r="G172" s="230" t="s">
        <v>319</v>
      </c>
      <c r="H172" s="231">
        <v>3</v>
      </c>
      <c r="I172" s="232"/>
      <c r="J172" s="231">
        <f>ROUND(I172*H172,2)</f>
        <v>0</v>
      </c>
      <c r="K172" s="229" t="s">
        <v>21</v>
      </c>
      <c r="L172" s="233"/>
      <c r="M172" s="234" t="s">
        <v>21</v>
      </c>
      <c r="N172" s="235" t="s">
        <v>48</v>
      </c>
      <c r="O172" s="59"/>
      <c r="P172" s="189">
        <f>O172*H172</f>
        <v>0</v>
      </c>
      <c r="Q172" s="189">
        <v>0.16300000000000001</v>
      </c>
      <c r="R172" s="189">
        <f>Q172*H172</f>
        <v>0.48899999999999999</v>
      </c>
      <c r="S172" s="189">
        <v>0</v>
      </c>
      <c r="T172" s="190">
        <f>S172*H172</f>
        <v>0</v>
      </c>
      <c r="AR172" s="16" t="s">
        <v>298</v>
      </c>
      <c r="AT172" s="16" t="s">
        <v>338</v>
      </c>
      <c r="AU172" s="16" t="s">
        <v>86</v>
      </c>
      <c r="AY172" s="16" t="s">
        <v>255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84</v>
      </c>
      <c r="BK172" s="191">
        <f>ROUND(I172*H172,2)</f>
        <v>0</v>
      </c>
      <c r="BL172" s="16" t="s">
        <v>262</v>
      </c>
      <c r="BM172" s="16" t="s">
        <v>3908</v>
      </c>
    </row>
    <row r="173" spans="2:65" s="1" customFormat="1" ht="16.5" customHeight="1">
      <c r="B173" s="33"/>
      <c r="C173" s="227" t="s">
        <v>370</v>
      </c>
      <c r="D173" s="227" t="s">
        <v>338</v>
      </c>
      <c r="E173" s="228" t="s">
        <v>3909</v>
      </c>
      <c r="F173" s="229" t="s">
        <v>3910</v>
      </c>
      <c r="G173" s="230" t="s">
        <v>319</v>
      </c>
      <c r="H173" s="231">
        <v>3</v>
      </c>
      <c r="I173" s="232"/>
      <c r="J173" s="231">
        <f>ROUND(I173*H173,2)</f>
        <v>0</v>
      </c>
      <c r="K173" s="229" t="s">
        <v>21</v>
      </c>
      <c r="L173" s="233"/>
      <c r="M173" s="234" t="s">
        <v>21</v>
      </c>
      <c r="N173" s="235" t="s">
        <v>48</v>
      </c>
      <c r="O173" s="59"/>
      <c r="P173" s="189">
        <f>O173*H173</f>
        <v>0</v>
      </c>
      <c r="Q173" s="189">
        <v>0.32</v>
      </c>
      <c r="R173" s="189">
        <f>Q173*H173</f>
        <v>0.96</v>
      </c>
      <c r="S173" s="189">
        <v>0</v>
      </c>
      <c r="T173" s="190">
        <f>S173*H173</f>
        <v>0</v>
      </c>
      <c r="AR173" s="16" t="s">
        <v>298</v>
      </c>
      <c r="AT173" s="16" t="s">
        <v>338</v>
      </c>
      <c r="AU173" s="16" t="s">
        <v>86</v>
      </c>
      <c r="AY173" s="16" t="s">
        <v>255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84</v>
      </c>
      <c r="BK173" s="191">
        <f>ROUND(I173*H173,2)</f>
        <v>0</v>
      </c>
      <c r="BL173" s="16" t="s">
        <v>262</v>
      </c>
      <c r="BM173" s="16" t="s">
        <v>3911</v>
      </c>
    </row>
    <row r="174" spans="2:65" s="1" customFormat="1" ht="22.5" customHeight="1">
      <c r="B174" s="33"/>
      <c r="C174" s="181" t="s">
        <v>7</v>
      </c>
      <c r="D174" s="181" t="s">
        <v>257</v>
      </c>
      <c r="E174" s="182" t="s">
        <v>3396</v>
      </c>
      <c r="F174" s="183" t="s">
        <v>3397</v>
      </c>
      <c r="G174" s="184" t="s">
        <v>319</v>
      </c>
      <c r="H174" s="185">
        <v>2</v>
      </c>
      <c r="I174" s="186"/>
      <c r="J174" s="185">
        <f>ROUND(I174*H174,2)</f>
        <v>0</v>
      </c>
      <c r="K174" s="183" t="s">
        <v>261</v>
      </c>
      <c r="L174" s="37"/>
      <c r="M174" s="187" t="s">
        <v>21</v>
      </c>
      <c r="N174" s="188" t="s">
        <v>48</v>
      </c>
      <c r="O174" s="59"/>
      <c r="P174" s="189">
        <f>O174*H174</f>
        <v>0</v>
      </c>
      <c r="Q174" s="189">
        <v>7.0200000000000002E-3</v>
      </c>
      <c r="R174" s="189">
        <f>Q174*H174</f>
        <v>1.404E-2</v>
      </c>
      <c r="S174" s="189">
        <v>0</v>
      </c>
      <c r="T174" s="190">
        <f>S174*H174</f>
        <v>0</v>
      </c>
      <c r="AR174" s="16" t="s">
        <v>262</v>
      </c>
      <c r="AT174" s="16" t="s">
        <v>257</v>
      </c>
      <c r="AU174" s="16" t="s">
        <v>86</v>
      </c>
      <c r="AY174" s="16" t="s">
        <v>255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84</v>
      </c>
      <c r="BK174" s="191">
        <f>ROUND(I174*H174,2)</f>
        <v>0</v>
      </c>
      <c r="BL174" s="16" t="s">
        <v>262</v>
      </c>
      <c r="BM174" s="16" t="s">
        <v>3912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3902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86</v>
      </c>
      <c r="G176" s="193"/>
      <c r="H176" s="197">
        <v>2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" customFormat="1" ht="16.5" customHeight="1">
      <c r="B177" s="33"/>
      <c r="C177" s="227" t="s">
        <v>385</v>
      </c>
      <c r="D177" s="227" t="s">
        <v>338</v>
      </c>
      <c r="E177" s="228" t="s">
        <v>3913</v>
      </c>
      <c r="F177" s="229" t="s">
        <v>3914</v>
      </c>
      <c r="G177" s="230" t="s">
        <v>268</v>
      </c>
      <c r="H177" s="231">
        <v>4.7</v>
      </c>
      <c r="I177" s="232"/>
      <c r="J177" s="231">
        <f>ROUND(I177*H177,2)</f>
        <v>0</v>
      </c>
      <c r="K177" s="229" t="s">
        <v>21</v>
      </c>
      <c r="L177" s="233"/>
      <c r="M177" s="234" t="s">
        <v>21</v>
      </c>
      <c r="N177" s="235" t="s">
        <v>48</v>
      </c>
      <c r="O177" s="59"/>
      <c r="P177" s="189">
        <f>O177*H177</f>
        <v>0</v>
      </c>
      <c r="Q177" s="189">
        <v>3.5299999999999998E-2</v>
      </c>
      <c r="R177" s="189">
        <f>Q177*H177</f>
        <v>0.16591</v>
      </c>
      <c r="S177" s="189">
        <v>0</v>
      </c>
      <c r="T177" s="190">
        <f>S177*H177</f>
        <v>0</v>
      </c>
      <c r="AR177" s="16" t="s">
        <v>298</v>
      </c>
      <c r="AT177" s="16" t="s">
        <v>338</v>
      </c>
      <c r="AU177" s="16" t="s">
        <v>86</v>
      </c>
      <c r="AY177" s="16" t="s">
        <v>255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84</v>
      </c>
      <c r="BK177" s="191">
        <f>ROUND(I177*H177,2)</f>
        <v>0</v>
      </c>
      <c r="BL177" s="16" t="s">
        <v>262</v>
      </c>
      <c r="BM177" s="16" t="s">
        <v>3915</v>
      </c>
    </row>
    <row r="178" spans="2:65" s="12" customFormat="1" ht="11.25">
      <c r="B178" s="192"/>
      <c r="C178" s="193"/>
      <c r="D178" s="194" t="s">
        <v>264</v>
      </c>
      <c r="E178" s="195" t="s">
        <v>21</v>
      </c>
      <c r="F178" s="196" t="s">
        <v>3916</v>
      </c>
      <c r="G178" s="193"/>
      <c r="H178" s="197">
        <v>4.7</v>
      </c>
      <c r="I178" s="198"/>
      <c r="J178" s="193"/>
      <c r="K178" s="193"/>
      <c r="L178" s="199"/>
      <c r="M178" s="200"/>
      <c r="N178" s="201"/>
      <c r="O178" s="201"/>
      <c r="P178" s="201"/>
      <c r="Q178" s="201"/>
      <c r="R178" s="201"/>
      <c r="S178" s="201"/>
      <c r="T178" s="202"/>
      <c r="AT178" s="203" t="s">
        <v>264</v>
      </c>
      <c r="AU178" s="203" t="s">
        <v>86</v>
      </c>
      <c r="AV178" s="12" t="s">
        <v>86</v>
      </c>
      <c r="AW178" s="12" t="s">
        <v>38</v>
      </c>
      <c r="AX178" s="12" t="s">
        <v>84</v>
      </c>
      <c r="AY178" s="203" t="s">
        <v>255</v>
      </c>
    </row>
    <row r="179" spans="2:65" s="1" customFormat="1" ht="16.5" customHeight="1">
      <c r="B179" s="33"/>
      <c r="C179" s="181" t="s">
        <v>392</v>
      </c>
      <c r="D179" s="181" t="s">
        <v>257</v>
      </c>
      <c r="E179" s="182" t="s">
        <v>3917</v>
      </c>
      <c r="F179" s="183" t="s">
        <v>3918</v>
      </c>
      <c r="G179" s="184" t="s">
        <v>319</v>
      </c>
      <c r="H179" s="185">
        <v>2</v>
      </c>
      <c r="I179" s="186"/>
      <c r="J179" s="185">
        <f>ROUND(I179*H179,2)</f>
        <v>0</v>
      </c>
      <c r="K179" s="183" t="s">
        <v>261</v>
      </c>
      <c r="L179" s="37"/>
      <c r="M179" s="187" t="s">
        <v>21</v>
      </c>
      <c r="N179" s="188" t="s">
        <v>48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262</v>
      </c>
      <c r="AT179" s="16" t="s">
        <v>257</v>
      </c>
      <c r="AU179" s="16" t="s">
        <v>86</v>
      </c>
      <c r="AY179" s="16" t="s">
        <v>255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84</v>
      </c>
      <c r="BK179" s="191">
        <f>ROUND(I179*H179,2)</f>
        <v>0</v>
      </c>
      <c r="BL179" s="16" t="s">
        <v>262</v>
      </c>
      <c r="BM179" s="16" t="s">
        <v>3919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3902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1547</v>
      </c>
      <c r="G181" s="193"/>
      <c r="H181" s="197">
        <v>2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84</v>
      </c>
      <c r="AY181" s="203" t="s">
        <v>255</v>
      </c>
    </row>
    <row r="182" spans="2:65" s="1" customFormat="1" ht="16.5" customHeight="1">
      <c r="B182" s="33"/>
      <c r="C182" s="227" t="s">
        <v>401</v>
      </c>
      <c r="D182" s="227" t="s">
        <v>338</v>
      </c>
      <c r="E182" s="228" t="s">
        <v>3920</v>
      </c>
      <c r="F182" s="229" t="s">
        <v>3921</v>
      </c>
      <c r="G182" s="230" t="s">
        <v>319</v>
      </c>
      <c r="H182" s="231">
        <v>1</v>
      </c>
      <c r="I182" s="232"/>
      <c r="J182" s="231">
        <f>ROUND(I182*H182,2)</f>
        <v>0</v>
      </c>
      <c r="K182" s="229" t="s">
        <v>21</v>
      </c>
      <c r="L182" s="233"/>
      <c r="M182" s="234" t="s">
        <v>21</v>
      </c>
      <c r="N182" s="235" t="s">
        <v>48</v>
      </c>
      <c r="O182" s="59"/>
      <c r="P182" s="189">
        <f>O182*H182</f>
        <v>0</v>
      </c>
      <c r="Q182" s="189">
        <v>0.123</v>
      </c>
      <c r="R182" s="189">
        <f>Q182*H182</f>
        <v>0.123</v>
      </c>
      <c r="S182" s="189">
        <v>0</v>
      </c>
      <c r="T182" s="190">
        <f>S182*H182</f>
        <v>0</v>
      </c>
      <c r="AR182" s="16" t="s">
        <v>298</v>
      </c>
      <c r="AT182" s="16" t="s">
        <v>338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3922</v>
      </c>
    </row>
    <row r="183" spans="2:65" s="13" customFormat="1" ht="11.25">
      <c r="B183" s="204"/>
      <c r="C183" s="205"/>
      <c r="D183" s="194" t="s">
        <v>264</v>
      </c>
      <c r="E183" s="206" t="s">
        <v>21</v>
      </c>
      <c r="F183" s="207" t="s">
        <v>3847</v>
      </c>
      <c r="G183" s="205"/>
      <c r="H183" s="206" t="s">
        <v>21</v>
      </c>
      <c r="I183" s="208"/>
      <c r="J183" s="205"/>
      <c r="K183" s="205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264</v>
      </c>
      <c r="AU183" s="213" t="s">
        <v>86</v>
      </c>
      <c r="AV183" s="13" t="s">
        <v>84</v>
      </c>
      <c r="AW183" s="13" t="s">
        <v>38</v>
      </c>
      <c r="AX183" s="13" t="s">
        <v>77</v>
      </c>
      <c r="AY183" s="213" t="s">
        <v>255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3923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3924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3" customFormat="1" ht="11.25">
      <c r="B186" s="204"/>
      <c r="C186" s="205"/>
      <c r="D186" s="194" t="s">
        <v>264</v>
      </c>
      <c r="E186" s="206" t="s">
        <v>21</v>
      </c>
      <c r="F186" s="207" t="s">
        <v>3925</v>
      </c>
      <c r="G186" s="205"/>
      <c r="H186" s="206" t="s">
        <v>21</v>
      </c>
      <c r="I186" s="208"/>
      <c r="J186" s="205"/>
      <c r="K186" s="205"/>
      <c r="L186" s="209"/>
      <c r="M186" s="210"/>
      <c r="N186" s="211"/>
      <c r="O186" s="211"/>
      <c r="P186" s="211"/>
      <c r="Q186" s="211"/>
      <c r="R186" s="211"/>
      <c r="S186" s="211"/>
      <c r="T186" s="212"/>
      <c r="AT186" s="213" t="s">
        <v>264</v>
      </c>
      <c r="AU186" s="213" t="s">
        <v>86</v>
      </c>
      <c r="AV186" s="13" t="s">
        <v>84</v>
      </c>
      <c r="AW186" s="13" t="s">
        <v>38</v>
      </c>
      <c r="AX186" s="13" t="s">
        <v>77</v>
      </c>
      <c r="AY186" s="213" t="s">
        <v>255</v>
      </c>
    </row>
    <row r="187" spans="2:65" s="12" customFormat="1" ht="11.25">
      <c r="B187" s="192"/>
      <c r="C187" s="193"/>
      <c r="D187" s="194" t="s">
        <v>264</v>
      </c>
      <c r="E187" s="195" t="s">
        <v>21</v>
      </c>
      <c r="F187" s="196" t="s">
        <v>84</v>
      </c>
      <c r="G187" s="193"/>
      <c r="H187" s="197">
        <v>1</v>
      </c>
      <c r="I187" s="198"/>
      <c r="J187" s="193"/>
      <c r="K187" s="193"/>
      <c r="L187" s="199"/>
      <c r="M187" s="200"/>
      <c r="N187" s="201"/>
      <c r="O187" s="201"/>
      <c r="P187" s="201"/>
      <c r="Q187" s="201"/>
      <c r="R187" s="201"/>
      <c r="S187" s="201"/>
      <c r="T187" s="202"/>
      <c r="AT187" s="203" t="s">
        <v>264</v>
      </c>
      <c r="AU187" s="203" t="s">
        <v>86</v>
      </c>
      <c r="AV187" s="12" t="s">
        <v>86</v>
      </c>
      <c r="AW187" s="12" t="s">
        <v>38</v>
      </c>
      <c r="AX187" s="12" t="s">
        <v>84</v>
      </c>
      <c r="AY187" s="203" t="s">
        <v>255</v>
      </c>
    </row>
    <row r="188" spans="2:65" s="1" customFormat="1" ht="16.5" customHeight="1">
      <c r="B188" s="33"/>
      <c r="C188" s="181" t="s">
        <v>408</v>
      </c>
      <c r="D188" s="181" t="s">
        <v>257</v>
      </c>
      <c r="E188" s="182" t="s">
        <v>3926</v>
      </c>
      <c r="F188" s="183" t="s">
        <v>3927</v>
      </c>
      <c r="G188" s="184" t="s">
        <v>319</v>
      </c>
      <c r="H188" s="185">
        <v>6</v>
      </c>
      <c r="I188" s="186"/>
      <c r="J188" s="185">
        <f>ROUND(I188*H188,2)</f>
        <v>0</v>
      </c>
      <c r="K188" s="183" t="s">
        <v>261</v>
      </c>
      <c r="L188" s="37"/>
      <c r="M188" s="187" t="s">
        <v>21</v>
      </c>
      <c r="N188" s="188" t="s">
        <v>48</v>
      </c>
      <c r="O188" s="59"/>
      <c r="P188" s="189">
        <f>O188*H188</f>
        <v>0</v>
      </c>
      <c r="Q188" s="189">
        <v>4.0000000000000002E-4</v>
      </c>
      <c r="R188" s="189">
        <f>Q188*H188</f>
        <v>2.4000000000000002E-3</v>
      </c>
      <c r="S188" s="189">
        <v>0</v>
      </c>
      <c r="T188" s="190">
        <f>S188*H188</f>
        <v>0</v>
      </c>
      <c r="AR188" s="16" t="s">
        <v>262</v>
      </c>
      <c r="AT188" s="16" t="s">
        <v>257</v>
      </c>
      <c r="AU188" s="16" t="s">
        <v>86</v>
      </c>
      <c r="AY188" s="16" t="s">
        <v>255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84</v>
      </c>
      <c r="BK188" s="191">
        <f>ROUND(I188*H188,2)</f>
        <v>0</v>
      </c>
      <c r="BL188" s="16" t="s">
        <v>262</v>
      </c>
      <c r="BM188" s="16" t="s">
        <v>3928</v>
      </c>
    </row>
    <row r="189" spans="2:65" s="1" customFormat="1" ht="16.5" customHeight="1">
      <c r="B189" s="33"/>
      <c r="C189" s="227" t="s">
        <v>415</v>
      </c>
      <c r="D189" s="227" t="s">
        <v>338</v>
      </c>
      <c r="E189" s="228" t="s">
        <v>3929</v>
      </c>
      <c r="F189" s="229" t="s">
        <v>3930</v>
      </c>
      <c r="G189" s="230" t="s">
        <v>319</v>
      </c>
      <c r="H189" s="231">
        <v>6</v>
      </c>
      <c r="I189" s="232"/>
      <c r="J189" s="231">
        <f>ROUND(I189*H189,2)</f>
        <v>0</v>
      </c>
      <c r="K189" s="229" t="s">
        <v>261</v>
      </c>
      <c r="L189" s="233"/>
      <c r="M189" s="234" t="s">
        <v>21</v>
      </c>
      <c r="N189" s="235" t="s">
        <v>48</v>
      </c>
      <c r="O189" s="59"/>
      <c r="P189" s="189">
        <f>O189*H189</f>
        <v>0</v>
      </c>
      <c r="Q189" s="189">
        <v>6.6000000000000003E-2</v>
      </c>
      <c r="R189" s="189">
        <f>Q189*H189</f>
        <v>0.39600000000000002</v>
      </c>
      <c r="S189" s="189">
        <v>0</v>
      </c>
      <c r="T189" s="190">
        <f>S189*H189</f>
        <v>0</v>
      </c>
      <c r="AR189" s="16" t="s">
        <v>298</v>
      </c>
      <c r="AT189" s="16" t="s">
        <v>338</v>
      </c>
      <c r="AU189" s="16" t="s">
        <v>86</v>
      </c>
      <c r="AY189" s="16" t="s">
        <v>255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84</v>
      </c>
      <c r="BK189" s="191">
        <f>ROUND(I189*H189,2)</f>
        <v>0</v>
      </c>
      <c r="BL189" s="16" t="s">
        <v>262</v>
      </c>
      <c r="BM189" s="16" t="s">
        <v>3931</v>
      </c>
    </row>
    <row r="190" spans="2:65" s="1" customFormat="1" ht="16.5" customHeight="1">
      <c r="B190" s="33"/>
      <c r="C190" s="181" t="s">
        <v>422</v>
      </c>
      <c r="D190" s="181" t="s">
        <v>257</v>
      </c>
      <c r="E190" s="182" t="s">
        <v>3932</v>
      </c>
      <c r="F190" s="183" t="s">
        <v>3933</v>
      </c>
      <c r="G190" s="184" t="s">
        <v>329</v>
      </c>
      <c r="H190" s="185">
        <v>8.9600000000000009</v>
      </c>
      <c r="I190" s="186"/>
      <c r="J190" s="185">
        <f>ROUND(I190*H190,2)</f>
        <v>0</v>
      </c>
      <c r="K190" s="183" t="s">
        <v>261</v>
      </c>
      <c r="L190" s="37"/>
      <c r="M190" s="187" t="s">
        <v>21</v>
      </c>
      <c r="N190" s="188" t="s">
        <v>48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262</v>
      </c>
      <c r="AT190" s="16" t="s">
        <v>257</v>
      </c>
      <c r="AU190" s="16" t="s">
        <v>86</v>
      </c>
      <c r="AY190" s="16" t="s">
        <v>255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84</v>
      </c>
      <c r="BK190" s="191">
        <f>ROUND(I190*H190,2)</f>
        <v>0</v>
      </c>
      <c r="BL190" s="16" t="s">
        <v>262</v>
      </c>
      <c r="BM190" s="16" t="s">
        <v>3934</v>
      </c>
    </row>
    <row r="191" spans="2:65" s="13" customFormat="1" ht="11.25">
      <c r="B191" s="204"/>
      <c r="C191" s="205"/>
      <c r="D191" s="194" t="s">
        <v>264</v>
      </c>
      <c r="E191" s="206" t="s">
        <v>21</v>
      </c>
      <c r="F191" s="207" t="s">
        <v>3399</v>
      </c>
      <c r="G191" s="205"/>
      <c r="H191" s="206" t="s">
        <v>21</v>
      </c>
      <c r="I191" s="208"/>
      <c r="J191" s="205"/>
      <c r="K191" s="205"/>
      <c r="L191" s="209"/>
      <c r="M191" s="210"/>
      <c r="N191" s="211"/>
      <c r="O191" s="211"/>
      <c r="P191" s="211"/>
      <c r="Q191" s="211"/>
      <c r="R191" s="211"/>
      <c r="S191" s="211"/>
      <c r="T191" s="212"/>
      <c r="AT191" s="213" t="s">
        <v>264</v>
      </c>
      <c r="AU191" s="213" t="s">
        <v>86</v>
      </c>
      <c r="AV191" s="13" t="s">
        <v>84</v>
      </c>
      <c r="AW191" s="13" t="s">
        <v>38</v>
      </c>
      <c r="AX191" s="13" t="s">
        <v>77</v>
      </c>
      <c r="AY191" s="213" t="s">
        <v>255</v>
      </c>
    </row>
    <row r="192" spans="2:65" s="12" customFormat="1" ht="11.25">
      <c r="B192" s="192"/>
      <c r="C192" s="193"/>
      <c r="D192" s="194" t="s">
        <v>264</v>
      </c>
      <c r="E192" s="195" t="s">
        <v>21</v>
      </c>
      <c r="F192" s="196" t="s">
        <v>3935</v>
      </c>
      <c r="G192" s="193"/>
      <c r="H192" s="197">
        <v>8.9600000000000009</v>
      </c>
      <c r="I192" s="198"/>
      <c r="J192" s="193"/>
      <c r="K192" s="193"/>
      <c r="L192" s="199"/>
      <c r="M192" s="200"/>
      <c r="N192" s="201"/>
      <c r="O192" s="201"/>
      <c r="P192" s="201"/>
      <c r="Q192" s="201"/>
      <c r="R192" s="201"/>
      <c r="S192" s="201"/>
      <c r="T192" s="202"/>
      <c r="AT192" s="203" t="s">
        <v>264</v>
      </c>
      <c r="AU192" s="203" t="s">
        <v>86</v>
      </c>
      <c r="AV192" s="12" t="s">
        <v>86</v>
      </c>
      <c r="AW192" s="12" t="s">
        <v>38</v>
      </c>
      <c r="AX192" s="12" t="s">
        <v>84</v>
      </c>
      <c r="AY192" s="203" t="s">
        <v>255</v>
      </c>
    </row>
    <row r="193" spans="2:65" s="1" customFormat="1" ht="22.5" customHeight="1">
      <c r="B193" s="33"/>
      <c r="C193" s="181" t="s">
        <v>429</v>
      </c>
      <c r="D193" s="181" t="s">
        <v>257</v>
      </c>
      <c r="E193" s="182" t="s">
        <v>3936</v>
      </c>
      <c r="F193" s="183" t="s">
        <v>3937</v>
      </c>
      <c r="G193" s="184" t="s">
        <v>329</v>
      </c>
      <c r="H193" s="185">
        <v>10.46</v>
      </c>
      <c r="I193" s="186"/>
      <c r="J193" s="185">
        <f>ROUND(I193*H193,2)</f>
        <v>0</v>
      </c>
      <c r="K193" s="183" t="s">
        <v>261</v>
      </c>
      <c r="L193" s="37"/>
      <c r="M193" s="187" t="s">
        <v>21</v>
      </c>
      <c r="N193" s="188" t="s">
        <v>48</v>
      </c>
      <c r="O193" s="59"/>
      <c r="P193" s="189">
        <f>O193*H193</f>
        <v>0</v>
      </c>
      <c r="Q193" s="189">
        <v>0.2631</v>
      </c>
      <c r="R193" s="189">
        <f>Q193*H193</f>
        <v>2.7520260000000003</v>
      </c>
      <c r="S193" s="189">
        <v>0</v>
      </c>
      <c r="T193" s="190">
        <f>S193*H193</f>
        <v>0</v>
      </c>
      <c r="AR193" s="16" t="s">
        <v>262</v>
      </c>
      <c r="AT193" s="16" t="s">
        <v>257</v>
      </c>
      <c r="AU193" s="16" t="s">
        <v>86</v>
      </c>
      <c r="AY193" s="16" t="s">
        <v>255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84</v>
      </c>
      <c r="BK193" s="191">
        <f>ROUND(I193*H193,2)</f>
        <v>0</v>
      </c>
      <c r="BL193" s="16" t="s">
        <v>262</v>
      </c>
      <c r="BM193" s="16" t="s">
        <v>3938</v>
      </c>
    </row>
    <row r="194" spans="2:65" s="13" customFormat="1" ht="11.25">
      <c r="B194" s="204"/>
      <c r="C194" s="205"/>
      <c r="D194" s="194" t="s">
        <v>264</v>
      </c>
      <c r="E194" s="206" t="s">
        <v>21</v>
      </c>
      <c r="F194" s="207" t="s">
        <v>3882</v>
      </c>
      <c r="G194" s="205"/>
      <c r="H194" s="206" t="s">
        <v>21</v>
      </c>
      <c r="I194" s="208"/>
      <c r="J194" s="205"/>
      <c r="K194" s="205"/>
      <c r="L194" s="209"/>
      <c r="M194" s="210"/>
      <c r="N194" s="211"/>
      <c r="O194" s="211"/>
      <c r="P194" s="211"/>
      <c r="Q194" s="211"/>
      <c r="R194" s="211"/>
      <c r="S194" s="211"/>
      <c r="T194" s="212"/>
      <c r="AT194" s="213" t="s">
        <v>264</v>
      </c>
      <c r="AU194" s="213" t="s">
        <v>86</v>
      </c>
      <c r="AV194" s="13" t="s">
        <v>84</v>
      </c>
      <c r="AW194" s="13" t="s">
        <v>38</v>
      </c>
      <c r="AX194" s="13" t="s">
        <v>77</v>
      </c>
      <c r="AY194" s="213" t="s">
        <v>255</v>
      </c>
    </row>
    <row r="195" spans="2:65" s="12" customFormat="1" ht="11.25">
      <c r="B195" s="192"/>
      <c r="C195" s="193"/>
      <c r="D195" s="194" t="s">
        <v>264</v>
      </c>
      <c r="E195" s="195" t="s">
        <v>21</v>
      </c>
      <c r="F195" s="196" t="s">
        <v>3939</v>
      </c>
      <c r="G195" s="193"/>
      <c r="H195" s="197">
        <v>7.58</v>
      </c>
      <c r="I195" s="198"/>
      <c r="J195" s="193"/>
      <c r="K195" s="193"/>
      <c r="L195" s="199"/>
      <c r="M195" s="200"/>
      <c r="N195" s="201"/>
      <c r="O195" s="201"/>
      <c r="P195" s="201"/>
      <c r="Q195" s="201"/>
      <c r="R195" s="201"/>
      <c r="S195" s="201"/>
      <c r="T195" s="202"/>
      <c r="AT195" s="203" t="s">
        <v>264</v>
      </c>
      <c r="AU195" s="203" t="s">
        <v>86</v>
      </c>
      <c r="AV195" s="12" t="s">
        <v>86</v>
      </c>
      <c r="AW195" s="12" t="s">
        <v>38</v>
      </c>
      <c r="AX195" s="12" t="s">
        <v>77</v>
      </c>
      <c r="AY195" s="203" t="s">
        <v>255</v>
      </c>
    </row>
    <row r="196" spans="2:65" s="12" customFormat="1" ht="11.25">
      <c r="B196" s="192"/>
      <c r="C196" s="193"/>
      <c r="D196" s="194" t="s">
        <v>264</v>
      </c>
      <c r="E196" s="195" t="s">
        <v>21</v>
      </c>
      <c r="F196" s="196" t="s">
        <v>3940</v>
      </c>
      <c r="G196" s="193"/>
      <c r="H196" s="197">
        <v>2.88</v>
      </c>
      <c r="I196" s="198"/>
      <c r="J196" s="193"/>
      <c r="K196" s="193"/>
      <c r="L196" s="199"/>
      <c r="M196" s="200"/>
      <c r="N196" s="201"/>
      <c r="O196" s="201"/>
      <c r="P196" s="201"/>
      <c r="Q196" s="201"/>
      <c r="R196" s="201"/>
      <c r="S196" s="201"/>
      <c r="T196" s="202"/>
      <c r="AT196" s="203" t="s">
        <v>264</v>
      </c>
      <c r="AU196" s="203" t="s">
        <v>86</v>
      </c>
      <c r="AV196" s="12" t="s">
        <v>86</v>
      </c>
      <c r="AW196" s="12" t="s">
        <v>38</v>
      </c>
      <c r="AX196" s="12" t="s">
        <v>77</v>
      </c>
      <c r="AY196" s="203" t="s">
        <v>255</v>
      </c>
    </row>
    <row r="197" spans="2:65" s="14" customFormat="1" ht="11.25">
      <c r="B197" s="216"/>
      <c r="C197" s="217"/>
      <c r="D197" s="194" t="s">
        <v>264</v>
      </c>
      <c r="E197" s="218" t="s">
        <v>21</v>
      </c>
      <c r="F197" s="219" t="s">
        <v>304</v>
      </c>
      <c r="G197" s="217"/>
      <c r="H197" s="220">
        <v>10.46</v>
      </c>
      <c r="I197" s="221"/>
      <c r="J197" s="217"/>
      <c r="K197" s="217"/>
      <c r="L197" s="222"/>
      <c r="M197" s="223"/>
      <c r="N197" s="224"/>
      <c r="O197" s="224"/>
      <c r="P197" s="224"/>
      <c r="Q197" s="224"/>
      <c r="R197" s="224"/>
      <c r="S197" s="224"/>
      <c r="T197" s="225"/>
      <c r="AT197" s="226" t="s">
        <v>264</v>
      </c>
      <c r="AU197" s="226" t="s">
        <v>86</v>
      </c>
      <c r="AV197" s="14" t="s">
        <v>262</v>
      </c>
      <c r="AW197" s="14" t="s">
        <v>38</v>
      </c>
      <c r="AX197" s="14" t="s">
        <v>84</v>
      </c>
      <c r="AY197" s="226" t="s">
        <v>255</v>
      </c>
    </row>
    <row r="198" spans="2:65" s="1" customFormat="1" ht="22.5" customHeight="1">
      <c r="B198" s="33"/>
      <c r="C198" s="181" t="s">
        <v>435</v>
      </c>
      <c r="D198" s="181" t="s">
        <v>257</v>
      </c>
      <c r="E198" s="182" t="s">
        <v>3941</v>
      </c>
      <c r="F198" s="183" t="s">
        <v>3942</v>
      </c>
      <c r="G198" s="184" t="s">
        <v>268</v>
      </c>
      <c r="H198" s="185">
        <v>12.64</v>
      </c>
      <c r="I198" s="186"/>
      <c r="J198" s="185">
        <f>ROUND(I198*H198,2)</f>
        <v>0</v>
      </c>
      <c r="K198" s="183" t="s">
        <v>261</v>
      </c>
      <c r="L198" s="37"/>
      <c r="M198" s="187" t="s">
        <v>21</v>
      </c>
      <c r="N198" s="188" t="s">
        <v>48</v>
      </c>
      <c r="O198" s="59"/>
      <c r="P198" s="189">
        <f>O198*H198</f>
        <v>0</v>
      </c>
      <c r="Q198" s="189">
        <v>3.6400000000000002E-2</v>
      </c>
      <c r="R198" s="189">
        <f>Q198*H198</f>
        <v>0.46009600000000006</v>
      </c>
      <c r="S198" s="189">
        <v>0</v>
      </c>
      <c r="T198" s="190">
        <f>S198*H198</f>
        <v>0</v>
      </c>
      <c r="AR198" s="16" t="s">
        <v>262</v>
      </c>
      <c r="AT198" s="16" t="s">
        <v>257</v>
      </c>
      <c r="AU198" s="16" t="s">
        <v>86</v>
      </c>
      <c r="AY198" s="16" t="s">
        <v>255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84</v>
      </c>
      <c r="BK198" s="191">
        <f>ROUND(I198*H198,2)</f>
        <v>0</v>
      </c>
      <c r="BL198" s="16" t="s">
        <v>262</v>
      </c>
      <c r="BM198" s="16" t="s">
        <v>3943</v>
      </c>
    </row>
    <row r="199" spans="2:65" s="1" customFormat="1" ht="16.5" customHeight="1">
      <c r="B199" s="33"/>
      <c r="C199" s="181" t="s">
        <v>442</v>
      </c>
      <c r="D199" s="181" t="s">
        <v>257</v>
      </c>
      <c r="E199" s="182" t="s">
        <v>3400</v>
      </c>
      <c r="F199" s="183" t="s">
        <v>3401</v>
      </c>
      <c r="G199" s="184" t="s">
        <v>268</v>
      </c>
      <c r="H199" s="185">
        <v>7</v>
      </c>
      <c r="I199" s="186"/>
      <c r="J199" s="185">
        <f>ROUND(I199*H199,2)</f>
        <v>0</v>
      </c>
      <c r="K199" s="183" t="s">
        <v>261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3944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3902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2" customFormat="1" ht="11.25">
      <c r="B201" s="192"/>
      <c r="C201" s="193"/>
      <c r="D201" s="194" t="s">
        <v>264</v>
      </c>
      <c r="E201" s="195" t="s">
        <v>21</v>
      </c>
      <c r="F201" s="196" t="s">
        <v>3945</v>
      </c>
      <c r="G201" s="193"/>
      <c r="H201" s="197">
        <v>7</v>
      </c>
      <c r="I201" s="198"/>
      <c r="J201" s="193"/>
      <c r="K201" s="193"/>
      <c r="L201" s="199"/>
      <c r="M201" s="200"/>
      <c r="N201" s="201"/>
      <c r="O201" s="201"/>
      <c r="P201" s="201"/>
      <c r="Q201" s="201"/>
      <c r="R201" s="201"/>
      <c r="S201" s="201"/>
      <c r="T201" s="202"/>
      <c r="AT201" s="203" t="s">
        <v>264</v>
      </c>
      <c r="AU201" s="203" t="s">
        <v>86</v>
      </c>
      <c r="AV201" s="12" t="s">
        <v>86</v>
      </c>
      <c r="AW201" s="12" t="s">
        <v>38</v>
      </c>
      <c r="AX201" s="12" t="s">
        <v>84</v>
      </c>
      <c r="AY201" s="203" t="s">
        <v>255</v>
      </c>
    </row>
    <row r="202" spans="2:65" s="1" customFormat="1" ht="16.5" customHeight="1">
      <c r="B202" s="33"/>
      <c r="C202" s="227" t="s">
        <v>447</v>
      </c>
      <c r="D202" s="227" t="s">
        <v>338</v>
      </c>
      <c r="E202" s="228" t="s">
        <v>3946</v>
      </c>
      <c r="F202" s="229" t="s">
        <v>3947</v>
      </c>
      <c r="G202" s="230" t="s">
        <v>268</v>
      </c>
      <c r="H202" s="231">
        <v>7</v>
      </c>
      <c r="I202" s="232"/>
      <c r="J202" s="231">
        <f>ROUND(I202*H202,2)</f>
        <v>0</v>
      </c>
      <c r="K202" s="229" t="s">
        <v>21</v>
      </c>
      <c r="L202" s="233"/>
      <c r="M202" s="234" t="s">
        <v>21</v>
      </c>
      <c r="N202" s="235" t="s">
        <v>48</v>
      </c>
      <c r="O202" s="59"/>
      <c r="P202" s="189">
        <f>O202*H202</f>
        <v>0</v>
      </c>
      <c r="Q202" s="189">
        <v>1.5E-3</v>
      </c>
      <c r="R202" s="189">
        <f>Q202*H202</f>
        <v>1.0500000000000001E-2</v>
      </c>
      <c r="S202" s="189">
        <v>0</v>
      </c>
      <c r="T202" s="190">
        <f>S202*H202</f>
        <v>0</v>
      </c>
      <c r="AR202" s="16" t="s">
        <v>298</v>
      </c>
      <c r="AT202" s="16" t="s">
        <v>338</v>
      </c>
      <c r="AU202" s="16" t="s">
        <v>86</v>
      </c>
      <c r="AY202" s="16" t="s">
        <v>255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84</v>
      </c>
      <c r="BK202" s="191">
        <f>ROUND(I202*H202,2)</f>
        <v>0</v>
      </c>
      <c r="BL202" s="16" t="s">
        <v>262</v>
      </c>
      <c r="BM202" s="16" t="s">
        <v>3948</v>
      </c>
    </row>
    <row r="203" spans="2:65" s="1" customFormat="1" ht="16.5" customHeight="1">
      <c r="B203" s="33"/>
      <c r="C203" s="227" t="s">
        <v>321</v>
      </c>
      <c r="D203" s="227" t="s">
        <v>338</v>
      </c>
      <c r="E203" s="228" t="s">
        <v>3949</v>
      </c>
      <c r="F203" s="229" t="s">
        <v>3950</v>
      </c>
      <c r="G203" s="230" t="s">
        <v>268</v>
      </c>
      <c r="H203" s="231">
        <v>21</v>
      </c>
      <c r="I203" s="232"/>
      <c r="J203" s="231">
        <f>ROUND(I203*H203,2)</f>
        <v>0</v>
      </c>
      <c r="K203" s="229" t="s">
        <v>261</v>
      </c>
      <c r="L203" s="233"/>
      <c r="M203" s="234" t="s">
        <v>21</v>
      </c>
      <c r="N203" s="235" t="s">
        <v>48</v>
      </c>
      <c r="O203" s="59"/>
      <c r="P203" s="189">
        <f>O203*H203</f>
        <v>0</v>
      </c>
      <c r="Q203" s="189">
        <v>4.0000000000000003E-5</v>
      </c>
      <c r="R203" s="189">
        <f>Q203*H203</f>
        <v>8.4000000000000003E-4</v>
      </c>
      <c r="S203" s="189">
        <v>0</v>
      </c>
      <c r="T203" s="190">
        <f>S203*H203</f>
        <v>0</v>
      </c>
      <c r="AR203" s="16" t="s">
        <v>298</v>
      </c>
      <c r="AT203" s="16" t="s">
        <v>338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3951</v>
      </c>
    </row>
    <row r="204" spans="2:65" s="12" customFormat="1" ht="11.25">
      <c r="B204" s="192"/>
      <c r="C204" s="193"/>
      <c r="D204" s="194" t="s">
        <v>264</v>
      </c>
      <c r="E204" s="195" t="s">
        <v>21</v>
      </c>
      <c r="F204" s="196" t="s">
        <v>3952</v>
      </c>
      <c r="G204" s="193"/>
      <c r="H204" s="197">
        <v>21</v>
      </c>
      <c r="I204" s="198"/>
      <c r="J204" s="193"/>
      <c r="K204" s="193"/>
      <c r="L204" s="199"/>
      <c r="M204" s="200"/>
      <c r="N204" s="201"/>
      <c r="O204" s="201"/>
      <c r="P204" s="201"/>
      <c r="Q204" s="201"/>
      <c r="R204" s="201"/>
      <c r="S204" s="201"/>
      <c r="T204" s="202"/>
      <c r="AT204" s="203" t="s">
        <v>264</v>
      </c>
      <c r="AU204" s="203" t="s">
        <v>86</v>
      </c>
      <c r="AV204" s="12" t="s">
        <v>86</v>
      </c>
      <c r="AW204" s="12" t="s">
        <v>38</v>
      </c>
      <c r="AX204" s="12" t="s">
        <v>84</v>
      </c>
      <c r="AY204" s="203" t="s">
        <v>255</v>
      </c>
    </row>
    <row r="205" spans="2:65" s="11" customFormat="1" ht="22.9" customHeight="1">
      <c r="B205" s="165"/>
      <c r="C205" s="166"/>
      <c r="D205" s="167" t="s">
        <v>76</v>
      </c>
      <c r="E205" s="179" t="s">
        <v>305</v>
      </c>
      <c r="F205" s="179" t="s">
        <v>481</v>
      </c>
      <c r="G205" s="166"/>
      <c r="H205" s="166"/>
      <c r="I205" s="169"/>
      <c r="J205" s="180">
        <f>BK205</f>
        <v>0</v>
      </c>
      <c r="K205" s="166"/>
      <c r="L205" s="171"/>
      <c r="M205" s="172"/>
      <c r="N205" s="173"/>
      <c r="O205" s="173"/>
      <c r="P205" s="174">
        <f>SUM(P206:P227)</f>
        <v>0</v>
      </c>
      <c r="Q205" s="173"/>
      <c r="R205" s="174">
        <f>SUM(R206:R227)</f>
        <v>0</v>
      </c>
      <c r="S205" s="173"/>
      <c r="T205" s="175">
        <f>SUM(T206:T227)</f>
        <v>7.4653100000000006</v>
      </c>
      <c r="AR205" s="176" t="s">
        <v>84</v>
      </c>
      <c r="AT205" s="177" t="s">
        <v>76</v>
      </c>
      <c r="AU205" s="177" t="s">
        <v>84</v>
      </c>
      <c r="AY205" s="176" t="s">
        <v>255</v>
      </c>
      <c r="BK205" s="178">
        <f>SUM(BK206:BK227)</f>
        <v>0</v>
      </c>
    </row>
    <row r="206" spans="2:65" s="1" customFormat="1" ht="16.5" customHeight="1">
      <c r="B206" s="33"/>
      <c r="C206" s="181" t="s">
        <v>455</v>
      </c>
      <c r="D206" s="181" t="s">
        <v>257</v>
      </c>
      <c r="E206" s="182" t="s">
        <v>3953</v>
      </c>
      <c r="F206" s="183" t="s">
        <v>3954</v>
      </c>
      <c r="G206" s="184" t="s">
        <v>283</v>
      </c>
      <c r="H206" s="185">
        <v>1.79</v>
      </c>
      <c r="I206" s="186"/>
      <c r="J206" s="185">
        <f>ROUND(I206*H206,2)</f>
        <v>0</v>
      </c>
      <c r="K206" s="183" t="s">
        <v>261</v>
      </c>
      <c r="L206" s="37"/>
      <c r="M206" s="187" t="s">
        <v>21</v>
      </c>
      <c r="N206" s="188" t="s">
        <v>48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2</v>
      </c>
      <c r="T206" s="190">
        <f>S206*H206</f>
        <v>3.58</v>
      </c>
      <c r="AR206" s="16" t="s">
        <v>262</v>
      </c>
      <c r="AT206" s="16" t="s">
        <v>257</v>
      </c>
      <c r="AU206" s="16" t="s">
        <v>86</v>
      </c>
      <c r="AY206" s="16" t="s">
        <v>255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84</v>
      </c>
      <c r="BK206" s="191">
        <f>ROUND(I206*H206,2)</f>
        <v>0</v>
      </c>
      <c r="BL206" s="16" t="s">
        <v>262</v>
      </c>
      <c r="BM206" s="16" t="s">
        <v>3955</v>
      </c>
    </row>
    <row r="207" spans="2:65" s="1" customFormat="1" ht="19.5">
      <c r="B207" s="33"/>
      <c r="C207" s="34"/>
      <c r="D207" s="194" t="s">
        <v>295</v>
      </c>
      <c r="E207" s="34"/>
      <c r="F207" s="214" t="s">
        <v>3956</v>
      </c>
      <c r="G207" s="34"/>
      <c r="H207" s="34"/>
      <c r="I207" s="111"/>
      <c r="J207" s="34"/>
      <c r="K207" s="34"/>
      <c r="L207" s="37"/>
      <c r="M207" s="215"/>
      <c r="N207" s="59"/>
      <c r="O207" s="59"/>
      <c r="P207" s="59"/>
      <c r="Q207" s="59"/>
      <c r="R207" s="59"/>
      <c r="S207" s="59"/>
      <c r="T207" s="60"/>
      <c r="AT207" s="16" t="s">
        <v>295</v>
      </c>
      <c r="AU207" s="16" t="s">
        <v>86</v>
      </c>
    </row>
    <row r="208" spans="2:65" s="13" customFormat="1" ht="11.25">
      <c r="B208" s="204"/>
      <c r="C208" s="205"/>
      <c r="D208" s="194" t="s">
        <v>264</v>
      </c>
      <c r="E208" s="206" t="s">
        <v>21</v>
      </c>
      <c r="F208" s="207" t="s">
        <v>3957</v>
      </c>
      <c r="G208" s="205"/>
      <c r="H208" s="206" t="s">
        <v>21</v>
      </c>
      <c r="I208" s="208"/>
      <c r="J208" s="205"/>
      <c r="K208" s="205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264</v>
      </c>
      <c r="AU208" s="213" t="s">
        <v>86</v>
      </c>
      <c r="AV208" s="13" t="s">
        <v>84</v>
      </c>
      <c r="AW208" s="13" t="s">
        <v>38</v>
      </c>
      <c r="AX208" s="13" t="s">
        <v>77</v>
      </c>
      <c r="AY208" s="213" t="s">
        <v>255</v>
      </c>
    </row>
    <row r="209" spans="2:65" s="13" customFormat="1" ht="11.25">
      <c r="B209" s="204"/>
      <c r="C209" s="205"/>
      <c r="D209" s="194" t="s">
        <v>264</v>
      </c>
      <c r="E209" s="206" t="s">
        <v>21</v>
      </c>
      <c r="F209" s="207" t="s">
        <v>826</v>
      </c>
      <c r="G209" s="205"/>
      <c r="H209" s="206" t="s">
        <v>21</v>
      </c>
      <c r="I209" s="208"/>
      <c r="J209" s="205"/>
      <c r="K209" s="205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264</v>
      </c>
      <c r="AU209" s="213" t="s">
        <v>86</v>
      </c>
      <c r="AV209" s="13" t="s">
        <v>84</v>
      </c>
      <c r="AW209" s="13" t="s">
        <v>38</v>
      </c>
      <c r="AX209" s="13" t="s">
        <v>77</v>
      </c>
      <c r="AY209" s="213" t="s">
        <v>255</v>
      </c>
    </row>
    <row r="210" spans="2:65" s="12" customFormat="1" ht="11.25">
      <c r="B210" s="192"/>
      <c r="C210" s="193"/>
      <c r="D210" s="194" t="s">
        <v>264</v>
      </c>
      <c r="E210" s="195" t="s">
        <v>21</v>
      </c>
      <c r="F210" s="196" t="s">
        <v>3958</v>
      </c>
      <c r="G210" s="193"/>
      <c r="H210" s="197">
        <v>1.79</v>
      </c>
      <c r="I210" s="198"/>
      <c r="J210" s="193"/>
      <c r="K210" s="193"/>
      <c r="L210" s="199"/>
      <c r="M210" s="200"/>
      <c r="N210" s="201"/>
      <c r="O210" s="201"/>
      <c r="P210" s="201"/>
      <c r="Q210" s="201"/>
      <c r="R210" s="201"/>
      <c r="S210" s="201"/>
      <c r="T210" s="202"/>
      <c r="AT210" s="203" t="s">
        <v>264</v>
      </c>
      <c r="AU210" s="203" t="s">
        <v>86</v>
      </c>
      <c r="AV210" s="12" t="s">
        <v>86</v>
      </c>
      <c r="AW210" s="12" t="s">
        <v>38</v>
      </c>
      <c r="AX210" s="12" t="s">
        <v>84</v>
      </c>
      <c r="AY210" s="203" t="s">
        <v>255</v>
      </c>
    </row>
    <row r="211" spans="2:65" s="1" customFormat="1" ht="16.5" customHeight="1">
      <c r="B211" s="33"/>
      <c r="C211" s="181" t="s">
        <v>459</v>
      </c>
      <c r="D211" s="181" t="s">
        <v>257</v>
      </c>
      <c r="E211" s="182" t="s">
        <v>3959</v>
      </c>
      <c r="F211" s="183" t="s">
        <v>3960</v>
      </c>
      <c r="G211" s="184" t="s">
        <v>283</v>
      </c>
      <c r="H211" s="185">
        <v>1.41</v>
      </c>
      <c r="I211" s="186"/>
      <c r="J211" s="185">
        <f>ROUND(I211*H211,2)</f>
        <v>0</v>
      </c>
      <c r="K211" s="183" t="s">
        <v>261</v>
      </c>
      <c r="L211" s="37"/>
      <c r="M211" s="187" t="s">
        <v>21</v>
      </c>
      <c r="N211" s="188" t="s">
        <v>48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2.1</v>
      </c>
      <c r="T211" s="190">
        <f>S211*H211</f>
        <v>2.9609999999999999</v>
      </c>
      <c r="AR211" s="16" t="s">
        <v>262</v>
      </c>
      <c r="AT211" s="16" t="s">
        <v>257</v>
      </c>
      <c r="AU211" s="16" t="s">
        <v>86</v>
      </c>
      <c r="AY211" s="16" t="s">
        <v>255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84</v>
      </c>
      <c r="BK211" s="191">
        <f>ROUND(I211*H211,2)</f>
        <v>0</v>
      </c>
      <c r="BL211" s="16" t="s">
        <v>262</v>
      </c>
      <c r="BM211" s="16" t="s">
        <v>3961</v>
      </c>
    </row>
    <row r="212" spans="2:65" s="1" customFormat="1" ht="19.5">
      <c r="B212" s="33"/>
      <c r="C212" s="34"/>
      <c r="D212" s="194" t="s">
        <v>295</v>
      </c>
      <c r="E212" s="34"/>
      <c r="F212" s="214" t="s">
        <v>3962</v>
      </c>
      <c r="G212" s="34"/>
      <c r="H212" s="34"/>
      <c r="I212" s="111"/>
      <c r="J212" s="34"/>
      <c r="K212" s="34"/>
      <c r="L212" s="37"/>
      <c r="M212" s="215"/>
      <c r="N212" s="59"/>
      <c r="O212" s="59"/>
      <c r="P212" s="59"/>
      <c r="Q212" s="59"/>
      <c r="R212" s="59"/>
      <c r="S212" s="59"/>
      <c r="T212" s="60"/>
      <c r="AT212" s="16" t="s">
        <v>295</v>
      </c>
      <c r="AU212" s="16" t="s">
        <v>86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3963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3964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3965</v>
      </c>
      <c r="G215" s="193"/>
      <c r="H215" s="197">
        <v>1.1499999999999999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77</v>
      </c>
      <c r="AY215" s="203" t="s">
        <v>255</v>
      </c>
    </row>
    <row r="216" spans="2:65" s="12" customFormat="1" ht="11.25">
      <c r="B216" s="192"/>
      <c r="C216" s="193"/>
      <c r="D216" s="194" t="s">
        <v>264</v>
      </c>
      <c r="E216" s="195" t="s">
        <v>21</v>
      </c>
      <c r="F216" s="196" t="s">
        <v>3966</v>
      </c>
      <c r="G216" s="193"/>
      <c r="H216" s="197">
        <v>0.26</v>
      </c>
      <c r="I216" s="198"/>
      <c r="J216" s="193"/>
      <c r="K216" s="193"/>
      <c r="L216" s="199"/>
      <c r="M216" s="200"/>
      <c r="N216" s="201"/>
      <c r="O216" s="201"/>
      <c r="P216" s="201"/>
      <c r="Q216" s="201"/>
      <c r="R216" s="201"/>
      <c r="S216" s="201"/>
      <c r="T216" s="202"/>
      <c r="AT216" s="203" t="s">
        <v>264</v>
      </c>
      <c r="AU216" s="203" t="s">
        <v>86</v>
      </c>
      <c r="AV216" s="12" t="s">
        <v>86</v>
      </c>
      <c r="AW216" s="12" t="s">
        <v>38</v>
      </c>
      <c r="AX216" s="12" t="s">
        <v>77</v>
      </c>
      <c r="AY216" s="203" t="s">
        <v>255</v>
      </c>
    </row>
    <row r="217" spans="2:65" s="14" customFormat="1" ht="11.25">
      <c r="B217" s="216"/>
      <c r="C217" s="217"/>
      <c r="D217" s="194" t="s">
        <v>264</v>
      </c>
      <c r="E217" s="218" t="s">
        <v>21</v>
      </c>
      <c r="F217" s="219" t="s">
        <v>304</v>
      </c>
      <c r="G217" s="217"/>
      <c r="H217" s="220">
        <v>1.41</v>
      </c>
      <c r="I217" s="221"/>
      <c r="J217" s="217"/>
      <c r="K217" s="217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264</v>
      </c>
      <c r="AU217" s="226" t="s">
        <v>86</v>
      </c>
      <c r="AV217" s="14" t="s">
        <v>262</v>
      </c>
      <c r="AW217" s="14" t="s">
        <v>38</v>
      </c>
      <c r="AX217" s="14" t="s">
        <v>84</v>
      </c>
      <c r="AY217" s="226" t="s">
        <v>255</v>
      </c>
    </row>
    <row r="218" spans="2:65" s="1" customFormat="1" ht="22.5" customHeight="1">
      <c r="B218" s="33"/>
      <c r="C218" s="181" t="s">
        <v>464</v>
      </c>
      <c r="D218" s="181" t="s">
        <v>257</v>
      </c>
      <c r="E218" s="182" t="s">
        <v>3967</v>
      </c>
      <c r="F218" s="183" t="s">
        <v>3968</v>
      </c>
      <c r="G218" s="184" t="s">
        <v>268</v>
      </c>
      <c r="H218" s="185">
        <v>11.2</v>
      </c>
      <c r="I218" s="186"/>
      <c r="J218" s="185">
        <f>ROUND(I218*H218,2)</f>
        <v>0</v>
      </c>
      <c r="K218" s="183" t="s">
        <v>261</v>
      </c>
      <c r="L218" s="37"/>
      <c r="M218" s="187" t="s">
        <v>21</v>
      </c>
      <c r="N218" s="188" t="s">
        <v>48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7.0000000000000007E-2</v>
      </c>
      <c r="T218" s="190">
        <f>S218*H218</f>
        <v>0.78400000000000003</v>
      </c>
      <c r="AR218" s="16" t="s">
        <v>262</v>
      </c>
      <c r="AT218" s="16" t="s">
        <v>257</v>
      </c>
      <c r="AU218" s="16" t="s">
        <v>86</v>
      </c>
      <c r="AY218" s="16" t="s">
        <v>255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84</v>
      </c>
      <c r="BK218" s="191">
        <f>ROUND(I218*H218,2)</f>
        <v>0</v>
      </c>
      <c r="BL218" s="16" t="s">
        <v>262</v>
      </c>
      <c r="BM218" s="16" t="s">
        <v>3969</v>
      </c>
    </row>
    <row r="219" spans="2:65" s="13" customFormat="1" ht="11.25">
      <c r="B219" s="204"/>
      <c r="C219" s="205"/>
      <c r="D219" s="194" t="s">
        <v>264</v>
      </c>
      <c r="E219" s="206" t="s">
        <v>21</v>
      </c>
      <c r="F219" s="207" t="s">
        <v>3673</v>
      </c>
      <c r="G219" s="205"/>
      <c r="H219" s="206" t="s">
        <v>21</v>
      </c>
      <c r="I219" s="208"/>
      <c r="J219" s="205"/>
      <c r="K219" s="205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264</v>
      </c>
      <c r="AU219" s="213" t="s">
        <v>86</v>
      </c>
      <c r="AV219" s="13" t="s">
        <v>84</v>
      </c>
      <c r="AW219" s="13" t="s">
        <v>38</v>
      </c>
      <c r="AX219" s="13" t="s">
        <v>77</v>
      </c>
      <c r="AY219" s="213" t="s">
        <v>255</v>
      </c>
    </row>
    <row r="220" spans="2:65" s="13" customFormat="1" ht="11.25">
      <c r="B220" s="204"/>
      <c r="C220" s="205"/>
      <c r="D220" s="194" t="s">
        <v>264</v>
      </c>
      <c r="E220" s="206" t="s">
        <v>21</v>
      </c>
      <c r="F220" s="207" t="s">
        <v>3970</v>
      </c>
      <c r="G220" s="205"/>
      <c r="H220" s="206" t="s">
        <v>21</v>
      </c>
      <c r="I220" s="208"/>
      <c r="J220" s="205"/>
      <c r="K220" s="205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264</v>
      </c>
      <c r="AU220" s="213" t="s">
        <v>86</v>
      </c>
      <c r="AV220" s="13" t="s">
        <v>84</v>
      </c>
      <c r="AW220" s="13" t="s">
        <v>38</v>
      </c>
      <c r="AX220" s="13" t="s">
        <v>77</v>
      </c>
      <c r="AY220" s="213" t="s">
        <v>255</v>
      </c>
    </row>
    <row r="221" spans="2:65" s="13" customFormat="1" ht="11.25">
      <c r="B221" s="204"/>
      <c r="C221" s="205"/>
      <c r="D221" s="194" t="s">
        <v>264</v>
      </c>
      <c r="E221" s="206" t="s">
        <v>21</v>
      </c>
      <c r="F221" s="207" t="s">
        <v>3971</v>
      </c>
      <c r="G221" s="205"/>
      <c r="H221" s="206" t="s">
        <v>21</v>
      </c>
      <c r="I221" s="208"/>
      <c r="J221" s="205"/>
      <c r="K221" s="205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264</v>
      </c>
      <c r="AU221" s="213" t="s">
        <v>86</v>
      </c>
      <c r="AV221" s="13" t="s">
        <v>84</v>
      </c>
      <c r="AW221" s="13" t="s">
        <v>38</v>
      </c>
      <c r="AX221" s="13" t="s">
        <v>77</v>
      </c>
      <c r="AY221" s="213" t="s">
        <v>255</v>
      </c>
    </row>
    <row r="222" spans="2:65" s="12" customFormat="1" ht="11.25">
      <c r="B222" s="192"/>
      <c r="C222" s="193"/>
      <c r="D222" s="194" t="s">
        <v>264</v>
      </c>
      <c r="E222" s="195" t="s">
        <v>21</v>
      </c>
      <c r="F222" s="196" t="s">
        <v>3972</v>
      </c>
      <c r="G222" s="193"/>
      <c r="H222" s="197">
        <v>11.2</v>
      </c>
      <c r="I222" s="198"/>
      <c r="J222" s="193"/>
      <c r="K222" s="193"/>
      <c r="L222" s="199"/>
      <c r="M222" s="200"/>
      <c r="N222" s="201"/>
      <c r="O222" s="201"/>
      <c r="P222" s="201"/>
      <c r="Q222" s="201"/>
      <c r="R222" s="201"/>
      <c r="S222" s="201"/>
      <c r="T222" s="202"/>
      <c r="AT222" s="203" t="s">
        <v>264</v>
      </c>
      <c r="AU222" s="203" t="s">
        <v>86</v>
      </c>
      <c r="AV222" s="12" t="s">
        <v>86</v>
      </c>
      <c r="AW222" s="12" t="s">
        <v>38</v>
      </c>
      <c r="AX222" s="12" t="s">
        <v>84</v>
      </c>
      <c r="AY222" s="203" t="s">
        <v>255</v>
      </c>
    </row>
    <row r="223" spans="2:65" s="1" customFormat="1" ht="16.5" customHeight="1">
      <c r="B223" s="33"/>
      <c r="C223" s="181" t="s">
        <v>468</v>
      </c>
      <c r="D223" s="181" t="s">
        <v>257</v>
      </c>
      <c r="E223" s="182" t="s">
        <v>3428</v>
      </c>
      <c r="F223" s="183" t="s">
        <v>3429</v>
      </c>
      <c r="G223" s="184" t="s">
        <v>319</v>
      </c>
      <c r="H223" s="185">
        <v>2</v>
      </c>
      <c r="I223" s="186"/>
      <c r="J223" s="185">
        <f>ROUND(I223*H223,2)</f>
        <v>0</v>
      </c>
      <c r="K223" s="183" t="s">
        <v>261</v>
      </c>
      <c r="L223" s="37"/>
      <c r="M223" s="187" t="s">
        <v>21</v>
      </c>
      <c r="N223" s="188" t="s">
        <v>48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6.5699999999999995E-2</v>
      </c>
      <c r="T223" s="190">
        <f>S223*H223</f>
        <v>0.13139999999999999</v>
      </c>
      <c r="AR223" s="16" t="s">
        <v>262</v>
      </c>
      <c r="AT223" s="16" t="s">
        <v>257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3973</v>
      </c>
    </row>
    <row r="224" spans="2:65" s="1" customFormat="1" ht="19.5">
      <c r="B224" s="33"/>
      <c r="C224" s="34"/>
      <c r="D224" s="194" t="s">
        <v>295</v>
      </c>
      <c r="E224" s="34"/>
      <c r="F224" s="214" t="s">
        <v>3431</v>
      </c>
      <c r="G224" s="34"/>
      <c r="H224" s="34"/>
      <c r="I224" s="111"/>
      <c r="J224" s="34"/>
      <c r="K224" s="34"/>
      <c r="L224" s="37"/>
      <c r="M224" s="215"/>
      <c r="N224" s="59"/>
      <c r="O224" s="59"/>
      <c r="P224" s="59"/>
      <c r="Q224" s="59"/>
      <c r="R224" s="59"/>
      <c r="S224" s="59"/>
      <c r="T224" s="60"/>
      <c r="AT224" s="16" t="s">
        <v>295</v>
      </c>
      <c r="AU224" s="16" t="s">
        <v>86</v>
      </c>
    </row>
    <row r="225" spans="2:65" s="1" customFormat="1" ht="16.5" customHeight="1">
      <c r="B225" s="33"/>
      <c r="C225" s="181" t="s">
        <v>472</v>
      </c>
      <c r="D225" s="181" t="s">
        <v>257</v>
      </c>
      <c r="E225" s="182" t="s">
        <v>3433</v>
      </c>
      <c r="F225" s="183" t="s">
        <v>3434</v>
      </c>
      <c r="G225" s="184" t="s">
        <v>268</v>
      </c>
      <c r="H225" s="185">
        <v>4.5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1.98E-3</v>
      </c>
      <c r="T225" s="190">
        <f>S225*H225</f>
        <v>8.9099999999999995E-3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3974</v>
      </c>
    </row>
    <row r="226" spans="2:65" s="13" customFormat="1" ht="11.25">
      <c r="B226" s="204"/>
      <c r="C226" s="205"/>
      <c r="D226" s="194" t="s">
        <v>264</v>
      </c>
      <c r="E226" s="206" t="s">
        <v>21</v>
      </c>
      <c r="F226" s="207" t="s">
        <v>3673</v>
      </c>
      <c r="G226" s="205"/>
      <c r="H226" s="206" t="s">
        <v>21</v>
      </c>
      <c r="I226" s="208"/>
      <c r="J226" s="205"/>
      <c r="K226" s="205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264</v>
      </c>
      <c r="AU226" s="213" t="s">
        <v>86</v>
      </c>
      <c r="AV226" s="13" t="s">
        <v>84</v>
      </c>
      <c r="AW226" s="13" t="s">
        <v>38</v>
      </c>
      <c r="AX226" s="13" t="s">
        <v>77</v>
      </c>
      <c r="AY226" s="213" t="s">
        <v>255</v>
      </c>
    </row>
    <row r="227" spans="2:65" s="12" customFormat="1" ht="11.25">
      <c r="B227" s="192"/>
      <c r="C227" s="193"/>
      <c r="D227" s="194" t="s">
        <v>264</v>
      </c>
      <c r="E227" s="195" t="s">
        <v>21</v>
      </c>
      <c r="F227" s="196" t="s">
        <v>3975</v>
      </c>
      <c r="G227" s="193"/>
      <c r="H227" s="197">
        <v>4.5</v>
      </c>
      <c r="I227" s="198"/>
      <c r="J227" s="193"/>
      <c r="K227" s="193"/>
      <c r="L227" s="199"/>
      <c r="M227" s="200"/>
      <c r="N227" s="201"/>
      <c r="O227" s="201"/>
      <c r="P227" s="201"/>
      <c r="Q227" s="201"/>
      <c r="R227" s="201"/>
      <c r="S227" s="201"/>
      <c r="T227" s="202"/>
      <c r="AT227" s="203" t="s">
        <v>264</v>
      </c>
      <c r="AU227" s="203" t="s">
        <v>86</v>
      </c>
      <c r="AV227" s="12" t="s">
        <v>86</v>
      </c>
      <c r="AW227" s="12" t="s">
        <v>38</v>
      </c>
      <c r="AX227" s="12" t="s">
        <v>84</v>
      </c>
      <c r="AY227" s="203" t="s">
        <v>255</v>
      </c>
    </row>
    <row r="228" spans="2:65" s="11" customFormat="1" ht="22.9" customHeight="1">
      <c r="B228" s="165"/>
      <c r="C228" s="166"/>
      <c r="D228" s="167" t="s">
        <v>76</v>
      </c>
      <c r="E228" s="179" t="s">
        <v>1059</v>
      </c>
      <c r="F228" s="179" t="s">
        <v>1060</v>
      </c>
      <c r="G228" s="166"/>
      <c r="H228" s="166"/>
      <c r="I228" s="169"/>
      <c r="J228" s="180">
        <f>BK228</f>
        <v>0</v>
      </c>
      <c r="K228" s="166"/>
      <c r="L228" s="171"/>
      <c r="M228" s="172"/>
      <c r="N228" s="173"/>
      <c r="O228" s="173"/>
      <c r="P228" s="174">
        <f>SUM(P229:P235)</f>
        <v>0</v>
      </c>
      <c r="Q228" s="173"/>
      <c r="R228" s="174">
        <f>SUM(R229:R235)</f>
        <v>0</v>
      </c>
      <c r="S228" s="173"/>
      <c r="T228" s="175">
        <f>SUM(T229:T235)</f>
        <v>0</v>
      </c>
      <c r="AR228" s="176" t="s">
        <v>84</v>
      </c>
      <c r="AT228" s="177" t="s">
        <v>76</v>
      </c>
      <c r="AU228" s="177" t="s">
        <v>84</v>
      </c>
      <c r="AY228" s="176" t="s">
        <v>255</v>
      </c>
      <c r="BK228" s="178">
        <f>SUM(BK229:BK235)</f>
        <v>0</v>
      </c>
    </row>
    <row r="229" spans="2:65" s="1" customFormat="1" ht="16.5" customHeight="1">
      <c r="B229" s="33"/>
      <c r="C229" s="181" t="s">
        <v>477</v>
      </c>
      <c r="D229" s="181" t="s">
        <v>257</v>
      </c>
      <c r="E229" s="182" t="s">
        <v>1062</v>
      </c>
      <c r="F229" s="183" t="s">
        <v>1063</v>
      </c>
      <c r="G229" s="184" t="s">
        <v>341</v>
      </c>
      <c r="H229" s="185">
        <v>6.67</v>
      </c>
      <c r="I229" s="186"/>
      <c r="J229" s="185">
        <f>ROUND(I229*H229,2)</f>
        <v>0</v>
      </c>
      <c r="K229" s="183" t="s">
        <v>21</v>
      </c>
      <c r="L229" s="37"/>
      <c r="M229" s="187" t="s">
        <v>21</v>
      </c>
      <c r="N229" s="188" t="s">
        <v>48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262</v>
      </c>
      <c r="AT229" s="16" t="s">
        <v>257</v>
      </c>
      <c r="AU229" s="16" t="s">
        <v>86</v>
      </c>
      <c r="AY229" s="16" t="s">
        <v>255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84</v>
      </c>
      <c r="BK229" s="191">
        <f>ROUND(I229*H229,2)</f>
        <v>0</v>
      </c>
      <c r="BL229" s="16" t="s">
        <v>262</v>
      </c>
      <c r="BM229" s="16" t="s">
        <v>3976</v>
      </c>
    </row>
    <row r="230" spans="2:65" s="13" customFormat="1" ht="11.25">
      <c r="B230" s="204"/>
      <c r="C230" s="205"/>
      <c r="D230" s="194" t="s">
        <v>264</v>
      </c>
      <c r="E230" s="206" t="s">
        <v>21</v>
      </c>
      <c r="F230" s="207" t="s">
        <v>1425</v>
      </c>
      <c r="G230" s="205"/>
      <c r="H230" s="206" t="s">
        <v>21</v>
      </c>
      <c r="I230" s="208"/>
      <c r="J230" s="205"/>
      <c r="K230" s="205"/>
      <c r="L230" s="209"/>
      <c r="M230" s="210"/>
      <c r="N230" s="211"/>
      <c r="O230" s="211"/>
      <c r="P230" s="211"/>
      <c r="Q230" s="211"/>
      <c r="R230" s="211"/>
      <c r="S230" s="211"/>
      <c r="T230" s="212"/>
      <c r="AT230" s="213" t="s">
        <v>264</v>
      </c>
      <c r="AU230" s="213" t="s">
        <v>86</v>
      </c>
      <c r="AV230" s="13" t="s">
        <v>84</v>
      </c>
      <c r="AW230" s="13" t="s">
        <v>38</v>
      </c>
      <c r="AX230" s="13" t="s">
        <v>77</v>
      </c>
      <c r="AY230" s="213" t="s">
        <v>255</v>
      </c>
    </row>
    <row r="231" spans="2:65" s="13" customFormat="1" ht="11.25">
      <c r="B231" s="204"/>
      <c r="C231" s="205"/>
      <c r="D231" s="194" t="s">
        <v>264</v>
      </c>
      <c r="E231" s="206" t="s">
        <v>21</v>
      </c>
      <c r="F231" s="207" t="s">
        <v>367</v>
      </c>
      <c r="G231" s="205"/>
      <c r="H231" s="206" t="s">
        <v>21</v>
      </c>
      <c r="I231" s="208"/>
      <c r="J231" s="205"/>
      <c r="K231" s="205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264</v>
      </c>
      <c r="AU231" s="213" t="s">
        <v>86</v>
      </c>
      <c r="AV231" s="13" t="s">
        <v>84</v>
      </c>
      <c r="AW231" s="13" t="s">
        <v>38</v>
      </c>
      <c r="AX231" s="13" t="s">
        <v>77</v>
      </c>
      <c r="AY231" s="213" t="s">
        <v>255</v>
      </c>
    </row>
    <row r="232" spans="2:65" s="12" customFormat="1" ht="11.25">
      <c r="B232" s="192"/>
      <c r="C232" s="193"/>
      <c r="D232" s="194" t="s">
        <v>264</v>
      </c>
      <c r="E232" s="195" t="s">
        <v>21</v>
      </c>
      <c r="F232" s="196" t="s">
        <v>3977</v>
      </c>
      <c r="G232" s="193"/>
      <c r="H232" s="197">
        <v>3.58</v>
      </c>
      <c r="I232" s="198"/>
      <c r="J232" s="193"/>
      <c r="K232" s="193"/>
      <c r="L232" s="199"/>
      <c r="M232" s="200"/>
      <c r="N232" s="201"/>
      <c r="O232" s="201"/>
      <c r="P232" s="201"/>
      <c r="Q232" s="201"/>
      <c r="R232" s="201"/>
      <c r="S232" s="201"/>
      <c r="T232" s="202"/>
      <c r="AT232" s="203" t="s">
        <v>264</v>
      </c>
      <c r="AU232" s="203" t="s">
        <v>86</v>
      </c>
      <c r="AV232" s="12" t="s">
        <v>86</v>
      </c>
      <c r="AW232" s="12" t="s">
        <v>38</v>
      </c>
      <c r="AX232" s="12" t="s">
        <v>77</v>
      </c>
      <c r="AY232" s="203" t="s">
        <v>255</v>
      </c>
    </row>
    <row r="233" spans="2:65" s="12" customFormat="1" ht="11.25">
      <c r="B233" s="192"/>
      <c r="C233" s="193"/>
      <c r="D233" s="194" t="s">
        <v>264</v>
      </c>
      <c r="E233" s="195" t="s">
        <v>21</v>
      </c>
      <c r="F233" s="196" t="s">
        <v>3978</v>
      </c>
      <c r="G233" s="193"/>
      <c r="H233" s="197">
        <v>0.13</v>
      </c>
      <c r="I233" s="198"/>
      <c r="J233" s="193"/>
      <c r="K233" s="193"/>
      <c r="L233" s="199"/>
      <c r="M233" s="200"/>
      <c r="N233" s="201"/>
      <c r="O233" s="201"/>
      <c r="P233" s="201"/>
      <c r="Q233" s="201"/>
      <c r="R233" s="201"/>
      <c r="S233" s="201"/>
      <c r="T233" s="202"/>
      <c r="AT233" s="203" t="s">
        <v>264</v>
      </c>
      <c r="AU233" s="203" t="s">
        <v>86</v>
      </c>
      <c r="AV233" s="12" t="s">
        <v>86</v>
      </c>
      <c r="AW233" s="12" t="s">
        <v>38</v>
      </c>
      <c r="AX233" s="12" t="s">
        <v>77</v>
      </c>
      <c r="AY233" s="203" t="s">
        <v>255</v>
      </c>
    </row>
    <row r="234" spans="2:65" s="12" customFormat="1" ht="11.25">
      <c r="B234" s="192"/>
      <c r="C234" s="193"/>
      <c r="D234" s="194" t="s">
        <v>264</v>
      </c>
      <c r="E234" s="195" t="s">
        <v>21</v>
      </c>
      <c r="F234" s="196" t="s">
        <v>3979</v>
      </c>
      <c r="G234" s="193"/>
      <c r="H234" s="197">
        <v>2.96</v>
      </c>
      <c r="I234" s="198"/>
      <c r="J234" s="193"/>
      <c r="K234" s="193"/>
      <c r="L234" s="199"/>
      <c r="M234" s="200"/>
      <c r="N234" s="201"/>
      <c r="O234" s="201"/>
      <c r="P234" s="201"/>
      <c r="Q234" s="201"/>
      <c r="R234" s="201"/>
      <c r="S234" s="201"/>
      <c r="T234" s="202"/>
      <c r="AT234" s="203" t="s">
        <v>264</v>
      </c>
      <c r="AU234" s="203" t="s">
        <v>86</v>
      </c>
      <c r="AV234" s="12" t="s">
        <v>86</v>
      </c>
      <c r="AW234" s="12" t="s">
        <v>38</v>
      </c>
      <c r="AX234" s="12" t="s">
        <v>77</v>
      </c>
      <c r="AY234" s="203" t="s">
        <v>255</v>
      </c>
    </row>
    <row r="235" spans="2:65" s="14" customFormat="1" ht="11.25">
      <c r="B235" s="216"/>
      <c r="C235" s="217"/>
      <c r="D235" s="194" t="s">
        <v>264</v>
      </c>
      <c r="E235" s="218" t="s">
        <v>21</v>
      </c>
      <c r="F235" s="219" t="s">
        <v>304</v>
      </c>
      <c r="G235" s="217"/>
      <c r="H235" s="220">
        <v>6.67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264</v>
      </c>
      <c r="AU235" s="226" t="s">
        <v>86</v>
      </c>
      <c r="AV235" s="14" t="s">
        <v>262</v>
      </c>
      <c r="AW235" s="14" t="s">
        <v>38</v>
      </c>
      <c r="AX235" s="14" t="s">
        <v>84</v>
      </c>
      <c r="AY235" s="226" t="s">
        <v>255</v>
      </c>
    </row>
    <row r="236" spans="2:65" s="11" customFormat="1" ht="22.9" customHeight="1">
      <c r="B236" s="165"/>
      <c r="C236" s="166"/>
      <c r="D236" s="167" t="s">
        <v>76</v>
      </c>
      <c r="E236" s="179" t="s">
        <v>502</v>
      </c>
      <c r="F236" s="179" t="s">
        <v>503</v>
      </c>
      <c r="G236" s="166"/>
      <c r="H236" s="166"/>
      <c r="I236" s="169"/>
      <c r="J236" s="180">
        <f>BK236</f>
        <v>0</v>
      </c>
      <c r="K236" s="166"/>
      <c r="L236" s="171"/>
      <c r="M236" s="172"/>
      <c r="N236" s="173"/>
      <c r="O236" s="173"/>
      <c r="P236" s="174">
        <f>P237</f>
        <v>0</v>
      </c>
      <c r="Q236" s="173"/>
      <c r="R236" s="174">
        <f>R237</f>
        <v>0</v>
      </c>
      <c r="S236" s="173"/>
      <c r="T236" s="175">
        <f>T237</f>
        <v>0</v>
      </c>
      <c r="AR236" s="176" t="s">
        <v>84</v>
      </c>
      <c r="AT236" s="177" t="s">
        <v>76</v>
      </c>
      <c r="AU236" s="177" t="s">
        <v>84</v>
      </c>
      <c r="AY236" s="176" t="s">
        <v>255</v>
      </c>
      <c r="BK236" s="178">
        <f>BK237</f>
        <v>0</v>
      </c>
    </row>
    <row r="237" spans="2:65" s="1" customFormat="1" ht="22.5" customHeight="1">
      <c r="B237" s="33"/>
      <c r="C237" s="181" t="s">
        <v>482</v>
      </c>
      <c r="D237" s="181" t="s">
        <v>257</v>
      </c>
      <c r="E237" s="182" t="s">
        <v>3980</v>
      </c>
      <c r="F237" s="183" t="s">
        <v>3981</v>
      </c>
      <c r="G237" s="184" t="s">
        <v>341</v>
      </c>
      <c r="H237" s="185">
        <v>10</v>
      </c>
      <c r="I237" s="186"/>
      <c r="J237" s="185">
        <f>ROUND(I237*H237,2)</f>
        <v>0</v>
      </c>
      <c r="K237" s="183" t="s">
        <v>261</v>
      </c>
      <c r="L237" s="37"/>
      <c r="M237" s="187" t="s">
        <v>21</v>
      </c>
      <c r="N237" s="188" t="s">
        <v>48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262</v>
      </c>
      <c r="AT237" s="16" t="s">
        <v>257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3982</v>
      </c>
    </row>
    <row r="238" spans="2:65" s="11" customFormat="1" ht="25.9" customHeight="1">
      <c r="B238" s="165"/>
      <c r="C238" s="166"/>
      <c r="D238" s="167" t="s">
        <v>76</v>
      </c>
      <c r="E238" s="168" t="s">
        <v>1090</v>
      </c>
      <c r="F238" s="168" t="s">
        <v>1091</v>
      </c>
      <c r="G238" s="166"/>
      <c r="H238" s="166"/>
      <c r="I238" s="169"/>
      <c r="J238" s="170">
        <f>BK238</f>
        <v>0</v>
      </c>
      <c r="K238" s="166"/>
      <c r="L238" s="171"/>
      <c r="M238" s="172"/>
      <c r="N238" s="173"/>
      <c r="O238" s="173"/>
      <c r="P238" s="174">
        <f>P239</f>
        <v>0</v>
      </c>
      <c r="Q238" s="173"/>
      <c r="R238" s="174">
        <f>R239</f>
        <v>8.7808000000000001E-3</v>
      </c>
      <c r="S238" s="173"/>
      <c r="T238" s="175">
        <f>T239</f>
        <v>0</v>
      </c>
      <c r="AR238" s="176" t="s">
        <v>86</v>
      </c>
      <c r="AT238" s="177" t="s">
        <v>76</v>
      </c>
      <c r="AU238" s="177" t="s">
        <v>77</v>
      </c>
      <c r="AY238" s="176" t="s">
        <v>255</v>
      </c>
      <c r="BK238" s="178">
        <f>BK239</f>
        <v>0</v>
      </c>
    </row>
    <row r="239" spans="2:65" s="11" customFormat="1" ht="22.9" customHeight="1">
      <c r="B239" s="165"/>
      <c r="C239" s="166"/>
      <c r="D239" s="167" t="s">
        <v>76</v>
      </c>
      <c r="E239" s="179" t="s">
        <v>3983</v>
      </c>
      <c r="F239" s="179" t="s">
        <v>3984</v>
      </c>
      <c r="G239" s="166"/>
      <c r="H239" s="166"/>
      <c r="I239" s="169"/>
      <c r="J239" s="180">
        <f>BK239</f>
        <v>0</v>
      </c>
      <c r="K239" s="166"/>
      <c r="L239" s="171"/>
      <c r="M239" s="172"/>
      <c r="N239" s="173"/>
      <c r="O239" s="173"/>
      <c r="P239" s="174">
        <f>SUM(P240:P249)</f>
        <v>0</v>
      </c>
      <c r="Q239" s="173"/>
      <c r="R239" s="174">
        <f>SUM(R240:R249)</f>
        <v>8.7808000000000001E-3</v>
      </c>
      <c r="S239" s="173"/>
      <c r="T239" s="175">
        <f>SUM(T240:T249)</f>
        <v>0</v>
      </c>
      <c r="AR239" s="176" t="s">
        <v>86</v>
      </c>
      <c r="AT239" s="177" t="s">
        <v>76</v>
      </c>
      <c r="AU239" s="177" t="s">
        <v>84</v>
      </c>
      <c r="AY239" s="176" t="s">
        <v>255</v>
      </c>
      <c r="BK239" s="178">
        <f>SUM(BK240:BK249)</f>
        <v>0</v>
      </c>
    </row>
    <row r="240" spans="2:65" s="1" customFormat="1" ht="16.5" customHeight="1">
      <c r="B240" s="33"/>
      <c r="C240" s="181" t="s">
        <v>487</v>
      </c>
      <c r="D240" s="181" t="s">
        <v>257</v>
      </c>
      <c r="E240" s="182" t="s">
        <v>3985</v>
      </c>
      <c r="F240" s="183" t="s">
        <v>3986</v>
      </c>
      <c r="G240" s="184" t="s">
        <v>329</v>
      </c>
      <c r="H240" s="185">
        <v>17.920000000000002</v>
      </c>
      <c r="I240" s="186"/>
      <c r="J240" s="185">
        <f>ROUND(I240*H240,2)</f>
        <v>0</v>
      </c>
      <c r="K240" s="183" t="s">
        <v>261</v>
      </c>
      <c r="L240" s="37"/>
      <c r="M240" s="187" t="s">
        <v>21</v>
      </c>
      <c r="N240" s="188" t="s">
        <v>48</v>
      </c>
      <c r="O240" s="59"/>
      <c r="P240" s="189">
        <f>O240*H240</f>
        <v>0</v>
      </c>
      <c r="Q240" s="189">
        <v>2.0000000000000002E-5</v>
      </c>
      <c r="R240" s="189">
        <f>Q240*H240</f>
        <v>3.5840000000000004E-4</v>
      </c>
      <c r="S240" s="189">
        <v>0</v>
      </c>
      <c r="T240" s="190">
        <f>S240*H240</f>
        <v>0</v>
      </c>
      <c r="AR240" s="16" t="s">
        <v>345</v>
      </c>
      <c r="AT240" s="16" t="s">
        <v>257</v>
      </c>
      <c r="AU240" s="16" t="s">
        <v>86</v>
      </c>
      <c r="AY240" s="16" t="s">
        <v>255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84</v>
      </c>
      <c r="BK240" s="191">
        <f>ROUND(I240*H240,2)</f>
        <v>0</v>
      </c>
      <c r="BL240" s="16" t="s">
        <v>345</v>
      </c>
      <c r="BM240" s="16" t="s">
        <v>3987</v>
      </c>
    </row>
    <row r="241" spans="2:65" s="13" customFormat="1" ht="11.25">
      <c r="B241" s="204"/>
      <c r="C241" s="205"/>
      <c r="D241" s="194" t="s">
        <v>264</v>
      </c>
      <c r="E241" s="206" t="s">
        <v>21</v>
      </c>
      <c r="F241" s="207" t="s">
        <v>3988</v>
      </c>
      <c r="G241" s="205"/>
      <c r="H241" s="206" t="s">
        <v>21</v>
      </c>
      <c r="I241" s="208"/>
      <c r="J241" s="205"/>
      <c r="K241" s="205"/>
      <c r="L241" s="209"/>
      <c r="M241" s="210"/>
      <c r="N241" s="211"/>
      <c r="O241" s="211"/>
      <c r="P241" s="211"/>
      <c r="Q241" s="211"/>
      <c r="R241" s="211"/>
      <c r="S241" s="211"/>
      <c r="T241" s="212"/>
      <c r="AT241" s="213" t="s">
        <v>264</v>
      </c>
      <c r="AU241" s="213" t="s">
        <v>86</v>
      </c>
      <c r="AV241" s="13" t="s">
        <v>84</v>
      </c>
      <c r="AW241" s="13" t="s">
        <v>38</v>
      </c>
      <c r="AX241" s="13" t="s">
        <v>77</v>
      </c>
      <c r="AY241" s="213" t="s">
        <v>255</v>
      </c>
    </row>
    <row r="242" spans="2:65" s="12" customFormat="1" ht="11.25">
      <c r="B242" s="192"/>
      <c r="C242" s="193"/>
      <c r="D242" s="194" t="s">
        <v>264</v>
      </c>
      <c r="E242" s="195" t="s">
        <v>21</v>
      </c>
      <c r="F242" s="196" t="s">
        <v>3989</v>
      </c>
      <c r="G242" s="193"/>
      <c r="H242" s="197">
        <v>17.920000000000002</v>
      </c>
      <c r="I242" s="198"/>
      <c r="J242" s="193"/>
      <c r="K242" s="193"/>
      <c r="L242" s="199"/>
      <c r="M242" s="200"/>
      <c r="N242" s="201"/>
      <c r="O242" s="201"/>
      <c r="P242" s="201"/>
      <c r="Q242" s="201"/>
      <c r="R242" s="201"/>
      <c r="S242" s="201"/>
      <c r="T242" s="202"/>
      <c r="AT242" s="203" t="s">
        <v>264</v>
      </c>
      <c r="AU242" s="203" t="s">
        <v>86</v>
      </c>
      <c r="AV242" s="12" t="s">
        <v>86</v>
      </c>
      <c r="AW242" s="12" t="s">
        <v>38</v>
      </c>
      <c r="AX242" s="12" t="s">
        <v>84</v>
      </c>
      <c r="AY242" s="203" t="s">
        <v>255</v>
      </c>
    </row>
    <row r="243" spans="2:65" s="1" customFormat="1" ht="16.5" customHeight="1">
      <c r="B243" s="33"/>
      <c r="C243" s="181" t="s">
        <v>492</v>
      </c>
      <c r="D243" s="181" t="s">
        <v>257</v>
      </c>
      <c r="E243" s="182" t="s">
        <v>3990</v>
      </c>
      <c r="F243" s="183" t="s">
        <v>3991</v>
      </c>
      <c r="G243" s="184" t="s">
        <v>329</v>
      </c>
      <c r="H243" s="185">
        <v>17.920000000000002</v>
      </c>
      <c r="I243" s="186"/>
      <c r="J243" s="185">
        <f>ROUND(I243*H243,2)</f>
        <v>0</v>
      </c>
      <c r="K243" s="183" t="s">
        <v>261</v>
      </c>
      <c r="L243" s="37"/>
      <c r="M243" s="187" t="s">
        <v>21</v>
      </c>
      <c r="N243" s="188" t="s">
        <v>48</v>
      </c>
      <c r="O243" s="59"/>
      <c r="P243" s="189">
        <f>O243*H243</f>
        <v>0</v>
      </c>
      <c r="Q243" s="189">
        <v>1.2999999999999999E-4</v>
      </c>
      <c r="R243" s="189">
        <f>Q243*H243</f>
        <v>2.3295999999999998E-3</v>
      </c>
      <c r="S243" s="189">
        <v>0</v>
      </c>
      <c r="T243" s="190">
        <f>S243*H243</f>
        <v>0</v>
      </c>
      <c r="AR243" s="16" t="s">
        <v>345</v>
      </c>
      <c r="AT243" s="16" t="s">
        <v>257</v>
      </c>
      <c r="AU243" s="16" t="s">
        <v>86</v>
      </c>
      <c r="AY243" s="16" t="s">
        <v>255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84</v>
      </c>
      <c r="BK243" s="191">
        <f>ROUND(I243*H243,2)</f>
        <v>0</v>
      </c>
      <c r="BL243" s="16" t="s">
        <v>345</v>
      </c>
      <c r="BM243" s="16" t="s">
        <v>3992</v>
      </c>
    </row>
    <row r="244" spans="2:65" s="13" customFormat="1" ht="11.25">
      <c r="B244" s="204"/>
      <c r="C244" s="205"/>
      <c r="D244" s="194" t="s">
        <v>264</v>
      </c>
      <c r="E244" s="206" t="s">
        <v>21</v>
      </c>
      <c r="F244" s="207" t="s">
        <v>3988</v>
      </c>
      <c r="G244" s="205"/>
      <c r="H244" s="206" t="s">
        <v>21</v>
      </c>
      <c r="I244" s="208"/>
      <c r="J244" s="205"/>
      <c r="K244" s="205"/>
      <c r="L244" s="209"/>
      <c r="M244" s="210"/>
      <c r="N244" s="211"/>
      <c r="O244" s="211"/>
      <c r="P244" s="211"/>
      <c r="Q244" s="211"/>
      <c r="R244" s="211"/>
      <c r="S244" s="211"/>
      <c r="T244" s="212"/>
      <c r="AT244" s="213" t="s">
        <v>264</v>
      </c>
      <c r="AU244" s="213" t="s">
        <v>86</v>
      </c>
      <c r="AV244" s="13" t="s">
        <v>84</v>
      </c>
      <c r="AW244" s="13" t="s">
        <v>38</v>
      </c>
      <c r="AX244" s="13" t="s">
        <v>77</v>
      </c>
      <c r="AY244" s="213" t="s">
        <v>255</v>
      </c>
    </row>
    <row r="245" spans="2:65" s="12" customFormat="1" ht="11.25">
      <c r="B245" s="192"/>
      <c r="C245" s="193"/>
      <c r="D245" s="194" t="s">
        <v>264</v>
      </c>
      <c r="E245" s="195" t="s">
        <v>21</v>
      </c>
      <c r="F245" s="196" t="s">
        <v>3989</v>
      </c>
      <c r="G245" s="193"/>
      <c r="H245" s="197">
        <v>17.920000000000002</v>
      </c>
      <c r="I245" s="198"/>
      <c r="J245" s="193"/>
      <c r="K245" s="193"/>
      <c r="L245" s="199"/>
      <c r="M245" s="200"/>
      <c r="N245" s="201"/>
      <c r="O245" s="201"/>
      <c r="P245" s="201"/>
      <c r="Q245" s="201"/>
      <c r="R245" s="201"/>
      <c r="S245" s="201"/>
      <c r="T245" s="202"/>
      <c r="AT245" s="203" t="s">
        <v>264</v>
      </c>
      <c r="AU245" s="203" t="s">
        <v>86</v>
      </c>
      <c r="AV245" s="12" t="s">
        <v>86</v>
      </c>
      <c r="AW245" s="12" t="s">
        <v>38</v>
      </c>
      <c r="AX245" s="12" t="s">
        <v>84</v>
      </c>
      <c r="AY245" s="203" t="s">
        <v>255</v>
      </c>
    </row>
    <row r="246" spans="2:65" s="1" customFormat="1" ht="16.5" customHeight="1">
      <c r="B246" s="33"/>
      <c r="C246" s="181" t="s">
        <v>497</v>
      </c>
      <c r="D246" s="181" t="s">
        <v>257</v>
      </c>
      <c r="E246" s="182" t="s">
        <v>3993</v>
      </c>
      <c r="F246" s="183" t="s">
        <v>3994</v>
      </c>
      <c r="G246" s="184" t="s">
        <v>329</v>
      </c>
      <c r="H246" s="185">
        <v>35.840000000000003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1.7000000000000001E-4</v>
      </c>
      <c r="R246" s="189">
        <f>Q246*H246</f>
        <v>6.0928000000000006E-3</v>
      </c>
      <c r="S246" s="189">
        <v>0</v>
      </c>
      <c r="T246" s="190">
        <f>S246*H246</f>
        <v>0</v>
      </c>
      <c r="AR246" s="16" t="s">
        <v>345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345</v>
      </c>
      <c r="BM246" s="16" t="s">
        <v>3995</v>
      </c>
    </row>
    <row r="247" spans="2:65" s="13" customFormat="1" ht="11.25">
      <c r="B247" s="204"/>
      <c r="C247" s="205"/>
      <c r="D247" s="194" t="s">
        <v>264</v>
      </c>
      <c r="E247" s="206" t="s">
        <v>21</v>
      </c>
      <c r="F247" s="207" t="s">
        <v>3988</v>
      </c>
      <c r="G247" s="205"/>
      <c r="H247" s="206" t="s">
        <v>21</v>
      </c>
      <c r="I247" s="208"/>
      <c r="J247" s="205"/>
      <c r="K247" s="205"/>
      <c r="L247" s="209"/>
      <c r="M247" s="210"/>
      <c r="N247" s="211"/>
      <c r="O247" s="211"/>
      <c r="P247" s="211"/>
      <c r="Q247" s="211"/>
      <c r="R247" s="211"/>
      <c r="S247" s="211"/>
      <c r="T247" s="212"/>
      <c r="AT247" s="213" t="s">
        <v>264</v>
      </c>
      <c r="AU247" s="213" t="s">
        <v>86</v>
      </c>
      <c r="AV247" s="13" t="s">
        <v>84</v>
      </c>
      <c r="AW247" s="13" t="s">
        <v>38</v>
      </c>
      <c r="AX247" s="13" t="s">
        <v>77</v>
      </c>
      <c r="AY247" s="213" t="s">
        <v>255</v>
      </c>
    </row>
    <row r="248" spans="2:65" s="13" customFormat="1" ht="11.25">
      <c r="B248" s="204"/>
      <c r="C248" s="205"/>
      <c r="D248" s="194" t="s">
        <v>264</v>
      </c>
      <c r="E248" s="206" t="s">
        <v>21</v>
      </c>
      <c r="F248" s="207" t="s">
        <v>3996</v>
      </c>
      <c r="G248" s="205"/>
      <c r="H248" s="206" t="s">
        <v>21</v>
      </c>
      <c r="I248" s="208"/>
      <c r="J248" s="205"/>
      <c r="K248" s="205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264</v>
      </c>
      <c r="AU248" s="213" t="s">
        <v>86</v>
      </c>
      <c r="AV248" s="13" t="s">
        <v>84</v>
      </c>
      <c r="AW248" s="13" t="s">
        <v>38</v>
      </c>
      <c r="AX248" s="13" t="s">
        <v>77</v>
      </c>
      <c r="AY248" s="213" t="s">
        <v>255</v>
      </c>
    </row>
    <row r="249" spans="2:65" s="12" customFormat="1" ht="11.25">
      <c r="B249" s="192"/>
      <c r="C249" s="193"/>
      <c r="D249" s="194" t="s">
        <v>264</v>
      </c>
      <c r="E249" s="195" t="s">
        <v>21</v>
      </c>
      <c r="F249" s="196" t="s">
        <v>3997</v>
      </c>
      <c r="G249" s="193"/>
      <c r="H249" s="197">
        <v>35.840000000000003</v>
      </c>
      <c r="I249" s="198"/>
      <c r="J249" s="193"/>
      <c r="K249" s="193"/>
      <c r="L249" s="199"/>
      <c r="M249" s="241"/>
      <c r="N249" s="242"/>
      <c r="O249" s="242"/>
      <c r="P249" s="242"/>
      <c r="Q249" s="242"/>
      <c r="R249" s="242"/>
      <c r="S249" s="242"/>
      <c r="T249" s="243"/>
      <c r="AT249" s="203" t="s">
        <v>264</v>
      </c>
      <c r="AU249" s="203" t="s">
        <v>86</v>
      </c>
      <c r="AV249" s="12" t="s">
        <v>86</v>
      </c>
      <c r="AW249" s="12" t="s">
        <v>38</v>
      </c>
      <c r="AX249" s="12" t="s">
        <v>84</v>
      </c>
      <c r="AY249" s="203" t="s">
        <v>255</v>
      </c>
    </row>
    <row r="250" spans="2:65" s="1" customFormat="1" ht="6.95" customHeight="1">
      <c r="B250" s="45"/>
      <c r="C250" s="46"/>
      <c r="D250" s="46"/>
      <c r="E250" s="46"/>
      <c r="F250" s="46"/>
      <c r="G250" s="46"/>
      <c r="H250" s="46"/>
      <c r="I250" s="133"/>
      <c r="J250" s="46"/>
      <c r="K250" s="46"/>
      <c r="L250" s="37"/>
    </row>
  </sheetData>
  <sheetProtection algorithmName="SHA-512" hashValue="2OSPvIpqRFRbqIg13mKAYZjCBcCOsDcXrlcoPiUrRoahi+tEIx1kd+Rb3h8lZMt+1fnPt/Glwn5AyUL8lQgnaw==" saltValue="0ISrdU7jwA5OcJbC0pFbOCXct+QL2KQ84PDIO7wyyO/tAfhuwlRw/2mc0jOjE0Sxv6IUGx5lXmVrmMIRbIRG4Q==" spinCount="100000" sheet="1" objects="1" scenarios="1" formatColumns="0" formatRows="0" autoFilter="0"/>
  <autoFilter ref="C99:K249" xr:uid="{00000000-0009-0000-0000-000022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64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194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3631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3998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ROUND(J97,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ROUND((SUM(BE97:BE163)),  2)</f>
        <v>0</v>
      </c>
      <c r="I37" s="122">
        <v>0.21</v>
      </c>
      <c r="J37" s="121">
        <f>ROUND(((SUM(BE97:BE163))*I37),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ROUND((SUM(BF97:BF163)),  2)</f>
        <v>0</v>
      </c>
      <c r="I38" s="122">
        <v>0.15</v>
      </c>
      <c r="J38" s="121">
        <f>ROUND(((SUM(BF97:BF163))*I38),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ROUND((SUM(BG97:BG163)),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ROUND((SUM(BH97:BH163)),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ROUND((SUM(BI97:BI163)),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3631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04.4. - Zpevněné plochy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J97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J98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J99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J110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J118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238</v>
      </c>
      <c r="E72" s="151"/>
      <c r="F72" s="151"/>
      <c r="G72" s="151"/>
      <c r="H72" s="151"/>
      <c r="I72" s="152"/>
      <c r="J72" s="153">
        <f>J153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239</v>
      </c>
      <c r="E73" s="151"/>
      <c r="F73" s="151"/>
      <c r="G73" s="151"/>
      <c r="H73" s="151"/>
      <c r="I73" s="152"/>
      <c r="J73" s="153">
        <f>J162</f>
        <v>0</v>
      </c>
      <c r="K73" s="92"/>
      <c r="L73" s="154"/>
    </row>
    <row r="74" spans="2:47" s="1" customFormat="1" ht="21.75" customHeight="1">
      <c r="B74" s="33"/>
      <c r="C74" s="34"/>
      <c r="D74" s="34"/>
      <c r="E74" s="34"/>
      <c r="F74" s="34"/>
      <c r="G74" s="34"/>
      <c r="H74" s="34"/>
      <c r="I74" s="111"/>
      <c r="J74" s="34"/>
      <c r="K74" s="34"/>
      <c r="L74" s="37"/>
    </row>
    <row r="75" spans="2:47" s="1" customFormat="1" ht="6.95" customHeight="1">
      <c r="B75" s="45"/>
      <c r="C75" s="46"/>
      <c r="D75" s="46"/>
      <c r="E75" s="46"/>
      <c r="F75" s="46"/>
      <c r="G75" s="46"/>
      <c r="H75" s="46"/>
      <c r="I75" s="133"/>
      <c r="J75" s="46"/>
      <c r="K75" s="46"/>
      <c r="L75" s="37"/>
    </row>
    <row r="79" spans="2:47" s="1" customFormat="1" ht="6.95" customHeight="1">
      <c r="B79" s="47"/>
      <c r="C79" s="48"/>
      <c r="D79" s="48"/>
      <c r="E79" s="48"/>
      <c r="F79" s="48"/>
      <c r="G79" s="48"/>
      <c r="H79" s="48"/>
      <c r="I79" s="136"/>
      <c r="J79" s="48"/>
      <c r="K79" s="48"/>
      <c r="L79" s="37"/>
    </row>
    <row r="80" spans="2:47" s="1" customFormat="1" ht="24.95" customHeight="1">
      <c r="B80" s="33"/>
      <c r="C80" s="22" t="s">
        <v>240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20" s="1" customFormat="1" ht="6.95" customHeight="1">
      <c r="B81" s="33"/>
      <c r="C81" s="34"/>
      <c r="D81" s="34"/>
      <c r="E81" s="34"/>
      <c r="F81" s="34"/>
      <c r="G81" s="34"/>
      <c r="H81" s="34"/>
      <c r="I81" s="111"/>
      <c r="J81" s="34"/>
      <c r="K81" s="34"/>
      <c r="L81" s="37"/>
    </row>
    <row r="82" spans="2:20" s="1" customFormat="1" ht="12" customHeight="1">
      <c r="B82" s="33"/>
      <c r="C82" s="28" t="s">
        <v>16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20" s="1" customFormat="1" ht="16.5" customHeight="1">
      <c r="B83" s="33"/>
      <c r="C83" s="34"/>
      <c r="D83" s="34"/>
      <c r="E83" s="295" t="str">
        <f>E7</f>
        <v>Výstavba kanalizace Kolomuty - DPS - uznatelné náklady</v>
      </c>
      <c r="F83" s="296"/>
      <c r="G83" s="296"/>
      <c r="H83" s="296"/>
      <c r="I83" s="111"/>
      <c r="J83" s="34"/>
      <c r="K83" s="34"/>
      <c r="L83" s="37"/>
    </row>
    <row r="84" spans="2:20" ht="12" customHeight="1">
      <c r="B84" s="20"/>
      <c r="C84" s="28" t="s">
        <v>224</v>
      </c>
      <c r="D84" s="21"/>
      <c r="E84" s="21"/>
      <c r="F84" s="21"/>
      <c r="G84" s="21"/>
      <c r="H84" s="21"/>
      <c r="J84" s="21"/>
      <c r="K84" s="21"/>
      <c r="L84" s="19"/>
    </row>
    <row r="85" spans="2:20" ht="16.5" customHeight="1">
      <c r="B85" s="20"/>
      <c r="C85" s="21"/>
      <c r="D85" s="21"/>
      <c r="E85" s="295" t="s">
        <v>1234</v>
      </c>
      <c r="F85" s="252"/>
      <c r="G85" s="252"/>
      <c r="H85" s="252"/>
      <c r="J85" s="21"/>
      <c r="K85" s="21"/>
      <c r="L85" s="19"/>
    </row>
    <row r="86" spans="2:20" ht="12" customHeight="1">
      <c r="B86" s="20"/>
      <c r="C86" s="28" t="s">
        <v>226</v>
      </c>
      <c r="D86" s="21"/>
      <c r="E86" s="21"/>
      <c r="F86" s="21"/>
      <c r="G86" s="21"/>
      <c r="H86" s="21"/>
      <c r="J86" s="21"/>
      <c r="K86" s="21"/>
      <c r="L86" s="19"/>
    </row>
    <row r="87" spans="2:20" s="1" customFormat="1" ht="16.5" customHeight="1">
      <c r="B87" s="33"/>
      <c r="C87" s="34"/>
      <c r="D87" s="34"/>
      <c r="E87" s="296" t="s">
        <v>3631</v>
      </c>
      <c r="F87" s="277"/>
      <c r="G87" s="277"/>
      <c r="H87" s="277"/>
      <c r="I87" s="111"/>
      <c r="J87" s="34"/>
      <c r="K87" s="34"/>
      <c r="L87" s="37"/>
    </row>
    <row r="88" spans="2:20" s="1" customFormat="1" ht="12" customHeight="1">
      <c r="B88" s="33"/>
      <c r="C88" s="28" t="s">
        <v>508</v>
      </c>
      <c r="D88" s="34"/>
      <c r="E88" s="34"/>
      <c r="F88" s="34"/>
      <c r="G88" s="34"/>
      <c r="H88" s="34"/>
      <c r="I88" s="111"/>
      <c r="J88" s="34"/>
      <c r="K88" s="34"/>
      <c r="L88" s="37"/>
    </row>
    <row r="89" spans="2:20" s="1" customFormat="1" ht="16.5" customHeight="1">
      <c r="B89" s="33"/>
      <c r="C89" s="34"/>
      <c r="D89" s="34"/>
      <c r="E89" s="278" t="str">
        <f>E13</f>
        <v>SO 04.4. - Zpevněné plochy</v>
      </c>
      <c r="F89" s="277"/>
      <c r="G89" s="277"/>
      <c r="H89" s="277"/>
      <c r="I89" s="111"/>
      <c r="J89" s="34"/>
      <c r="K89" s="34"/>
      <c r="L89" s="37"/>
    </row>
    <row r="90" spans="2:20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20" s="1" customFormat="1" ht="12" customHeight="1">
      <c r="B91" s="33"/>
      <c r="C91" s="28" t="s">
        <v>22</v>
      </c>
      <c r="D91" s="34"/>
      <c r="E91" s="34"/>
      <c r="F91" s="26" t="str">
        <f>F16</f>
        <v>Kolomuty</v>
      </c>
      <c r="G91" s="34"/>
      <c r="H91" s="34"/>
      <c r="I91" s="112" t="s">
        <v>24</v>
      </c>
      <c r="J91" s="54" t="str">
        <f>IF(J16="","",J16)</f>
        <v>21. 3. 2018</v>
      </c>
      <c r="K91" s="34"/>
      <c r="L91" s="37"/>
    </row>
    <row r="92" spans="2:20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20" s="1" customFormat="1" ht="13.7" customHeight="1">
      <c r="B93" s="33"/>
      <c r="C93" s="28" t="s">
        <v>26</v>
      </c>
      <c r="D93" s="34"/>
      <c r="E93" s="34"/>
      <c r="F93" s="26" t="str">
        <f>E19</f>
        <v>Vodovody a kanalizace Mladá Boleslav, a.s.</v>
      </c>
      <c r="G93" s="34"/>
      <c r="H93" s="34"/>
      <c r="I93" s="112" t="s">
        <v>34</v>
      </c>
      <c r="J93" s="31" t="str">
        <f>E25</f>
        <v>ŠINDLAR s.r.o.</v>
      </c>
      <c r="K93" s="34"/>
      <c r="L93" s="37"/>
    </row>
    <row r="94" spans="2:20" s="1" customFormat="1" ht="13.7" customHeight="1">
      <c r="B94" s="33"/>
      <c r="C94" s="28" t="s">
        <v>32</v>
      </c>
      <c r="D94" s="34"/>
      <c r="E94" s="34"/>
      <c r="F94" s="26" t="str">
        <f>IF(E22="","",E22)</f>
        <v>Vyplň údaj</v>
      </c>
      <c r="G94" s="34"/>
      <c r="H94" s="34"/>
      <c r="I94" s="112" t="s">
        <v>39</v>
      </c>
      <c r="J94" s="31" t="str">
        <f>E28</f>
        <v>Roman Bárta</v>
      </c>
      <c r="K94" s="34"/>
      <c r="L94" s="37"/>
    </row>
    <row r="95" spans="2:20" s="1" customFormat="1" ht="10.3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20" s="10" customFormat="1" ht="29.25" customHeight="1">
      <c r="B96" s="155"/>
      <c r="C96" s="156" t="s">
        <v>241</v>
      </c>
      <c r="D96" s="157" t="s">
        <v>62</v>
      </c>
      <c r="E96" s="157" t="s">
        <v>58</v>
      </c>
      <c r="F96" s="157" t="s">
        <v>59</v>
      </c>
      <c r="G96" s="157" t="s">
        <v>242</v>
      </c>
      <c r="H96" s="157" t="s">
        <v>243</v>
      </c>
      <c r="I96" s="158" t="s">
        <v>244</v>
      </c>
      <c r="J96" s="157" t="s">
        <v>230</v>
      </c>
      <c r="K96" s="159" t="s">
        <v>245</v>
      </c>
      <c r="L96" s="160"/>
      <c r="M96" s="63" t="s">
        <v>21</v>
      </c>
      <c r="N96" s="64" t="s">
        <v>47</v>
      </c>
      <c r="O96" s="64" t="s">
        <v>246</v>
      </c>
      <c r="P96" s="64" t="s">
        <v>247</v>
      </c>
      <c r="Q96" s="64" t="s">
        <v>248</v>
      </c>
      <c r="R96" s="64" t="s">
        <v>249</v>
      </c>
      <c r="S96" s="64" t="s">
        <v>250</v>
      </c>
      <c r="T96" s="65" t="s">
        <v>251</v>
      </c>
    </row>
    <row r="97" spans="2:65" s="1" customFormat="1" ht="22.9" customHeight="1">
      <c r="B97" s="33"/>
      <c r="C97" s="70" t="s">
        <v>252</v>
      </c>
      <c r="D97" s="34"/>
      <c r="E97" s="34"/>
      <c r="F97" s="34"/>
      <c r="G97" s="34"/>
      <c r="H97" s="34"/>
      <c r="I97" s="111"/>
      <c r="J97" s="161">
        <f>BK97</f>
        <v>0</v>
      </c>
      <c r="K97" s="34"/>
      <c r="L97" s="37"/>
      <c r="M97" s="66"/>
      <c r="N97" s="67"/>
      <c r="O97" s="67"/>
      <c r="P97" s="162">
        <f>P98</f>
        <v>0</v>
      </c>
      <c r="Q97" s="67"/>
      <c r="R97" s="162">
        <f>R98</f>
        <v>8.9000735999999989</v>
      </c>
      <c r="S97" s="67"/>
      <c r="T97" s="163">
        <f>T98</f>
        <v>0</v>
      </c>
      <c r="AT97" s="16" t="s">
        <v>76</v>
      </c>
      <c r="AU97" s="16" t="s">
        <v>231</v>
      </c>
      <c r="BK97" s="164">
        <f>BK98</f>
        <v>0</v>
      </c>
    </row>
    <row r="98" spans="2:65" s="11" customFormat="1" ht="25.9" customHeight="1">
      <c r="B98" s="165"/>
      <c r="C98" s="166"/>
      <c r="D98" s="167" t="s">
        <v>76</v>
      </c>
      <c r="E98" s="168" t="s">
        <v>253</v>
      </c>
      <c r="F98" s="168" t="s">
        <v>254</v>
      </c>
      <c r="G98" s="166"/>
      <c r="H98" s="166"/>
      <c r="I98" s="169"/>
      <c r="J98" s="170">
        <f>BK98</f>
        <v>0</v>
      </c>
      <c r="K98" s="166"/>
      <c r="L98" s="171"/>
      <c r="M98" s="172"/>
      <c r="N98" s="173"/>
      <c r="O98" s="173"/>
      <c r="P98" s="174">
        <f>P99+P110+P118+P153+P162</f>
        <v>0</v>
      </c>
      <c r="Q98" s="173"/>
      <c r="R98" s="174">
        <f>R99+R110+R118+R153+R162</f>
        <v>8.9000735999999989</v>
      </c>
      <c r="S98" s="173"/>
      <c r="T98" s="175">
        <f>T99+T110+T118+T153+T162</f>
        <v>0</v>
      </c>
      <c r="AR98" s="176" t="s">
        <v>84</v>
      </c>
      <c r="AT98" s="177" t="s">
        <v>76</v>
      </c>
      <c r="AU98" s="177" t="s">
        <v>77</v>
      </c>
      <c r="AY98" s="176" t="s">
        <v>255</v>
      </c>
      <c r="BK98" s="178">
        <f>BK99+BK110+BK118+BK153+BK162</f>
        <v>0</v>
      </c>
    </row>
    <row r="99" spans="2:65" s="11" customFormat="1" ht="22.9" customHeight="1">
      <c r="B99" s="165"/>
      <c r="C99" s="166"/>
      <c r="D99" s="167" t="s">
        <v>76</v>
      </c>
      <c r="E99" s="179" t="s">
        <v>84</v>
      </c>
      <c r="F99" s="179" t="s">
        <v>256</v>
      </c>
      <c r="G99" s="166"/>
      <c r="H99" s="166"/>
      <c r="I99" s="169"/>
      <c r="J99" s="180">
        <f>BK99</f>
        <v>0</v>
      </c>
      <c r="K99" s="166"/>
      <c r="L99" s="171"/>
      <c r="M99" s="172"/>
      <c r="N99" s="173"/>
      <c r="O99" s="173"/>
      <c r="P99" s="174">
        <f>SUM(P100:P109)</f>
        <v>0</v>
      </c>
      <c r="Q99" s="173"/>
      <c r="R99" s="174">
        <f>SUM(R100:R109)</f>
        <v>0</v>
      </c>
      <c r="S99" s="173"/>
      <c r="T99" s="175">
        <f>SUM(T100:T109)</f>
        <v>0</v>
      </c>
      <c r="AR99" s="176" t="s">
        <v>84</v>
      </c>
      <c r="AT99" s="177" t="s">
        <v>76</v>
      </c>
      <c r="AU99" s="177" t="s">
        <v>84</v>
      </c>
      <c r="AY99" s="176" t="s">
        <v>255</v>
      </c>
      <c r="BK99" s="178">
        <f>SUM(BK100:BK109)</f>
        <v>0</v>
      </c>
    </row>
    <row r="100" spans="2:65" s="1" customFormat="1" ht="22.5" customHeight="1">
      <c r="B100" s="33"/>
      <c r="C100" s="181" t="s">
        <v>84</v>
      </c>
      <c r="D100" s="181" t="s">
        <v>257</v>
      </c>
      <c r="E100" s="182" t="s">
        <v>1110</v>
      </c>
      <c r="F100" s="183" t="s">
        <v>1111</v>
      </c>
      <c r="G100" s="184" t="s">
        <v>283</v>
      </c>
      <c r="H100" s="185">
        <v>14.44</v>
      </c>
      <c r="I100" s="186"/>
      <c r="J100" s="185">
        <f>ROUND(I100*H100,2)</f>
        <v>0</v>
      </c>
      <c r="K100" s="183" t="s">
        <v>261</v>
      </c>
      <c r="L100" s="37"/>
      <c r="M100" s="187" t="s">
        <v>21</v>
      </c>
      <c r="N100" s="188" t="s">
        <v>48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262</v>
      </c>
      <c r="AT100" s="16" t="s">
        <v>257</v>
      </c>
      <c r="AU100" s="16" t="s">
        <v>86</v>
      </c>
      <c r="AY100" s="16" t="s">
        <v>255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84</v>
      </c>
      <c r="BK100" s="191">
        <f>ROUND(I100*H100,2)</f>
        <v>0</v>
      </c>
      <c r="BL100" s="16" t="s">
        <v>262</v>
      </c>
      <c r="BM100" s="16" t="s">
        <v>3999</v>
      </c>
    </row>
    <row r="101" spans="2:65" s="13" customFormat="1" ht="11.25">
      <c r="B101" s="204"/>
      <c r="C101" s="205"/>
      <c r="D101" s="194" t="s">
        <v>264</v>
      </c>
      <c r="E101" s="206" t="s">
        <v>21</v>
      </c>
      <c r="F101" s="207" t="s">
        <v>4000</v>
      </c>
      <c r="G101" s="205"/>
      <c r="H101" s="206" t="s">
        <v>21</v>
      </c>
      <c r="I101" s="208"/>
      <c r="J101" s="205"/>
      <c r="K101" s="205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264</v>
      </c>
      <c r="AU101" s="213" t="s">
        <v>86</v>
      </c>
      <c r="AV101" s="13" t="s">
        <v>84</v>
      </c>
      <c r="AW101" s="13" t="s">
        <v>38</v>
      </c>
      <c r="AX101" s="13" t="s">
        <v>77</v>
      </c>
      <c r="AY101" s="213" t="s">
        <v>255</v>
      </c>
    </row>
    <row r="102" spans="2:65" s="12" customFormat="1" ht="11.25">
      <c r="B102" s="192"/>
      <c r="C102" s="193"/>
      <c r="D102" s="194" t="s">
        <v>264</v>
      </c>
      <c r="E102" s="195" t="s">
        <v>21</v>
      </c>
      <c r="F102" s="196" t="s">
        <v>4001</v>
      </c>
      <c r="G102" s="193"/>
      <c r="H102" s="197">
        <v>14.44</v>
      </c>
      <c r="I102" s="198"/>
      <c r="J102" s="193"/>
      <c r="K102" s="193"/>
      <c r="L102" s="199"/>
      <c r="M102" s="200"/>
      <c r="N102" s="201"/>
      <c r="O102" s="201"/>
      <c r="P102" s="201"/>
      <c r="Q102" s="201"/>
      <c r="R102" s="201"/>
      <c r="S102" s="201"/>
      <c r="T102" s="202"/>
      <c r="AT102" s="203" t="s">
        <v>264</v>
      </c>
      <c r="AU102" s="203" t="s">
        <v>86</v>
      </c>
      <c r="AV102" s="12" t="s">
        <v>86</v>
      </c>
      <c r="AW102" s="12" t="s">
        <v>38</v>
      </c>
      <c r="AX102" s="12" t="s">
        <v>84</v>
      </c>
      <c r="AY102" s="203" t="s">
        <v>255</v>
      </c>
    </row>
    <row r="103" spans="2:65" s="1" customFormat="1" ht="22.5" customHeight="1">
      <c r="B103" s="33"/>
      <c r="C103" s="181" t="s">
        <v>86</v>
      </c>
      <c r="D103" s="181" t="s">
        <v>257</v>
      </c>
      <c r="E103" s="182" t="s">
        <v>1114</v>
      </c>
      <c r="F103" s="183" t="s">
        <v>1115</v>
      </c>
      <c r="G103" s="184" t="s">
        <v>283</v>
      </c>
      <c r="H103" s="185">
        <v>4.33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4002</v>
      </c>
    </row>
    <row r="104" spans="2:65" s="1" customFormat="1" ht="19.5">
      <c r="B104" s="33"/>
      <c r="C104" s="34"/>
      <c r="D104" s="194" t="s">
        <v>295</v>
      </c>
      <c r="E104" s="34"/>
      <c r="F104" s="214" t="s">
        <v>296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2" customFormat="1" ht="11.25">
      <c r="B105" s="192"/>
      <c r="C105" s="193"/>
      <c r="D105" s="194" t="s">
        <v>264</v>
      </c>
      <c r="E105" s="193"/>
      <c r="F105" s="196" t="s">
        <v>4003</v>
      </c>
      <c r="G105" s="193"/>
      <c r="H105" s="197">
        <v>4.33</v>
      </c>
      <c r="I105" s="198"/>
      <c r="J105" s="193"/>
      <c r="K105" s="193"/>
      <c r="L105" s="199"/>
      <c r="M105" s="200"/>
      <c r="N105" s="201"/>
      <c r="O105" s="201"/>
      <c r="P105" s="201"/>
      <c r="Q105" s="201"/>
      <c r="R105" s="201"/>
      <c r="S105" s="201"/>
      <c r="T105" s="202"/>
      <c r="AT105" s="203" t="s">
        <v>264</v>
      </c>
      <c r="AU105" s="203" t="s">
        <v>86</v>
      </c>
      <c r="AV105" s="12" t="s">
        <v>86</v>
      </c>
      <c r="AW105" s="12" t="s">
        <v>4</v>
      </c>
      <c r="AX105" s="12" t="s">
        <v>84</v>
      </c>
      <c r="AY105" s="203" t="s">
        <v>255</v>
      </c>
    </row>
    <row r="106" spans="2:65" s="1" customFormat="1" ht="16.5" customHeight="1">
      <c r="B106" s="33"/>
      <c r="C106" s="181" t="s">
        <v>92</v>
      </c>
      <c r="D106" s="181" t="s">
        <v>257</v>
      </c>
      <c r="E106" s="182" t="s">
        <v>363</v>
      </c>
      <c r="F106" s="183" t="s">
        <v>364</v>
      </c>
      <c r="G106" s="184" t="s">
        <v>283</v>
      </c>
      <c r="H106" s="185">
        <v>14.44</v>
      </c>
      <c r="I106" s="186"/>
      <c r="J106" s="185">
        <f>ROUND(I106*H106,2)</f>
        <v>0</v>
      </c>
      <c r="K106" s="183" t="s">
        <v>21</v>
      </c>
      <c r="L106" s="37"/>
      <c r="M106" s="187" t="s">
        <v>21</v>
      </c>
      <c r="N106" s="188" t="s">
        <v>48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262</v>
      </c>
      <c r="AT106" s="16" t="s">
        <v>257</v>
      </c>
      <c r="AU106" s="16" t="s">
        <v>86</v>
      </c>
      <c r="AY106" s="16" t="s">
        <v>255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84</v>
      </c>
      <c r="BK106" s="191">
        <f>ROUND(I106*H106,2)</f>
        <v>0</v>
      </c>
      <c r="BL106" s="16" t="s">
        <v>262</v>
      </c>
      <c r="BM106" s="16" t="s">
        <v>4004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366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367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4005</v>
      </c>
      <c r="G109" s="193"/>
      <c r="H109" s="197">
        <v>14.44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84</v>
      </c>
      <c r="AY109" s="203" t="s">
        <v>255</v>
      </c>
    </row>
    <row r="110" spans="2:65" s="11" customFormat="1" ht="22.9" customHeight="1">
      <c r="B110" s="165"/>
      <c r="C110" s="166"/>
      <c r="D110" s="167" t="s">
        <v>76</v>
      </c>
      <c r="E110" s="179" t="s">
        <v>262</v>
      </c>
      <c r="F110" s="179" t="s">
        <v>414</v>
      </c>
      <c r="G110" s="166"/>
      <c r="H110" s="166"/>
      <c r="I110" s="169"/>
      <c r="J110" s="180">
        <f>BK110</f>
        <v>0</v>
      </c>
      <c r="K110" s="166"/>
      <c r="L110" s="171"/>
      <c r="M110" s="172"/>
      <c r="N110" s="173"/>
      <c r="O110" s="173"/>
      <c r="P110" s="174">
        <f>SUM(P111:P117)</f>
        <v>0</v>
      </c>
      <c r="Q110" s="173"/>
      <c r="R110" s="174">
        <f>SUM(R111:R117)</f>
        <v>0</v>
      </c>
      <c r="S110" s="173"/>
      <c r="T110" s="175">
        <f>SUM(T111:T117)</f>
        <v>0</v>
      </c>
      <c r="AR110" s="176" t="s">
        <v>84</v>
      </c>
      <c r="AT110" s="177" t="s">
        <v>76</v>
      </c>
      <c r="AU110" s="177" t="s">
        <v>84</v>
      </c>
      <c r="AY110" s="176" t="s">
        <v>255</v>
      </c>
      <c r="BK110" s="178">
        <f>SUM(BK111:BK117)</f>
        <v>0</v>
      </c>
    </row>
    <row r="111" spans="2:65" s="1" customFormat="1" ht="22.5" customHeight="1">
      <c r="B111" s="33"/>
      <c r="C111" s="181" t="s">
        <v>262</v>
      </c>
      <c r="D111" s="181" t="s">
        <v>257</v>
      </c>
      <c r="E111" s="182" t="s">
        <v>1151</v>
      </c>
      <c r="F111" s="183" t="s">
        <v>1152</v>
      </c>
      <c r="G111" s="184" t="s">
        <v>329</v>
      </c>
      <c r="H111" s="185">
        <v>23.78</v>
      </c>
      <c r="I111" s="186"/>
      <c r="J111" s="185">
        <f>ROUND(I111*H111,2)</f>
        <v>0</v>
      </c>
      <c r="K111" s="183" t="s">
        <v>261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4006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4000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1154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4007</v>
      </c>
      <c r="G114" s="193"/>
      <c r="H114" s="197">
        <v>26.2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77</v>
      </c>
      <c r="AY114" s="203" t="s">
        <v>255</v>
      </c>
    </row>
    <row r="115" spans="2:65" s="12" customFormat="1" ht="11.25">
      <c r="B115" s="192"/>
      <c r="C115" s="193"/>
      <c r="D115" s="194" t="s">
        <v>264</v>
      </c>
      <c r="E115" s="195" t="s">
        <v>21</v>
      </c>
      <c r="F115" s="196" t="s">
        <v>4008</v>
      </c>
      <c r="G115" s="193"/>
      <c r="H115" s="197">
        <v>-1.21</v>
      </c>
      <c r="I115" s="198"/>
      <c r="J115" s="193"/>
      <c r="K115" s="193"/>
      <c r="L115" s="199"/>
      <c r="M115" s="200"/>
      <c r="N115" s="201"/>
      <c r="O115" s="201"/>
      <c r="P115" s="201"/>
      <c r="Q115" s="201"/>
      <c r="R115" s="201"/>
      <c r="S115" s="201"/>
      <c r="T115" s="202"/>
      <c r="AT115" s="203" t="s">
        <v>264</v>
      </c>
      <c r="AU115" s="203" t="s">
        <v>86</v>
      </c>
      <c r="AV115" s="12" t="s">
        <v>86</v>
      </c>
      <c r="AW115" s="12" t="s">
        <v>38</v>
      </c>
      <c r="AX115" s="12" t="s">
        <v>77</v>
      </c>
      <c r="AY115" s="203" t="s">
        <v>255</v>
      </c>
    </row>
    <row r="116" spans="2:65" s="12" customFormat="1" ht="11.25">
      <c r="B116" s="192"/>
      <c r="C116" s="193"/>
      <c r="D116" s="194" t="s">
        <v>264</v>
      </c>
      <c r="E116" s="195" t="s">
        <v>21</v>
      </c>
      <c r="F116" s="196" t="s">
        <v>1157</v>
      </c>
      <c r="G116" s="193"/>
      <c r="H116" s="197">
        <v>-1.21</v>
      </c>
      <c r="I116" s="198"/>
      <c r="J116" s="193"/>
      <c r="K116" s="193"/>
      <c r="L116" s="199"/>
      <c r="M116" s="200"/>
      <c r="N116" s="201"/>
      <c r="O116" s="201"/>
      <c r="P116" s="201"/>
      <c r="Q116" s="201"/>
      <c r="R116" s="201"/>
      <c r="S116" s="201"/>
      <c r="T116" s="202"/>
      <c r="AT116" s="203" t="s">
        <v>264</v>
      </c>
      <c r="AU116" s="203" t="s">
        <v>86</v>
      </c>
      <c r="AV116" s="12" t="s">
        <v>86</v>
      </c>
      <c r="AW116" s="12" t="s">
        <v>38</v>
      </c>
      <c r="AX116" s="12" t="s">
        <v>77</v>
      </c>
      <c r="AY116" s="203" t="s">
        <v>255</v>
      </c>
    </row>
    <row r="117" spans="2:65" s="14" customFormat="1" ht="11.25">
      <c r="B117" s="216"/>
      <c r="C117" s="217"/>
      <c r="D117" s="194" t="s">
        <v>264</v>
      </c>
      <c r="E117" s="218" t="s">
        <v>21</v>
      </c>
      <c r="F117" s="219" t="s">
        <v>304</v>
      </c>
      <c r="G117" s="217"/>
      <c r="H117" s="220">
        <v>23.78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264</v>
      </c>
      <c r="AU117" s="226" t="s">
        <v>86</v>
      </c>
      <c r="AV117" s="14" t="s">
        <v>262</v>
      </c>
      <c r="AW117" s="14" t="s">
        <v>38</v>
      </c>
      <c r="AX117" s="14" t="s">
        <v>84</v>
      </c>
      <c r="AY117" s="226" t="s">
        <v>255</v>
      </c>
    </row>
    <row r="118" spans="2:65" s="11" customFormat="1" ht="22.9" customHeight="1">
      <c r="B118" s="165"/>
      <c r="C118" s="166"/>
      <c r="D118" s="167" t="s">
        <v>76</v>
      </c>
      <c r="E118" s="179" t="s">
        <v>280</v>
      </c>
      <c r="F118" s="179" t="s">
        <v>706</v>
      </c>
      <c r="G118" s="166"/>
      <c r="H118" s="166"/>
      <c r="I118" s="169"/>
      <c r="J118" s="180">
        <f>BK118</f>
        <v>0</v>
      </c>
      <c r="K118" s="166"/>
      <c r="L118" s="171"/>
      <c r="M118" s="172"/>
      <c r="N118" s="173"/>
      <c r="O118" s="173"/>
      <c r="P118" s="174">
        <f>SUM(P119:P152)</f>
        <v>0</v>
      </c>
      <c r="Q118" s="173"/>
      <c r="R118" s="174">
        <f>SUM(R119:R152)</f>
        <v>6.6493636</v>
      </c>
      <c r="S118" s="173"/>
      <c r="T118" s="175">
        <f>SUM(T119:T152)</f>
        <v>0</v>
      </c>
      <c r="AR118" s="176" t="s">
        <v>84</v>
      </c>
      <c r="AT118" s="177" t="s">
        <v>76</v>
      </c>
      <c r="AU118" s="177" t="s">
        <v>84</v>
      </c>
      <c r="AY118" s="176" t="s">
        <v>255</v>
      </c>
      <c r="BK118" s="178">
        <f>SUM(BK119:BK152)</f>
        <v>0</v>
      </c>
    </row>
    <row r="119" spans="2:65" s="1" customFormat="1" ht="16.5" customHeight="1">
      <c r="B119" s="33"/>
      <c r="C119" s="181" t="s">
        <v>280</v>
      </c>
      <c r="D119" s="181" t="s">
        <v>257</v>
      </c>
      <c r="E119" s="182" t="s">
        <v>1158</v>
      </c>
      <c r="F119" s="183" t="s">
        <v>1159</v>
      </c>
      <c r="G119" s="184" t="s">
        <v>329</v>
      </c>
      <c r="H119" s="185">
        <v>20.16</v>
      </c>
      <c r="I119" s="186"/>
      <c r="J119" s="185">
        <f>ROUND(I119*H119,2)</f>
        <v>0</v>
      </c>
      <c r="K119" s="183" t="s">
        <v>261</v>
      </c>
      <c r="L119" s="37"/>
      <c r="M119" s="187" t="s">
        <v>21</v>
      </c>
      <c r="N119" s="188" t="s">
        <v>48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262</v>
      </c>
      <c r="AT119" s="16" t="s">
        <v>257</v>
      </c>
      <c r="AU119" s="16" t="s">
        <v>86</v>
      </c>
      <c r="AY119" s="16" t="s">
        <v>255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84</v>
      </c>
      <c r="BK119" s="191">
        <f>ROUND(I119*H119,2)</f>
        <v>0</v>
      </c>
      <c r="BL119" s="16" t="s">
        <v>262</v>
      </c>
      <c r="BM119" s="16" t="s">
        <v>4009</v>
      </c>
    </row>
    <row r="120" spans="2:65" s="13" customFormat="1" ht="11.25">
      <c r="B120" s="204"/>
      <c r="C120" s="205"/>
      <c r="D120" s="194" t="s">
        <v>264</v>
      </c>
      <c r="E120" s="206" t="s">
        <v>21</v>
      </c>
      <c r="F120" s="207" t="s">
        <v>4000</v>
      </c>
      <c r="G120" s="205"/>
      <c r="H120" s="206" t="s">
        <v>21</v>
      </c>
      <c r="I120" s="208"/>
      <c r="J120" s="205"/>
      <c r="K120" s="205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264</v>
      </c>
      <c r="AU120" s="213" t="s">
        <v>86</v>
      </c>
      <c r="AV120" s="13" t="s">
        <v>84</v>
      </c>
      <c r="AW120" s="13" t="s">
        <v>38</v>
      </c>
      <c r="AX120" s="13" t="s">
        <v>77</v>
      </c>
      <c r="AY120" s="213" t="s">
        <v>255</v>
      </c>
    </row>
    <row r="121" spans="2:65" s="13" customFormat="1" ht="11.25">
      <c r="B121" s="204"/>
      <c r="C121" s="205"/>
      <c r="D121" s="194" t="s">
        <v>264</v>
      </c>
      <c r="E121" s="206" t="s">
        <v>21</v>
      </c>
      <c r="F121" s="207" t="s">
        <v>1154</v>
      </c>
      <c r="G121" s="205"/>
      <c r="H121" s="206" t="s">
        <v>21</v>
      </c>
      <c r="I121" s="208"/>
      <c r="J121" s="205"/>
      <c r="K121" s="205"/>
      <c r="L121" s="209"/>
      <c r="M121" s="210"/>
      <c r="N121" s="211"/>
      <c r="O121" s="211"/>
      <c r="P121" s="211"/>
      <c r="Q121" s="211"/>
      <c r="R121" s="211"/>
      <c r="S121" s="211"/>
      <c r="T121" s="212"/>
      <c r="AT121" s="213" t="s">
        <v>264</v>
      </c>
      <c r="AU121" s="213" t="s">
        <v>86</v>
      </c>
      <c r="AV121" s="13" t="s">
        <v>84</v>
      </c>
      <c r="AW121" s="13" t="s">
        <v>38</v>
      </c>
      <c r="AX121" s="13" t="s">
        <v>77</v>
      </c>
      <c r="AY121" s="213" t="s">
        <v>255</v>
      </c>
    </row>
    <row r="122" spans="2:65" s="12" customFormat="1" ht="11.25">
      <c r="B122" s="192"/>
      <c r="C122" s="193"/>
      <c r="D122" s="194" t="s">
        <v>264</v>
      </c>
      <c r="E122" s="195" t="s">
        <v>21</v>
      </c>
      <c r="F122" s="196" t="s">
        <v>4007</v>
      </c>
      <c r="G122" s="193"/>
      <c r="H122" s="197">
        <v>26.2</v>
      </c>
      <c r="I122" s="198"/>
      <c r="J122" s="193"/>
      <c r="K122" s="193"/>
      <c r="L122" s="199"/>
      <c r="M122" s="200"/>
      <c r="N122" s="201"/>
      <c r="O122" s="201"/>
      <c r="P122" s="201"/>
      <c r="Q122" s="201"/>
      <c r="R122" s="201"/>
      <c r="S122" s="201"/>
      <c r="T122" s="202"/>
      <c r="AT122" s="203" t="s">
        <v>264</v>
      </c>
      <c r="AU122" s="203" t="s">
        <v>86</v>
      </c>
      <c r="AV122" s="12" t="s">
        <v>86</v>
      </c>
      <c r="AW122" s="12" t="s">
        <v>38</v>
      </c>
      <c r="AX122" s="12" t="s">
        <v>77</v>
      </c>
      <c r="AY122" s="203" t="s">
        <v>255</v>
      </c>
    </row>
    <row r="123" spans="2:65" s="12" customFormat="1" ht="11.25">
      <c r="B123" s="192"/>
      <c r="C123" s="193"/>
      <c r="D123" s="194" t="s">
        <v>264</v>
      </c>
      <c r="E123" s="195" t="s">
        <v>21</v>
      </c>
      <c r="F123" s="196" t="s">
        <v>1157</v>
      </c>
      <c r="G123" s="193"/>
      <c r="H123" s="197">
        <v>-1.21</v>
      </c>
      <c r="I123" s="198"/>
      <c r="J123" s="193"/>
      <c r="K123" s="193"/>
      <c r="L123" s="199"/>
      <c r="M123" s="200"/>
      <c r="N123" s="201"/>
      <c r="O123" s="201"/>
      <c r="P123" s="201"/>
      <c r="Q123" s="201"/>
      <c r="R123" s="201"/>
      <c r="S123" s="201"/>
      <c r="T123" s="202"/>
      <c r="AT123" s="203" t="s">
        <v>264</v>
      </c>
      <c r="AU123" s="203" t="s">
        <v>86</v>
      </c>
      <c r="AV123" s="12" t="s">
        <v>86</v>
      </c>
      <c r="AW123" s="12" t="s">
        <v>38</v>
      </c>
      <c r="AX123" s="12" t="s">
        <v>77</v>
      </c>
      <c r="AY123" s="20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1161</v>
      </c>
      <c r="G124" s="193"/>
      <c r="H124" s="197">
        <v>-4.83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86</v>
      </c>
      <c r="AV124" s="12" t="s">
        <v>86</v>
      </c>
      <c r="AW124" s="12" t="s">
        <v>38</v>
      </c>
      <c r="AX124" s="12" t="s">
        <v>77</v>
      </c>
      <c r="AY124" s="203" t="s">
        <v>255</v>
      </c>
    </row>
    <row r="125" spans="2:65" s="14" customFormat="1" ht="11.25">
      <c r="B125" s="216"/>
      <c r="C125" s="217"/>
      <c r="D125" s="194" t="s">
        <v>264</v>
      </c>
      <c r="E125" s="218" t="s">
        <v>21</v>
      </c>
      <c r="F125" s="219" t="s">
        <v>304</v>
      </c>
      <c r="G125" s="217"/>
      <c r="H125" s="220">
        <v>20.16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264</v>
      </c>
      <c r="AU125" s="226" t="s">
        <v>86</v>
      </c>
      <c r="AV125" s="14" t="s">
        <v>262</v>
      </c>
      <c r="AW125" s="14" t="s">
        <v>38</v>
      </c>
      <c r="AX125" s="14" t="s">
        <v>84</v>
      </c>
      <c r="AY125" s="226" t="s">
        <v>255</v>
      </c>
    </row>
    <row r="126" spans="2:65" s="1" customFormat="1" ht="16.5" customHeight="1">
      <c r="B126" s="33"/>
      <c r="C126" s="181" t="s">
        <v>287</v>
      </c>
      <c r="D126" s="181" t="s">
        <v>257</v>
      </c>
      <c r="E126" s="182" t="s">
        <v>713</v>
      </c>
      <c r="F126" s="183" t="s">
        <v>714</v>
      </c>
      <c r="G126" s="184" t="s">
        <v>329</v>
      </c>
      <c r="H126" s="185">
        <v>40.32</v>
      </c>
      <c r="I126" s="186"/>
      <c r="J126" s="185">
        <f>ROUND(I126*H126,2)</f>
        <v>0</v>
      </c>
      <c r="K126" s="183" t="s">
        <v>261</v>
      </c>
      <c r="L126" s="37"/>
      <c r="M126" s="187" t="s">
        <v>21</v>
      </c>
      <c r="N126" s="188" t="s">
        <v>48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262</v>
      </c>
      <c r="AT126" s="16" t="s">
        <v>257</v>
      </c>
      <c r="AU126" s="16" t="s">
        <v>86</v>
      </c>
      <c r="AY126" s="16" t="s">
        <v>255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84</v>
      </c>
      <c r="BK126" s="191">
        <f>ROUND(I126*H126,2)</f>
        <v>0</v>
      </c>
      <c r="BL126" s="16" t="s">
        <v>262</v>
      </c>
      <c r="BM126" s="16" t="s">
        <v>4010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4000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1154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4011</v>
      </c>
      <c r="G129" s="193"/>
      <c r="H129" s="197">
        <v>52.4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77</v>
      </c>
      <c r="AY129" s="20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4012</v>
      </c>
      <c r="G130" s="193"/>
      <c r="H130" s="197">
        <v>-2.42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86</v>
      </c>
      <c r="AV130" s="12" t="s">
        <v>86</v>
      </c>
      <c r="AW130" s="12" t="s">
        <v>38</v>
      </c>
      <c r="AX130" s="12" t="s">
        <v>77</v>
      </c>
      <c r="AY130" s="20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4013</v>
      </c>
      <c r="G131" s="193"/>
      <c r="H131" s="197">
        <v>-9.66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77</v>
      </c>
      <c r="AY131" s="203" t="s">
        <v>255</v>
      </c>
    </row>
    <row r="132" spans="2:65" s="14" customFormat="1" ht="11.25">
      <c r="B132" s="216"/>
      <c r="C132" s="217"/>
      <c r="D132" s="194" t="s">
        <v>264</v>
      </c>
      <c r="E132" s="218" t="s">
        <v>21</v>
      </c>
      <c r="F132" s="219" t="s">
        <v>304</v>
      </c>
      <c r="G132" s="217"/>
      <c r="H132" s="220">
        <v>40.32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264</v>
      </c>
      <c r="AU132" s="226" t="s">
        <v>86</v>
      </c>
      <c r="AV132" s="14" t="s">
        <v>262</v>
      </c>
      <c r="AW132" s="14" t="s">
        <v>38</v>
      </c>
      <c r="AX132" s="14" t="s">
        <v>84</v>
      </c>
      <c r="AY132" s="226" t="s">
        <v>255</v>
      </c>
    </row>
    <row r="133" spans="2:65" s="1" customFormat="1" ht="16.5" customHeight="1">
      <c r="B133" s="33"/>
      <c r="C133" s="181" t="s">
        <v>291</v>
      </c>
      <c r="D133" s="181" t="s">
        <v>257</v>
      </c>
      <c r="E133" s="182" t="s">
        <v>1169</v>
      </c>
      <c r="F133" s="183" t="s">
        <v>1170</v>
      </c>
      <c r="G133" s="184" t="s">
        <v>329</v>
      </c>
      <c r="H133" s="185">
        <v>20.16</v>
      </c>
      <c r="I133" s="186"/>
      <c r="J133" s="185">
        <f>ROUND(I133*H133,2)</f>
        <v>0</v>
      </c>
      <c r="K133" s="183" t="s">
        <v>261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4014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4000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1154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4007</v>
      </c>
      <c r="G136" s="193"/>
      <c r="H136" s="197">
        <v>26.2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77</v>
      </c>
      <c r="AY136" s="203" t="s">
        <v>255</v>
      </c>
    </row>
    <row r="137" spans="2:65" s="12" customFormat="1" ht="11.25">
      <c r="B137" s="192"/>
      <c r="C137" s="193"/>
      <c r="D137" s="194" t="s">
        <v>264</v>
      </c>
      <c r="E137" s="195" t="s">
        <v>21</v>
      </c>
      <c r="F137" s="196" t="s">
        <v>1157</v>
      </c>
      <c r="G137" s="193"/>
      <c r="H137" s="197">
        <v>-1.21</v>
      </c>
      <c r="I137" s="198"/>
      <c r="J137" s="193"/>
      <c r="K137" s="193"/>
      <c r="L137" s="199"/>
      <c r="M137" s="200"/>
      <c r="N137" s="201"/>
      <c r="O137" s="201"/>
      <c r="P137" s="201"/>
      <c r="Q137" s="201"/>
      <c r="R137" s="201"/>
      <c r="S137" s="201"/>
      <c r="T137" s="202"/>
      <c r="AT137" s="203" t="s">
        <v>264</v>
      </c>
      <c r="AU137" s="203" t="s">
        <v>86</v>
      </c>
      <c r="AV137" s="12" t="s">
        <v>86</v>
      </c>
      <c r="AW137" s="12" t="s">
        <v>38</v>
      </c>
      <c r="AX137" s="12" t="s">
        <v>77</v>
      </c>
      <c r="AY137" s="203" t="s">
        <v>255</v>
      </c>
    </row>
    <row r="138" spans="2:65" s="12" customFormat="1" ht="11.25">
      <c r="B138" s="192"/>
      <c r="C138" s="193"/>
      <c r="D138" s="194" t="s">
        <v>264</v>
      </c>
      <c r="E138" s="195" t="s">
        <v>21</v>
      </c>
      <c r="F138" s="196" t="s">
        <v>1161</v>
      </c>
      <c r="G138" s="193"/>
      <c r="H138" s="197">
        <v>-4.83</v>
      </c>
      <c r="I138" s="198"/>
      <c r="J138" s="193"/>
      <c r="K138" s="193"/>
      <c r="L138" s="199"/>
      <c r="M138" s="200"/>
      <c r="N138" s="201"/>
      <c r="O138" s="201"/>
      <c r="P138" s="201"/>
      <c r="Q138" s="201"/>
      <c r="R138" s="201"/>
      <c r="S138" s="201"/>
      <c r="T138" s="202"/>
      <c r="AT138" s="203" t="s">
        <v>264</v>
      </c>
      <c r="AU138" s="203" t="s">
        <v>86</v>
      </c>
      <c r="AV138" s="12" t="s">
        <v>86</v>
      </c>
      <c r="AW138" s="12" t="s">
        <v>38</v>
      </c>
      <c r="AX138" s="12" t="s">
        <v>77</v>
      </c>
      <c r="AY138" s="203" t="s">
        <v>255</v>
      </c>
    </row>
    <row r="139" spans="2:65" s="14" customFormat="1" ht="11.25">
      <c r="B139" s="216"/>
      <c r="C139" s="217"/>
      <c r="D139" s="194" t="s">
        <v>264</v>
      </c>
      <c r="E139" s="218" t="s">
        <v>21</v>
      </c>
      <c r="F139" s="219" t="s">
        <v>304</v>
      </c>
      <c r="G139" s="217"/>
      <c r="H139" s="220">
        <v>20.16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264</v>
      </c>
      <c r="AU139" s="226" t="s">
        <v>86</v>
      </c>
      <c r="AV139" s="14" t="s">
        <v>262</v>
      </c>
      <c r="AW139" s="14" t="s">
        <v>38</v>
      </c>
      <c r="AX139" s="14" t="s">
        <v>84</v>
      </c>
      <c r="AY139" s="226" t="s">
        <v>255</v>
      </c>
    </row>
    <row r="140" spans="2:65" s="1" customFormat="1" ht="16.5" customHeight="1">
      <c r="B140" s="33"/>
      <c r="C140" s="181" t="s">
        <v>298</v>
      </c>
      <c r="D140" s="181" t="s">
        <v>257</v>
      </c>
      <c r="E140" s="182" t="s">
        <v>730</v>
      </c>
      <c r="F140" s="183" t="s">
        <v>731</v>
      </c>
      <c r="G140" s="184" t="s">
        <v>329</v>
      </c>
      <c r="H140" s="185">
        <v>8.6</v>
      </c>
      <c r="I140" s="186"/>
      <c r="J140" s="185">
        <f>ROUND(I140*H140,2)</f>
        <v>0</v>
      </c>
      <c r="K140" s="183" t="s">
        <v>261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262</v>
      </c>
      <c r="AT140" s="16" t="s">
        <v>257</v>
      </c>
      <c r="AU140" s="16" t="s">
        <v>86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262</v>
      </c>
      <c r="BM140" s="16" t="s">
        <v>4015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4000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86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4016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2" customFormat="1" ht="11.25">
      <c r="B143" s="192"/>
      <c r="C143" s="193"/>
      <c r="D143" s="194" t="s">
        <v>264</v>
      </c>
      <c r="E143" s="195" t="s">
        <v>21</v>
      </c>
      <c r="F143" s="196" t="s">
        <v>4017</v>
      </c>
      <c r="G143" s="193"/>
      <c r="H143" s="197">
        <v>8.6</v>
      </c>
      <c r="I143" s="198"/>
      <c r="J143" s="193"/>
      <c r="K143" s="193"/>
      <c r="L143" s="199"/>
      <c r="M143" s="200"/>
      <c r="N143" s="201"/>
      <c r="O143" s="201"/>
      <c r="P143" s="201"/>
      <c r="Q143" s="201"/>
      <c r="R143" s="201"/>
      <c r="S143" s="201"/>
      <c r="T143" s="202"/>
      <c r="AT143" s="203" t="s">
        <v>264</v>
      </c>
      <c r="AU143" s="203" t="s">
        <v>86</v>
      </c>
      <c r="AV143" s="12" t="s">
        <v>86</v>
      </c>
      <c r="AW143" s="12" t="s">
        <v>38</v>
      </c>
      <c r="AX143" s="12" t="s">
        <v>84</v>
      </c>
      <c r="AY143" s="203" t="s">
        <v>255</v>
      </c>
    </row>
    <row r="144" spans="2:65" s="1" customFormat="1" ht="16.5" customHeight="1">
      <c r="B144" s="33"/>
      <c r="C144" s="181" t="s">
        <v>305</v>
      </c>
      <c r="D144" s="181" t="s">
        <v>257</v>
      </c>
      <c r="E144" s="182" t="s">
        <v>734</v>
      </c>
      <c r="F144" s="183" t="s">
        <v>735</v>
      </c>
      <c r="G144" s="184" t="s">
        <v>329</v>
      </c>
      <c r="H144" s="185">
        <v>8.6</v>
      </c>
      <c r="I144" s="186"/>
      <c r="J144" s="185">
        <f>ROUND(I144*H144,2)</f>
        <v>0</v>
      </c>
      <c r="K144" s="183" t="s">
        <v>261</v>
      </c>
      <c r="L144" s="37"/>
      <c r="M144" s="187" t="s">
        <v>21</v>
      </c>
      <c r="N144" s="188" t="s">
        <v>48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262</v>
      </c>
      <c r="AT144" s="16" t="s">
        <v>257</v>
      </c>
      <c r="AU144" s="16" t="s">
        <v>86</v>
      </c>
      <c r="AY144" s="16" t="s">
        <v>255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84</v>
      </c>
      <c r="BK144" s="191">
        <f>ROUND(I144*H144,2)</f>
        <v>0</v>
      </c>
      <c r="BL144" s="16" t="s">
        <v>262</v>
      </c>
      <c r="BM144" s="16" t="s">
        <v>4018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4000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4016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2" customFormat="1" ht="11.25">
      <c r="B147" s="192"/>
      <c r="C147" s="193"/>
      <c r="D147" s="194" t="s">
        <v>264</v>
      </c>
      <c r="E147" s="195" t="s">
        <v>21</v>
      </c>
      <c r="F147" s="196" t="s">
        <v>4017</v>
      </c>
      <c r="G147" s="193"/>
      <c r="H147" s="197">
        <v>8.6</v>
      </c>
      <c r="I147" s="198"/>
      <c r="J147" s="193"/>
      <c r="K147" s="193"/>
      <c r="L147" s="199"/>
      <c r="M147" s="200"/>
      <c r="N147" s="201"/>
      <c r="O147" s="201"/>
      <c r="P147" s="201"/>
      <c r="Q147" s="201"/>
      <c r="R147" s="201"/>
      <c r="S147" s="201"/>
      <c r="T147" s="202"/>
      <c r="AT147" s="203" t="s">
        <v>264</v>
      </c>
      <c r="AU147" s="203" t="s">
        <v>86</v>
      </c>
      <c r="AV147" s="12" t="s">
        <v>86</v>
      </c>
      <c r="AW147" s="12" t="s">
        <v>38</v>
      </c>
      <c r="AX147" s="12" t="s">
        <v>84</v>
      </c>
      <c r="AY147" s="203" t="s">
        <v>255</v>
      </c>
    </row>
    <row r="148" spans="2:65" s="1" customFormat="1" ht="33.75" customHeight="1">
      <c r="B148" s="33"/>
      <c r="C148" s="181" t="s">
        <v>310</v>
      </c>
      <c r="D148" s="181" t="s">
        <v>257</v>
      </c>
      <c r="E148" s="182" t="s">
        <v>1177</v>
      </c>
      <c r="F148" s="183" t="s">
        <v>1178</v>
      </c>
      <c r="G148" s="184" t="s">
        <v>329</v>
      </c>
      <c r="H148" s="185">
        <v>23.78</v>
      </c>
      <c r="I148" s="186"/>
      <c r="J148" s="185">
        <f>ROUND(I148*H148,2)</f>
        <v>0</v>
      </c>
      <c r="K148" s="183" t="s">
        <v>261</v>
      </c>
      <c r="L148" s="37"/>
      <c r="M148" s="187" t="s">
        <v>21</v>
      </c>
      <c r="N148" s="188" t="s">
        <v>48</v>
      </c>
      <c r="O148" s="59"/>
      <c r="P148" s="189">
        <f>O148*H148</f>
        <v>0</v>
      </c>
      <c r="Q148" s="189">
        <v>0.10362</v>
      </c>
      <c r="R148" s="189">
        <f>Q148*H148</f>
        <v>2.4640836000000004</v>
      </c>
      <c r="S148" s="189">
        <v>0</v>
      </c>
      <c r="T148" s="190">
        <f>S148*H148</f>
        <v>0</v>
      </c>
      <c r="AR148" s="16" t="s">
        <v>262</v>
      </c>
      <c r="AT148" s="16" t="s">
        <v>257</v>
      </c>
      <c r="AU148" s="16" t="s">
        <v>86</v>
      </c>
      <c r="AY148" s="16" t="s">
        <v>255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84</v>
      </c>
      <c r="BK148" s="191">
        <f>ROUND(I148*H148,2)</f>
        <v>0</v>
      </c>
      <c r="BL148" s="16" t="s">
        <v>262</v>
      </c>
      <c r="BM148" s="16" t="s">
        <v>4019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4000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86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1180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4020</v>
      </c>
      <c r="G151" s="193"/>
      <c r="H151" s="197">
        <v>23.78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84</v>
      </c>
      <c r="AY151" s="203" t="s">
        <v>255</v>
      </c>
    </row>
    <row r="152" spans="2:65" s="1" customFormat="1" ht="16.5" customHeight="1">
      <c r="B152" s="33"/>
      <c r="C152" s="227" t="s">
        <v>316</v>
      </c>
      <c r="D152" s="227" t="s">
        <v>338</v>
      </c>
      <c r="E152" s="228" t="s">
        <v>1182</v>
      </c>
      <c r="F152" s="229" t="s">
        <v>1183</v>
      </c>
      <c r="G152" s="230" t="s">
        <v>329</v>
      </c>
      <c r="H152" s="231">
        <v>23.78</v>
      </c>
      <c r="I152" s="232"/>
      <c r="J152" s="231">
        <f>ROUND(I152*H152,2)</f>
        <v>0</v>
      </c>
      <c r="K152" s="229" t="s">
        <v>261</v>
      </c>
      <c r="L152" s="233"/>
      <c r="M152" s="234" t="s">
        <v>21</v>
      </c>
      <c r="N152" s="235" t="s">
        <v>48</v>
      </c>
      <c r="O152" s="59"/>
      <c r="P152" s="189">
        <f>O152*H152</f>
        <v>0</v>
      </c>
      <c r="Q152" s="189">
        <v>0.17599999999999999</v>
      </c>
      <c r="R152" s="189">
        <f>Q152*H152</f>
        <v>4.1852799999999997</v>
      </c>
      <c r="S152" s="189">
        <v>0</v>
      </c>
      <c r="T152" s="190">
        <f>S152*H152</f>
        <v>0</v>
      </c>
      <c r="AR152" s="16" t="s">
        <v>298</v>
      </c>
      <c r="AT152" s="16" t="s">
        <v>338</v>
      </c>
      <c r="AU152" s="16" t="s">
        <v>86</v>
      </c>
      <c r="AY152" s="16" t="s">
        <v>255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84</v>
      </c>
      <c r="BK152" s="191">
        <f>ROUND(I152*H152,2)</f>
        <v>0</v>
      </c>
      <c r="BL152" s="16" t="s">
        <v>262</v>
      </c>
      <c r="BM152" s="16" t="s">
        <v>4021</v>
      </c>
    </row>
    <row r="153" spans="2:65" s="11" customFormat="1" ht="22.9" customHeight="1">
      <c r="B153" s="165"/>
      <c r="C153" s="166"/>
      <c r="D153" s="167" t="s">
        <v>76</v>
      </c>
      <c r="E153" s="179" t="s">
        <v>305</v>
      </c>
      <c r="F153" s="179" t="s">
        <v>481</v>
      </c>
      <c r="G153" s="166"/>
      <c r="H153" s="166"/>
      <c r="I153" s="169"/>
      <c r="J153" s="180">
        <f>BK153</f>
        <v>0</v>
      </c>
      <c r="K153" s="166"/>
      <c r="L153" s="171"/>
      <c r="M153" s="172"/>
      <c r="N153" s="173"/>
      <c r="O153" s="173"/>
      <c r="P153" s="174">
        <f>SUM(P154:P161)</f>
        <v>0</v>
      </c>
      <c r="Q153" s="173"/>
      <c r="R153" s="174">
        <f>SUM(R154:R161)</f>
        <v>2.2507099999999998</v>
      </c>
      <c r="S153" s="173"/>
      <c r="T153" s="175">
        <f>SUM(T154:T161)</f>
        <v>0</v>
      </c>
      <c r="AR153" s="176" t="s">
        <v>84</v>
      </c>
      <c r="AT153" s="177" t="s">
        <v>76</v>
      </c>
      <c r="AU153" s="177" t="s">
        <v>84</v>
      </c>
      <c r="AY153" s="176" t="s">
        <v>255</v>
      </c>
      <c r="BK153" s="178">
        <f>SUM(BK154:BK161)</f>
        <v>0</v>
      </c>
    </row>
    <row r="154" spans="2:65" s="1" customFormat="1" ht="22.5" customHeight="1">
      <c r="B154" s="33"/>
      <c r="C154" s="181" t="s">
        <v>322</v>
      </c>
      <c r="D154" s="181" t="s">
        <v>257</v>
      </c>
      <c r="E154" s="182" t="s">
        <v>1185</v>
      </c>
      <c r="F154" s="183" t="s">
        <v>1186</v>
      </c>
      <c r="G154" s="184" t="s">
        <v>268</v>
      </c>
      <c r="H154" s="185">
        <v>3.9</v>
      </c>
      <c r="I154" s="186"/>
      <c r="J154" s="185">
        <f>ROUND(I154*H154,2)</f>
        <v>0</v>
      </c>
      <c r="K154" s="183" t="s">
        <v>261</v>
      </c>
      <c r="L154" s="37"/>
      <c r="M154" s="187" t="s">
        <v>21</v>
      </c>
      <c r="N154" s="188" t="s">
        <v>48</v>
      </c>
      <c r="O154" s="59"/>
      <c r="P154" s="189">
        <f>O154*H154</f>
        <v>0</v>
      </c>
      <c r="Q154" s="189">
        <v>0.15540000000000001</v>
      </c>
      <c r="R154" s="189">
        <f>Q154*H154</f>
        <v>0.60606000000000004</v>
      </c>
      <c r="S154" s="189">
        <v>0</v>
      </c>
      <c r="T154" s="190">
        <f>S154*H154</f>
        <v>0</v>
      </c>
      <c r="AR154" s="16" t="s">
        <v>262</v>
      </c>
      <c r="AT154" s="16" t="s">
        <v>257</v>
      </c>
      <c r="AU154" s="16" t="s">
        <v>86</v>
      </c>
      <c r="AY154" s="16" t="s">
        <v>255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84</v>
      </c>
      <c r="BK154" s="191">
        <f>ROUND(I154*H154,2)</f>
        <v>0</v>
      </c>
      <c r="BL154" s="16" t="s">
        <v>262</v>
      </c>
      <c r="BM154" s="16" t="s">
        <v>4022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4023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86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4024</v>
      </c>
      <c r="G156" s="193"/>
      <c r="H156" s="197">
        <v>3.9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84</v>
      </c>
      <c r="AY156" s="203" t="s">
        <v>255</v>
      </c>
    </row>
    <row r="157" spans="2:65" s="1" customFormat="1" ht="16.5" customHeight="1">
      <c r="B157" s="33"/>
      <c r="C157" s="227" t="s">
        <v>326</v>
      </c>
      <c r="D157" s="227" t="s">
        <v>338</v>
      </c>
      <c r="E157" s="228" t="s">
        <v>1189</v>
      </c>
      <c r="F157" s="229" t="s">
        <v>1190</v>
      </c>
      <c r="G157" s="230" t="s">
        <v>268</v>
      </c>
      <c r="H157" s="231">
        <v>3.9</v>
      </c>
      <c r="I157" s="232"/>
      <c r="J157" s="231">
        <f>ROUND(I157*H157,2)</f>
        <v>0</v>
      </c>
      <c r="K157" s="229" t="s">
        <v>261</v>
      </c>
      <c r="L157" s="233"/>
      <c r="M157" s="234" t="s">
        <v>21</v>
      </c>
      <c r="N157" s="235" t="s">
        <v>48</v>
      </c>
      <c r="O157" s="59"/>
      <c r="P157" s="189">
        <f>O157*H157</f>
        <v>0</v>
      </c>
      <c r="Q157" s="189">
        <v>5.8000000000000003E-2</v>
      </c>
      <c r="R157" s="189">
        <f>Q157*H157</f>
        <v>0.22620000000000001</v>
      </c>
      <c r="S157" s="189">
        <v>0</v>
      </c>
      <c r="T157" s="190">
        <f>S157*H157</f>
        <v>0</v>
      </c>
      <c r="AR157" s="16" t="s">
        <v>298</v>
      </c>
      <c r="AT157" s="16" t="s">
        <v>338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4025</v>
      </c>
    </row>
    <row r="158" spans="2:65" s="1" customFormat="1" ht="22.5" customHeight="1">
      <c r="B158" s="33"/>
      <c r="C158" s="181" t="s">
        <v>332</v>
      </c>
      <c r="D158" s="181" t="s">
        <v>257</v>
      </c>
      <c r="E158" s="182" t="s">
        <v>1192</v>
      </c>
      <c r="F158" s="183" t="s">
        <v>1193</v>
      </c>
      <c r="G158" s="184" t="s">
        <v>268</v>
      </c>
      <c r="H158" s="185">
        <v>11</v>
      </c>
      <c r="I158" s="186"/>
      <c r="J158" s="185">
        <f>ROUND(I158*H158,2)</f>
        <v>0</v>
      </c>
      <c r="K158" s="183" t="s">
        <v>261</v>
      </c>
      <c r="L158" s="37"/>
      <c r="M158" s="187" t="s">
        <v>21</v>
      </c>
      <c r="N158" s="188" t="s">
        <v>48</v>
      </c>
      <c r="O158" s="59"/>
      <c r="P158" s="189">
        <f>O158*H158</f>
        <v>0</v>
      </c>
      <c r="Q158" s="189">
        <v>0.10095</v>
      </c>
      <c r="R158" s="189">
        <f>Q158*H158</f>
        <v>1.1104499999999999</v>
      </c>
      <c r="S158" s="189">
        <v>0</v>
      </c>
      <c r="T158" s="190">
        <f>S158*H158</f>
        <v>0</v>
      </c>
      <c r="AR158" s="16" t="s">
        <v>262</v>
      </c>
      <c r="AT158" s="16" t="s">
        <v>257</v>
      </c>
      <c r="AU158" s="16" t="s">
        <v>86</v>
      </c>
      <c r="AY158" s="16" t="s">
        <v>255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84</v>
      </c>
      <c r="BK158" s="191">
        <f>ROUND(I158*H158,2)</f>
        <v>0</v>
      </c>
      <c r="BL158" s="16" t="s">
        <v>262</v>
      </c>
      <c r="BM158" s="16" t="s">
        <v>4026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4027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2" customFormat="1" ht="11.25">
      <c r="B160" s="192"/>
      <c r="C160" s="193"/>
      <c r="D160" s="194" t="s">
        <v>264</v>
      </c>
      <c r="E160" s="195" t="s">
        <v>21</v>
      </c>
      <c r="F160" s="196" t="s">
        <v>4028</v>
      </c>
      <c r="G160" s="193"/>
      <c r="H160" s="197">
        <v>11</v>
      </c>
      <c r="I160" s="198"/>
      <c r="J160" s="193"/>
      <c r="K160" s="193"/>
      <c r="L160" s="199"/>
      <c r="M160" s="200"/>
      <c r="N160" s="201"/>
      <c r="O160" s="201"/>
      <c r="P160" s="201"/>
      <c r="Q160" s="201"/>
      <c r="R160" s="201"/>
      <c r="S160" s="201"/>
      <c r="T160" s="202"/>
      <c r="AT160" s="203" t="s">
        <v>264</v>
      </c>
      <c r="AU160" s="203" t="s">
        <v>86</v>
      </c>
      <c r="AV160" s="12" t="s">
        <v>86</v>
      </c>
      <c r="AW160" s="12" t="s">
        <v>38</v>
      </c>
      <c r="AX160" s="12" t="s">
        <v>84</v>
      </c>
      <c r="AY160" s="203" t="s">
        <v>255</v>
      </c>
    </row>
    <row r="161" spans="2:65" s="1" customFormat="1" ht="16.5" customHeight="1">
      <c r="B161" s="33"/>
      <c r="C161" s="227" t="s">
        <v>9</v>
      </c>
      <c r="D161" s="227" t="s">
        <v>338</v>
      </c>
      <c r="E161" s="228" t="s">
        <v>1196</v>
      </c>
      <c r="F161" s="229" t="s">
        <v>1197</v>
      </c>
      <c r="G161" s="230" t="s">
        <v>268</v>
      </c>
      <c r="H161" s="231">
        <v>11</v>
      </c>
      <c r="I161" s="232"/>
      <c r="J161" s="231">
        <f>ROUND(I161*H161,2)</f>
        <v>0</v>
      </c>
      <c r="K161" s="229" t="s">
        <v>261</v>
      </c>
      <c r="L161" s="233"/>
      <c r="M161" s="234" t="s">
        <v>21</v>
      </c>
      <c r="N161" s="235" t="s">
        <v>48</v>
      </c>
      <c r="O161" s="59"/>
      <c r="P161" s="189">
        <f>O161*H161</f>
        <v>0</v>
      </c>
      <c r="Q161" s="189">
        <v>2.8000000000000001E-2</v>
      </c>
      <c r="R161" s="189">
        <f>Q161*H161</f>
        <v>0.308</v>
      </c>
      <c r="S161" s="189">
        <v>0</v>
      </c>
      <c r="T161" s="190">
        <f>S161*H161</f>
        <v>0</v>
      </c>
      <c r="AR161" s="16" t="s">
        <v>298</v>
      </c>
      <c r="AT161" s="16" t="s">
        <v>338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4029</v>
      </c>
    </row>
    <row r="162" spans="2:65" s="11" customFormat="1" ht="22.9" customHeight="1">
      <c r="B162" s="165"/>
      <c r="C162" s="166"/>
      <c r="D162" s="167" t="s">
        <v>76</v>
      </c>
      <c r="E162" s="179" t="s">
        <v>502</v>
      </c>
      <c r="F162" s="179" t="s">
        <v>503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P163</f>
        <v>0</v>
      </c>
      <c r="Q162" s="173"/>
      <c r="R162" s="174">
        <f>R163</f>
        <v>0</v>
      </c>
      <c r="S162" s="173"/>
      <c r="T162" s="175">
        <f>T163</f>
        <v>0</v>
      </c>
      <c r="AR162" s="176" t="s">
        <v>84</v>
      </c>
      <c r="AT162" s="177" t="s">
        <v>76</v>
      </c>
      <c r="AU162" s="177" t="s">
        <v>84</v>
      </c>
      <c r="AY162" s="176" t="s">
        <v>255</v>
      </c>
      <c r="BK162" s="178">
        <f>BK163</f>
        <v>0</v>
      </c>
    </row>
    <row r="163" spans="2:65" s="1" customFormat="1" ht="16.5" customHeight="1">
      <c r="B163" s="33"/>
      <c r="C163" s="181" t="s">
        <v>345</v>
      </c>
      <c r="D163" s="181" t="s">
        <v>257</v>
      </c>
      <c r="E163" s="182" t="s">
        <v>1200</v>
      </c>
      <c r="F163" s="183" t="s">
        <v>1201</v>
      </c>
      <c r="G163" s="184" t="s">
        <v>341</v>
      </c>
      <c r="H163" s="185">
        <v>8.9</v>
      </c>
      <c r="I163" s="186"/>
      <c r="J163" s="185">
        <f>ROUND(I163*H163,2)</f>
        <v>0</v>
      </c>
      <c r="K163" s="183" t="s">
        <v>261</v>
      </c>
      <c r="L163" s="37"/>
      <c r="M163" s="236" t="s">
        <v>21</v>
      </c>
      <c r="N163" s="237" t="s">
        <v>48</v>
      </c>
      <c r="O163" s="238"/>
      <c r="P163" s="239">
        <f>O163*H163</f>
        <v>0</v>
      </c>
      <c r="Q163" s="239">
        <v>0</v>
      </c>
      <c r="R163" s="239">
        <f>Q163*H163</f>
        <v>0</v>
      </c>
      <c r="S163" s="239">
        <v>0</v>
      </c>
      <c r="T163" s="240">
        <f>S163*H163</f>
        <v>0</v>
      </c>
      <c r="AR163" s="16" t="s">
        <v>262</v>
      </c>
      <c r="AT163" s="16" t="s">
        <v>257</v>
      </c>
      <c r="AU163" s="16" t="s">
        <v>86</v>
      </c>
      <c r="AY163" s="16" t="s">
        <v>255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84</v>
      </c>
      <c r="BK163" s="191">
        <f>ROUND(I163*H163,2)</f>
        <v>0</v>
      </c>
      <c r="BL163" s="16" t="s">
        <v>262</v>
      </c>
      <c r="BM163" s="16" t="s">
        <v>4030</v>
      </c>
    </row>
    <row r="164" spans="2:65" s="1" customFormat="1" ht="6.95" customHeight="1">
      <c r="B164" s="45"/>
      <c r="C164" s="46"/>
      <c r="D164" s="46"/>
      <c r="E164" s="46"/>
      <c r="F164" s="46"/>
      <c r="G164" s="46"/>
      <c r="H164" s="46"/>
      <c r="I164" s="133"/>
      <c r="J164" s="46"/>
      <c r="K164" s="46"/>
      <c r="L164" s="37"/>
    </row>
  </sheetData>
  <sheetProtection algorithmName="SHA-512" hashValue="azylRTNkne7ZSnisMdnqtSu+7YUJnv9NOeqxswbyqFmaUvUjCNV3EyQrHFNQIWRx2mKtpDlfcBrPyM+POwuGCA==" saltValue="jNzC1/JWiU743n0i86BGyy/BbHe7naP59se134VZmF0Cf/QCfyiBC1YREXNc6vdihDHzMLEZefm2GD3dg3Bc9Q==" spinCount="100000" sheet="1" objects="1" scenarios="1" formatColumns="0" formatRows="0" autoFilter="0"/>
  <autoFilter ref="C96:K163" xr:uid="{00000000-0009-0000-0000-000023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0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197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3631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4031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ROUND((SUM(BE93:BE108)),  2)</f>
        <v>0</v>
      </c>
      <c r="I37" s="122">
        <v>0.21</v>
      </c>
      <c r="J37" s="121">
        <f>ROUND(((SUM(BE93:BE108))*I37),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ROUND((SUM(BF93:BF108)),  2)</f>
        <v>0</v>
      </c>
      <c r="I38" s="122">
        <v>0.15</v>
      </c>
      <c r="J38" s="121">
        <f>ROUND(((SUM(BF93:BF108))*I38),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3631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PS 04.1. - Strojně-technologická část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1204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1205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3631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PS 04.1. - Strojně-technologická část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338</v>
      </c>
      <c r="F94" s="168" t="s">
        <v>1206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92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1207</v>
      </c>
      <c r="F95" s="179" t="s">
        <v>1208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SUM(P96:P108)</f>
        <v>0</v>
      </c>
      <c r="Q95" s="173"/>
      <c r="R95" s="174">
        <f>SUM(R96:R108)</f>
        <v>0.10321</v>
      </c>
      <c r="S95" s="173"/>
      <c r="T95" s="175">
        <f>SUM(T96:T108)</f>
        <v>0</v>
      </c>
      <c r="AR95" s="176" t="s">
        <v>92</v>
      </c>
      <c r="AT95" s="177" t="s">
        <v>76</v>
      </c>
      <c r="AU95" s="177" t="s">
        <v>84</v>
      </c>
      <c r="AY95" s="176" t="s">
        <v>255</v>
      </c>
      <c r="BK95" s="178">
        <f>SUM(BK96:BK108)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1209</v>
      </c>
      <c r="F96" s="183" t="s">
        <v>1210</v>
      </c>
      <c r="G96" s="184" t="s">
        <v>319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797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797</v>
      </c>
      <c r="BM96" s="16" t="s">
        <v>4032</v>
      </c>
    </row>
    <row r="97" spans="2:65" s="13" customFormat="1" ht="11.25">
      <c r="B97" s="204"/>
      <c r="C97" s="205"/>
      <c r="D97" s="194" t="s">
        <v>264</v>
      </c>
      <c r="E97" s="206" t="s">
        <v>21</v>
      </c>
      <c r="F97" s="207" t="s">
        <v>4033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65" s="13" customFormat="1" ht="11.25">
      <c r="B98" s="204"/>
      <c r="C98" s="205"/>
      <c r="D98" s="194" t="s">
        <v>264</v>
      </c>
      <c r="E98" s="206" t="s">
        <v>21</v>
      </c>
      <c r="F98" s="207" t="s">
        <v>1213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65" s="13" customFormat="1" ht="11.25">
      <c r="B99" s="204"/>
      <c r="C99" s="205"/>
      <c r="D99" s="194" t="s">
        <v>264</v>
      </c>
      <c r="E99" s="206" t="s">
        <v>21</v>
      </c>
      <c r="F99" s="207" t="s">
        <v>1214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65" s="13" customFormat="1" ht="11.25">
      <c r="B100" s="204"/>
      <c r="C100" s="205"/>
      <c r="D100" s="194" t="s">
        <v>264</v>
      </c>
      <c r="E100" s="206" t="s">
        <v>21</v>
      </c>
      <c r="F100" s="207" t="s">
        <v>1215</v>
      </c>
      <c r="G100" s="205"/>
      <c r="H100" s="206" t="s">
        <v>21</v>
      </c>
      <c r="I100" s="208"/>
      <c r="J100" s="205"/>
      <c r="K100" s="205"/>
      <c r="L100" s="209"/>
      <c r="M100" s="210"/>
      <c r="N100" s="211"/>
      <c r="O100" s="211"/>
      <c r="P100" s="211"/>
      <c r="Q100" s="211"/>
      <c r="R100" s="211"/>
      <c r="S100" s="211"/>
      <c r="T100" s="212"/>
      <c r="AT100" s="213" t="s">
        <v>264</v>
      </c>
      <c r="AU100" s="213" t="s">
        <v>86</v>
      </c>
      <c r="AV100" s="13" t="s">
        <v>84</v>
      </c>
      <c r="AW100" s="13" t="s">
        <v>38</v>
      </c>
      <c r="AX100" s="13" t="s">
        <v>77</v>
      </c>
      <c r="AY100" s="213" t="s">
        <v>255</v>
      </c>
    </row>
    <row r="101" spans="2:65" s="13" customFormat="1" ht="11.25">
      <c r="B101" s="204"/>
      <c r="C101" s="205"/>
      <c r="D101" s="194" t="s">
        <v>264</v>
      </c>
      <c r="E101" s="206" t="s">
        <v>21</v>
      </c>
      <c r="F101" s="207" t="s">
        <v>1216</v>
      </c>
      <c r="G101" s="205"/>
      <c r="H101" s="206" t="s">
        <v>21</v>
      </c>
      <c r="I101" s="208"/>
      <c r="J101" s="205"/>
      <c r="K101" s="205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264</v>
      </c>
      <c r="AU101" s="213" t="s">
        <v>86</v>
      </c>
      <c r="AV101" s="13" t="s">
        <v>84</v>
      </c>
      <c r="AW101" s="13" t="s">
        <v>38</v>
      </c>
      <c r="AX101" s="13" t="s">
        <v>77</v>
      </c>
      <c r="AY101" s="213" t="s">
        <v>255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1217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3" customFormat="1" ht="11.25">
      <c r="B103" s="204"/>
      <c r="C103" s="205"/>
      <c r="D103" s="194" t="s">
        <v>264</v>
      </c>
      <c r="E103" s="206" t="s">
        <v>21</v>
      </c>
      <c r="F103" s="207" t="s">
        <v>4034</v>
      </c>
      <c r="G103" s="205"/>
      <c r="H103" s="206" t="s">
        <v>21</v>
      </c>
      <c r="I103" s="208"/>
      <c r="J103" s="205"/>
      <c r="K103" s="205"/>
      <c r="L103" s="209"/>
      <c r="M103" s="210"/>
      <c r="N103" s="211"/>
      <c r="O103" s="211"/>
      <c r="P103" s="211"/>
      <c r="Q103" s="211"/>
      <c r="R103" s="211"/>
      <c r="S103" s="211"/>
      <c r="T103" s="212"/>
      <c r="AT103" s="213" t="s">
        <v>264</v>
      </c>
      <c r="AU103" s="213" t="s">
        <v>86</v>
      </c>
      <c r="AV103" s="13" t="s">
        <v>84</v>
      </c>
      <c r="AW103" s="13" t="s">
        <v>38</v>
      </c>
      <c r="AX103" s="13" t="s">
        <v>77</v>
      </c>
      <c r="AY103" s="213" t="s">
        <v>255</v>
      </c>
    </row>
    <row r="104" spans="2:65" s="12" customFormat="1" ht="11.25">
      <c r="B104" s="192"/>
      <c r="C104" s="193"/>
      <c r="D104" s="194" t="s">
        <v>264</v>
      </c>
      <c r="E104" s="195" t="s">
        <v>21</v>
      </c>
      <c r="F104" s="196" t="s">
        <v>84</v>
      </c>
      <c r="G104" s="193"/>
      <c r="H104" s="197">
        <v>1</v>
      </c>
      <c r="I104" s="198"/>
      <c r="J104" s="193"/>
      <c r="K104" s="193"/>
      <c r="L104" s="199"/>
      <c r="M104" s="200"/>
      <c r="N104" s="201"/>
      <c r="O104" s="201"/>
      <c r="P104" s="201"/>
      <c r="Q104" s="201"/>
      <c r="R104" s="201"/>
      <c r="S104" s="201"/>
      <c r="T104" s="202"/>
      <c r="AT104" s="203" t="s">
        <v>264</v>
      </c>
      <c r="AU104" s="203" t="s">
        <v>86</v>
      </c>
      <c r="AV104" s="12" t="s">
        <v>86</v>
      </c>
      <c r="AW104" s="12" t="s">
        <v>38</v>
      </c>
      <c r="AX104" s="12" t="s">
        <v>84</v>
      </c>
      <c r="AY104" s="203" t="s">
        <v>255</v>
      </c>
    </row>
    <row r="105" spans="2:65" s="1" customFormat="1" ht="16.5" customHeight="1">
      <c r="B105" s="33"/>
      <c r="C105" s="227" t="s">
        <v>86</v>
      </c>
      <c r="D105" s="227" t="s">
        <v>338</v>
      </c>
      <c r="E105" s="228" t="s">
        <v>1218</v>
      </c>
      <c r="F105" s="229" t="s">
        <v>1219</v>
      </c>
      <c r="G105" s="230" t="s">
        <v>1096</v>
      </c>
      <c r="H105" s="231">
        <v>1</v>
      </c>
      <c r="I105" s="232"/>
      <c r="J105" s="231">
        <f>ROUND(I105*H105,2)</f>
        <v>0</v>
      </c>
      <c r="K105" s="229" t="s">
        <v>21</v>
      </c>
      <c r="L105" s="233"/>
      <c r="M105" s="234" t="s">
        <v>21</v>
      </c>
      <c r="N105" s="235" t="s">
        <v>48</v>
      </c>
      <c r="O105" s="59"/>
      <c r="P105" s="189">
        <f>O105*H105</f>
        <v>0</v>
      </c>
      <c r="Q105" s="189">
        <v>6.3E-2</v>
      </c>
      <c r="R105" s="189">
        <f>Q105*H105</f>
        <v>6.3E-2</v>
      </c>
      <c r="S105" s="189">
        <v>0</v>
      </c>
      <c r="T105" s="190">
        <f>S105*H105</f>
        <v>0</v>
      </c>
      <c r="AR105" s="16" t="s">
        <v>1220</v>
      </c>
      <c r="AT105" s="16" t="s">
        <v>338</v>
      </c>
      <c r="AU105" s="16" t="s">
        <v>86</v>
      </c>
      <c r="AY105" s="16" t="s">
        <v>255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84</v>
      </c>
      <c r="BK105" s="191">
        <f>ROUND(I105*H105,2)</f>
        <v>0</v>
      </c>
      <c r="BL105" s="16" t="s">
        <v>1220</v>
      </c>
      <c r="BM105" s="16" t="s">
        <v>4035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4033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1222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84</v>
      </c>
      <c r="G108" s="193"/>
      <c r="H108" s="197">
        <v>1</v>
      </c>
      <c r="I108" s="198"/>
      <c r="J108" s="193"/>
      <c r="K108" s="193"/>
      <c r="L108" s="199"/>
      <c r="M108" s="241"/>
      <c r="N108" s="242"/>
      <c r="O108" s="242"/>
      <c r="P108" s="242"/>
      <c r="Q108" s="242"/>
      <c r="R108" s="242"/>
      <c r="S108" s="242"/>
      <c r="T108" s="243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6.95" customHeight="1">
      <c r="B109" s="45"/>
      <c r="C109" s="46"/>
      <c r="D109" s="46"/>
      <c r="E109" s="46"/>
      <c r="F109" s="46"/>
      <c r="G109" s="46"/>
      <c r="H109" s="46"/>
      <c r="I109" s="133"/>
      <c r="J109" s="46"/>
      <c r="K109" s="46"/>
      <c r="L109" s="37"/>
    </row>
  </sheetData>
  <sheetProtection algorithmName="SHA-512" hashValue="7dEouZvtH3TPJPw00gjHzLniDHZl/UGY3grFX9R6jtJdZbCQRppfV+1A+oXZiaHtxBhltWqIlCS6esBPldaJnA==" saltValue="NxOaNopoB5JBkH8350f6u9KKp2GZaiu/JnsukfCcfJsVYIWITwI9e77XFX9UI+Dwt/u6peDNDloVe0p2hvc5Bg==" spinCount="100000" sheet="1" objects="1" scenarios="1" formatColumns="0" formatRows="0" autoFilter="0"/>
  <autoFilter ref="C92:K108" xr:uid="{00000000-0009-0000-0000-00002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200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3631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4036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3631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PS 04.2. - Elektrotechnická část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3631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PS 04.2. - Elektrotechnická část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1224</v>
      </c>
      <c r="F96" s="183" t="s">
        <v>1225</v>
      </c>
      <c r="G96" s="184" t="s">
        <v>1226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4037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ba4+pEwwhdmybDJbXyY2+P7Ez3hEc5c7nFemKiMQ0MsdfRK9ruPnCWUxjrOaxo4+EbrrKcCHTGvzVfdD8JxeZQ==" saltValue="0ICUMFtznYOlRM+xZvT7c2DHZBq9qfpoBEUKqAl8sISJzfusXPOagYrOO1c1Uo+0FWIDY46AOdSG4N8wS2sQkQ==" spinCount="100000" sheet="1" objects="1" scenarios="1" formatColumns="0" formatRows="0" autoFilter="0"/>
  <autoFilter ref="C92:K98" xr:uid="{00000000-0009-0000-0000-00002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203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3631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4038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3631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PS 04.3. - SŘTP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3631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PS 04.3. - SŘTP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1230</v>
      </c>
      <c r="F96" s="183" t="s">
        <v>1231</v>
      </c>
      <c r="G96" s="184" t="s">
        <v>1226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4039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lKcWkuQtaNm1Wasc2HX33UeoQqIiY7NCVaN8ArFKSD6yb89/YyXRYQLyUjrT4VzE00yv0NuVtd6KOSkVlaE6Jg==" saltValue="il5BYYwUOHr8aqf1b+b10o4/x2OQmylNNlpb7Ta3J0T9Q2rmsRWrgP2ONgKBEXtxrYwjglW5ktcTtadXzVetmA==" spinCount="100000" sheet="1" objects="1" scenarios="1" formatColumns="0" formatRows="0" autoFilter="0"/>
  <autoFilter ref="C92:K98" xr:uid="{00000000-0009-0000-0000-00002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27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206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2" customHeight="1">
      <c r="B8" s="19"/>
      <c r="D8" s="110" t="s">
        <v>224</v>
      </c>
      <c r="L8" s="19"/>
    </row>
    <row r="9" spans="2:46" s="1" customFormat="1" ht="16.5" customHeight="1">
      <c r="B9" s="37"/>
      <c r="E9" s="288" t="s">
        <v>1234</v>
      </c>
      <c r="F9" s="290"/>
      <c r="G9" s="290"/>
      <c r="H9" s="290"/>
      <c r="I9" s="111"/>
      <c r="L9" s="37"/>
    </row>
    <row r="10" spans="2:46" s="1" customFormat="1" ht="12" customHeight="1">
      <c r="B10" s="37"/>
      <c r="D10" s="110" t="s">
        <v>226</v>
      </c>
      <c r="I10" s="111"/>
      <c r="L10" s="37"/>
    </row>
    <row r="11" spans="2:46" s="1" customFormat="1" ht="36.950000000000003" customHeight="1">
      <c r="B11" s="37"/>
      <c r="E11" s="291" t="s">
        <v>4040</v>
      </c>
      <c r="F11" s="290"/>
      <c r="G11" s="290"/>
      <c r="H11" s="290"/>
      <c r="I11" s="111"/>
      <c r="L11" s="37"/>
    </row>
    <row r="12" spans="2:46" s="1" customFormat="1" ht="11.25">
      <c r="B12" s="37"/>
      <c r="I12" s="111"/>
      <c r="L12" s="37"/>
    </row>
    <row r="13" spans="2:46" s="1" customFormat="1" ht="12" customHeight="1">
      <c r="B13" s="37"/>
      <c r="D13" s="110" t="s">
        <v>18</v>
      </c>
      <c r="F13" s="16" t="s">
        <v>19</v>
      </c>
      <c r="I13" s="112" t="s">
        <v>20</v>
      </c>
      <c r="J13" s="16" t="s">
        <v>21</v>
      </c>
      <c r="L13" s="37"/>
    </row>
    <row r="14" spans="2:46" s="1" customFormat="1" ht="12" customHeight="1">
      <c r="B14" s="37"/>
      <c r="D14" s="110" t="s">
        <v>22</v>
      </c>
      <c r="F14" s="16" t="s">
        <v>23</v>
      </c>
      <c r="I14" s="112" t="s">
        <v>24</v>
      </c>
      <c r="J14" s="113" t="str">
        <f>'Rekapitulace stavby'!AN8</f>
        <v>21. 3. 2018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26</v>
      </c>
      <c r="I16" s="112" t="s">
        <v>27</v>
      </c>
      <c r="J16" s="16" t="s">
        <v>28</v>
      </c>
      <c r="L16" s="37"/>
    </row>
    <row r="17" spans="2:12" s="1" customFormat="1" ht="18" customHeight="1">
      <c r="B17" s="37"/>
      <c r="E17" s="16" t="s">
        <v>29</v>
      </c>
      <c r="I17" s="112" t="s">
        <v>30</v>
      </c>
      <c r="J17" s="16" t="s">
        <v>31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32</v>
      </c>
      <c r="I19" s="112" t="s">
        <v>27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292" t="str">
        <f>'Rekapitulace stavby'!E14</f>
        <v>Vyplň údaj</v>
      </c>
      <c r="F20" s="293"/>
      <c r="G20" s="293"/>
      <c r="H20" s="293"/>
      <c r="I20" s="112" t="s">
        <v>30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34</v>
      </c>
      <c r="I22" s="112" t="s">
        <v>27</v>
      </c>
      <c r="J22" s="16" t="s">
        <v>35</v>
      </c>
      <c r="L22" s="37"/>
    </row>
    <row r="23" spans="2:12" s="1" customFormat="1" ht="18" customHeight="1">
      <c r="B23" s="37"/>
      <c r="E23" s="16" t="s">
        <v>36</v>
      </c>
      <c r="I23" s="112" t="s">
        <v>30</v>
      </c>
      <c r="J23" s="16" t="s">
        <v>37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39</v>
      </c>
      <c r="I25" s="112" t="s">
        <v>27</v>
      </c>
      <c r="J25" s="16" t="s">
        <v>21</v>
      </c>
      <c r="L25" s="37"/>
    </row>
    <row r="26" spans="2:12" s="1" customFormat="1" ht="18" customHeight="1">
      <c r="B26" s="37"/>
      <c r="E26" s="16" t="s">
        <v>40</v>
      </c>
      <c r="I26" s="112" t="s">
        <v>30</v>
      </c>
      <c r="J26" s="16" t="s">
        <v>21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41</v>
      </c>
      <c r="I28" s="111"/>
      <c r="L28" s="37"/>
    </row>
    <row r="29" spans="2:12" s="7" customFormat="1" ht="45" customHeight="1">
      <c r="B29" s="114"/>
      <c r="E29" s="294" t="s">
        <v>42</v>
      </c>
      <c r="F29" s="294"/>
      <c r="G29" s="294"/>
      <c r="H29" s="294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43</v>
      </c>
      <c r="I32" s="111"/>
      <c r="J32" s="118">
        <f>ROUND(J94,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45</v>
      </c>
      <c r="I34" s="120" t="s">
        <v>44</v>
      </c>
      <c r="J34" s="119" t="s">
        <v>46</v>
      </c>
      <c r="L34" s="37"/>
    </row>
    <row r="35" spans="2:12" s="1" customFormat="1" ht="14.45" customHeight="1">
      <c r="B35" s="37"/>
      <c r="D35" s="110" t="s">
        <v>47</v>
      </c>
      <c r="E35" s="110" t="s">
        <v>48</v>
      </c>
      <c r="F35" s="121">
        <f>ROUND((SUM(BE94:BE278)),  2)</f>
        <v>0</v>
      </c>
      <c r="I35" s="122">
        <v>0.21</v>
      </c>
      <c r="J35" s="121">
        <f>ROUND(((SUM(BE94:BE278))*I35),  2)</f>
        <v>0</v>
      </c>
      <c r="L35" s="37"/>
    </row>
    <row r="36" spans="2:12" s="1" customFormat="1" ht="14.45" customHeight="1">
      <c r="B36" s="37"/>
      <c r="E36" s="110" t="s">
        <v>49</v>
      </c>
      <c r="F36" s="121">
        <f>ROUND((SUM(BF94:BF278)),  2)</f>
        <v>0</v>
      </c>
      <c r="I36" s="122">
        <v>0.15</v>
      </c>
      <c r="J36" s="121">
        <f>ROUND(((SUM(BF94:BF278))*I36),  2)</f>
        <v>0</v>
      </c>
      <c r="L36" s="37"/>
    </row>
    <row r="37" spans="2:12" s="1" customFormat="1" ht="14.45" hidden="1" customHeight="1">
      <c r="B37" s="37"/>
      <c r="E37" s="110" t="s">
        <v>50</v>
      </c>
      <c r="F37" s="121">
        <f>ROUND((SUM(BG94:BG278)),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51</v>
      </c>
      <c r="F38" s="121">
        <f>ROUND((SUM(BH94:BH278)),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52</v>
      </c>
      <c r="F39" s="121">
        <f>ROUND((SUM(BI94:BI278)),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53</v>
      </c>
      <c r="E41" s="125"/>
      <c r="F41" s="125"/>
      <c r="G41" s="126" t="s">
        <v>54</v>
      </c>
      <c r="H41" s="127" t="s">
        <v>55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228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16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295" t="str">
        <f>E7</f>
        <v>Výstavba kanalizace Kolomuty - DPS - uznatelné náklady</v>
      </c>
      <c r="F50" s="296"/>
      <c r="G50" s="296"/>
      <c r="H50" s="296"/>
      <c r="I50" s="111"/>
      <c r="J50" s="34"/>
      <c r="K50" s="34"/>
      <c r="L50" s="37"/>
    </row>
    <row r="51" spans="2:47" ht="12" customHeight="1">
      <c r="B51" s="20"/>
      <c r="C51" s="28" t="s">
        <v>224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295" t="s">
        <v>1234</v>
      </c>
      <c r="F52" s="277"/>
      <c r="G52" s="277"/>
      <c r="H52" s="277"/>
      <c r="I52" s="111"/>
      <c r="J52" s="34"/>
      <c r="K52" s="34"/>
      <c r="L52" s="37"/>
    </row>
    <row r="53" spans="2:47" s="1" customFormat="1" ht="12" customHeight="1">
      <c r="B53" s="33"/>
      <c r="C53" s="28" t="s">
        <v>226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278" t="str">
        <f>E11</f>
        <v>SO 05 - ČSOV 4</v>
      </c>
      <c r="F54" s="277"/>
      <c r="G54" s="277"/>
      <c r="H54" s="277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22</v>
      </c>
      <c r="D56" s="34"/>
      <c r="E56" s="34"/>
      <c r="F56" s="26" t="str">
        <f>F14</f>
        <v>Kolomuty</v>
      </c>
      <c r="G56" s="34"/>
      <c r="H56" s="34"/>
      <c r="I56" s="112" t="s">
        <v>24</v>
      </c>
      <c r="J56" s="54" t="str">
        <f>IF(J14="","",J14)</f>
        <v>21. 3. 2018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26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34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32</v>
      </c>
      <c r="D59" s="34"/>
      <c r="E59" s="34"/>
      <c r="F59" s="26" t="str">
        <f>IF(E20="","",E20)</f>
        <v>Vyplň údaj</v>
      </c>
      <c r="G59" s="34"/>
      <c r="H59" s="34"/>
      <c r="I59" s="112" t="s">
        <v>39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229</v>
      </c>
      <c r="D61" s="138"/>
      <c r="E61" s="138"/>
      <c r="F61" s="138"/>
      <c r="G61" s="138"/>
      <c r="H61" s="138"/>
      <c r="I61" s="139"/>
      <c r="J61" s="140" t="s">
        <v>230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75</v>
      </c>
      <c r="D63" s="34"/>
      <c r="E63" s="34"/>
      <c r="F63" s="34"/>
      <c r="G63" s="34"/>
      <c r="H63" s="34"/>
      <c r="I63" s="111"/>
      <c r="J63" s="72">
        <f>J94</f>
        <v>0</v>
      </c>
      <c r="K63" s="34"/>
      <c r="L63" s="37"/>
      <c r="AU63" s="16" t="s">
        <v>231</v>
      </c>
    </row>
    <row r="64" spans="2:47" s="8" customFormat="1" ht="24.95" customHeight="1">
      <c r="B64" s="142"/>
      <c r="C64" s="143"/>
      <c r="D64" s="144" t="s">
        <v>232</v>
      </c>
      <c r="E64" s="145"/>
      <c r="F64" s="145"/>
      <c r="G64" s="145"/>
      <c r="H64" s="145"/>
      <c r="I64" s="146"/>
      <c r="J64" s="147">
        <f>J95</f>
        <v>0</v>
      </c>
      <c r="K64" s="143"/>
      <c r="L64" s="148"/>
    </row>
    <row r="65" spans="2:12" s="9" customFormat="1" ht="19.899999999999999" customHeight="1">
      <c r="B65" s="149"/>
      <c r="C65" s="92"/>
      <c r="D65" s="150" t="s">
        <v>233</v>
      </c>
      <c r="E65" s="151"/>
      <c r="F65" s="151"/>
      <c r="G65" s="151"/>
      <c r="H65" s="151"/>
      <c r="I65" s="152"/>
      <c r="J65" s="153">
        <f>J96</f>
        <v>0</v>
      </c>
      <c r="K65" s="92"/>
      <c r="L65" s="154"/>
    </row>
    <row r="66" spans="2:12" s="9" customFormat="1" ht="19.899999999999999" customHeight="1">
      <c r="B66" s="149"/>
      <c r="C66" s="92"/>
      <c r="D66" s="150" t="s">
        <v>235</v>
      </c>
      <c r="E66" s="151"/>
      <c r="F66" s="151"/>
      <c r="G66" s="151"/>
      <c r="H66" s="151"/>
      <c r="I66" s="152"/>
      <c r="J66" s="153">
        <f>J158</f>
        <v>0</v>
      </c>
      <c r="K66" s="92"/>
      <c r="L66" s="154"/>
    </row>
    <row r="67" spans="2:12" s="9" customFormat="1" ht="19.899999999999999" customHeight="1">
      <c r="B67" s="149"/>
      <c r="C67" s="92"/>
      <c r="D67" s="150" t="s">
        <v>236</v>
      </c>
      <c r="E67" s="151"/>
      <c r="F67" s="151"/>
      <c r="G67" s="151"/>
      <c r="H67" s="151"/>
      <c r="I67" s="152"/>
      <c r="J67" s="153">
        <f>J190</f>
        <v>0</v>
      </c>
      <c r="K67" s="92"/>
      <c r="L67" s="154"/>
    </row>
    <row r="68" spans="2:12" s="9" customFormat="1" ht="19.899999999999999" customHeight="1">
      <c r="B68" s="149"/>
      <c r="C68" s="92"/>
      <c r="D68" s="150" t="s">
        <v>237</v>
      </c>
      <c r="E68" s="151"/>
      <c r="F68" s="151"/>
      <c r="G68" s="151"/>
      <c r="H68" s="151"/>
      <c r="I68" s="152"/>
      <c r="J68" s="153">
        <f>J199</f>
        <v>0</v>
      </c>
      <c r="K68" s="92"/>
      <c r="L68" s="154"/>
    </row>
    <row r="69" spans="2:12" s="9" customFormat="1" ht="19.899999999999999" customHeight="1">
      <c r="B69" s="149"/>
      <c r="C69" s="92"/>
      <c r="D69" s="150" t="s">
        <v>238</v>
      </c>
      <c r="E69" s="151"/>
      <c r="F69" s="151"/>
      <c r="G69" s="151"/>
      <c r="H69" s="151"/>
      <c r="I69" s="152"/>
      <c r="J69" s="153">
        <f>J260</f>
        <v>0</v>
      </c>
      <c r="K69" s="92"/>
      <c r="L69" s="154"/>
    </row>
    <row r="70" spans="2:12" s="9" customFormat="1" ht="19.899999999999999" customHeight="1">
      <c r="B70" s="149"/>
      <c r="C70" s="92"/>
      <c r="D70" s="150" t="s">
        <v>239</v>
      </c>
      <c r="E70" s="151"/>
      <c r="F70" s="151"/>
      <c r="G70" s="151"/>
      <c r="H70" s="151"/>
      <c r="I70" s="152"/>
      <c r="J70" s="153">
        <f>J270</f>
        <v>0</v>
      </c>
      <c r="K70" s="92"/>
      <c r="L70" s="154"/>
    </row>
    <row r="71" spans="2:12" s="8" customFormat="1" ht="24.95" customHeight="1">
      <c r="B71" s="142"/>
      <c r="C71" s="143"/>
      <c r="D71" s="144" t="s">
        <v>1088</v>
      </c>
      <c r="E71" s="145"/>
      <c r="F71" s="145"/>
      <c r="G71" s="145"/>
      <c r="H71" s="145"/>
      <c r="I71" s="146"/>
      <c r="J71" s="147">
        <f>J272</f>
        <v>0</v>
      </c>
      <c r="K71" s="143"/>
      <c r="L71" s="148"/>
    </row>
    <row r="72" spans="2:12" s="9" customFormat="1" ht="19.899999999999999" customHeight="1">
      <c r="B72" s="149"/>
      <c r="C72" s="92"/>
      <c r="D72" s="150" t="s">
        <v>3333</v>
      </c>
      <c r="E72" s="151"/>
      <c r="F72" s="151"/>
      <c r="G72" s="151"/>
      <c r="H72" s="151"/>
      <c r="I72" s="152"/>
      <c r="J72" s="153">
        <f>J273</f>
        <v>0</v>
      </c>
      <c r="K72" s="92"/>
      <c r="L72" s="154"/>
    </row>
    <row r="73" spans="2:12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12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12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12" s="1" customFormat="1" ht="24.95" customHeight="1">
      <c r="B79" s="33"/>
      <c r="C79" s="22" t="s">
        <v>240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16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295" t="str">
        <f>E7</f>
        <v>Výstavba kanalizace Kolomuty - DPS - uznatelné náklady</v>
      </c>
      <c r="F82" s="296"/>
      <c r="G82" s="296"/>
      <c r="H82" s="296"/>
      <c r="I82" s="111"/>
      <c r="J82" s="34"/>
      <c r="K82" s="34"/>
      <c r="L82" s="37"/>
    </row>
    <row r="83" spans="2:63" ht="12" customHeight="1">
      <c r="B83" s="20"/>
      <c r="C83" s="28" t="s">
        <v>224</v>
      </c>
      <c r="D83" s="21"/>
      <c r="E83" s="21"/>
      <c r="F83" s="21"/>
      <c r="G83" s="21"/>
      <c r="H83" s="21"/>
      <c r="J83" s="21"/>
      <c r="K83" s="21"/>
      <c r="L83" s="19"/>
    </row>
    <row r="84" spans="2:63" s="1" customFormat="1" ht="16.5" customHeight="1">
      <c r="B84" s="33"/>
      <c r="C84" s="34"/>
      <c r="D84" s="34"/>
      <c r="E84" s="295" t="s">
        <v>1234</v>
      </c>
      <c r="F84" s="277"/>
      <c r="G84" s="277"/>
      <c r="H84" s="277"/>
      <c r="I84" s="111"/>
      <c r="J84" s="34"/>
      <c r="K84" s="34"/>
      <c r="L84" s="37"/>
    </row>
    <row r="85" spans="2:63" s="1" customFormat="1" ht="12" customHeight="1">
      <c r="B85" s="33"/>
      <c r="C85" s="28" t="s">
        <v>226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63" s="1" customFormat="1" ht="16.5" customHeight="1">
      <c r="B86" s="33"/>
      <c r="C86" s="34"/>
      <c r="D86" s="34"/>
      <c r="E86" s="278" t="str">
        <f>E11</f>
        <v>SO 05 - ČSOV 4</v>
      </c>
      <c r="F86" s="277"/>
      <c r="G86" s="277"/>
      <c r="H86" s="277"/>
      <c r="I86" s="111"/>
      <c r="J86" s="34"/>
      <c r="K86" s="34"/>
      <c r="L86" s="37"/>
    </row>
    <row r="87" spans="2:63" s="1" customFormat="1" ht="6.95" customHeight="1">
      <c r="B87" s="33"/>
      <c r="C87" s="34"/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2" customHeight="1">
      <c r="B88" s="33"/>
      <c r="C88" s="28" t="s">
        <v>22</v>
      </c>
      <c r="D88" s="34"/>
      <c r="E88" s="34"/>
      <c r="F88" s="26" t="str">
        <f>F14</f>
        <v>Kolomuty</v>
      </c>
      <c r="G88" s="34"/>
      <c r="H88" s="34"/>
      <c r="I88" s="112" t="s">
        <v>24</v>
      </c>
      <c r="J88" s="54" t="str">
        <f>IF(J14="","",J14)</f>
        <v>21. 3. 2018</v>
      </c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3.7" customHeight="1">
      <c r="B90" s="33"/>
      <c r="C90" s="28" t="s">
        <v>26</v>
      </c>
      <c r="D90" s="34"/>
      <c r="E90" s="34"/>
      <c r="F90" s="26" t="str">
        <f>E17</f>
        <v>Vodovody a kanalizace Mladá Boleslav, a.s.</v>
      </c>
      <c r="G90" s="34"/>
      <c r="H90" s="34"/>
      <c r="I90" s="112" t="s">
        <v>34</v>
      </c>
      <c r="J90" s="31" t="str">
        <f>E23</f>
        <v>ŠINDLAR s.r.o.</v>
      </c>
      <c r="K90" s="34"/>
      <c r="L90" s="37"/>
    </row>
    <row r="91" spans="2:63" s="1" customFormat="1" ht="13.7" customHeight="1">
      <c r="B91" s="33"/>
      <c r="C91" s="28" t="s">
        <v>32</v>
      </c>
      <c r="D91" s="34"/>
      <c r="E91" s="34"/>
      <c r="F91" s="26" t="str">
        <f>IF(E20="","",E20)</f>
        <v>Vyplň údaj</v>
      </c>
      <c r="G91" s="34"/>
      <c r="H91" s="34"/>
      <c r="I91" s="112" t="s">
        <v>39</v>
      </c>
      <c r="J91" s="31" t="str">
        <f>E26</f>
        <v>Roman Bárta</v>
      </c>
      <c r="K91" s="34"/>
      <c r="L91" s="37"/>
    </row>
    <row r="92" spans="2:63" s="1" customFormat="1" ht="10.3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63" s="10" customFormat="1" ht="29.25" customHeight="1">
      <c r="B93" s="155"/>
      <c r="C93" s="156" t="s">
        <v>241</v>
      </c>
      <c r="D93" s="157" t="s">
        <v>62</v>
      </c>
      <c r="E93" s="157" t="s">
        <v>58</v>
      </c>
      <c r="F93" s="157" t="s">
        <v>59</v>
      </c>
      <c r="G93" s="157" t="s">
        <v>242</v>
      </c>
      <c r="H93" s="157" t="s">
        <v>243</v>
      </c>
      <c r="I93" s="158" t="s">
        <v>244</v>
      </c>
      <c r="J93" s="157" t="s">
        <v>230</v>
      </c>
      <c r="K93" s="159" t="s">
        <v>245</v>
      </c>
      <c r="L93" s="160"/>
      <c r="M93" s="63" t="s">
        <v>21</v>
      </c>
      <c r="N93" s="64" t="s">
        <v>47</v>
      </c>
      <c r="O93" s="64" t="s">
        <v>246</v>
      </c>
      <c r="P93" s="64" t="s">
        <v>247</v>
      </c>
      <c r="Q93" s="64" t="s">
        <v>248</v>
      </c>
      <c r="R93" s="64" t="s">
        <v>249</v>
      </c>
      <c r="S93" s="64" t="s">
        <v>250</v>
      </c>
      <c r="T93" s="65" t="s">
        <v>251</v>
      </c>
    </row>
    <row r="94" spans="2:63" s="1" customFormat="1" ht="22.9" customHeight="1">
      <c r="B94" s="33"/>
      <c r="C94" s="70" t="s">
        <v>252</v>
      </c>
      <c r="D94" s="34"/>
      <c r="E94" s="34"/>
      <c r="F94" s="34"/>
      <c r="G94" s="34"/>
      <c r="H94" s="34"/>
      <c r="I94" s="111"/>
      <c r="J94" s="161">
        <f>BK94</f>
        <v>0</v>
      </c>
      <c r="K94" s="34"/>
      <c r="L94" s="37"/>
      <c r="M94" s="66"/>
      <c r="N94" s="67"/>
      <c r="O94" s="67"/>
      <c r="P94" s="162">
        <f>P95+P272</f>
        <v>0</v>
      </c>
      <c r="Q94" s="67"/>
      <c r="R94" s="162">
        <f>R95+R272</f>
        <v>8.1361779555999973</v>
      </c>
      <c r="S94" s="67"/>
      <c r="T94" s="163">
        <f>T95+T272</f>
        <v>0.63136000000000003</v>
      </c>
      <c r="AT94" s="16" t="s">
        <v>76</v>
      </c>
      <c r="AU94" s="16" t="s">
        <v>231</v>
      </c>
      <c r="BK94" s="164">
        <f>BK95+BK272</f>
        <v>0</v>
      </c>
    </row>
    <row r="95" spans="2:63" s="11" customFormat="1" ht="25.9" customHeight="1">
      <c r="B95" s="165"/>
      <c r="C95" s="166"/>
      <c r="D95" s="167" t="s">
        <v>76</v>
      </c>
      <c r="E95" s="168" t="s">
        <v>253</v>
      </c>
      <c r="F95" s="168" t="s">
        <v>254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P96+P158+P190+P199+P260+P270</f>
        <v>0</v>
      </c>
      <c r="Q95" s="173"/>
      <c r="R95" s="174">
        <f>R96+R158+R190+R199+R260+R270</f>
        <v>8.1057979555999982</v>
      </c>
      <c r="S95" s="173"/>
      <c r="T95" s="175">
        <f>T96+T158+T190+T199+T260+T270</f>
        <v>0.63136000000000003</v>
      </c>
      <c r="AR95" s="176" t="s">
        <v>84</v>
      </c>
      <c r="AT95" s="177" t="s">
        <v>76</v>
      </c>
      <c r="AU95" s="177" t="s">
        <v>77</v>
      </c>
      <c r="AY95" s="176" t="s">
        <v>255</v>
      </c>
      <c r="BK95" s="178">
        <f>BK96+BK158+BK190+BK199+BK260+BK270</f>
        <v>0</v>
      </c>
    </row>
    <row r="96" spans="2:63" s="11" customFormat="1" ht="22.9" customHeight="1">
      <c r="B96" s="165"/>
      <c r="C96" s="166"/>
      <c r="D96" s="167" t="s">
        <v>76</v>
      </c>
      <c r="E96" s="179" t="s">
        <v>84</v>
      </c>
      <c r="F96" s="179" t="s">
        <v>256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SUM(P97:P157)</f>
        <v>0</v>
      </c>
      <c r="Q96" s="173"/>
      <c r="R96" s="174">
        <f>SUM(R97:R157)</f>
        <v>0.38282335560000003</v>
      </c>
      <c r="S96" s="173"/>
      <c r="T96" s="175">
        <f>SUM(T97:T157)</f>
        <v>0</v>
      </c>
      <c r="AR96" s="176" t="s">
        <v>84</v>
      </c>
      <c r="AT96" s="177" t="s">
        <v>76</v>
      </c>
      <c r="AU96" s="177" t="s">
        <v>84</v>
      </c>
      <c r="AY96" s="176" t="s">
        <v>255</v>
      </c>
      <c r="BK96" s="178">
        <f>SUM(BK97:BK157)</f>
        <v>0</v>
      </c>
    </row>
    <row r="97" spans="2:65" s="1" customFormat="1" ht="16.5" customHeight="1">
      <c r="B97" s="33"/>
      <c r="C97" s="181" t="s">
        <v>84</v>
      </c>
      <c r="D97" s="181" t="s">
        <v>257</v>
      </c>
      <c r="E97" s="182" t="s">
        <v>3339</v>
      </c>
      <c r="F97" s="183" t="s">
        <v>3340</v>
      </c>
      <c r="G97" s="184" t="s">
        <v>268</v>
      </c>
      <c r="H97" s="185">
        <v>11</v>
      </c>
      <c r="I97" s="186"/>
      <c r="J97" s="185">
        <f>ROUND(I97*H97,2)</f>
        <v>0</v>
      </c>
      <c r="K97" s="183" t="s">
        <v>261</v>
      </c>
      <c r="L97" s="37"/>
      <c r="M97" s="187" t="s">
        <v>21</v>
      </c>
      <c r="N97" s="188" t="s">
        <v>48</v>
      </c>
      <c r="O97" s="59"/>
      <c r="P97" s="189">
        <f>O97*H97</f>
        <v>0</v>
      </c>
      <c r="Q97" s="189">
        <v>1.4999999999999999E-4</v>
      </c>
      <c r="R97" s="189">
        <f>Q97*H97</f>
        <v>1.6499999999999998E-3</v>
      </c>
      <c r="S97" s="189">
        <v>0</v>
      </c>
      <c r="T97" s="190">
        <f>S97*H97</f>
        <v>0</v>
      </c>
      <c r="AR97" s="16" t="s">
        <v>262</v>
      </c>
      <c r="AT97" s="16" t="s">
        <v>257</v>
      </c>
      <c r="AU97" s="16" t="s">
        <v>86</v>
      </c>
      <c r="AY97" s="16" t="s">
        <v>255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84</v>
      </c>
      <c r="BK97" s="191">
        <f>ROUND(I97*H97,2)</f>
        <v>0</v>
      </c>
      <c r="BL97" s="16" t="s">
        <v>262</v>
      </c>
      <c r="BM97" s="16" t="s">
        <v>4041</v>
      </c>
    </row>
    <row r="98" spans="2:65" s="13" customFormat="1" ht="11.25">
      <c r="B98" s="204"/>
      <c r="C98" s="205"/>
      <c r="D98" s="194" t="s">
        <v>264</v>
      </c>
      <c r="E98" s="206" t="s">
        <v>21</v>
      </c>
      <c r="F98" s="207" t="s">
        <v>4042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65" s="12" customFormat="1" ht="11.25">
      <c r="B99" s="192"/>
      <c r="C99" s="193"/>
      <c r="D99" s="194" t="s">
        <v>264</v>
      </c>
      <c r="E99" s="195" t="s">
        <v>21</v>
      </c>
      <c r="F99" s="196" t="s">
        <v>4028</v>
      </c>
      <c r="G99" s="193"/>
      <c r="H99" s="197">
        <v>11</v>
      </c>
      <c r="I99" s="198"/>
      <c r="J99" s="193"/>
      <c r="K99" s="193"/>
      <c r="L99" s="199"/>
      <c r="M99" s="200"/>
      <c r="N99" s="201"/>
      <c r="O99" s="201"/>
      <c r="P99" s="201"/>
      <c r="Q99" s="201"/>
      <c r="R99" s="201"/>
      <c r="S99" s="201"/>
      <c r="T99" s="202"/>
      <c r="AT99" s="203" t="s">
        <v>264</v>
      </c>
      <c r="AU99" s="203" t="s">
        <v>86</v>
      </c>
      <c r="AV99" s="12" t="s">
        <v>86</v>
      </c>
      <c r="AW99" s="12" t="s">
        <v>38</v>
      </c>
      <c r="AX99" s="12" t="s">
        <v>84</v>
      </c>
      <c r="AY99" s="203" t="s">
        <v>255</v>
      </c>
    </row>
    <row r="100" spans="2:65" s="1" customFormat="1" ht="22.5" customHeight="1">
      <c r="B100" s="33"/>
      <c r="C100" s="181" t="s">
        <v>86</v>
      </c>
      <c r="D100" s="181" t="s">
        <v>257</v>
      </c>
      <c r="E100" s="182" t="s">
        <v>3342</v>
      </c>
      <c r="F100" s="183" t="s">
        <v>3343</v>
      </c>
      <c r="G100" s="184" t="s">
        <v>268</v>
      </c>
      <c r="H100" s="185">
        <v>11</v>
      </c>
      <c r="I100" s="186"/>
      <c r="J100" s="185">
        <f>ROUND(I100*H100,2)</f>
        <v>0</v>
      </c>
      <c r="K100" s="183" t="s">
        <v>261</v>
      </c>
      <c r="L100" s="37"/>
      <c r="M100" s="187" t="s">
        <v>21</v>
      </c>
      <c r="N100" s="188" t="s">
        <v>48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262</v>
      </c>
      <c r="AT100" s="16" t="s">
        <v>257</v>
      </c>
      <c r="AU100" s="16" t="s">
        <v>86</v>
      </c>
      <c r="AY100" s="16" t="s">
        <v>255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84</v>
      </c>
      <c r="BK100" s="191">
        <f>ROUND(I100*H100,2)</f>
        <v>0</v>
      </c>
      <c r="BL100" s="16" t="s">
        <v>262</v>
      </c>
      <c r="BM100" s="16" t="s">
        <v>4043</v>
      </c>
    </row>
    <row r="101" spans="2:65" s="1" customFormat="1" ht="16.5" customHeight="1">
      <c r="B101" s="33"/>
      <c r="C101" s="181" t="s">
        <v>92</v>
      </c>
      <c r="D101" s="181" t="s">
        <v>257</v>
      </c>
      <c r="E101" s="182" t="s">
        <v>272</v>
      </c>
      <c r="F101" s="183" t="s">
        <v>273</v>
      </c>
      <c r="G101" s="184" t="s">
        <v>268</v>
      </c>
      <c r="H101" s="185">
        <v>3.5</v>
      </c>
      <c r="I101" s="186"/>
      <c r="J101" s="185">
        <f>ROUND(I101*H101,2)</f>
        <v>0</v>
      </c>
      <c r="K101" s="183" t="s">
        <v>261</v>
      </c>
      <c r="L101" s="37"/>
      <c r="M101" s="187" t="s">
        <v>21</v>
      </c>
      <c r="N101" s="188" t="s">
        <v>48</v>
      </c>
      <c r="O101" s="59"/>
      <c r="P101" s="189">
        <f>O101*H101</f>
        <v>0</v>
      </c>
      <c r="Q101" s="189">
        <v>1.1820000000000001E-2</v>
      </c>
      <c r="R101" s="189">
        <f>Q101*H101</f>
        <v>4.1370000000000004E-2</v>
      </c>
      <c r="S101" s="189">
        <v>0</v>
      </c>
      <c r="T101" s="190">
        <f>S101*H101</f>
        <v>0</v>
      </c>
      <c r="AR101" s="16" t="s">
        <v>262</v>
      </c>
      <c r="AT101" s="16" t="s">
        <v>257</v>
      </c>
      <c r="AU101" s="16" t="s">
        <v>86</v>
      </c>
      <c r="AY101" s="16" t="s">
        <v>255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6" t="s">
        <v>84</v>
      </c>
      <c r="BK101" s="191">
        <f>ROUND(I101*H101,2)</f>
        <v>0</v>
      </c>
      <c r="BL101" s="16" t="s">
        <v>262</v>
      </c>
      <c r="BM101" s="16" t="s">
        <v>4044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4045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2" customFormat="1" ht="11.25">
      <c r="B103" s="192"/>
      <c r="C103" s="193"/>
      <c r="D103" s="194" t="s">
        <v>264</v>
      </c>
      <c r="E103" s="195" t="s">
        <v>21</v>
      </c>
      <c r="F103" s="196" t="s">
        <v>4046</v>
      </c>
      <c r="G103" s="193"/>
      <c r="H103" s="197">
        <v>3.5</v>
      </c>
      <c r="I103" s="198"/>
      <c r="J103" s="193"/>
      <c r="K103" s="193"/>
      <c r="L103" s="199"/>
      <c r="M103" s="200"/>
      <c r="N103" s="201"/>
      <c r="O103" s="201"/>
      <c r="P103" s="201"/>
      <c r="Q103" s="201"/>
      <c r="R103" s="201"/>
      <c r="S103" s="201"/>
      <c r="T103" s="202"/>
      <c r="AT103" s="203" t="s">
        <v>264</v>
      </c>
      <c r="AU103" s="203" t="s">
        <v>86</v>
      </c>
      <c r="AV103" s="12" t="s">
        <v>86</v>
      </c>
      <c r="AW103" s="12" t="s">
        <v>38</v>
      </c>
      <c r="AX103" s="12" t="s">
        <v>84</v>
      </c>
      <c r="AY103" s="203" t="s">
        <v>255</v>
      </c>
    </row>
    <row r="104" spans="2:65" s="1" customFormat="1" ht="16.5" customHeight="1">
      <c r="B104" s="33"/>
      <c r="C104" s="181" t="s">
        <v>262</v>
      </c>
      <c r="D104" s="181" t="s">
        <v>257</v>
      </c>
      <c r="E104" s="182" t="s">
        <v>276</v>
      </c>
      <c r="F104" s="183" t="s">
        <v>277</v>
      </c>
      <c r="G104" s="184" t="s">
        <v>268</v>
      </c>
      <c r="H104" s="185">
        <v>3.5</v>
      </c>
      <c r="I104" s="186"/>
      <c r="J104" s="185">
        <f>ROUND(I104*H104,2)</f>
        <v>0</v>
      </c>
      <c r="K104" s="183" t="s">
        <v>261</v>
      </c>
      <c r="L104" s="37"/>
      <c r="M104" s="187" t="s">
        <v>21</v>
      </c>
      <c r="N104" s="188" t="s">
        <v>48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</v>
      </c>
      <c r="T104" s="190">
        <f>S104*H104</f>
        <v>0</v>
      </c>
      <c r="AR104" s="16" t="s">
        <v>262</v>
      </c>
      <c r="AT104" s="16" t="s">
        <v>257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262</v>
      </c>
      <c r="BM104" s="16" t="s">
        <v>4047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279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2" customFormat="1" ht="11.25">
      <c r="B106" s="192"/>
      <c r="C106" s="193"/>
      <c r="D106" s="194" t="s">
        <v>264</v>
      </c>
      <c r="E106" s="195" t="s">
        <v>21</v>
      </c>
      <c r="F106" s="196" t="s">
        <v>4046</v>
      </c>
      <c r="G106" s="193"/>
      <c r="H106" s="197">
        <v>3.5</v>
      </c>
      <c r="I106" s="198"/>
      <c r="J106" s="193"/>
      <c r="K106" s="193"/>
      <c r="L106" s="199"/>
      <c r="M106" s="200"/>
      <c r="N106" s="201"/>
      <c r="O106" s="201"/>
      <c r="P106" s="201"/>
      <c r="Q106" s="201"/>
      <c r="R106" s="201"/>
      <c r="S106" s="201"/>
      <c r="T106" s="202"/>
      <c r="AT106" s="203" t="s">
        <v>264</v>
      </c>
      <c r="AU106" s="203" t="s">
        <v>86</v>
      </c>
      <c r="AV106" s="12" t="s">
        <v>86</v>
      </c>
      <c r="AW106" s="12" t="s">
        <v>38</v>
      </c>
      <c r="AX106" s="12" t="s">
        <v>84</v>
      </c>
      <c r="AY106" s="203" t="s">
        <v>255</v>
      </c>
    </row>
    <row r="107" spans="2:65" s="1" customFormat="1" ht="22.5" customHeight="1">
      <c r="B107" s="33"/>
      <c r="C107" s="181" t="s">
        <v>280</v>
      </c>
      <c r="D107" s="181" t="s">
        <v>257</v>
      </c>
      <c r="E107" s="182" t="s">
        <v>281</v>
      </c>
      <c r="F107" s="183" t="s">
        <v>282</v>
      </c>
      <c r="G107" s="184" t="s">
        <v>283</v>
      </c>
      <c r="H107" s="185">
        <v>13.69</v>
      </c>
      <c r="I107" s="186"/>
      <c r="J107" s="185">
        <f>ROUND(I107*H107,2)</f>
        <v>0</v>
      </c>
      <c r="K107" s="183" t="s">
        <v>261</v>
      </c>
      <c r="L107" s="37"/>
      <c r="M107" s="187" t="s">
        <v>21</v>
      </c>
      <c r="N107" s="188" t="s">
        <v>48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</v>
      </c>
      <c r="T107" s="190">
        <f>S107*H107</f>
        <v>0</v>
      </c>
      <c r="AR107" s="16" t="s">
        <v>262</v>
      </c>
      <c r="AT107" s="16" t="s">
        <v>257</v>
      </c>
      <c r="AU107" s="16" t="s">
        <v>86</v>
      </c>
      <c r="AY107" s="16" t="s">
        <v>255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84</v>
      </c>
      <c r="BK107" s="191">
        <f>ROUND(I107*H107,2)</f>
        <v>0</v>
      </c>
      <c r="BL107" s="16" t="s">
        <v>262</v>
      </c>
      <c r="BM107" s="16" t="s">
        <v>4048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4045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3" customFormat="1" ht="11.25">
      <c r="B109" s="204"/>
      <c r="C109" s="205"/>
      <c r="D109" s="194" t="s">
        <v>264</v>
      </c>
      <c r="E109" s="206" t="s">
        <v>21</v>
      </c>
      <c r="F109" s="207" t="s">
        <v>285</v>
      </c>
      <c r="G109" s="205"/>
      <c r="H109" s="206" t="s">
        <v>21</v>
      </c>
      <c r="I109" s="208"/>
      <c r="J109" s="205"/>
      <c r="K109" s="205"/>
      <c r="L109" s="209"/>
      <c r="M109" s="210"/>
      <c r="N109" s="211"/>
      <c r="O109" s="211"/>
      <c r="P109" s="211"/>
      <c r="Q109" s="211"/>
      <c r="R109" s="211"/>
      <c r="S109" s="211"/>
      <c r="T109" s="212"/>
      <c r="AT109" s="213" t="s">
        <v>264</v>
      </c>
      <c r="AU109" s="213" t="s">
        <v>86</v>
      </c>
      <c r="AV109" s="13" t="s">
        <v>84</v>
      </c>
      <c r="AW109" s="13" t="s">
        <v>38</v>
      </c>
      <c r="AX109" s="13" t="s">
        <v>77</v>
      </c>
      <c r="AY109" s="21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4049</v>
      </c>
      <c r="G110" s="193"/>
      <c r="H110" s="197">
        <v>13.69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84</v>
      </c>
      <c r="AY110" s="203" t="s">
        <v>255</v>
      </c>
    </row>
    <row r="111" spans="2:65" s="1" customFormat="1" ht="22.5" customHeight="1">
      <c r="B111" s="33"/>
      <c r="C111" s="181" t="s">
        <v>287</v>
      </c>
      <c r="D111" s="181" t="s">
        <v>257</v>
      </c>
      <c r="E111" s="182" t="s">
        <v>288</v>
      </c>
      <c r="F111" s="183" t="s">
        <v>289</v>
      </c>
      <c r="G111" s="184" t="s">
        <v>283</v>
      </c>
      <c r="H111" s="185">
        <v>13.69</v>
      </c>
      <c r="I111" s="186"/>
      <c r="J111" s="185">
        <f>ROUND(I111*H111,2)</f>
        <v>0</v>
      </c>
      <c r="K111" s="183" t="s">
        <v>261</v>
      </c>
      <c r="L111" s="37"/>
      <c r="M111" s="187" t="s">
        <v>21</v>
      </c>
      <c r="N111" s="188" t="s">
        <v>48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AR111" s="16" t="s">
        <v>262</v>
      </c>
      <c r="AT111" s="16" t="s">
        <v>257</v>
      </c>
      <c r="AU111" s="16" t="s">
        <v>86</v>
      </c>
      <c r="AY111" s="16" t="s">
        <v>255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84</v>
      </c>
      <c r="BK111" s="191">
        <f>ROUND(I111*H111,2)</f>
        <v>0</v>
      </c>
      <c r="BL111" s="16" t="s">
        <v>262</v>
      </c>
      <c r="BM111" s="16" t="s">
        <v>4050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4045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285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86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4049</v>
      </c>
      <c r="G114" s="193"/>
      <c r="H114" s="197">
        <v>13.69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86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22.5" customHeight="1">
      <c r="B115" s="33"/>
      <c r="C115" s="181" t="s">
        <v>291</v>
      </c>
      <c r="D115" s="181" t="s">
        <v>257</v>
      </c>
      <c r="E115" s="182" t="s">
        <v>292</v>
      </c>
      <c r="F115" s="183" t="s">
        <v>293</v>
      </c>
      <c r="G115" s="184" t="s">
        <v>283</v>
      </c>
      <c r="H115" s="185">
        <v>4.1100000000000003</v>
      </c>
      <c r="I115" s="186"/>
      <c r="J115" s="185">
        <f>ROUND(I115*H115,2)</f>
        <v>0</v>
      </c>
      <c r="K115" s="183" t="s">
        <v>261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262</v>
      </c>
      <c r="AT115" s="16" t="s">
        <v>257</v>
      </c>
      <c r="AU115" s="16" t="s">
        <v>86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262</v>
      </c>
      <c r="BM115" s="16" t="s">
        <v>4051</v>
      </c>
    </row>
    <row r="116" spans="2:65" s="1" customFormat="1" ht="19.5">
      <c r="B116" s="33"/>
      <c r="C116" s="34"/>
      <c r="D116" s="194" t="s">
        <v>295</v>
      </c>
      <c r="E116" s="34"/>
      <c r="F116" s="214" t="s">
        <v>296</v>
      </c>
      <c r="G116" s="34"/>
      <c r="H116" s="34"/>
      <c r="I116" s="111"/>
      <c r="J116" s="34"/>
      <c r="K116" s="34"/>
      <c r="L116" s="37"/>
      <c r="M116" s="215"/>
      <c r="N116" s="59"/>
      <c r="O116" s="59"/>
      <c r="P116" s="59"/>
      <c r="Q116" s="59"/>
      <c r="R116" s="59"/>
      <c r="S116" s="59"/>
      <c r="T116" s="60"/>
      <c r="AT116" s="16" t="s">
        <v>295</v>
      </c>
      <c r="AU116" s="16" t="s">
        <v>86</v>
      </c>
    </row>
    <row r="117" spans="2:65" s="12" customFormat="1" ht="11.25">
      <c r="B117" s="192"/>
      <c r="C117" s="193"/>
      <c r="D117" s="194" t="s">
        <v>264</v>
      </c>
      <c r="E117" s="193"/>
      <c r="F117" s="196" t="s">
        <v>4052</v>
      </c>
      <c r="G117" s="193"/>
      <c r="H117" s="197">
        <v>4.1100000000000003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4</v>
      </c>
      <c r="AX117" s="12" t="s">
        <v>84</v>
      </c>
      <c r="AY117" s="203" t="s">
        <v>255</v>
      </c>
    </row>
    <row r="118" spans="2:65" s="1" customFormat="1" ht="22.5" customHeight="1">
      <c r="B118" s="33"/>
      <c r="C118" s="181" t="s">
        <v>298</v>
      </c>
      <c r="D118" s="181" t="s">
        <v>257</v>
      </c>
      <c r="E118" s="182" t="s">
        <v>299</v>
      </c>
      <c r="F118" s="183" t="s">
        <v>300</v>
      </c>
      <c r="G118" s="184" t="s">
        <v>283</v>
      </c>
      <c r="H118" s="185">
        <v>9.9</v>
      </c>
      <c r="I118" s="186"/>
      <c r="J118" s="185">
        <f>ROUND(I118*H118,2)</f>
        <v>0</v>
      </c>
      <c r="K118" s="183" t="s">
        <v>261</v>
      </c>
      <c r="L118" s="37"/>
      <c r="M118" s="187" t="s">
        <v>21</v>
      </c>
      <c r="N118" s="188" t="s">
        <v>48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262</v>
      </c>
      <c r="AT118" s="16" t="s">
        <v>257</v>
      </c>
      <c r="AU118" s="16" t="s">
        <v>86</v>
      </c>
      <c r="AY118" s="16" t="s">
        <v>255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84</v>
      </c>
      <c r="BK118" s="191">
        <f>ROUND(I118*H118,2)</f>
        <v>0</v>
      </c>
      <c r="BL118" s="16" t="s">
        <v>262</v>
      </c>
      <c r="BM118" s="16" t="s">
        <v>4053</v>
      </c>
    </row>
    <row r="119" spans="2:65" s="13" customFormat="1" ht="11.25">
      <c r="B119" s="204"/>
      <c r="C119" s="205"/>
      <c r="D119" s="194" t="s">
        <v>264</v>
      </c>
      <c r="E119" s="206" t="s">
        <v>21</v>
      </c>
      <c r="F119" s="207" t="s">
        <v>4045</v>
      </c>
      <c r="G119" s="205"/>
      <c r="H119" s="206" t="s">
        <v>21</v>
      </c>
      <c r="I119" s="208"/>
      <c r="J119" s="205"/>
      <c r="K119" s="205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264</v>
      </c>
      <c r="AU119" s="213" t="s">
        <v>86</v>
      </c>
      <c r="AV119" s="13" t="s">
        <v>84</v>
      </c>
      <c r="AW119" s="13" t="s">
        <v>38</v>
      </c>
      <c r="AX119" s="13" t="s">
        <v>77</v>
      </c>
      <c r="AY119" s="213" t="s">
        <v>255</v>
      </c>
    </row>
    <row r="120" spans="2:65" s="13" customFormat="1" ht="11.25">
      <c r="B120" s="204"/>
      <c r="C120" s="205"/>
      <c r="D120" s="194" t="s">
        <v>264</v>
      </c>
      <c r="E120" s="206" t="s">
        <v>21</v>
      </c>
      <c r="F120" s="207" t="s">
        <v>285</v>
      </c>
      <c r="G120" s="205"/>
      <c r="H120" s="206" t="s">
        <v>21</v>
      </c>
      <c r="I120" s="208"/>
      <c r="J120" s="205"/>
      <c r="K120" s="205"/>
      <c r="L120" s="209"/>
      <c r="M120" s="210"/>
      <c r="N120" s="211"/>
      <c r="O120" s="211"/>
      <c r="P120" s="211"/>
      <c r="Q120" s="211"/>
      <c r="R120" s="211"/>
      <c r="S120" s="211"/>
      <c r="T120" s="212"/>
      <c r="AT120" s="213" t="s">
        <v>264</v>
      </c>
      <c r="AU120" s="213" t="s">
        <v>86</v>
      </c>
      <c r="AV120" s="13" t="s">
        <v>84</v>
      </c>
      <c r="AW120" s="13" t="s">
        <v>38</v>
      </c>
      <c r="AX120" s="13" t="s">
        <v>77</v>
      </c>
      <c r="AY120" s="213" t="s">
        <v>255</v>
      </c>
    </row>
    <row r="121" spans="2:65" s="12" customFormat="1" ht="11.25">
      <c r="B121" s="192"/>
      <c r="C121" s="193"/>
      <c r="D121" s="194" t="s">
        <v>264</v>
      </c>
      <c r="E121" s="195" t="s">
        <v>21</v>
      </c>
      <c r="F121" s="196" t="s">
        <v>4054</v>
      </c>
      <c r="G121" s="193"/>
      <c r="H121" s="197">
        <v>9.58</v>
      </c>
      <c r="I121" s="198"/>
      <c r="J121" s="193"/>
      <c r="K121" s="193"/>
      <c r="L121" s="199"/>
      <c r="M121" s="200"/>
      <c r="N121" s="201"/>
      <c r="O121" s="201"/>
      <c r="P121" s="201"/>
      <c r="Q121" s="201"/>
      <c r="R121" s="201"/>
      <c r="S121" s="201"/>
      <c r="T121" s="202"/>
      <c r="AT121" s="203" t="s">
        <v>264</v>
      </c>
      <c r="AU121" s="203" t="s">
        <v>86</v>
      </c>
      <c r="AV121" s="12" t="s">
        <v>86</v>
      </c>
      <c r="AW121" s="12" t="s">
        <v>38</v>
      </c>
      <c r="AX121" s="12" t="s">
        <v>77</v>
      </c>
      <c r="AY121" s="203" t="s">
        <v>255</v>
      </c>
    </row>
    <row r="122" spans="2:65" s="12" customFormat="1" ht="11.25">
      <c r="B122" s="192"/>
      <c r="C122" s="193"/>
      <c r="D122" s="194" t="s">
        <v>264</v>
      </c>
      <c r="E122" s="195" t="s">
        <v>21</v>
      </c>
      <c r="F122" s="196" t="s">
        <v>303</v>
      </c>
      <c r="G122" s="193"/>
      <c r="H122" s="197">
        <v>0.32</v>
      </c>
      <c r="I122" s="198"/>
      <c r="J122" s="193"/>
      <c r="K122" s="193"/>
      <c r="L122" s="199"/>
      <c r="M122" s="200"/>
      <c r="N122" s="201"/>
      <c r="O122" s="201"/>
      <c r="P122" s="201"/>
      <c r="Q122" s="201"/>
      <c r="R122" s="201"/>
      <c r="S122" s="201"/>
      <c r="T122" s="202"/>
      <c r="AT122" s="203" t="s">
        <v>264</v>
      </c>
      <c r="AU122" s="203" t="s">
        <v>86</v>
      </c>
      <c r="AV122" s="12" t="s">
        <v>86</v>
      </c>
      <c r="AW122" s="12" t="s">
        <v>38</v>
      </c>
      <c r="AX122" s="12" t="s">
        <v>77</v>
      </c>
      <c r="AY122" s="203" t="s">
        <v>255</v>
      </c>
    </row>
    <row r="123" spans="2:65" s="14" customFormat="1" ht="11.25">
      <c r="B123" s="216"/>
      <c r="C123" s="217"/>
      <c r="D123" s="194" t="s">
        <v>264</v>
      </c>
      <c r="E123" s="218" t="s">
        <v>21</v>
      </c>
      <c r="F123" s="219" t="s">
        <v>304</v>
      </c>
      <c r="G123" s="217"/>
      <c r="H123" s="220">
        <v>9.9</v>
      </c>
      <c r="I123" s="221"/>
      <c r="J123" s="217"/>
      <c r="K123" s="217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264</v>
      </c>
      <c r="AU123" s="226" t="s">
        <v>86</v>
      </c>
      <c r="AV123" s="14" t="s">
        <v>262</v>
      </c>
      <c r="AW123" s="14" t="s">
        <v>38</v>
      </c>
      <c r="AX123" s="14" t="s">
        <v>84</v>
      </c>
      <c r="AY123" s="226" t="s">
        <v>255</v>
      </c>
    </row>
    <row r="124" spans="2:65" s="1" customFormat="1" ht="22.5" customHeight="1">
      <c r="B124" s="33"/>
      <c r="C124" s="181" t="s">
        <v>305</v>
      </c>
      <c r="D124" s="181" t="s">
        <v>257</v>
      </c>
      <c r="E124" s="182" t="s">
        <v>306</v>
      </c>
      <c r="F124" s="183" t="s">
        <v>307</v>
      </c>
      <c r="G124" s="184" t="s">
        <v>283</v>
      </c>
      <c r="H124" s="185">
        <v>1.88</v>
      </c>
      <c r="I124" s="186"/>
      <c r="J124" s="185">
        <f>ROUND(I124*H124,2)</f>
        <v>0</v>
      </c>
      <c r="K124" s="183" t="s">
        <v>261</v>
      </c>
      <c r="L124" s="37"/>
      <c r="M124" s="187" t="s">
        <v>21</v>
      </c>
      <c r="N124" s="188" t="s">
        <v>48</v>
      </c>
      <c r="O124" s="59"/>
      <c r="P124" s="189">
        <f>O124*H124</f>
        <v>0</v>
      </c>
      <c r="Q124" s="189">
        <v>0</v>
      </c>
      <c r="R124" s="189">
        <f>Q124*H124</f>
        <v>0</v>
      </c>
      <c r="S124" s="189">
        <v>0</v>
      </c>
      <c r="T124" s="190">
        <f>S124*H124</f>
        <v>0</v>
      </c>
      <c r="AR124" s="16" t="s">
        <v>262</v>
      </c>
      <c r="AT124" s="16" t="s">
        <v>257</v>
      </c>
      <c r="AU124" s="16" t="s">
        <v>86</v>
      </c>
      <c r="AY124" s="16" t="s">
        <v>255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84</v>
      </c>
      <c r="BK124" s="191">
        <f>ROUND(I124*H124,2)</f>
        <v>0</v>
      </c>
      <c r="BL124" s="16" t="s">
        <v>262</v>
      </c>
      <c r="BM124" s="16" t="s">
        <v>4055</v>
      </c>
    </row>
    <row r="125" spans="2:65" s="1" customFormat="1" ht="19.5">
      <c r="B125" s="33"/>
      <c r="C125" s="34"/>
      <c r="D125" s="194" t="s">
        <v>295</v>
      </c>
      <c r="E125" s="34"/>
      <c r="F125" s="214" t="s">
        <v>296</v>
      </c>
      <c r="G125" s="34"/>
      <c r="H125" s="34"/>
      <c r="I125" s="111"/>
      <c r="J125" s="34"/>
      <c r="K125" s="34"/>
      <c r="L125" s="37"/>
      <c r="M125" s="215"/>
      <c r="N125" s="59"/>
      <c r="O125" s="59"/>
      <c r="P125" s="59"/>
      <c r="Q125" s="59"/>
      <c r="R125" s="59"/>
      <c r="S125" s="59"/>
      <c r="T125" s="60"/>
      <c r="AT125" s="16" t="s">
        <v>295</v>
      </c>
      <c r="AU125" s="16" t="s">
        <v>86</v>
      </c>
    </row>
    <row r="126" spans="2:65" s="12" customFormat="1" ht="11.25">
      <c r="B126" s="192"/>
      <c r="C126" s="193"/>
      <c r="D126" s="194" t="s">
        <v>264</v>
      </c>
      <c r="E126" s="193"/>
      <c r="F126" s="196" t="s">
        <v>4056</v>
      </c>
      <c r="G126" s="193"/>
      <c r="H126" s="197">
        <v>1.88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4</v>
      </c>
      <c r="AX126" s="12" t="s">
        <v>84</v>
      </c>
      <c r="AY126" s="203" t="s">
        <v>255</v>
      </c>
    </row>
    <row r="127" spans="2:65" s="1" customFormat="1" ht="16.5" customHeight="1">
      <c r="B127" s="33"/>
      <c r="C127" s="181" t="s">
        <v>310</v>
      </c>
      <c r="D127" s="181" t="s">
        <v>257</v>
      </c>
      <c r="E127" s="182" t="s">
        <v>3358</v>
      </c>
      <c r="F127" s="183" t="s">
        <v>3359</v>
      </c>
      <c r="G127" s="184" t="s">
        <v>329</v>
      </c>
      <c r="H127" s="185">
        <v>48.84</v>
      </c>
      <c r="I127" s="186"/>
      <c r="J127" s="185">
        <f>ROUND(I127*H127,2)</f>
        <v>0</v>
      </c>
      <c r="K127" s="183" t="s">
        <v>261</v>
      </c>
      <c r="L127" s="37"/>
      <c r="M127" s="187" t="s">
        <v>21</v>
      </c>
      <c r="N127" s="188" t="s">
        <v>48</v>
      </c>
      <c r="O127" s="59"/>
      <c r="P127" s="189">
        <f>O127*H127</f>
        <v>0</v>
      </c>
      <c r="Q127" s="189">
        <v>4.4400000000000004E-3</v>
      </c>
      <c r="R127" s="189">
        <f>Q127*H127</f>
        <v>0.21684960000000003</v>
      </c>
      <c r="S127" s="189">
        <v>0</v>
      </c>
      <c r="T127" s="190">
        <f>S127*H127</f>
        <v>0</v>
      </c>
      <c r="AR127" s="16" t="s">
        <v>262</v>
      </c>
      <c r="AT127" s="16" t="s">
        <v>257</v>
      </c>
      <c r="AU127" s="16" t="s">
        <v>86</v>
      </c>
      <c r="AY127" s="16" t="s">
        <v>255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84</v>
      </c>
      <c r="BK127" s="191">
        <f>ROUND(I127*H127,2)</f>
        <v>0</v>
      </c>
      <c r="BL127" s="16" t="s">
        <v>262</v>
      </c>
      <c r="BM127" s="16" t="s">
        <v>4057</v>
      </c>
    </row>
    <row r="128" spans="2:65" s="13" customFormat="1" ht="11.25">
      <c r="B128" s="204"/>
      <c r="C128" s="205"/>
      <c r="D128" s="194" t="s">
        <v>264</v>
      </c>
      <c r="E128" s="206" t="s">
        <v>21</v>
      </c>
      <c r="F128" s="207" t="s">
        <v>4045</v>
      </c>
      <c r="G128" s="205"/>
      <c r="H128" s="206" t="s">
        <v>21</v>
      </c>
      <c r="I128" s="208"/>
      <c r="J128" s="205"/>
      <c r="K128" s="205"/>
      <c r="L128" s="209"/>
      <c r="M128" s="210"/>
      <c r="N128" s="211"/>
      <c r="O128" s="211"/>
      <c r="P128" s="211"/>
      <c r="Q128" s="211"/>
      <c r="R128" s="211"/>
      <c r="S128" s="211"/>
      <c r="T128" s="212"/>
      <c r="AT128" s="213" t="s">
        <v>264</v>
      </c>
      <c r="AU128" s="213" t="s">
        <v>86</v>
      </c>
      <c r="AV128" s="13" t="s">
        <v>84</v>
      </c>
      <c r="AW128" s="13" t="s">
        <v>38</v>
      </c>
      <c r="AX128" s="13" t="s">
        <v>77</v>
      </c>
      <c r="AY128" s="213" t="s">
        <v>255</v>
      </c>
    </row>
    <row r="129" spans="2:65" s="12" customFormat="1" ht="11.25">
      <c r="B129" s="192"/>
      <c r="C129" s="193"/>
      <c r="D129" s="194" t="s">
        <v>264</v>
      </c>
      <c r="E129" s="195" t="s">
        <v>21</v>
      </c>
      <c r="F129" s="196" t="s">
        <v>4058</v>
      </c>
      <c r="G129" s="193"/>
      <c r="H129" s="197">
        <v>48.84</v>
      </c>
      <c r="I129" s="198"/>
      <c r="J129" s="193"/>
      <c r="K129" s="193"/>
      <c r="L129" s="199"/>
      <c r="M129" s="200"/>
      <c r="N129" s="201"/>
      <c r="O129" s="201"/>
      <c r="P129" s="201"/>
      <c r="Q129" s="201"/>
      <c r="R129" s="201"/>
      <c r="S129" s="201"/>
      <c r="T129" s="202"/>
      <c r="AT129" s="203" t="s">
        <v>264</v>
      </c>
      <c r="AU129" s="203" t="s">
        <v>86</v>
      </c>
      <c r="AV129" s="12" t="s">
        <v>86</v>
      </c>
      <c r="AW129" s="12" t="s">
        <v>38</v>
      </c>
      <c r="AX129" s="12" t="s">
        <v>84</v>
      </c>
      <c r="AY129" s="203" t="s">
        <v>255</v>
      </c>
    </row>
    <row r="130" spans="2:65" s="1" customFormat="1" ht="16.5" customHeight="1">
      <c r="B130" s="33"/>
      <c r="C130" s="181" t="s">
        <v>316</v>
      </c>
      <c r="D130" s="181" t="s">
        <v>257</v>
      </c>
      <c r="E130" s="182" t="s">
        <v>3362</v>
      </c>
      <c r="F130" s="183" t="s">
        <v>3363</v>
      </c>
      <c r="G130" s="184" t="s">
        <v>329</v>
      </c>
      <c r="H130" s="185">
        <v>48.84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4059</v>
      </c>
    </row>
    <row r="131" spans="2:65" s="13" customFormat="1" ht="11.25">
      <c r="B131" s="204"/>
      <c r="C131" s="205"/>
      <c r="D131" s="194" t="s">
        <v>264</v>
      </c>
      <c r="E131" s="206" t="s">
        <v>21</v>
      </c>
      <c r="F131" s="207" t="s">
        <v>279</v>
      </c>
      <c r="G131" s="205"/>
      <c r="H131" s="206" t="s">
        <v>21</v>
      </c>
      <c r="I131" s="208"/>
      <c r="J131" s="205"/>
      <c r="K131" s="205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264</v>
      </c>
      <c r="AU131" s="213" t="s">
        <v>86</v>
      </c>
      <c r="AV131" s="13" t="s">
        <v>84</v>
      </c>
      <c r="AW131" s="13" t="s">
        <v>38</v>
      </c>
      <c r="AX131" s="13" t="s">
        <v>77</v>
      </c>
      <c r="AY131" s="213" t="s">
        <v>255</v>
      </c>
    </row>
    <row r="132" spans="2:65" s="12" customFormat="1" ht="11.25">
      <c r="B132" s="192"/>
      <c r="C132" s="193"/>
      <c r="D132" s="194" t="s">
        <v>264</v>
      </c>
      <c r="E132" s="195" t="s">
        <v>21</v>
      </c>
      <c r="F132" s="196" t="s">
        <v>4060</v>
      </c>
      <c r="G132" s="193"/>
      <c r="H132" s="197">
        <v>48.84</v>
      </c>
      <c r="I132" s="198"/>
      <c r="J132" s="193"/>
      <c r="K132" s="193"/>
      <c r="L132" s="199"/>
      <c r="M132" s="200"/>
      <c r="N132" s="201"/>
      <c r="O132" s="201"/>
      <c r="P132" s="201"/>
      <c r="Q132" s="201"/>
      <c r="R132" s="201"/>
      <c r="S132" s="201"/>
      <c r="T132" s="202"/>
      <c r="AT132" s="203" t="s">
        <v>264</v>
      </c>
      <c r="AU132" s="203" t="s">
        <v>86</v>
      </c>
      <c r="AV132" s="12" t="s">
        <v>86</v>
      </c>
      <c r="AW132" s="12" t="s">
        <v>38</v>
      </c>
      <c r="AX132" s="12" t="s">
        <v>84</v>
      </c>
      <c r="AY132" s="203" t="s">
        <v>255</v>
      </c>
    </row>
    <row r="133" spans="2:65" s="1" customFormat="1" ht="16.5" customHeight="1">
      <c r="B133" s="33"/>
      <c r="C133" s="181" t="s">
        <v>322</v>
      </c>
      <c r="D133" s="181" t="s">
        <v>257</v>
      </c>
      <c r="E133" s="182" t="s">
        <v>3366</v>
      </c>
      <c r="F133" s="183" t="s">
        <v>3367</v>
      </c>
      <c r="G133" s="184" t="s">
        <v>283</v>
      </c>
      <c r="H133" s="185">
        <v>45.18</v>
      </c>
      <c r="I133" s="186"/>
      <c r="J133" s="185">
        <f>ROUND(I133*H133,2)</f>
        <v>0</v>
      </c>
      <c r="K133" s="183" t="s">
        <v>21</v>
      </c>
      <c r="L133" s="37"/>
      <c r="M133" s="187" t="s">
        <v>21</v>
      </c>
      <c r="N133" s="188" t="s">
        <v>48</v>
      </c>
      <c r="O133" s="59"/>
      <c r="P133" s="189">
        <f>O133*H133</f>
        <v>0</v>
      </c>
      <c r="Q133" s="189">
        <v>2.72142E-3</v>
      </c>
      <c r="R133" s="189">
        <f>Q133*H133</f>
        <v>0.12295375560000001</v>
      </c>
      <c r="S133" s="189">
        <v>0</v>
      </c>
      <c r="T133" s="190">
        <f>S133*H133</f>
        <v>0</v>
      </c>
      <c r="AR133" s="16" t="s">
        <v>262</v>
      </c>
      <c r="AT133" s="16" t="s">
        <v>257</v>
      </c>
      <c r="AU133" s="16" t="s">
        <v>86</v>
      </c>
      <c r="AY133" s="16" t="s">
        <v>255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84</v>
      </c>
      <c r="BK133" s="191">
        <f>ROUND(I133*H133,2)</f>
        <v>0</v>
      </c>
      <c r="BL133" s="16" t="s">
        <v>262</v>
      </c>
      <c r="BM133" s="16" t="s">
        <v>4061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4045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3369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86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3" customFormat="1" ht="11.25">
      <c r="B136" s="204"/>
      <c r="C136" s="205"/>
      <c r="D136" s="194" t="s">
        <v>264</v>
      </c>
      <c r="E136" s="206" t="s">
        <v>21</v>
      </c>
      <c r="F136" s="207" t="s">
        <v>3370</v>
      </c>
      <c r="G136" s="205"/>
      <c r="H136" s="206" t="s">
        <v>21</v>
      </c>
      <c r="I136" s="208"/>
      <c r="J136" s="205"/>
      <c r="K136" s="205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264</v>
      </c>
      <c r="AU136" s="213" t="s">
        <v>86</v>
      </c>
      <c r="AV136" s="13" t="s">
        <v>84</v>
      </c>
      <c r="AW136" s="13" t="s">
        <v>38</v>
      </c>
      <c r="AX136" s="13" t="s">
        <v>77</v>
      </c>
      <c r="AY136" s="213" t="s">
        <v>255</v>
      </c>
    </row>
    <row r="137" spans="2:65" s="12" customFormat="1" ht="11.25">
      <c r="B137" s="192"/>
      <c r="C137" s="193"/>
      <c r="D137" s="194" t="s">
        <v>264</v>
      </c>
      <c r="E137" s="195" t="s">
        <v>21</v>
      </c>
      <c r="F137" s="196" t="s">
        <v>4062</v>
      </c>
      <c r="G137" s="193"/>
      <c r="H137" s="197">
        <v>45.18</v>
      </c>
      <c r="I137" s="198"/>
      <c r="J137" s="193"/>
      <c r="K137" s="193"/>
      <c r="L137" s="199"/>
      <c r="M137" s="200"/>
      <c r="N137" s="201"/>
      <c r="O137" s="201"/>
      <c r="P137" s="201"/>
      <c r="Q137" s="201"/>
      <c r="R137" s="201"/>
      <c r="S137" s="201"/>
      <c r="T137" s="202"/>
      <c r="AT137" s="203" t="s">
        <v>264</v>
      </c>
      <c r="AU137" s="203" t="s">
        <v>86</v>
      </c>
      <c r="AV137" s="12" t="s">
        <v>86</v>
      </c>
      <c r="AW137" s="12" t="s">
        <v>38</v>
      </c>
      <c r="AX137" s="12" t="s">
        <v>84</v>
      </c>
      <c r="AY137" s="203" t="s">
        <v>255</v>
      </c>
    </row>
    <row r="138" spans="2:65" s="1" customFormat="1" ht="22.5" customHeight="1">
      <c r="B138" s="33"/>
      <c r="C138" s="181" t="s">
        <v>326</v>
      </c>
      <c r="D138" s="181" t="s">
        <v>257</v>
      </c>
      <c r="E138" s="182" t="s">
        <v>3372</v>
      </c>
      <c r="F138" s="183" t="s">
        <v>3373</v>
      </c>
      <c r="G138" s="184" t="s">
        <v>283</v>
      </c>
      <c r="H138" s="185">
        <v>45.18</v>
      </c>
      <c r="I138" s="186"/>
      <c r="J138" s="185">
        <f>ROUND(I138*H138,2)</f>
        <v>0</v>
      </c>
      <c r="K138" s="183" t="s">
        <v>261</v>
      </c>
      <c r="L138" s="37"/>
      <c r="M138" s="187" t="s">
        <v>21</v>
      </c>
      <c r="N138" s="188" t="s">
        <v>48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262</v>
      </c>
      <c r="AT138" s="16" t="s">
        <v>257</v>
      </c>
      <c r="AU138" s="16" t="s">
        <v>86</v>
      </c>
      <c r="AY138" s="16" t="s">
        <v>255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84</v>
      </c>
      <c r="BK138" s="191">
        <f>ROUND(I138*H138,2)</f>
        <v>0</v>
      </c>
      <c r="BL138" s="16" t="s">
        <v>262</v>
      </c>
      <c r="BM138" s="16" t="s">
        <v>4063</v>
      </c>
    </row>
    <row r="139" spans="2:65" s="13" customFormat="1" ht="11.25">
      <c r="B139" s="204"/>
      <c r="C139" s="205"/>
      <c r="D139" s="194" t="s">
        <v>264</v>
      </c>
      <c r="E139" s="206" t="s">
        <v>21</v>
      </c>
      <c r="F139" s="207" t="s">
        <v>279</v>
      </c>
      <c r="G139" s="205"/>
      <c r="H139" s="206" t="s">
        <v>21</v>
      </c>
      <c r="I139" s="208"/>
      <c r="J139" s="205"/>
      <c r="K139" s="205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264</v>
      </c>
      <c r="AU139" s="213" t="s">
        <v>86</v>
      </c>
      <c r="AV139" s="13" t="s">
        <v>84</v>
      </c>
      <c r="AW139" s="13" t="s">
        <v>38</v>
      </c>
      <c r="AX139" s="13" t="s">
        <v>77</v>
      </c>
      <c r="AY139" s="213" t="s">
        <v>255</v>
      </c>
    </row>
    <row r="140" spans="2:65" s="12" customFormat="1" ht="11.25">
      <c r="B140" s="192"/>
      <c r="C140" s="193"/>
      <c r="D140" s="194" t="s">
        <v>264</v>
      </c>
      <c r="E140" s="195" t="s">
        <v>21</v>
      </c>
      <c r="F140" s="196" t="s">
        <v>4064</v>
      </c>
      <c r="G140" s="193"/>
      <c r="H140" s="197">
        <v>45.18</v>
      </c>
      <c r="I140" s="198"/>
      <c r="J140" s="193"/>
      <c r="K140" s="193"/>
      <c r="L140" s="199"/>
      <c r="M140" s="200"/>
      <c r="N140" s="201"/>
      <c r="O140" s="201"/>
      <c r="P140" s="201"/>
      <c r="Q140" s="201"/>
      <c r="R140" s="201"/>
      <c r="S140" s="201"/>
      <c r="T140" s="202"/>
      <c r="AT140" s="203" t="s">
        <v>264</v>
      </c>
      <c r="AU140" s="203" t="s">
        <v>86</v>
      </c>
      <c r="AV140" s="12" t="s">
        <v>86</v>
      </c>
      <c r="AW140" s="12" t="s">
        <v>38</v>
      </c>
      <c r="AX140" s="12" t="s">
        <v>84</v>
      </c>
      <c r="AY140" s="203" t="s">
        <v>255</v>
      </c>
    </row>
    <row r="141" spans="2:65" s="1" customFormat="1" ht="16.5" customHeight="1">
      <c r="B141" s="33"/>
      <c r="C141" s="181" t="s">
        <v>332</v>
      </c>
      <c r="D141" s="181" t="s">
        <v>257</v>
      </c>
      <c r="E141" s="182" t="s">
        <v>356</v>
      </c>
      <c r="F141" s="183" t="s">
        <v>357</v>
      </c>
      <c r="G141" s="184" t="s">
        <v>283</v>
      </c>
      <c r="H141" s="185">
        <v>26.7</v>
      </c>
      <c r="I141" s="186"/>
      <c r="J141" s="185">
        <f>ROUND(I141*H141,2)</f>
        <v>0</v>
      </c>
      <c r="K141" s="183" t="s">
        <v>21</v>
      </c>
      <c r="L141" s="37"/>
      <c r="M141" s="187" t="s">
        <v>21</v>
      </c>
      <c r="N141" s="188" t="s">
        <v>48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262</v>
      </c>
      <c r="AT141" s="16" t="s">
        <v>257</v>
      </c>
      <c r="AU141" s="16" t="s">
        <v>86</v>
      </c>
      <c r="AY141" s="16" t="s">
        <v>255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84</v>
      </c>
      <c r="BK141" s="191">
        <f>ROUND(I141*H141,2)</f>
        <v>0</v>
      </c>
      <c r="BL141" s="16" t="s">
        <v>262</v>
      </c>
      <c r="BM141" s="16" t="s">
        <v>4065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359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86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360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4066</v>
      </c>
      <c r="G144" s="193"/>
      <c r="H144" s="197">
        <v>26.7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16.5" customHeight="1">
      <c r="B145" s="33"/>
      <c r="C145" s="181" t="s">
        <v>9</v>
      </c>
      <c r="D145" s="181" t="s">
        <v>257</v>
      </c>
      <c r="E145" s="182" t="s">
        <v>363</v>
      </c>
      <c r="F145" s="183" t="s">
        <v>364</v>
      </c>
      <c r="G145" s="184" t="s">
        <v>283</v>
      </c>
      <c r="H145" s="185">
        <v>10.26</v>
      </c>
      <c r="I145" s="186"/>
      <c r="J145" s="185">
        <f>ROUND(I145*H145,2)</f>
        <v>0</v>
      </c>
      <c r="K145" s="183" t="s">
        <v>21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4067</v>
      </c>
    </row>
    <row r="146" spans="2:65" s="13" customFormat="1" ht="11.25">
      <c r="B146" s="204"/>
      <c r="C146" s="205"/>
      <c r="D146" s="194" t="s">
        <v>264</v>
      </c>
      <c r="E146" s="206" t="s">
        <v>21</v>
      </c>
      <c r="F146" s="207" t="s">
        <v>366</v>
      </c>
      <c r="G146" s="205"/>
      <c r="H146" s="206" t="s">
        <v>21</v>
      </c>
      <c r="I146" s="208"/>
      <c r="J146" s="205"/>
      <c r="K146" s="205"/>
      <c r="L146" s="209"/>
      <c r="M146" s="210"/>
      <c r="N146" s="211"/>
      <c r="O146" s="211"/>
      <c r="P146" s="211"/>
      <c r="Q146" s="211"/>
      <c r="R146" s="211"/>
      <c r="S146" s="211"/>
      <c r="T146" s="212"/>
      <c r="AT146" s="213" t="s">
        <v>264</v>
      </c>
      <c r="AU146" s="213" t="s">
        <v>86</v>
      </c>
      <c r="AV146" s="13" t="s">
        <v>84</v>
      </c>
      <c r="AW146" s="13" t="s">
        <v>38</v>
      </c>
      <c r="AX146" s="13" t="s">
        <v>77</v>
      </c>
      <c r="AY146" s="213" t="s">
        <v>255</v>
      </c>
    </row>
    <row r="147" spans="2:65" s="13" customFormat="1" ht="11.25">
      <c r="B147" s="204"/>
      <c r="C147" s="205"/>
      <c r="D147" s="194" t="s">
        <v>264</v>
      </c>
      <c r="E147" s="206" t="s">
        <v>21</v>
      </c>
      <c r="F147" s="207" t="s">
        <v>367</v>
      </c>
      <c r="G147" s="205"/>
      <c r="H147" s="206" t="s">
        <v>21</v>
      </c>
      <c r="I147" s="208"/>
      <c r="J147" s="205"/>
      <c r="K147" s="205"/>
      <c r="L147" s="209"/>
      <c r="M147" s="210"/>
      <c r="N147" s="211"/>
      <c r="O147" s="211"/>
      <c r="P147" s="211"/>
      <c r="Q147" s="211"/>
      <c r="R147" s="211"/>
      <c r="S147" s="211"/>
      <c r="T147" s="212"/>
      <c r="AT147" s="213" t="s">
        <v>264</v>
      </c>
      <c r="AU147" s="213" t="s">
        <v>86</v>
      </c>
      <c r="AV147" s="13" t="s">
        <v>84</v>
      </c>
      <c r="AW147" s="13" t="s">
        <v>38</v>
      </c>
      <c r="AX147" s="13" t="s">
        <v>77</v>
      </c>
      <c r="AY147" s="213" t="s">
        <v>255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4068</v>
      </c>
      <c r="G148" s="193"/>
      <c r="H148" s="197">
        <v>36.96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77</v>
      </c>
      <c r="AY148" s="203" t="s">
        <v>255</v>
      </c>
    </row>
    <row r="149" spans="2:65" s="12" customFormat="1" ht="11.25">
      <c r="B149" s="192"/>
      <c r="C149" s="193"/>
      <c r="D149" s="194" t="s">
        <v>264</v>
      </c>
      <c r="E149" s="195" t="s">
        <v>21</v>
      </c>
      <c r="F149" s="196" t="s">
        <v>4069</v>
      </c>
      <c r="G149" s="193"/>
      <c r="H149" s="197">
        <v>-26.7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38</v>
      </c>
      <c r="AX149" s="12" t="s">
        <v>77</v>
      </c>
      <c r="AY149" s="203" t="s">
        <v>255</v>
      </c>
    </row>
    <row r="150" spans="2:65" s="14" customFormat="1" ht="11.25">
      <c r="B150" s="216"/>
      <c r="C150" s="217"/>
      <c r="D150" s="194" t="s">
        <v>264</v>
      </c>
      <c r="E150" s="218" t="s">
        <v>21</v>
      </c>
      <c r="F150" s="219" t="s">
        <v>304</v>
      </c>
      <c r="G150" s="217"/>
      <c r="H150" s="220">
        <v>10.26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264</v>
      </c>
      <c r="AU150" s="226" t="s">
        <v>86</v>
      </c>
      <c r="AV150" s="14" t="s">
        <v>262</v>
      </c>
      <c r="AW150" s="14" t="s">
        <v>38</v>
      </c>
      <c r="AX150" s="14" t="s">
        <v>84</v>
      </c>
      <c r="AY150" s="226" t="s">
        <v>255</v>
      </c>
    </row>
    <row r="151" spans="2:65" s="1" customFormat="1" ht="22.5" customHeight="1">
      <c r="B151" s="33"/>
      <c r="C151" s="181" t="s">
        <v>345</v>
      </c>
      <c r="D151" s="181" t="s">
        <v>257</v>
      </c>
      <c r="E151" s="182" t="s">
        <v>371</v>
      </c>
      <c r="F151" s="183" t="s">
        <v>372</v>
      </c>
      <c r="G151" s="184" t="s">
        <v>283</v>
      </c>
      <c r="H151" s="185">
        <v>26.7</v>
      </c>
      <c r="I151" s="186"/>
      <c r="J151" s="185">
        <f>ROUND(I151*H151,2)</f>
        <v>0</v>
      </c>
      <c r="K151" s="183" t="s">
        <v>261</v>
      </c>
      <c r="L151" s="37"/>
      <c r="M151" s="187" t="s">
        <v>21</v>
      </c>
      <c r="N151" s="188" t="s">
        <v>48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262</v>
      </c>
      <c r="AT151" s="16" t="s">
        <v>257</v>
      </c>
      <c r="AU151" s="16" t="s">
        <v>86</v>
      </c>
      <c r="AY151" s="16" t="s">
        <v>255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84</v>
      </c>
      <c r="BK151" s="191">
        <f>ROUND(I151*H151,2)</f>
        <v>0</v>
      </c>
      <c r="BL151" s="16" t="s">
        <v>262</v>
      </c>
      <c r="BM151" s="16" t="s">
        <v>4070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270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375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2" customFormat="1" ht="11.25">
      <c r="B154" s="192"/>
      <c r="C154" s="193"/>
      <c r="D154" s="194" t="s">
        <v>264</v>
      </c>
      <c r="E154" s="195" t="s">
        <v>21</v>
      </c>
      <c r="F154" s="196" t="s">
        <v>4068</v>
      </c>
      <c r="G154" s="193"/>
      <c r="H154" s="197">
        <v>36.96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38</v>
      </c>
      <c r="AX154" s="12" t="s">
        <v>77</v>
      </c>
      <c r="AY154" s="203" t="s">
        <v>255</v>
      </c>
    </row>
    <row r="155" spans="2:65" s="12" customFormat="1" ht="11.25">
      <c r="B155" s="192"/>
      <c r="C155" s="193"/>
      <c r="D155" s="194" t="s">
        <v>264</v>
      </c>
      <c r="E155" s="195" t="s">
        <v>21</v>
      </c>
      <c r="F155" s="196" t="s">
        <v>4071</v>
      </c>
      <c r="G155" s="193"/>
      <c r="H155" s="197">
        <v>-1.05</v>
      </c>
      <c r="I155" s="198"/>
      <c r="J155" s="193"/>
      <c r="K155" s="193"/>
      <c r="L155" s="199"/>
      <c r="M155" s="200"/>
      <c r="N155" s="201"/>
      <c r="O155" s="201"/>
      <c r="P155" s="201"/>
      <c r="Q155" s="201"/>
      <c r="R155" s="201"/>
      <c r="S155" s="201"/>
      <c r="T155" s="202"/>
      <c r="AT155" s="203" t="s">
        <v>264</v>
      </c>
      <c r="AU155" s="203" t="s">
        <v>86</v>
      </c>
      <c r="AV155" s="12" t="s">
        <v>86</v>
      </c>
      <c r="AW155" s="12" t="s">
        <v>38</v>
      </c>
      <c r="AX155" s="12" t="s">
        <v>77</v>
      </c>
      <c r="AY155" s="203" t="s">
        <v>255</v>
      </c>
    </row>
    <row r="156" spans="2:65" s="12" customFormat="1" ht="11.25">
      <c r="B156" s="192"/>
      <c r="C156" s="193"/>
      <c r="D156" s="194" t="s">
        <v>264</v>
      </c>
      <c r="E156" s="195" t="s">
        <v>21</v>
      </c>
      <c r="F156" s="196" t="s">
        <v>4072</v>
      </c>
      <c r="G156" s="193"/>
      <c r="H156" s="197">
        <v>-9.2100000000000009</v>
      </c>
      <c r="I156" s="198"/>
      <c r="J156" s="193"/>
      <c r="K156" s="193"/>
      <c r="L156" s="199"/>
      <c r="M156" s="200"/>
      <c r="N156" s="201"/>
      <c r="O156" s="201"/>
      <c r="P156" s="201"/>
      <c r="Q156" s="201"/>
      <c r="R156" s="201"/>
      <c r="S156" s="201"/>
      <c r="T156" s="202"/>
      <c r="AT156" s="203" t="s">
        <v>264</v>
      </c>
      <c r="AU156" s="203" t="s">
        <v>86</v>
      </c>
      <c r="AV156" s="12" t="s">
        <v>86</v>
      </c>
      <c r="AW156" s="12" t="s">
        <v>38</v>
      </c>
      <c r="AX156" s="12" t="s">
        <v>77</v>
      </c>
      <c r="AY156" s="203" t="s">
        <v>255</v>
      </c>
    </row>
    <row r="157" spans="2:65" s="14" customFormat="1" ht="11.25">
      <c r="B157" s="216"/>
      <c r="C157" s="217"/>
      <c r="D157" s="194" t="s">
        <v>264</v>
      </c>
      <c r="E157" s="218" t="s">
        <v>21</v>
      </c>
      <c r="F157" s="219" t="s">
        <v>304</v>
      </c>
      <c r="G157" s="217"/>
      <c r="H157" s="220">
        <v>26.7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264</v>
      </c>
      <c r="AU157" s="226" t="s">
        <v>86</v>
      </c>
      <c r="AV157" s="14" t="s">
        <v>262</v>
      </c>
      <c r="AW157" s="14" t="s">
        <v>38</v>
      </c>
      <c r="AX157" s="14" t="s">
        <v>84</v>
      </c>
      <c r="AY157" s="226" t="s">
        <v>255</v>
      </c>
    </row>
    <row r="158" spans="2:65" s="11" customFormat="1" ht="22.9" customHeight="1">
      <c r="B158" s="165"/>
      <c r="C158" s="166"/>
      <c r="D158" s="167" t="s">
        <v>76</v>
      </c>
      <c r="E158" s="179" t="s">
        <v>92</v>
      </c>
      <c r="F158" s="179" t="s">
        <v>384</v>
      </c>
      <c r="G158" s="166"/>
      <c r="H158" s="166"/>
      <c r="I158" s="169"/>
      <c r="J158" s="180">
        <f>BK158</f>
        <v>0</v>
      </c>
      <c r="K158" s="166"/>
      <c r="L158" s="171"/>
      <c r="M158" s="172"/>
      <c r="N158" s="173"/>
      <c r="O158" s="173"/>
      <c r="P158" s="174">
        <f>SUM(P159:P189)</f>
        <v>0</v>
      </c>
      <c r="Q158" s="173"/>
      <c r="R158" s="174">
        <f>SUM(R159:R189)</f>
        <v>6.1999839999999988</v>
      </c>
      <c r="S158" s="173"/>
      <c r="T158" s="175">
        <f>SUM(T159:T189)</f>
        <v>0</v>
      </c>
      <c r="AR158" s="176" t="s">
        <v>84</v>
      </c>
      <c r="AT158" s="177" t="s">
        <v>76</v>
      </c>
      <c r="AU158" s="177" t="s">
        <v>84</v>
      </c>
      <c r="AY158" s="176" t="s">
        <v>255</v>
      </c>
      <c r="BK158" s="178">
        <f>SUM(BK159:BK189)</f>
        <v>0</v>
      </c>
    </row>
    <row r="159" spans="2:65" s="1" customFormat="1" ht="16.5" customHeight="1">
      <c r="B159" s="33"/>
      <c r="C159" s="181" t="s">
        <v>351</v>
      </c>
      <c r="D159" s="181" t="s">
        <v>257</v>
      </c>
      <c r="E159" s="182" t="s">
        <v>386</v>
      </c>
      <c r="F159" s="183" t="s">
        <v>387</v>
      </c>
      <c r="G159" s="184" t="s">
        <v>283</v>
      </c>
      <c r="H159" s="185">
        <v>2</v>
      </c>
      <c r="I159" s="186"/>
      <c r="J159" s="185">
        <f>ROUND(I159*H159,2)</f>
        <v>0</v>
      </c>
      <c r="K159" s="183" t="s">
        <v>21</v>
      </c>
      <c r="L159" s="37"/>
      <c r="M159" s="187" t="s">
        <v>21</v>
      </c>
      <c r="N159" s="188" t="s">
        <v>48</v>
      </c>
      <c r="O159" s="59"/>
      <c r="P159" s="189">
        <f>O159*H159</f>
        <v>0</v>
      </c>
      <c r="Q159" s="189">
        <v>5.7000000000000002E-2</v>
      </c>
      <c r="R159" s="189">
        <f>Q159*H159</f>
        <v>0.114</v>
      </c>
      <c r="S159" s="189">
        <v>0</v>
      </c>
      <c r="T159" s="190">
        <f>S159*H159</f>
        <v>0</v>
      </c>
      <c r="AR159" s="16" t="s">
        <v>262</v>
      </c>
      <c r="AT159" s="16" t="s">
        <v>257</v>
      </c>
      <c r="AU159" s="16" t="s">
        <v>86</v>
      </c>
      <c r="AY159" s="16" t="s">
        <v>255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84</v>
      </c>
      <c r="BK159" s="191">
        <f>ROUND(I159*H159,2)</f>
        <v>0</v>
      </c>
      <c r="BL159" s="16" t="s">
        <v>262</v>
      </c>
      <c r="BM159" s="16" t="s">
        <v>4073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4074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3" customFormat="1" ht="11.25">
      <c r="B161" s="204"/>
      <c r="C161" s="205"/>
      <c r="D161" s="194" t="s">
        <v>264</v>
      </c>
      <c r="E161" s="206" t="s">
        <v>21</v>
      </c>
      <c r="F161" s="207" t="s">
        <v>390</v>
      </c>
      <c r="G161" s="205"/>
      <c r="H161" s="206" t="s">
        <v>21</v>
      </c>
      <c r="I161" s="208"/>
      <c r="J161" s="205"/>
      <c r="K161" s="205"/>
      <c r="L161" s="209"/>
      <c r="M161" s="210"/>
      <c r="N161" s="211"/>
      <c r="O161" s="211"/>
      <c r="P161" s="211"/>
      <c r="Q161" s="211"/>
      <c r="R161" s="211"/>
      <c r="S161" s="211"/>
      <c r="T161" s="212"/>
      <c r="AT161" s="213" t="s">
        <v>264</v>
      </c>
      <c r="AU161" s="213" t="s">
        <v>86</v>
      </c>
      <c r="AV161" s="13" t="s">
        <v>84</v>
      </c>
      <c r="AW161" s="13" t="s">
        <v>38</v>
      </c>
      <c r="AX161" s="13" t="s">
        <v>77</v>
      </c>
      <c r="AY161" s="213" t="s">
        <v>255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391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2" customFormat="1" ht="11.25">
      <c r="B163" s="192"/>
      <c r="C163" s="193"/>
      <c r="D163" s="194" t="s">
        <v>264</v>
      </c>
      <c r="E163" s="195" t="s">
        <v>21</v>
      </c>
      <c r="F163" s="196" t="s">
        <v>86</v>
      </c>
      <c r="G163" s="193"/>
      <c r="H163" s="197">
        <v>2</v>
      </c>
      <c r="I163" s="198"/>
      <c r="J163" s="193"/>
      <c r="K163" s="193"/>
      <c r="L163" s="199"/>
      <c r="M163" s="200"/>
      <c r="N163" s="201"/>
      <c r="O163" s="201"/>
      <c r="P163" s="201"/>
      <c r="Q163" s="201"/>
      <c r="R163" s="201"/>
      <c r="S163" s="201"/>
      <c r="T163" s="202"/>
      <c r="AT163" s="203" t="s">
        <v>264</v>
      </c>
      <c r="AU163" s="203" t="s">
        <v>86</v>
      </c>
      <c r="AV163" s="12" t="s">
        <v>86</v>
      </c>
      <c r="AW163" s="12" t="s">
        <v>38</v>
      </c>
      <c r="AX163" s="12" t="s">
        <v>84</v>
      </c>
      <c r="AY163" s="203" t="s">
        <v>255</v>
      </c>
    </row>
    <row r="164" spans="2:65" s="1" customFormat="1" ht="16.5" customHeight="1">
      <c r="B164" s="33"/>
      <c r="C164" s="227" t="s">
        <v>355</v>
      </c>
      <c r="D164" s="227" t="s">
        <v>338</v>
      </c>
      <c r="E164" s="228" t="s">
        <v>3388</v>
      </c>
      <c r="F164" s="229" t="s">
        <v>3389</v>
      </c>
      <c r="G164" s="230" t="s">
        <v>395</v>
      </c>
      <c r="H164" s="231">
        <v>1</v>
      </c>
      <c r="I164" s="232"/>
      <c r="J164" s="231">
        <f>ROUND(I164*H164,2)</f>
        <v>0</v>
      </c>
      <c r="K164" s="229" t="s">
        <v>21</v>
      </c>
      <c r="L164" s="233"/>
      <c r="M164" s="234" t="s">
        <v>21</v>
      </c>
      <c r="N164" s="235" t="s">
        <v>48</v>
      </c>
      <c r="O164" s="59"/>
      <c r="P164" s="189">
        <f>O164*H164</f>
        <v>0</v>
      </c>
      <c r="Q164" s="189">
        <v>4</v>
      </c>
      <c r="R164" s="189">
        <f>Q164*H164</f>
        <v>4</v>
      </c>
      <c r="S164" s="189">
        <v>0</v>
      </c>
      <c r="T164" s="190">
        <f>S164*H164</f>
        <v>0</v>
      </c>
      <c r="AR164" s="16" t="s">
        <v>298</v>
      </c>
      <c r="AT164" s="16" t="s">
        <v>338</v>
      </c>
      <c r="AU164" s="16" t="s">
        <v>86</v>
      </c>
      <c r="AY164" s="16" t="s">
        <v>255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84</v>
      </c>
      <c r="BK164" s="191">
        <f>ROUND(I164*H164,2)</f>
        <v>0</v>
      </c>
      <c r="BL164" s="16" t="s">
        <v>262</v>
      </c>
      <c r="BM164" s="16" t="s">
        <v>4075</v>
      </c>
    </row>
    <row r="165" spans="2:65" s="13" customFormat="1" ht="11.25">
      <c r="B165" s="204"/>
      <c r="C165" s="205"/>
      <c r="D165" s="194" t="s">
        <v>264</v>
      </c>
      <c r="E165" s="206" t="s">
        <v>21</v>
      </c>
      <c r="F165" s="207" t="s">
        <v>397</v>
      </c>
      <c r="G165" s="205"/>
      <c r="H165" s="206" t="s">
        <v>21</v>
      </c>
      <c r="I165" s="208"/>
      <c r="J165" s="205"/>
      <c r="K165" s="205"/>
      <c r="L165" s="209"/>
      <c r="M165" s="210"/>
      <c r="N165" s="211"/>
      <c r="O165" s="211"/>
      <c r="P165" s="211"/>
      <c r="Q165" s="211"/>
      <c r="R165" s="211"/>
      <c r="S165" s="211"/>
      <c r="T165" s="212"/>
      <c r="AT165" s="213" t="s">
        <v>264</v>
      </c>
      <c r="AU165" s="213" t="s">
        <v>86</v>
      </c>
      <c r="AV165" s="13" t="s">
        <v>84</v>
      </c>
      <c r="AW165" s="13" t="s">
        <v>38</v>
      </c>
      <c r="AX165" s="13" t="s">
        <v>77</v>
      </c>
      <c r="AY165" s="213" t="s">
        <v>255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4074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398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3" customFormat="1" ht="11.25">
      <c r="B168" s="204"/>
      <c r="C168" s="205"/>
      <c r="D168" s="194" t="s">
        <v>264</v>
      </c>
      <c r="E168" s="206" t="s">
        <v>21</v>
      </c>
      <c r="F168" s="207" t="s">
        <v>399</v>
      </c>
      <c r="G168" s="205"/>
      <c r="H168" s="206" t="s">
        <v>21</v>
      </c>
      <c r="I168" s="208"/>
      <c r="J168" s="205"/>
      <c r="K168" s="205"/>
      <c r="L168" s="209"/>
      <c r="M168" s="210"/>
      <c r="N168" s="211"/>
      <c r="O168" s="211"/>
      <c r="P168" s="211"/>
      <c r="Q168" s="211"/>
      <c r="R168" s="211"/>
      <c r="S168" s="211"/>
      <c r="T168" s="212"/>
      <c r="AT168" s="213" t="s">
        <v>264</v>
      </c>
      <c r="AU168" s="213" t="s">
        <v>86</v>
      </c>
      <c r="AV168" s="13" t="s">
        <v>84</v>
      </c>
      <c r="AW168" s="13" t="s">
        <v>38</v>
      </c>
      <c r="AX168" s="13" t="s">
        <v>77</v>
      </c>
      <c r="AY168" s="213" t="s">
        <v>255</v>
      </c>
    </row>
    <row r="169" spans="2:65" s="13" customFormat="1" ht="11.25">
      <c r="B169" s="204"/>
      <c r="C169" s="205"/>
      <c r="D169" s="194" t="s">
        <v>264</v>
      </c>
      <c r="E169" s="206" t="s">
        <v>21</v>
      </c>
      <c r="F169" s="207" t="s">
        <v>4076</v>
      </c>
      <c r="G169" s="205"/>
      <c r="H169" s="206" t="s">
        <v>21</v>
      </c>
      <c r="I169" s="208"/>
      <c r="J169" s="205"/>
      <c r="K169" s="205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264</v>
      </c>
      <c r="AU169" s="213" t="s">
        <v>86</v>
      </c>
      <c r="AV169" s="13" t="s">
        <v>84</v>
      </c>
      <c r="AW169" s="13" t="s">
        <v>38</v>
      </c>
      <c r="AX169" s="13" t="s">
        <v>77</v>
      </c>
      <c r="AY169" s="213" t="s">
        <v>255</v>
      </c>
    </row>
    <row r="170" spans="2:65" s="12" customFormat="1" ht="11.25">
      <c r="B170" s="192"/>
      <c r="C170" s="193"/>
      <c r="D170" s="194" t="s">
        <v>264</v>
      </c>
      <c r="E170" s="195" t="s">
        <v>21</v>
      </c>
      <c r="F170" s="196" t="s">
        <v>84</v>
      </c>
      <c r="G170" s="193"/>
      <c r="H170" s="197">
        <v>1</v>
      </c>
      <c r="I170" s="198"/>
      <c r="J170" s="193"/>
      <c r="K170" s="193"/>
      <c r="L170" s="199"/>
      <c r="M170" s="200"/>
      <c r="N170" s="201"/>
      <c r="O170" s="201"/>
      <c r="P170" s="201"/>
      <c r="Q170" s="201"/>
      <c r="R170" s="201"/>
      <c r="S170" s="201"/>
      <c r="T170" s="202"/>
      <c r="AT170" s="203" t="s">
        <v>264</v>
      </c>
      <c r="AU170" s="203" t="s">
        <v>86</v>
      </c>
      <c r="AV170" s="12" t="s">
        <v>86</v>
      </c>
      <c r="AW170" s="12" t="s">
        <v>38</v>
      </c>
      <c r="AX170" s="12" t="s">
        <v>84</v>
      </c>
      <c r="AY170" s="203" t="s">
        <v>255</v>
      </c>
    </row>
    <row r="171" spans="2:65" s="1" customFormat="1" ht="16.5" customHeight="1">
      <c r="B171" s="33"/>
      <c r="C171" s="227" t="s">
        <v>362</v>
      </c>
      <c r="D171" s="227" t="s">
        <v>338</v>
      </c>
      <c r="E171" s="228" t="s">
        <v>3392</v>
      </c>
      <c r="F171" s="229" t="s">
        <v>3393</v>
      </c>
      <c r="G171" s="230" t="s">
        <v>395</v>
      </c>
      <c r="H171" s="231">
        <v>1</v>
      </c>
      <c r="I171" s="232"/>
      <c r="J171" s="231">
        <f>ROUND(I171*H171,2)</f>
        <v>0</v>
      </c>
      <c r="K171" s="229" t="s">
        <v>21</v>
      </c>
      <c r="L171" s="233"/>
      <c r="M171" s="234" t="s">
        <v>21</v>
      </c>
      <c r="N171" s="235" t="s">
        <v>48</v>
      </c>
      <c r="O171" s="59"/>
      <c r="P171" s="189">
        <f>O171*H171</f>
        <v>0</v>
      </c>
      <c r="Q171" s="189">
        <v>2.0699999999999998</v>
      </c>
      <c r="R171" s="189">
        <f>Q171*H171</f>
        <v>2.0699999999999998</v>
      </c>
      <c r="S171" s="189">
        <v>0</v>
      </c>
      <c r="T171" s="190">
        <f>S171*H171</f>
        <v>0</v>
      </c>
      <c r="AR171" s="16" t="s">
        <v>298</v>
      </c>
      <c r="AT171" s="16" t="s">
        <v>338</v>
      </c>
      <c r="AU171" s="16" t="s">
        <v>86</v>
      </c>
      <c r="AY171" s="16" t="s">
        <v>255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84</v>
      </c>
      <c r="BK171" s="191">
        <f>ROUND(I171*H171,2)</f>
        <v>0</v>
      </c>
      <c r="BL171" s="16" t="s">
        <v>262</v>
      </c>
      <c r="BM171" s="16" t="s">
        <v>4077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4074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3" customFormat="1" ht="11.25">
      <c r="B173" s="204"/>
      <c r="C173" s="205"/>
      <c r="D173" s="194" t="s">
        <v>264</v>
      </c>
      <c r="E173" s="206" t="s">
        <v>21</v>
      </c>
      <c r="F173" s="207" t="s">
        <v>405</v>
      </c>
      <c r="G173" s="205"/>
      <c r="H173" s="206" t="s">
        <v>21</v>
      </c>
      <c r="I173" s="208"/>
      <c r="J173" s="205"/>
      <c r="K173" s="205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264</v>
      </c>
      <c r="AU173" s="213" t="s">
        <v>86</v>
      </c>
      <c r="AV173" s="13" t="s">
        <v>84</v>
      </c>
      <c r="AW173" s="13" t="s">
        <v>38</v>
      </c>
      <c r="AX173" s="13" t="s">
        <v>77</v>
      </c>
      <c r="AY173" s="213" t="s">
        <v>255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406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407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84</v>
      </c>
      <c r="G176" s="193"/>
      <c r="H176" s="197">
        <v>1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" customFormat="1" ht="22.5" customHeight="1">
      <c r="B177" s="33"/>
      <c r="C177" s="181" t="s">
        <v>370</v>
      </c>
      <c r="D177" s="181" t="s">
        <v>257</v>
      </c>
      <c r="E177" s="182" t="s">
        <v>3396</v>
      </c>
      <c r="F177" s="183" t="s">
        <v>3397</v>
      </c>
      <c r="G177" s="184" t="s">
        <v>319</v>
      </c>
      <c r="H177" s="185">
        <v>2</v>
      </c>
      <c r="I177" s="186"/>
      <c r="J177" s="185">
        <f>ROUND(I177*H177,2)</f>
        <v>0</v>
      </c>
      <c r="K177" s="183" t="s">
        <v>261</v>
      </c>
      <c r="L177" s="37"/>
      <c r="M177" s="187" t="s">
        <v>21</v>
      </c>
      <c r="N177" s="188" t="s">
        <v>48</v>
      </c>
      <c r="O177" s="59"/>
      <c r="P177" s="189">
        <f>O177*H177</f>
        <v>0</v>
      </c>
      <c r="Q177" s="189">
        <v>7.0200000000000002E-3</v>
      </c>
      <c r="R177" s="189">
        <f>Q177*H177</f>
        <v>1.404E-2</v>
      </c>
      <c r="S177" s="189">
        <v>0</v>
      </c>
      <c r="T177" s="190">
        <f>S177*H177</f>
        <v>0</v>
      </c>
      <c r="AR177" s="16" t="s">
        <v>262</v>
      </c>
      <c r="AT177" s="16" t="s">
        <v>257</v>
      </c>
      <c r="AU177" s="16" t="s">
        <v>86</v>
      </c>
      <c r="AY177" s="16" t="s">
        <v>255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84</v>
      </c>
      <c r="BK177" s="191">
        <f>ROUND(I177*H177,2)</f>
        <v>0</v>
      </c>
      <c r="BL177" s="16" t="s">
        <v>262</v>
      </c>
      <c r="BM177" s="16" t="s">
        <v>4078</v>
      </c>
    </row>
    <row r="178" spans="2:65" s="13" customFormat="1" ht="11.25">
      <c r="B178" s="204"/>
      <c r="C178" s="205"/>
      <c r="D178" s="194" t="s">
        <v>264</v>
      </c>
      <c r="E178" s="206" t="s">
        <v>21</v>
      </c>
      <c r="F178" s="207" t="s">
        <v>3399</v>
      </c>
      <c r="G178" s="205"/>
      <c r="H178" s="206" t="s">
        <v>21</v>
      </c>
      <c r="I178" s="208"/>
      <c r="J178" s="205"/>
      <c r="K178" s="205"/>
      <c r="L178" s="209"/>
      <c r="M178" s="210"/>
      <c r="N178" s="211"/>
      <c r="O178" s="211"/>
      <c r="P178" s="211"/>
      <c r="Q178" s="211"/>
      <c r="R178" s="211"/>
      <c r="S178" s="211"/>
      <c r="T178" s="212"/>
      <c r="AT178" s="213" t="s">
        <v>264</v>
      </c>
      <c r="AU178" s="213" t="s">
        <v>86</v>
      </c>
      <c r="AV178" s="13" t="s">
        <v>84</v>
      </c>
      <c r="AW178" s="13" t="s">
        <v>38</v>
      </c>
      <c r="AX178" s="13" t="s">
        <v>77</v>
      </c>
      <c r="AY178" s="213" t="s">
        <v>255</v>
      </c>
    </row>
    <row r="179" spans="2:65" s="12" customFormat="1" ht="11.25">
      <c r="B179" s="192"/>
      <c r="C179" s="193"/>
      <c r="D179" s="194" t="s">
        <v>264</v>
      </c>
      <c r="E179" s="195" t="s">
        <v>21</v>
      </c>
      <c r="F179" s="196" t="s">
        <v>86</v>
      </c>
      <c r="G179" s="193"/>
      <c r="H179" s="197">
        <v>2</v>
      </c>
      <c r="I179" s="198"/>
      <c r="J179" s="193"/>
      <c r="K179" s="193"/>
      <c r="L179" s="199"/>
      <c r="M179" s="200"/>
      <c r="N179" s="201"/>
      <c r="O179" s="201"/>
      <c r="P179" s="201"/>
      <c r="Q179" s="201"/>
      <c r="R179" s="201"/>
      <c r="S179" s="201"/>
      <c r="T179" s="202"/>
      <c r="AT179" s="203" t="s">
        <v>264</v>
      </c>
      <c r="AU179" s="203" t="s">
        <v>86</v>
      </c>
      <c r="AV179" s="12" t="s">
        <v>86</v>
      </c>
      <c r="AW179" s="12" t="s">
        <v>38</v>
      </c>
      <c r="AX179" s="12" t="s">
        <v>84</v>
      </c>
      <c r="AY179" s="203" t="s">
        <v>255</v>
      </c>
    </row>
    <row r="180" spans="2:65" s="1" customFormat="1" ht="16.5" customHeight="1">
      <c r="B180" s="33"/>
      <c r="C180" s="181" t="s">
        <v>7</v>
      </c>
      <c r="D180" s="181" t="s">
        <v>257</v>
      </c>
      <c r="E180" s="182" t="s">
        <v>3917</v>
      </c>
      <c r="F180" s="183" t="s">
        <v>3918</v>
      </c>
      <c r="G180" s="184" t="s">
        <v>319</v>
      </c>
      <c r="H180" s="185">
        <v>2</v>
      </c>
      <c r="I180" s="186"/>
      <c r="J180" s="185">
        <f>ROUND(I180*H180,2)</f>
        <v>0</v>
      </c>
      <c r="K180" s="183" t="s">
        <v>261</v>
      </c>
      <c r="L180" s="37"/>
      <c r="M180" s="187" t="s">
        <v>21</v>
      </c>
      <c r="N180" s="188" t="s">
        <v>48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262</v>
      </c>
      <c r="AT180" s="16" t="s">
        <v>257</v>
      </c>
      <c r="AU180" s="16" t="s">
        <v>86</v>
      </c>
      <c r="AY180" s="16" t="s">
        <v>255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84</v>
      </c>
      <c r="BK180" s="191">
        <f>ROUND(I180*H180,2)</f>
        <v>0</v>
      </c>
      <c r="BL180" s="16" t="s">
        <v>262</v>
      </c>
      <c r="BM180" s="16" t="s">
        <v>4079</v>
      </c>
    </row>
    <row r="181" spans="2:65" s="13" customFormat="1" ht="11.25">
      <c r="B181" s="204"/>
      <c r="C181" s="205"/>
      <c r="D181" s="194" t="s">
        <v>264</v>
      </c>
      <c r="E181" s="206" t="s">
        <v>21</v>
      </c>
      <c r="F181" s="207" t="s">
        <v>4080</v>
      </c>
      <c r="G181" s="205"/>
      <c r="H181" s="206" t="s">
        <v>21</v>
      </c>
      <c r="I181" s="208"/>
      <c r="J181" s="205"/>
      <c r="K181" s="205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264</v>
      </c>
      <c r="AU181" s="213" t="s">
        <v>86</v>
      </c>
      <c r="AV181" s="13" t="s">
        <v>84</v>
      </c>
      <c r="AW181" s="13" t="s">
        <v>38</v>
      </c>
      <c r="AX181" s="13" t="s">
        <v>77</v>
      </c>
      <c r="AY181" s="213" t="s">
        <v>255</v>
      </c>
    </row>
    <row r="182" spans="2:65" s="12" customFormat="1" ht="11.25">
      <c r="B182" s="192"/>
      <c r="C182" s="193"/>
      <c r="D182" s="194" t="s">
        <v>264</v>
      </c>
      <c r="E182" s="195" t="s">
        <v>21</v>
      </c>
      <c r="F182" s="196" t="s">
        <v>86</v>
      </c>
      <c r="G182" s="193"/>
      <c r="H182" s="197">
        <v>2</v>
      </c>
      <c r="I182" s="198"/>
      <c r="J182" s="193"/>
      <c r="K182" s="193"/>
      <c r="L182" s="199"/>
      <c r="M182" s="200"/>
      <c r="N182" s="201"/>
      <c r="O182" s="201"/>
      <c r="P182" s="201"/>
      <c r="Q182" s="201"/>
      <c r="R182" s="201"/>
      <c r="S182" s="201"/>
      <c r="T182" s="202"/>
      <c r="AT182" s="203" t="s">
        <v>264</v>
      </c>
      <c r="AU182" s="203" t="s">
        <v>86</v>
      </c>
      <c r="AV182" s="12" t="s">
        <v>86</v>
      </c>
      <c r="AW182" s="12" t="s">
        <v>38</v>
      </c>
      <c r="AX182" s="12" t="s">
        <v>84</v>
      </c>
      <c r="AY182" s="203" t="s">
        <v>255</v>
      </c>
    </row>
    <row r="183" spans="2:65" s="1" customFormat="1" ht="16.5" customHeight="1">
      <c r="B183" s="33"/>
      <c r="C183" s="181" t="s">
        <v>385</v>
      </c>
      <c r="D183" s="181" t="s">
        <v>257</v>
      </c>
      <c r="E183" s="182" t="s">
        <v>3400</v>
      </c>
      <c r="F183" s="183" t="s">
        <v>3401</v>
      </c>
      <c r="G183" s="184" t="s">
        <v>268</v>
      </c>
      <c r="H183" s="185">
        <v>9</v>
      </c>
      <c r="I183" s="186"/>
      <c r="J183" s="185">
        <f>ROUND(I183*H183,2)</f>
        <v>0</v>
      </c>
      <c r="K183" s="183" t="s">
        <v>261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4081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3399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2" customFormat="1" ht="11.25">
      <c r="B185" s="192"/>
      <c r="C185" s="193"/>
      <c r="D185" s="194" t="s">
        <v>264</v>
      </c>
      <c r="E185" s="195" t="s">
        <v>21</v>
      </c>
      <c r="F185" s="196" t="s">
        <v>4082</v>
      </c>
      <c r="G185" s="193"/>
      <c r="H185" s="197">
        <v>9</v>
      </c>
      <c r="I185" s="198"/>
      <c r="J185" s="193"/>
      <c r="K185" s="193"/>
      <c r="L185" s="199"/>
      <c r="M185" s="200"/>
      <c r="N185" s="201"/>
      <c r="O185" s="201"/>
      <c r="P185" s="201"/>
      <c r="Q185" s="201"/>
      <c r="R185" s="201"/>
      <c r="S185" s="201"/>
      <c r="T185" s="202"/>
      <c r="AT185" s="203" t="s">
        <v>264</v>
      </c>
      <c r="AU185" s="203" t="s">
        <v>86</v>
      </c>
      <c r="AV185" s="12" t="s">
        <v>86</v>
      </c>
      <c r="AW185" s="12" t="s">
        <v>38</v>
      </c>
      <c r="AX185" s="12" t="s">
        <v>84</v>
      </c>
      <c r="AY185" s="203" t="s">
        <v>255</v>
      </c>
    </row>
    <row r="186" spans="2:65" s="1" customFormat="1" ht="16.5" customHeight="1">
      <c r="B186" s="33"/>
      <c r="C186" s="181" t="s">
        <v>392</v>
      </c>
      <c r="D186" s="181" t="s">
        <v>257</v>
      </c>
      <c r="E186" s="182" t="s">
        <v>409</v>
      </c>
      <c r="F186" s="183" t="s">
        <v>410</v>
      </c>
      <c r="G186" s="184" t="s">
        <v>268</v>
      </c>
      <c r="H186" s="185">
        <v>2.4</v>
      </c>
      <c r="I186" s="186"/>
      <c r="J186" s="185">
        <f>ROUND(I186*H186,2)</f>
        <v>0</v>
      </c>
      <c r="K186" s="183" t="s">
        <v>21</v>
      </c>
      <c r="L186" s="37"/>
      <c r="M186" s="187" t="s">
        <v>21</v>
      </c>
      <c r="N186" s="188" t="s">
        <v>48</v>
      </c>
      <c r="O186" s="59"/>
      <c r="P186" s="189">
        <f>O186*H186</f>
        <v>0</v>
      </c>
      <c r="Q186" s="189">
        <v>8.0999999999999996E-4</v>
      </c>
      <c r="R186" s="189">
        <f>Q186*H186</f>
        <v>1.9439999999999998E-3</v>
      </c>
      <c r="S186" s="189">
        <v>0</v>
      </c>
      <c r="T186" s="190">
        <f>S186*H186</f>
        <v>0</v>
      </c>
      <c r="AR186" s="16" t="s">
        <v>262</v>
      </c>
      <c r="AT186" s="16" t="s">
        <v>257</v>
      </c>
      <c r="AU186" s="16" t="s">
        <v>86</v>
      </c>
      <c r="AY186" s="16" t="s">
        <v>255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84</v>
      </c>
      <c r="BK186" s="191">
        <f>ROUND(I186*H186,2)</f>
        <v>0</v>
      </c>
      <c r="BL186" s="16" t="s">
        <v>262</v>
      </c>
      <c r="BM186" s="16" t="s">
        <v>4083</v>
      </c>
    </row>
    <row r="187" spans="2:65" s="13" customFormat="1" ht="11.25">
      <c r="B187" s="204"/>
      <c r="C187" s="205"/>
      <c r="D187" s="194" t="s">
        <v>264</v>
      </c>
      <c r="E187" s="206" t="s">
        <v>21</v>
      </c>
      <c r="F187" s="207" t="s">
        <v>4084</v>
      </c>
      <c r="G187" s="205"/>
      <c r="H187" s="206" t="s">
        <v>21</v>
      </c>
      <c r="I187" s="208"/>
      <c r="J187" s="205"/>
      <c r="K187" s="205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264</v>
      </c>
      <c r="AU187" s="213" t="s">
        <v>86</v>
      </c>
      <c r="AV187" s="13" t="s">
        <v>84</v>
      </c>
      <c r="AW187" s="13" t="s">
        <v>38</v>
      </c>
      <c r="AX187" s="13" t="s">
        <v>77</v>
      </c>
      <c r="AY187" s="213" t="s">
        <v>255</v>
      </c>
    </row>
    <row r="188" spans="2:65" s="13" customFormat="1" ht="11.25">
      <c r="B188" s="204"/>
      <c r="C188" s="205"/>
      <c r="D188" s="194" t="s">
        <v>264</v>
      </c>
      <c r="E188" s="206" t="s">
        <v>21</v>
      </c>
      <c r="F188" s="207" t="s">
        <v>412</v>
      </c>
      <c r="G188" s="205"/>
      <c r="H188" s="206" t="s">
        <v>21</v>
      </c>
      <c r="I188" s="208"/>
      <c r="J188" s="205"/>
      <c r="K188" s="205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264</v>
      </c>
      <c r="AU188" s="213" t="s">
        <v>86</v>
      </c>
      <c r="AV188" s="13" t="s">
        <v>84</v>
      </c>
      <c r="AW188" s="13" t="s">
        <v>38</v>
      </c>
      <c r="AX188" s="13" t="s">
        <v>77</v>
      </c>
      <c r="AY188" s="213" t="s">
        <v>255</v>
      </c>
    </row>
    <row r="189" spans="2:65" s="12" customFormat="1" ht="11.25">
      <c r="B189" s="192"/>
      <c r="C189" s="193"/>
      <c r="D189" s="194" t="s">
        <v>264</v>
      </c>
      <c r="E189" s="195" t="s">
        <v>21</v>
      </c>
      <c r="F189" s="196" t="s">
        <v>413</v>
      </c>
      <c r="G189" s="193"/>
      <c r="H189" s="197">
        <v>2.4</v>
      </c>
      <c r="I189" s="198"/>
      <c r="J189" s="193"/>
      <c r="K189" s="193"/>
      <c r="L189" s="199"/>
      <c r="M189" s="200"/>
      <c r="N189" s="201"/>
      <c r="O189" s="201"/>
      <c r="P189" s="201"/>
      <c r="Q189" s="201"/>
      <c r="R189" s="201"/>
      <c r="S189" s="201"/>
      <c r="T189" s="202"/>
      <c r="AT189" s="203" t="s">
        <v>264</v>
      </c>
      <c r="AU189" s="203" t="s">
        <v>86</v>
      </c>
      <c r="AV189" s="12" t="s">
        <v>86</v>
      </c>
      <c r="AW189" s="12" t="s">
        <v>38</v>
      </c>
      <c r="AX189" s="12" t="s">
        <v>84</v>
      </c>
      <c r="AY189" s="203" t="s">
        <v>255</v>
      </c>
    </row>
    <row r="190" spans="2:65" s="11" customFormat="1" ht="22.9" customHeight="1">
      <c r="B190" s="165"/>
      <c r="C190" s="166"/>
      <c r="D190" s="167" t="s">
        <v>76</v>
      </c>
      <c r="E190" s="179" t="s">
        <v>262</v>
      </c>
      <c r="F190" s="179" t="s">
        <v>414</v>
      </c>
      <c r="G190" s="166"/>
      <c r="H190" s="166"/>
      <c r="I190" s="169"/>
      <c r="J190" s="180">
        <f>BK190</f>
        <v>0</v>
      </c>
      <c r="K190" s="166"/>
      <c r="L190" s="171"/>
      <c r="M190" s="172"/>
      <c r="N190" s="173"/>
      <c r="O190" s="173"/>
      <c r="P190" s="174">
        <f>SUM(P191:P198)</f>
        <v>0</v>
      </c>
      <c r="Q190" s="173"/>
      <c r="R190" s="174">
        <f>SUM(R191:R198)</f>
        <v>5.8776000000000002E-3</v>
      </c>
      <c r="S190" s="173"/>
      <c r="T190" s="175">
        <f>SUM(T191:T198)</f>
        <v>0</v>
      </c>
      <c r="AR190" s="176" t="s">
        <v>84</v>
      </c>
      <c r="AT190" s="177" t="s">
        <v>76</v>
      </c>
      <c r="AU190" s="177" t="s">
        <v>84</v>
      </c>
      <c r="AY190" s="176" t="s">
        <v>255</v>
      </c>
      <c r="BK190" s="178">
        <f>SUM(BK191:BK198)</f>
        <v>0</v>
      </c>
    </row>
    <row r="191" spans="2:65" s="1" customFormat="1" ht="22.5" customHeight="1">
      <c r="B191" s="33"/>
      <c r="C191" s="181" t="s">
        <v>401</v>
      </c>
      <c r="D191" s="181" t="s">
        <v>257</v>
      </c>
      <c r="E191" s="182" t="s">
        <v>416</v>
      </c>
      <c r="F191" s="183" t="s">
        <v>417</v>
      </c>
      <c r="G191" s="184" t="s">
        <v>283</v>
      </c>
      <c r="H191" s="185">
        <v>0.7</v>
      </c>
      <c r="I191" s="186"/>
      <c r="J191" s="185">
        <f>ROUND(I191*H191,2)</f>
        <v>0</v>
      </c>
      <c r="K191" s="183" t="s">
        <v>261</v>
      </c>
      <c r="L191" s="37"/>
      <c r="M191" s="187" t="s">
        <v>21</v>
      </c>
      <c r="N191" s="188" t="s">
        <v>48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262</v>
      </c>
      <c r="AT191" s="16" t="s">
        <v>257</v>
      </c>
      <c r="AU191" s="16" t="s">
        <v>86</v>
      </c>
      <c r="AY191" s="16" t="s">
        <v>255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84</v>
      </c>
      <c r="BK191" s="191">
        <f>ROUND(I191*H191,2)</f>
        <v>0</v>
      </c>
      <c r="BL191" s="16" t="s">
        <v>262</v>
      </c>
      <c r="BM191" s="16" t="s">
        <v>4085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4074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420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4086</v>
      </c>
      <c r="G194" s="193"/>
      <c r="H194" s="197">
        <v>0.7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84</v>
      </c>
      <c r="AY194" s="203" t="s">
        <v>255</v>
      </c>
    </row>
    <row r="195" spans="2:65" s="1" customFormat="1" ht="22.5" customHeight="1">
      <c r="B195" s="33"/>
      <c r="C195" s="181" t="s">
        <v>408</v>
      </c>
      <c r="D195" s="181" t="s">
        <v>257</v>
      </c>
      <c r="E195" s="182" t="s">
        <v>430</v>
      </c>
      <c r="F195" s="183" t="s">
        <v>431</v>
      </c>
      <c r="G195" s="184" t="s">
        <v>329</v>
      </c>
      <c r="H195" s="185">
        <v>0.93</v>
      </c>
      <c r="I195" s="186"/>
      <c r="J195" s="185">
        <f>ROUND(I195*H195,2)</f>
        <v>0</v>
      </c>
      <c r="K195" s="183" t="s">
        <v>261</v>
      </c>
      <c r="L195" s="37"/>
      <c r="M195" s="187" t="s">
        <v>21</v>
      </c>
      <c r="N195" s="188" t="s">
        <v>48</v>
      </c>
      <c r="O195" s="59"/>
      <c r="P195" s="189">
        <f>O195*H195</f>
        <v>0</v>
      </c>
      <c r="Q195" s="189">
        <v>6.3200000000000001E-3</v>
      </c>
      <c r="R195" s="189">
        <f>Q195*H195</f>
        <v>5.8776000000000002E-3</v>
      </c>
      <c r="S195" s="189">
        <v>0</v>
      </c>
      <c r="T195" s="190">
        <f>S195*H195</f>
        <v>0</v>
      </c>
      <c r="AR195" s="16" t="s">
        <v>262</v>
      </c>
      <c r="AT195" s="16" t="s">
        <v>257</v>
      </c>
      <c r="AU195" s="16" t="s">
        <v>86</v>
      </c>
      <c r="AY195" s="16" t="s">
        <v>255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84</v>
      </c>
      <c r="BK195" s="191">
        <f>ROUND(I195*H195,2)</f>
        <v>0</v>
      </c>
      <c r="BL195" s="16" t="s">
        <v>262</v>
      </c>
      <c r="BM195" s="16" t="s">
        <v>4087</v>
      </c>
    </row>
    <row r="196" spans="2:65" s="13" customFormat="1" ht="11.25">
      <c r="B196" s="204"/>
      <c r="C196" s="205"/>
      <c r="D196" s="194" t="s">
        <v>264</v>
      </c>
      <c r="E196" s="206" t="s">
        <v>21</v>
      </c>
      <c r="F196" s="207" t="s">
        <v>4045</v>
      </c>
      <c r="G196" s="205"/>
      <c r="H196" s="206" t="s">
        <v>21</v>
      </c>
      <c r="I196" s="208"/>
      <c r="J196" s="205"/>
      <c r="K196" s="205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264</v>
      </c>
      <c r="AU196" s="213" t="s">
        <v>86</v>
      </c>
      <c r="AV196" s="13" t="s">
        <v>84</v>
      </c>
      <c r="AW196" s="13" t="s">
        <v>38</v>
      </c>
      <c r="AX196" s="13" t="s">
        <v>77</v>
      </c>
      <c r="AY196" s="213" t="s">
        <v>255</v>
      </c>
    </row>
    <row r="197" spans="2:65" s="13" customFormat="1" ht="11.25">
      <c r="B197" s="204"/>
      <c r="C197" s="205"/>
      <c r="D197" s="194" t="s">
        <v>264</v>
      </c>
      <c r="E197" s="206" t="s">
        <v>21</v>
      </c>
      <c r="F197" s="207" t="s">
        <v>420</v>
      </c>
      <c r="G197" s="205"/>
      <c r="H197" s="206" t="s">
        <v>21</v>
      </c>
      <c r="I197" s="208"/>
      <c r="J197" s="205"/>
      <c r="K197" s="205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264</v>
      </c>
      <c r="AU197" s="213" t="s">
        <v>86</v>
      </c>
      <c r="AV197" s="13" t="s">
        <v>84</v>
      </c>
      <c r="AW197" s="13" t="s">
        <v>38</v>
      </c>
      <c r="AX197" s="13" t="s">
        <v>77</v>
      </c>
      <c r="AY197" s="213" t="s">
        <v>255</v>
      </c>
    </row>
    <row r="198" spans="2:65" s="12" customFormat="1" ht="11.25">
      <c r="B198" s="192"/>
      <c r="C198" s="193"/>
      <c r="D198" s="194" t="s">
        <v>264</v>
      </c>
      <c r="E198" s="195" t="s">
        <v>21</v>
      </c>
      <c r="F198" s="196" t="s">
        <v>4088</v>
      </c>
      <c r="G198" s="193"/>
      <c r="H198" s="197">
        <v>0.93</v>
      </c>
      <c r="I198" s="198"/>
      <c r="J198" s="193"/>
      <c r="K198" s="193"/>
      <c r="L198" s="199"/>
      <c r="M198" s="200"/>
      <c r="N198" s="201"/>
      <c r="O198" s="201"/>
      <c r="P198" s="201"/>
      <c r="Q198" s="201"/>
      <c r="R198" s="201"/>
      <c r="S198" s="201"/>
      <c r="T198" s="202"/>
      <c r="AT198" s="203" t="s">
        <v>264</v>
      </c>
      <c r="AU198" s="203" t="s">
        <v>86</v>
      </c>
      <c r="AV198" s="12" t="s">
        <v>86</v>
      </c>
      <c r="AW198" s="12" t="s">
        <v>38</v>
      </c>
      <c r="AX198" s="12" t="s">
        <v>84</v>
      </c>
      <c r="AY198" s="203" t="s">
        <v>255</v>
      </c>
    </row>
    <row r="199" spans="2:65" s="11" customFormat="1" ht="22.9" customHeight="1">
      <c r="B199" s="165"/>
      <c r="C199" s="166"/>
      <c r="D199" s="167" t="s">
        <v>76</v>
      </c>
      <c r="E199" s="179" t="s">
        <v>298</v>
      </c>
      <c r="F199" s="179" t="s">
        <v>441</v>
      </c>
      <c r="G199" s="166"/>
      <c r="H199" s="166"/>
      <c r="I199" s="169"/>
      <c r="J199" s="180">
        <f>BK199</f>
        <v>0</v>
      </c>
      <c r="K199" s="166"/>
      <c r="L199" s="171"/>
      <c r="M199" s="172"/>
      <c r="N199" s="173"/>
      <c r="O199" s="173"/>
      <c r="P199" s="174">
        <f>SUM(P200:P259)</f>
        <v>0</v>
      </c>
      <c r="Q199" s="173"/>
      <c r="R199" s="174">
        <f>SUM(R200:R259)</f>
        <v>1.5171129999999997</v>
      </c>
      <c r="S199" s="173"/>
      <c r="T199" s="175">
        <f>SUM(T200:T259)</f>
        <v>5.7639999999999997E-2</v>
      </c>
      <c r="AR199" s="176" t="s">
        <v>84</v>
      </c>
      <c r="AT199" s="177" t="s">
        <v>76</v>
      </c>
      <c r="AU199" s="177" t="s">
        <v>84</v>
      </c>
      <c r="AY199" s="176" t="s">
        <v>255</v>
      </c>
      <c r="BK199" s="178">
        <f>SUM(BK200:BK259)</f>
        <v>0</v>
      </c>
    </row>
    <row r="200" spans="2:65" s="1" customFormat="1" ht="22.5" customHeight="1">
      <c r="B200" s="33"/>
      <c r="C200" s="181" t="s">
        <v>415</v>
      </c>
      <c r="D200" s="181" t="s">
        <v>257</v>
      </c>
      <c r="E200" s="182" t="s">
        <v>4089</v>
      </c>
      <c r="F200" s="183" t="s">
        <v>4090</v>
      </c>
      <c r="G200" s="184" t="s">
        <v>319</v>
      </c>
      <c r="H200" s="185">
        <v>2</v>
      </c>
      <c r="I200" s="186"/>
      <c r="J200" s="185">
        <f>ROUND(I200*H200,2)</f>
        <v>0</v>
      </c>
      <c r="K200" s="183" t="s">
        <v>261</v>
      </c>
      <c r="L200" s="37"/>
      <c r="M200" s="187" t="s">
        <v>21</v>
      </c>
      <c r="N200" s="188" t="s">
        <v>48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262</v>
      </c>
      <c r="AT200" s="16" t="s">
        <v>257</v>
      </c>
      <c r="AU200" s="16" t="s">
        <v>86</v>
      </c>
      <c r="AY200" s="16" t="s">
        <v>255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84</v>
      </c>
      <c r="BK200" s="191">
        <f>ROUND(I200*H200,2)</f>
        <v>0</v>
      </c>
      <c r="BL200" s="16" t="s">
        <v>262</v>
      </c>
      <c r="BM200" s="16" t="s">
        <v>4091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4092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86</v>
      </c>
      <c r="G202" s="193"/>
      <c r="H202" s="197">
        <v>2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84</v>
      </c>
      <c r="AY202" s="203" t="s">
        <v>255</v>
      </c>
    </row>
    <row r="203" spans="2:65" s="1" customFormat="1" ht="16.5" customHeight="1">
      <c r="B203" s="33"/>
      <c r="C203" s="227" t="s">
        <v>422</v>
      </c>
      <c r="D203" s="227" t="s">
        <v>338</v>
      </c>
      <c r="E203" s="228" t="s">
        <v>4093</v>
      </c>
      <c r="F203" s="229" t="s">
        <v>4094</v>
      </c>
      <c r="G203" s="230" t="s">
        <v>785</v>
      </c>
      <c r="H203" s="231">
        <v>2</v>
      </c>
      <c r="I203" s="232"/>
      <c r="J203" s="231">
        <f t="shared" ref="J203:J209" si="0">ROUND(I203*H203,2)</f>
        <v>0</v>
      </c>
      <c r="K203" s="229" t="s">
        <v>21</v>
      </c>
      <c r="L203" s="233"/>
      <c r="M203" s="234" t="s">
        <v>21</v>
      </c>
      <c r="N203" s="235" t="s">
        <v>48</v>
      </c>
      <c r="O203" s="59"/>
      <c r="P203" s="189">
        <f t="shared" ref="P203:P209" si="1">O203*H203</f>
        <v>0</v>
      </c>
      <c r="Q203" s="189">
        <v>5.4000000000000003E-3</v>
      </c>
      <c r="R203" s="189">
        <f t="shared" ref="R203:R209" si="2">Q203*H203</f>
        <v>1.0800000000000001E-2</v>
      </c>
      <c r="S203" s="189">
        <v>0</v>
      </c>
      <c r="T203" s="190">
        <f t="shared" ref="T203:T209" si="3">S203*H203</f>
        <v>0</v>
      </c>
      <c r="AR203" s="16" t="s">
        <v>298</v>
      </c>
      <c r="AT203" s="16" t="s">
        <v>338</v>
      </c>
      <c r="AU203" s="16" t="s">
        <v>86</v>
      </c>
      <c r="AY203" s="16" t="s">
        <v>255</v>
      </c>
      <c r="BE203" s="191">
        <f t="shared" ref="BE203:BE209" si="4">IF(N203="základní",J203,0)</f>
        <v>0</v>
      </c>
      <c r="BF203" s="191">
        <f t="shared" ref="BF203:BF209" si="5">IF(N203="snížená",J203,0)</f>
        <v>0</v>
      </c>
      <c r="BG203" s="191">
        <f t="shared" ref="BG203:BG209" si="6">IF(N203="zákl. přenesená",J203,0)</f>
        <v>0</v>
      </c>
      <c r="BH203" s="191">
        <f t="shared" ref="BH203:BH209" si="7">IF(N203="sníž. přenesená",J203,0)</f>
        <v>0</v>
      </c>
      <c r="BI203" s="191">
        <f t="shared" ref="BI203:BI209" si="8">IF(N203="nulová",J203,0)</f>
        <v>0</v>
      </c>
      <c r="BJ203" s="16" t="s">
        <v>84</v>
      </c>
      <c r="BK203" s="191">
        <f t="shared" ref="BK203:BK209" si="9">ROUND(I203*H203,2)</f>
        <v>0</v>
      </c>
      <c r="BL203" s="16" t="s">
        <v>262</v>
      </c>
      <c r="BM203" s="16" t="s">
        <v>4095</v>
      </c>
    </row>
    <row r="204" spans="2:65" s="1" customFormat="1" ht="22.5" customHeight="1">
      <c r="B204" s="33"/>
      <c r="C204" s="181" t="s">
        <v>429</v>
      </c>
      <c r="D204" s="181" t="s">
        <v>257</v>
      </c>
      <c r="E204" s="182" t="s">
        <v>768</v>
      </c>
      <c r="F204" s="183" t="s">
        <v>769</v>
      </c>
      <c r="G204" s="184" t="s">
        <v>319</v>
      </c>
      <c r="H204" s="185">
        <v>1</v>
      </c>
      <c r="I204" s="186"/>
      <c r="J204" s="185">
        <f t="shared" si="0"/>
        <v>0</v>
      </c>
      <c r="K204" s="183" t="s">
        <v>261</v>
      </c>
      <c r="L204" s="37"/>
      <c r="M204" s="187" t="s">
        <v>21</v>
      </c>
      <c r="N204" s="188" t="s">
        <v>48</v>
      </c>
      <c r="O204" s="59"/>
      <c r="P204" s="189">
        <f t="shared" si="1"/>
        <v>0</v>
      </c>
      <c r="Q204" s="189">
        <v>1.67E-3</v>
      </c>
      <c r="R204" s="189">
        <f t="shared" si="2"/>
        <v>1.67E-3</v>
      </c>
      <c r="S204" s="189">
        <v>0</v>
      </c>
      <c r="T204" s="190">
        <f t="shared" si="3"/>
        <v>0</v>
      </c>
      <c r="AR204" s="16" t="s">
        <v>262</v>
      </c>
      <c r="AT204" s="16" t="s">
        <v>257</v>
      </c>
      <c r="AU204" s="16" t="s">
        <v>86</v>
      </c>
      <c r="AY204" s="16" t="s">
        <v>255</v>
      </c>
      <c r="BE204" s="191">
        <f t="shared" si="4"/>
        <v>0</v>
      </c>
      <c r="BF204" s="191">
        <f t="shared" si="5"/>
        <v>0</v>
      </c>
      <c r="BG204" s="191">
        <f t="shared" si="6"/>
        <v>0</v>
      </c>
      <c r="BH204" s="191">
        <f t="shared" si="7"/>
        <v>0</v>
      </c>
      <c r="BI204" s="191">
        <f t="shared" si="8"/>
        <v>0</v>
      </c>
      <c r="BJ204" s="16" t="s">
        <v>84</v>
      </c>
      <c r="BK204" s="191">
        <f t="shared" si="9"/>
        <v>0</v>
      </c>
      <c r="BL204" s="16" t="s">
        <v>262</v>
      </c>
      <c r="BM204" s="16" t="s">
        <v>4096</v>
      </c>
    </row>
    <row r="205" spans="2:65" s="1" customFormat="1" ht="16.5" customHeight="1">
      <c r="B205" s="33"/>
      <c r="C205" s="227" t="s">
        <v>435</v>
      </c>
      <c r="D205" s="227" t="s">
        <v>338</v>
      </c>
      <c r="E205" s="228" t="s">
        <v>4097</v>
      </c>
      <c r="F205" s="229" t="s">
        <v>4098</v>
      </c>
      <c r="G205" s="230" t="s">
        <v>785</v>
      </c>
      <c r="H205" s="231">
        <v>1</v>
      </c>
      <c r="I205" s="232"/>
      <c r="J205" s="231">
        <f t="shared" si="0"/>
        <v>0</v>
      </c>
      <c r="K205" s="229" t="s">
        <v>21</v>
      </c>
      <c r="L205" s="233"/>
      <c r="M205" s="234" t="s">
        <v>21</v>
      </c>
      <c r="N205" s="235" t="s">
        <v>48</v>
      </c>
      <c r="O205" s="59"/>
      <c r="P205" s="189">
        <f t="shared" si="1"/>
        <v>0</v>
      </c>
      <c r="Q205" s="189">
        <v>4.1000000000000003E-3</v>
      </c>
      <c r="R205" s="189">
        <f t="shared" si="2"/>
        <v>4.1000000000000003E-3</v>
      </c>
      <c r="S205" s="189">
        <v>0</v>
      </c>
      <c r="T205" s="190">
        <f t="shared" si="3"/>
        <v>0</v>
      </c>
      <c r="AR205" s="16" t="s">
        <v>298</v>
      </c>
      <c r="AT205" s="16" t="s">
        <v>338</v>
      </c>
      <c r="AU205" s="16" t="s">
        <v>86</v>
      </c>
      <c r="AY205" s="16" t="s">
        <v>255</v>
      </c>
      <c r="BE205" s="191">
        <f t="shared" si="4"/>
        <v>0</v>
      </c>
      <c r="BF205" s="191">
        <f t="shared" si="5"/>
        <v>0</v>
      </c>
      <c r="BG205" s="191">
        <f t="shared" si="6"/>
        <v>0</v>
      </c>
      <c r="BH205" s="191">
        <f t="shared" si="7"/>
        <v>0</v>
      </c>
      <c r="BI205" s="191">
        <f t="shared" si="8"/>
        <v>0</v>
      </c>
      <c r="BJ205" s="16" t="s">
        <v>84</v>
      </c>
      <c r="BK205" s="191">
        <f t="shared" si="9"/>
        <v>0</v>
      </c>
      <c r="BL205" s="16" t="s">
        <v>262</v>
      </c>
      <c r="BM205" s="16" t="s">
        <v>4099</v>
      </c>
    </row>
    <row r="206" spans="2:65" s="1" customFormat="1" ht="22.5" customHeight="1">
      <c r="B206" s="33"/>
      <c r="C206" s="181" t="s">
        <v>442</v>
      </c>
      <c r="D206" s="181" t="s">
        <v>257</v>
      </c>
      <c r="E206" s="182" t="s">
        <v>4100</v>
      </c>
      <c r="F206" s="183" t="s">
        <v>4101</v>
      </c>
      <c r="G206" s="184" t="s">
        <v>319</v>
      </c>
      <c r="H206" s="185">
        <v>1</v>
      </c>
      <c r="I206" s="186"/>
      <c r="J206" s="185">
        <f t="shared" si="0"/>
        <v>0</v>
      </c>
      <c r="K206" s="183" t="s">
        <v>261</v>
      </c>
      <c r="L206" s="37"/>
      <c r="M206" s="187" t="s">
        <v>21</v>
      </c>
      <c r="N206" s="188" t="s">
        <v>48</v>
      </c>
      <c r="O206" s="59"/>
      <c r="P206" s="189">
        <f t="shared" si="1"/>
        <v>0</v>
      </c>
      <c r="Q206" s="189">
        <v>1E-4</v>
      </c>
      <c r="R206" s="189">
        <f t="shared" si="2"/>
        <v>1E-4</v>
      </c>
      <c r="S206" s="189">
        <v>0</v>
      </c>
      <c r="T206" s="190">
        <f t="shared" si="3"/>
        <v>0</v>
      </c>
      <c r="AR206" s="16" t="s">
        <v>262</v>
      </c>
      <c r="AT206" s="16" t="s">
        <v>257</v>
      </c>
      <c r="AU206" s="16" t="s">
        <v>86</v>
      </c>
      <c r="AY206" s="16" t="s">
        <v>255</v>
      </c>
      <c r="BE206" s="191">
        <f t="shared" si="4"/>
        <v>0</v>
      </c>
      <c r="BF206" s="191">
        <f t="shared" si="5"/>
        <v>0</v>
      </c>
      <c r="BG206" s="191">
        <f t="shared" si="6"/>
        <v>0</v>
      </c>
      <c r="BH206" s="191">
        <f t="shared" si="7"/>
        <v>0</v>
      </c>
      <c r="BI206" s="191">
        <f t="shared" si="8"/>
        <v>0</v>
      </c>
      <c r="BJ206" s="16" t="s">
        <v>84</v>
      </c>
      <c r="BK206" s="191">
        <f t="shared" si="9"/>
        <v>0</v>
      </c>
      <c r="BL206" s="16" t="s">
        <v>262</v>
      </c>
      <c r="BM206" s="16" t="s">
        <v>4102</v>
      </c>
    </row>
    <row r="207" spans="2:65" s="1" customFormat="1" ht="16.5" customHeight="1">
      <c r="B207" s="33"/>
      <c r="C207" s="227" t="s">
        <v>447</v>
      </c>
      <c r="D207" s="227" t="s">
        <v>338</v>
      </c>
      <c r="E207" s="228" t="s">
        <v>4103</v>
      </c>
      <c r="F207" s="229" t="s">
        <v>4104</v>
      </c>
      <c r="G207" s="230" t="s">
        <v>785</v>
      </c>
      <c r="H207" s="231">
        <v>1</v>
      </c>
      <c r="I207" s="232"/>
      <c r="J207" s="231">
        <f t="shared" si="0"/>
        <v>0</v>
      </c>
      <c r="K207" s="229" t="s">
        <v>21</v>
      </c>
      <c r="L207" s="233"/>
      <c r="M207" s="234" t="s">
        <v>21</v>
      </c>
      <c r="N207" s="235" t="s">
        <v>48</v>
      </c>
      <c r="O207" s="59"/>
      <c r="P207" s="189">
        <f t="shared" si="1"/>
        <v>0</v>
      </c>
      <c r="Q207" s="189">
        <v>7.0400000000000003E-3</v>
      </c>
      <c r="R207" s="189">
        <f t="shared" si="2"/>
        <v>7.0400000000000003E-3</v>
      </c>
      <c r="S207" s="189">
        <v>0</v>
      </c>
      <c r="T207" s="190">
        <f t="shared" si="3"/>
        <v>0</v>
      </c>
      <c r="AR207" s="16" t="s">
        <v>298</v>
      </c>
      <c r="AT207" s="16" t="s">
        <v>338</v>
      </c>
      <c r="AU207" s="16" t="s">
        <v>86</v>
      </c>
      <c r="AY207" s="16" t="s">
        <v>255</v>
      </c>
      <c r="BE207" s="191">
        <f t="shared" si="4"/>
        <v>0</v>
      </c>
      <c r="BF207" s="191">
        <f t="shared" si="5"/>
        <v>0</v>
      </c>
      <c r="BG207" s="191">
        <f t="shared" si="6"/>
        <v>0</v>
      </c>
      <c r="BH207" s="191">
        <f t="shared" si="7"/>
        <v>0</v>
      </c>
      <c r="BI207" s="191">
        <f t="shared" si="8"/>
        <v>0</v>
      </c>
      <c r="BJ207" s="16" t="s">
        <v>84</v>
      </c>
      <c r="BK207" s="191">
        <f t="shared" si="9"/>
        <v>0</v>
      </c>
      <c r="BL207" s="16" t="s">
        <v>262</v>
      </c>
      <c r="BM207" s="16" t="s">
        <v>4105</v>
      </c>
    </row>
    <row r="208" spans="2:65" s="1" customFormat="1" ht="22.5" customHeight="1">
      <c r="B208" s="33"/>
      <c r="C208" s="181" t="s">
        <v>321</v>
      </c>
      <c r="D208" s="181" t="s">
        <v>257</v>
      </c>
      <c r="E208" s="182" t="s">
        <v>4106</v>
      </c>
      <c r="F208" s="183" t="s">
        <v>4107</v>
      </c>
      <c r="G208" s="184" t="s">
        <v>268</v>
      </c>
      <c r="H208" s="185">
        <v>13.1</v>
      </c>
      <c r="I208" s="186"/>
      <c r="J208" s="185">
        <f t="shared" si="0"/>
        <v>0</v>
      </c>
      <c r="K208" s="183" t="s">
        <v>261</v>
      </c>
      <c r="L208" s="37"/>
      <c r="M208" s="187" t="s">
        <v>21</v>
      </c>
      <c r="N208" s="188" t="s">
        <v>48</v>
      </c>
      <c r="O208" s="59"/>
      <c r="P208" s="189">
        <f t="shared" si="1"/>
        <v>0</v>
      </c>
      <c r="Q208" s="189">
        <v>0</v>
      </c>
      <c r="R208" s="189">
        <f t="shared" si="2"/>
        <v>0</v>
      </c>
      <c r="S208" s="189">
        <v>0</v>
      </c>
      <c r="T208" s="190">
        <f t="shared" si="3"/>
        <v>0</v>
      </c>
      <c r="AR208" s="16" t="s">
        <v>262</v>
      </c>
      <c r="AT208" s="16" t="s">
        <v>257</v>
      </c>
      <c r="AU208" s="16" t="s">
        <v>86</v>
      </c>
      <c r="AY208" s="16" t="s">
        <v>255</v>
      </c>
      <c r="BE208" s="191">
        <f t="shared" si="4"/>
        <v>0</v>
      </c>
      <c r="BF208" s="191">
        <f t="shared" si="5"/>
        <v>0</v>
      </c>
      <c r="BG208" s="191">
        <f t="shared" si="6"/>
        <v>0</v>
      </c>
      <c r="BH208" s="191">
        <f t="shared" si="7"/>
        <v>0</v>
      </c>
      <c r="BI208" s="191">
        <f t="shared" si="8"/>
        <v>0</v>
      </c>
      <c r="BJ208" s="16" t="s">
        <v>84</v>
      </c>
      <c r="BK208" s="191">
        <f t="shared" si="9"/>
        <v>0</v>
      </c>
      <c r="BL208" s="16" t="s">
        <v>262</v>
      </c>
      <c r="BM208" s="16" t="s">
        <v>4108</v>
      </c>
    </row>
    <row r="209" spans="2:65" s="1" customFormat="1" ht="16.5" customHeight="1">
      <c r="B209" s="33"/>
      <c r="C209" s="227" t="s">
        <v>455</v>
      </c>
      <c r="D209" s="227" t="s">
        <v>338</v>
      </c>
      <c r="E209" s="228" t="s">
        <v>4109</v>
      </c>
      <c r="F209" s="229" t="s">
        <v>4110</v>
      </c>
      <c r="G209" s="230" t="s">
        <v>268</v>
      </c>
      <c r="H209" s="231">
        <v>13.1</v>
      </c>
      <c r="I209" s="232"/>
      <c r="J209" s="231">
        <f t="shared" si="0"/>
        <v>0</v>
      </c>
      <c r="K209" s="229" t="s">
        <v>21</v>
      </c>
      <c r="L209" s="233"/>
      <c r="M209" s="234" t="s">
        <v>21</v>
      </c>
      <c r="N209" s="235" t="s">
        <v>48</v>
      </c>
      <c r="O209" s="59"/>
      <c r="P209" s="189">
        <f t="shared" si="1"/>
        <v>0</v>
      </c>
      <c r="Q209" s="189">
        <v>2.7999999999999998E-4</v>
      </c>
      <c r="R209" s="189">
        <f t="shared" si="2"/>
        <v>3.6679999999999994E-3</v>
      </c>
      <c r="S209" s="189">
        <v>0</v>
      </c>
      <c r="T209" s="190">
        <f t="shared" si="3"/>
        <v>0</v>
      </c>
      <c r="AR209" s="16" t="s">
        <v>298</v>
      </c>
      <c r="AT209" s="16" t="s">
        <v>338</v>
      </c>
      <c r="AU209" s="16" t="s">
        <v>86</v>
      </c>
      <c r="AY209" s="16" t="s">
        <v>255</v>
      </c>
      <c r="BE209" s="191">
        <f t="shared" si="4"/>
        <v>0</v>
      </c>
      <c r="BF209" s="191">
        <f t="shared" si="5"/>
        <v>0</v>
      </c>
      <c r="BG209" s="191">
        <f t="shared" si="6"/>
        <v>0</v>
      </c>
      <c r="BH209" s="191">
        <f t="shared" si="7"/>
        <v>0</v>
      </c>
      <c r="BI209" s="191">
        <f t="shared" si="8"/>
        <v>0</v>
      </c>
      <c r="BJ209" s="16" t="s">
        <v>84</v>
      </c>
      <c r="BK209" s="191">
        <f t="shared" si="9"/>
        <v>0</v>
      </c>
      <c r="BL209" s="16" t="s">
        <v>262</v>
      </c>
      <c r="BM209" s="16" t="s">
        <v>4111</v>
      </c>
    </row>
    <row r="210" spans="2:65" s="13" customFormat="1" ht="11.25">
      <c r="B210" s="204"/>
      <c r="C210" s="205"/>
      <c r="D210" s="194" t="s">
        <v>264</v>
      </c>
      <c r="E210" s="206" t="s">
        <v>21</v>
      </c>
      <c r="F210" s="207" t="s">
        <v>4112</v>
      </c>
      <c r="G210" s="205"/>
      <c r="H210" s="206" t="s">
        <v>21</v>
      </c>
      <c r="I210" s="208"/>
      <c r="J210" s="205"/>
      <c r="K210" s="205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264</v>
      </c>
      <c r="AU210" s="213" t="s">
        <v>86</v>
      </c>
      <c r="AV210" s="13" t="s">
        <v>84</v>
      </c>
      <c r="AW210" s="13" t="s">
        <v>38</v>
      </c>
      <c r="AX210" s="13" t="s">
        <v>77</v>
      </c>
      <c r="AY210" s="213" t="s">
        <v>255</v>
      </c>
    </row>
    <row r="211" spans="2:65" s="12" customFormat="1" ht="11.25">
      <c r="B211" s="192"/>
      <c r="C211" s="193"/>
      <c r="D211" s="194" t="s">
        <v>264</v>
      </c>
      <c r="E211" s="195" t="s">
        <v>21</v>
      </c>
      <c r="F211" s="196" t="s">
        <v>4113</v>
      </c>
      <c r="G211" s="193"/>
      <c r="H211" s="197">
        <v>13.1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38</v>
      </c>
      <c r="AX211" s="12" t="s">
        <v>84</v>
      </c>
      <c r="AY211" s="203" t="s">
        <v>255</v>
      </c>
    </row>
    <row r="212" spans="2:65" s="1" customFormat="1" ht="22.5" customHeight="1">
      <c r="B212" s="33"/>
      <c r="C212" s="181" t="s">
        <v>459</v>
      </c>
      <c r="D212" s="181" t="s">
        <v>257</v>
      </c>
      <c r="E212" s="182" t="s">
        <v>4114</v>
      </c>
      <c r="F212" s="183" t="s">
        <v>4115</v>
      </c>
      <c r="G212" s="184" t="s">
        <v>268</v>
      </c>
      <c r="H212" s="185">
        <v>4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4116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4084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4117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4118</v>
      </c>
      <c r="G215" s="193"/>
      <c r="H215" s="197">
        <v>4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84</v>
      </c>
      <c r="AY215" s="203" t="s">
        <v>255</v>
      </c>
    </row>
    <row r="216" spans="2:65" s="1" customFormat="1" ht="16.5" customHeight="1">
      <c r="B216" s="33"/>
      <c r="C216" s="227" t="s">
        <v>464</v>
      </c>
      <c r="D216" s="227" t="s">
        <v>338</v>
      </c>
      <c r="E216" s="228" t="s">
        <v>4119</v>
      </c>
      <c r="F216" s="229" t="s">
        <v>4120</v>
      </c>
      <c r="G216" s="230" t="s">
        <v>268</v>
      </c>
      <c r="H216" s="231">
        <v>4</v>
      </c>
      <c r="I216" s="232"/>
      <c r="J216" s="231">
        <f>ROUND(I216*H216,2)</f>
        <v>0</v>
      </c>
      <c r="K216" s="229" t="s">
        <v>261</v>
      </c>
      <c r="L216" s="233"/>
      <c r="M216" s="234" t="s">
        <v>21</v>
      </c>
      <c r="N216" s="235" t="s">
        <v>48</v>
      </c>
      <c r="O216" s="59"/>
      <c r="P216" s="189">
        <f>O216*H216</f>
        <v>0</v>
      </c>
      <c r="Q216" s="189">
        <v>2.14E-3</v>
      </c>
      <c r="R216" s="189">
        <f>Q216*H216</f>
        <v>8.5599999999999999E-3</v>
      </c>
      <c r="S216" s="189">
        <v>0</v>
      </c>
      <c r="T216" s="190">
        <f>S216*H216</f>
        <v>0</v>
      </c>
      <c r="AR216" s="16" t="s">
        <v>298</v>
      </c>
      <c r="AT216" s="16" t="s">
        <v>338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4121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4112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2" customFormat="1" ht="11.25">
      <c r="B218" s="192"/>
      <c r="C218" s="193"/>
      <c r="D218" s="194" t="s">
        <v>264</v>
      </c>
      <c r="E218" s="195" t="s">
        <v>21</v>
      </c>
      <c r="F218" s="196" t="s">
        <v>4118</v>
      </c>
      <c r="G218" s="193"/>
      <c r="H218" s="197">
        <v>4</v>
      </c>
      <c r="I218" s="198"/>
      <c r="J218" s="193"/>
      <c r="K218" s="193"/>
      <c r="L218" s="199"/>
      <c r="M218" s="200"/>
      <c r="N218" s="201"/>
      <c r="O218" s="201"/>
      <c r="P218" s="201"/>
      <c r="Q218" s="201"/>
      <c r="R218" s="201"/>
      <c r="S218" s="201"/>
      <c r="T218" s="202"/>
      <c r="AT218" s="203" t="s">
        <v>264</v>
      </c>
      <c r="AU218" s="203" t="s">
        <v>86</v>
      </c>
      <c r="AV218" s="12" t="s">
        <v>86</v>
      </c>
      <c r="AW218" s="12" t="s">
        <v>38</v>
      </c>
      <c r="AX218" s="12" t="s">
        <v>84</v>
      </c>
      <c r="AY218" s="203" t="s">
        <v>255</v>
      </c>
    </row>
    <row r="219" spans="2:65" s="1" customFormat="1" ht="22.5" customHeight="1">
      <c r="B219" s="33"/>
      <c r="C219" s="181" t="s">
        <v>468</v>
      </c>
      <c r="D219" s="181" t="s">
        <v>257</v>
      </c>
      <c r="E219" s="182" t="s">
        <v>443</v>
      </c>
      <c r="F219" s="183" t="s">
        <v>444</v>
      </c>
      <c r="G219" s="184" t="s">
        <v>268</v>
      </c>
      <c r="H219" s="185">
        <v>1.8</v>
      </c>
      <c r="I219" s="186"/>
      <c r="J219" s="185">
        <f>ROUND(I219*H219,2)</f>
        <v>0</v>
      </c>
      <c r="K219" s="183" t="s">
        <v>261</v>
      </c>
      <c r="L219" s="37"/>
      <c r="M219" s="187" t="s">
        <v>21</v>
      </c>
      <c r="N219" s="188" t="s">
        <v>48</v>
      </c>
      <c r="O219" s="59"/>
      <c r="P219" s="189">
        <f>O219*H219</f>
        <v>0</v>
      </c>
      <c r="Q219" s="189">
        <v>1.4E-3</v>
      </c>
      <c r="R219" s="189">
        <f>Q219*H219</f>
        <v>2.5200000000000001E-3</v>
      </c>
      <c r="S219" s="189">
        <v>0</v>
      </c>
      <c r="T219" s="190">
        <f>S219*H219</f>
        <v>0</v>
      </c>
      <c r="AR219" s="16" t="s">
        <v>262</v>
      </c>
      <c r="AT219" s="16" t="s">
        <v>257</v>
      </c>
      <c r="AU219" s="16" t="s">
        <v>86</v>
      </c>
      <c r="AY219" s="16" t="s">
        <v>255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84</v>
      </c>
      <c r="BK219" s="191">
        <f>ROUND(I219*H219,2)</f>
        <v>0</v>
      </c>
      <c r="BL219" s="16" t="s">
        <v>262</v>
      </c>
      <c r="BM219" s="16" t="s">
        <v>4122</v>
      </c>
    </row>
    <row r="220" spans="2:65" s="12" customFormat="1" ht="11.25">
      <c r="B220" s="192"/>
      <c r="C220" s="193"/>
      <c r="D220" s="194" t="s">
        <v>264</v>
      </c>
      <c r="E220" s="195" t="s">
        <v>21</v>
      </c>
      <c r="F220" s="196" t="s">
        <v>4123</v>
      </c>
      <c r="G220" s="193"/>
      <c r="H220" s="197">
        <v>1.8</v>
      </c>
      <c r="I220" s="198"/>
      <c r="J220" s="193"/>
      <c r="K220" s="193"/>
      <c r="L220" s="199"/>
      <c r="M220" s="200"/>
      <c r="N220" s="201"/>
      <c r="O220" s="201"/>
      <c r="P220" s="201"/>
      <c r="Q220" s="201"/>
      <c r="R220" s="201"/>
      <c r="S220" s="201"/>
      <c r="T220" s="202"/>
      <c r="AT220" s="203" t="s">
        <v>264</v>
      </c>
      <c r="AU220" s="203" t="s">
        <v>86</v>
      </c>
      <c r="AV220" s="12" t="s">
        <v>86</v>
      </c>
      <c r="AW220" s="12" t="s">
        <v>38</v>
      </c>
      <c r="AX220" s="12" t="s">
        <v>84</v>
      </c>
      <c r="AY220" s="203" t="s">
        <v>255</v>
      </c>
    </row>
    <row r="221" spans="2:65" s="1" customFormat="1" ht="22.5" customHeight="1">
      <c r="B221" s="33"/>
      <c r="C221" s="181" t="s">
        <v>472</v>
      </c>
      <c r="D221" s="181" t="s">
        <v>257</v>
      </c>
      <c r="E221" s="182" t="s">
        <v>448</v>
      </c>
      <c r="F221" s="183" t="s">
        <v>449</v>
      </c>
      <c r="G221" s="184" t="s">
        <v>268</v>
      </c>
      <c r="H221" s="185">
        <v>3</v>
      </c>
      <c r="I221" s="186"/>
      <c r="J221" s="185">
        <f>ROUND(I221*H221,2)</f>
        <v>0</v>
      </c>
      <c r="K221" s="183" t="s">
        <v>261</v>
      </c>
      <c r="L221" s="37"/>
      <c r="M221" s="187" t="s">
        <v>21</v>
      </c>
      <c r="N221" s="188" t="s">
        <v>48</v>
      </c>
      <c r="O221" s="59"/>
      <c r="P221" s="189">
        <f>O221*H221</f>
        <v>0</v>
      </c>
      <c r="Q221" s="189">
        <v>2.4099999999999998E-3</v>
      </c>
      <c r="R221" s="189">
        <f>Q221*H221</f>
        <v>7.2299999999999994E-3</v>
      </c>
      <c r="S221" s="189">
        <v>0</v>
      </c>
      <c r="T221" s="190">
        <f>S221*H221</f>
        <v>0</v>
      </c>
      <c r="AR221" s="16" t="s">
        <v>262</v>
      </c>
      <c r="AT221" s="16" t="s">
        <v>257</v>
      </c>
      <c r="AU221" s="16" t="s">
        <v>86</v>
      </c>
      <c r="AY221" s="16" t="s">
        <v>255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84</v>
      </c>
      <c r="BK221" s="191">
        <f>ROUND(I221*H221,2)</f>
        <v>0</v>
      </c>
      <c r="BL221" s="16" t="s">
        <v>262</v>
      </c>
      <c r="BM221" s="16" t="s">
        <v>4124</v>
      </c>
    </row>
    <row r="222" spans="2:65" s="12" customFormat="1" ht="11.25">
      <c r="B222" s="192"/>
      <c r="C222" s="193"/>
      <c r="D222" s="194" t="s">
        <v>264</v>
      </c>
      <c r="E222" s="195" t="s">
        <v>21</v>
      </c>
      <c r="F222" s="196" t="s">
        <v>4125</v>
      </c>
      <c r="G222" s="193"/>
      <c r="H222" s="197">
        <v>3</v>
      </c>
      <c r="I222" s="198"/>
      <c r="J222" s="193"/>
      <c r="K222" s="193"/>
      <c r="L222" s="199"/>
      <c r="M222" s="200"/>
      <c r="N222" s="201"/>
      <c r="O222" s="201"/>
      <c r="P222" s="201"/>
      <c r="Q222" s="201"/>
      <c r="R222" s="201"/>
      <c r="S222" s="201"/>
      <c r="T222" s="202"/>
      <c r="AT222" s="203" t="s">
        <v>264</v>
      </c>
      <c r="AU222" s="203" t="s">
        <v>86</v>
      </c>
      <c r="AV222" s="12" t="s">
        <v>86</v>
      </c>
      <c r="AW222" s="12" t="s">
        <v>38</v>
      </c>
      <c r="AX222" s="12" t="s">
        <v>84</v>
      </c>
      <c r="AY222" s="203" t="s">
        <v>255</v>
      </c>
    </row>
    <row r="223" spans="2:65" s="1" customFormat="1" ht="22.5" customHeight="1">
      <c r="B223" s="33"/>
      <c r="C223" s="181" t="s">
        <v>477</v>
      </c>
      <c r="D223" s="181" t="s">
        <v>257</v>
      </c>
      <c r="E223" s="182" t="s">
        <v>4126</v>
      </c>
      <c r="F223" s="183" t="s">
        <v>4127</v>
      </c>
      <c r="G223" s="184" t="s">
        <v>319</v>
      </c>
      <c r="H223" s="185">
        <v>4</v>
      </c>
      <c r="I223" s="186"/>
      <c r="J223" s="185">
        <f>ROUND(I223*H223,2)</f>
        <v>0</v>
      </c>
      <c r="K223" s="183" t="s">
        <v>261</v>
      </c>
      <c r="L223" s="37"/>
      <c r="M223" s="187" t="s">
        <v>21</v>
      </c>
      <c r="N223" s="188" t="s">
        <v>48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262</v>
      </c>
      <c r="AT223" s="16" t="s">
        <v>257</v>
      </c>
      <c r="AU223" s="16" t="s">
        <v>86</v>
      </c>
      <c r="AY223" s="16" t="s">
        <v>255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84</v>
      </c>
      <c r="BK223" s="191">
        <f>ROUND(I223*H223,2)</f>
        <v>0</v>
      </c>
      <c r="BL223" s="16" t="s">
        <v>262</v>
      </c>
      <c r="BM223" s="16" t="s">
        <v>4128</v>
      </c>
    </row>
    <row r="224" spans="2:65" s="1" customFormat="1" ht="16.5" customHeight="1">
      <c r="B224" s="33"/>
      <c r="C224" s="227" t="s">
        <v>482</v>
      </c>
      <c r="D224" s="227" t="s">
        <v>338</v>
      </c>
      <c r="E224" s="228" t="s">
        <v>4129</v>
      </c>
      <c r="F224" s="229" t="s">
        <v>4130</v>
      </c>
      <c r="G224" s="230" t="s">
        <v>319</v>
      </c>
      <c r="H224" s="231">
        <v>4</v>
      </c>
      <c r="I224" s="232"/>
      <c r="J224" s="231">
        <f>ROUND(I224*H224,2)</f>
        <v>0</v>
      </c>
      <c r="K224" s="229" t="s">
        <v>261</v>
      </c>
      <c r="L224" s="233"/>
      <c r="M224" s="234" t="s">
        <v>21</v>
      </c>
      <c r="N224" s="235" t="s">
        <v>48</v>
      </c>
      <c r="O224" s="59"/>
      <c r="P224" s="189">
        <f>O224*H224</f>
        <v>0</v>
      </c>
      <c r="Q224" s="189">
        <v>5.5999999999999995E-4</v>
      </c>
      <c r="R224" s="189">
        <f>Q224*H224</f>
        <v>2.2399999999999998E-3</v>
      </c>
      <c r="S224" s="189">
        <v>0</v>
      </c>
      <c r="T224" s="190">
        <f>S224*H224</f>
        <v>0</v>
      </c>
      <c r="AR224" s="16" t="s">
        <v>298</v>
      </c>
      <c r="AT224" s="16" t="s">
        <v>338</v>
      </c>
      <c r="AU224" s="16" t="s">
        <v>86</v>
      </c>
      <c r="AY224" s="16" t="s">
        <v>255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84</v>
      </c>
      <c r="BK224" s="191">
        <f>ROUND(I224*H224,2)</f>
        <v>0</v>
      </c>
      <c r="BL224" s="16" t="s">
        <v>262</v>
      </c>
      <c r="BM224" s="16" t="s">
        <v>4131</v>
      </c>
    </row>
    <row r="225" spans="2:65" s="1" customFormat="1" ht="22.5" customHeight="1">
      <c r="B225" s="33"/>
      <c r="C225" s="181" t="s">
        <v>487</v>
      </c>
      <c r="D225" s="181" t="s">
        <v>257</v>
      </c>
      <c r="E225" s="182" t="s">
        <v>4132</v>
      </c>
      <c r="F225" s="183" t="s">
        <v>4133</v>
      </c>
      <c r="G225" s="184" t="s">
        <v>319</v>
      </c>
      <c r="H225" s="185">
        <v>3</v>
      </c>
      <c r="I225" s="186"/>
      <c r="J225" s="185">
        <f>ROUND(I225*H225,2)</f>
        <v>0</v>
      </c>
      <c r="K225" s="183" t="s">
        <v>261</v>
      </c>
      <c r="L225" s="37"/>
      <c r="M225" s="187" t="s">
        <v>21</v>
      </c>
      <c r="N225" s="188" t="s">
        <v>48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262</v>
      </c>
      <c r="AT225" s="16" t="s">
        <v>257</v>
      </c>
      <c r="AU225" s="16" t="s">
        <v>86</v>
      </c>
      <c r="AY225" s="16" t="s">
        <v>255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84</v>
      </c>
      <c r="BK225" s="191">
        <f>ROUND(I225*H225,2)</f>
        <v>0</v>
      </c>
      <c r="BL225" s="16" t="s">
        <v>262</v>
      </c>
      <c r="BM225" s="16" t="s">
        <v>4134</v>
      </c>
    </row>
    <row r="226" spans="2:65" s="13" customFormat="1" ht="11.25">
      <c r="B226" s="204"/>
      <c r="C226" s="205"/>
      <c r="D226" s="194" t="s">
        <v>264</v>
      </c>
      <c r="E226" s="206" t="s">
        <v>21</v>
      </c>
      <c r="F226" s="207" t="s">
        <v>4084</v>
      </c>
      <c r="G226" s="205"/>
      <c r="H226" s="206" t="s">
        <v>21</v>
      </c>
      <c r="I226" s="208"/>
      <c r="J226" s="205"/>
      <c r="K226" s="205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264</v>
      </c>
      <c r="AU226" s="213" t="s">
        <v>86</v>
      </c>
      <c r="AV226" s="13" t="s">
        <v>84</v>
      </c>
      <c r="AW226" s="13" t="s">
        <v>38</v>
      </c>
      <c r="AX226" s="13" t="s">
        <v>77</v>
      </c>
      <c r="AY226" s="213" t="s">
        <v>255</v>
      </c>
    </row>
    <row r="227" spans="2:65" s="12" customFormat="1" ht="11.25">
      <c r="B227" s="192"/>
      <c r="C227" s="193"/>
      <c r="D227" s="194" t="s">
        <v>264</v>
      </c>
      <c r="E227" s="195" t="s">
        <v>21</v>
      </c>
      <c r="F227" s="196" t="s">
        <v>92</v>
      </c>
      <c r="G227" s="193"/>
      <c r="H227" s="197">
        <v>3</v>
      </c>
      <c r="I227" s="198"/>
      <c r="J227" s="193"/>
      <c r="K227" s="193"/>
      <c r="L227" s="199"/>
      <c r="M227" s="200"/>
      <c r="N227" s="201"/>
      <c r="O227" s="201"/>
      <c r="P227" s="201"/>
      <c r="Q227" s="201"/>
      <c r="R227" s="201"/>
      <c r="S227" s="201"/>
      <c r="T227" s="202"/>
      <c r="AT227" s="203" t="s">
        <v>264</v>
      </c>
      <c r="AU227" s="203" t="s">
        <v>86</v>
      </c>
      <c r="AV227" s="12" t="s">
        <v>86</v>
      </c>
      <c r="AW227" s="12" t="s">
        <v>38</v>
      </c>
      <c r="AX227" s="12" t="s">
        <v>84</v>
      </c>
      <c r="AY227" s="203" t="s">
        <v>255</v>
      </c>
    </row>
    <row r="228" spans="2:65" s="1" customFormat="1" ht="16.5" customHeight="1">
      <c r="B228" s="33"/>
      <c r="C228" s="227" t="s">
        <v>492</v>
      </c>
      <c r="D228" s="227" t="s">
        <v>338</v>
      </c>
      <c r="E228" s="228" t="s">
        <v>4135</v>
      </c>
      <c r="F228" s="229" t="s">
        <v>4136</v>
      </c>
      <c r="G228" s="230" t="s">
        <v>319</v>
      </c>
      <c r="H228" s="231">
        <v>3</v>
      </c>
      <c r="I228" s="232"/>
      <c r="J228" s="231">
        <f t="shared" ref="J228:J235" si="10">ROUND(I228*H228,2)</f>
        <v>0</v>
      </c>
      <c r="K228" s="229" t="s">
        <v>261</v>
      </c>
      <c r="L228" s="233"/>
      <c r="M228" s="234" t="s">
        <v>21</v>
      </c>
      <c r="N228" s="235" t="s">
        <v>48</v>
      </c>
      <c r="O228" s="59"/>
      <c r="P228" s="189">
        <f t="shared" ref="P228:P235" si="11">O228*H228</f>
        <v>0</v>
      </c>
      <c r="Q228" s="189">
        <v>7.9000000000000001E-4</v>
      </c>
      <c r="R228" s="189">
        <f t="shared" ref="R228:R235" si="12">Q228*H228</f>
        <v>2.3700000000000001E-3</v>
      </c>
      <c r="S228" s="189">
        <v>0</v>
      </c>
      <c r="T228" s="190">
        <f t="shared" ref="T228:T235" si="13">S228*H228</f>
        <v>0</v>
      </c>
      <c r="AR228" s="16" t="s">
        <v>298</v>
      </c>
      <c r="AT228" s="16" t="s">
        <v>338</v>
      </c>
      <c r="AU228" s="16" t="s">
        <v>86</v>
      </c>
      <c r="AY228" s="16" t="s">
        <v>255</v>
      </c>
      <c r="BE228" s="191">
        <f t="shared" ref="BE228:BE235" si="14">IF(N228="základní",J228,0)</f>
        <v>0</v>
      </c>
      <c r="BF228" s="191">
        <f t="shared" ref="BF228:BF235" si="15">IF(N228="snížená",J228,0)</f>
        <v>0</v>
      </c>
      <c r="BG228" s="191">
        <f t="shared" ref="BG228:BG235" si="16">IF(N228="zákl. přenesená",J228,0)</f>
        <v>0</v>
      </c>
      <c r="BH228" s="191">
        <f t="shared" ref="BH228:BH235" si="17">IF(N228="sníž. přenesená",J228,0)</f>
        <v>0</v>
      </c>
      <c r="BI228" s="191">
        <f t="shared" ref="BI228:BI235" si="18">IF(N228="nulová",J228,0)</f>
        <v>0</v>
      </c>
      <c r="BJ228" s="16" t="s">
        <v>84</v>
      </c>
      <c r="BK228" s="191">
        <f t="shared" ref="BK228:BK235" si="19">ROUND(I228*H228,2)</f>
        <v>0</v>
      </c>
      <c r="BL228" s="16" t="s">
        <v>262</v>
      </c>
      <c r="BM228" s="16" t="s">
        <v>4137</v>
      </c>
    </row>
    <row r="229" spans="2:65" s="1" customFormat="1" ht="16.5" customHeight="1">
      <c r="B229" s="33"/>
      <c r="C229" s="227" t="s">
        <v>497</v>
      </c>
      <c r="D229" s="227" t="s">
        <v>338</v>
      </c>
      <c r="E229" s="228" t="s">
        <v>4138</v>
      </c>
      <c r="F229" s="229" t="s">
        <v>4139</v>
      </c>
      <c r="G229" s="230" t="s">
        <v>785</v>
      </c>
      <c r="H229" s="231">
        <v>3</v>
      </c>
      <c r="I229" s="232"/>
      <c r="J229" s="231">
        <f t="shared" si="10"/>
        <v>0</v>
      </c>
      <c r="K229" s="229" t="s">
        <v>21</v>
      </c>
      <c r="L229" s="233"/>
      <c r="M229" s="234" t="s">
        <v>21</v>
      </c>
      <c r="N229" s="235" t="s">
        <v>48</v>
      </c>
      <c r="O229" s="59"/>
      <c r="P229" s="189">
        <f t="shared" si="11"/>
        <v>0</v>
      </c>
      <c r="Q229" s="189">
        <v>1.25E-3</v>
      </c>
      <c r="R229" s="189">
        <f t="shared" si="12"/>
        <v>3.7499999999999999E-3</v>
      </c>
      <c r="S229" s="189">
        <v>0</v>
      </c>
      <c r="T229" s="190">
        <f t="shared" si="13"/>
        <v>0</v>
      </c>
      <c r="AR229" s="16" t="s">
        <v>298</v>
      </c>
      <c r="AT229" s="16" t="s">
        <v>338</v>
      </c>
      <c r="AU229" s="16" t="s">
        <v>86</v>
      </c>
      <c r="AY229" s="16" t="s">
        <v>255</v>
      </c>
      <c r="BE229" s="191">
        <f t="shared" si="14"/>
        <v>0</v>
      </c>
      <c r="BF229" s="191">
        <f t="shared" si="15"/>
        <v>0</v>
      </c>
      <c r="BG229" s="191">
        <f t="shared" si="16"/>
        <v>0</v>
      </c>
      <c r="BH229" s="191">
        <f t="shared" si="17"/>
        <v>0</v>
      </c>
      <c r="BI229" s="191">
        <f t="shared" si="18"/>
        <v>0</v>
      </c>
      <c r="BJ229" s="16" t="s">
        <v>84</v>
      </c>
      <c r="BK229" s="191">
        <f t="shared" si="19"/>
        <v>0</v>
      </c>
      <c r="BL229" s="16" t="s">
        <v>262</v>
      </c>
      <c r="BM229" s="16" t="s">
        <v>4140</v>
      </c>
    </row>
    <row r="230" spans="2:65" s="1" customFormat="1" ht="16.5" customHeight="1">
      <c r="B230" s="33"/>
      <c r="C230" s="227" t="s">
        <v>504</v>
      </c>
      <c r="D230" s="227" t="s">
        <v>338</v>
      </c>
      <c r="E230" s="228" t="s">
        <v>4141</v>
      </c>
      <c r="F230" s="229" t="s">
        <v>4142</v>
      </c>
      <c r="G230" s="230" t="s">
        <v>785</v>
      </c>
      <c r="H230" s="231">
        <v>3</v>
      </c>
      <c r="I230" s="232"/>
      <c r="J230" s="231">
        <f t="shared" si="10"/>
        <v>0</v>
      </c>
      <c r="K230" s="229" t="s">
        <v>21</v>
      </c>
      <c r="L230" s="233"/>
      <c r="M230" s="234" t="s">
        <v>21</v>
      </c>
      <c r="N230" s="235" t="s">
        <v>48</v>
      </c>
      <c r="O230" s="59"/>
      <c r="P230" s="189">
        <f t="shared" si="11"/>
        <v>0</v>
      </c>
      <c r="Q230" s="189">
        <v>3.3E-3</v>
      </c>
      <c r="R230" s="189">
        <f t="shared" si="12"/>
        <v>9.8999999999999991E-3</v>
      </c>
      <c r="S230" s="189">
        <v>0</v>
      </c>
      <c r="T230" s="190">
        <f t="shared" si="13"/>
        <v>0</v>
      </c>
      <c r="AR230" s="16" t="s">
        <v>298</v>
      </c>
      <c r="AT230" s="16" t="s">
        <v>338</v>
      </c>
      <c r="AU230" s="16" t="s">
        <v>86</v>
      </c>
      <c r="AY230" s="16" t="s">
        <v>255</v>
      </c>
      <c r="BE230" s="191">
        <f t="shared" si="14"/>
        <v>0</v>
      </c>
      <c r="BF230" s="191">
        <f t="shared" si="15"/>
        <v>0</v>
      </c>
      <c r="BG230" s="191">
        <f t="shared" si="16"/>
        <v>0</v>
      </c>
      <c r="BH230" s="191">
        <f t="shared" si="17"/>
        <v>0</v>
      </c>
      <c r="BI230" s="191">
        <f t="shared" si="18"/>
        <v>0</v>
      </c>
      <c r="BJ230" s="16" t="s">
        <v>84</v>
      </c>
      <c r="BK230" s="191">
        <f t="shared" si="19"/>
        <v>0</v>
      </c>
      <c r="BL230" s="16" t="s">
        <v>262</v>
      </c>
      <c r="BM230" s="16" t="s">
        <v>4143</v>
      </c>
    </row>
    <row r="231" spans="2:65" s="1" customFormat="1" ht="16.5" customHeight="1">
      <c r="B231" s="33"/>
      <c r="C231" s="227" t="s">
        <v>696</v>
      </c>
      <c r="D231" s="227" t="s">
        <v>338</v>
      </c>
      <c r="E231" s="228" t="s">
        <v>4144</v>
      </c>
      <c r="F231" s="229" t="s">
        <v>4145</v>
      </c>
      <c r="G231" s="230" t="s">
        <v>319</v>
      </c>
      <c r="H231" s="231">
        <v>3</v>
      </c>
      <c r="I231" s="232"/>
      <c r="J231" s="231">
        <f t="shared" si="10"/>
        <v>0</v>
      </c>
      <c r="K231" s="229" t="s">
        <v>21</v>
      </c>
      <c r="L231" s="233"/>
      <c r="M231" s="234" t="s">
        <v>21</v>
      </c>
      <c r="N231" s="235" t="s">
        <v>48</v>
      </c>
      <c r="O231" s="59"/>
      <c r="P231" s="189">
        <f t="shared" si="11"/>
        <v>0</v>
      </c>
      <c r="Q231" s="189">
        <v>1.4999999999999999E-4</v>
      </c>
      <c r="R231" s="189">
        <f t="shared" si="12"/>
        <v>4.4999999999999999E-4</v>
      </c>
      <c r="S231" s="189">
        <v>0</v>
      </c>
      <c r="T231" s="190">
        <f t="shared" si="13"/>
        <v>0</v>
      </c>
      <c r="AR231" s="16" t="s">
        <v>298</v>
      </c>
      <c r="AT231" s="16" t="s">
        <v>338</v>
      </c>
      <c r="AU231" s="16" t="s">
        <v>86</v>
      </c>
      <c r="AY231" s="16" t="s">
        <v>255</v>
      </c>
      <c r="BE231" s="191">
        <f t="shared" si="14"/>
        <v>0</v>
      </c>
      <c r="BF231" s="191">
        <f t="shared" si="15"/>
        <v>0</v>
      </c>
      <c r="BG231" s="191">
        <f t="shared" si="16"/>
        <v>0</v>
      </c>
      <c r="BH231" s="191">
        <f t="shared" si="17"/>
        <v>0</v>
      </c>
      <c r="BI231" s="191">
        <f t="shared" si="18"/>
        <v>0</v>
      </c>
      <c r="BJ231" s="16" t="s">
        <v>84</v>
      </c>
      <c r="BK231" s="191">
        <f t="shared" si="19"/>
        <v>0</v>
      </c>
      <c r="BL231" s="16" t="s">
        <v>262</v>
      </c>
      <c r="BM231" s="16" t="s">
        <v>4146</v>
      </c>
    </row>
    <row r="232" spans="2:65" s="1" customFormat="1" ht="22.5" customHeight="1">
      <c r="B232" s="33"/>
      <c r="C232" s="181" t="s">
        <v>707</v>
      </c>
      <c r="D232" s="181" t="s">
        <v>257</v>
      </c>
      <c r="E232" s="182" t="s">
        <v>452</v>
      </c>
      <c r="F232" s="183" t="s">
        <v>453</v>
      </c>
      <c r="G232" s="184" t="s">
        <v>319</v>
      </c>
      <c r="H232" s="185">
        <v>3</v>
      </c>
      <c r="I232" s="186"/>
      <c r="J232" s="185">
        <f t="shared" si="10"/>
        <v>0</v>
      </c>
      <c r="K232" s="183" t="s">
        <v>261</v>
      </c>
      <c r="L232" s="37"/>
      <c r="M232" s="187" t="s">
        <v>21</v>
      </c>
      <c r="N232" s="188" t="s">
        <v>48</v>
      </c>
      <c r="O232" s="59"/>
      <c r="P232" s="189">
        <f t="shared" si="11"/>
        <v>0</v>
      </c>
      <c r="Q232" s="189">
        <v>0</v>
      </c>
      <c r="R232" s="189">
        <f t="shared" si="12"/>
        <v>0</v>
      </c>
      <c r="S232" s="189">
        <v>0</v>
      </c>
      <c r="T232" s="190">
        <f t="shared" si="13"/>
        <v>0</v>
      </c>
      <c r="AR232" s="16" t="s">
        <v>262</v>
      </c>
      <c r="AT232" s="16" t="s">
        <v>257</v>
      </c>
      <c r="AU232" s="16" t="s">
        <v>86</v>
      </c>
      <c r="AY232" s="16" t="s">
        <v>255</v>
      </c>
      <c r="BE232" s="191">
        <f t="shared" si="14"/>
        <v>0</v>
      </c>
      <c r="BF232" s="191">
        <f t="shared" si="15"/>
        <v>0</v>
      </c>
      <c r="BG232" s="191">
        <f t="shared" si="16"/>
        <v>0</v>
      </c>
      <c r="BH232" s="191">
        <f t="shared" si="17"/>
        <v>0</v>
      </c>
      <c r="BI232" s="191">
        <f t="shared" si="18"/>
        <v>0</v>
      </c>
      <c r="BJ232" s="16" t="s">
        <v>84</v>
      </c>
      <c r="BK232" s="191">
        <f t="shared" si="19"/>
        <v>0</v>
      </c>
      <c r="BL232" s="16" t="s">
        <v>262</v>
      </c>
      <c r="BM232" s="16" t="s">
        <v>4147</v>
      </c>
    </row>
    <row r="233" spans="2:65" s="1" customFormat="1" ht="16.5" customHeight="1">
      <c r="B233" s="33"/>
      <c r="C233" s="227" t="s">
        <v>712</v>
      </c>
      <c r="D233" s="227" t="s">
        <v>338</v>
      </c>
      <c r="E233" s="228" t="s">
        <v>456</v>
      </c>
      <c r="F233" s="229" t="s">
        <v>457</v>
      </c>
      <c r="G233" s="230" t="s">
        <v>319</v>
      </c>
      <c r="H233" s="231">
        <v>2</v>
      </c>
      <c r="I233" s="232"/>
      <c r="J233" s="231">
        <f t="shared" si="10"/>
        <v>0</v>
      </c>
      <c r="K233" s="229" t="s">
        <v>261</v>
      </c>
      <c r="L233" s="233"/>
      <c r="M233" s="234" t="s">
        <v>21</v>
      </c>
      <c r="N233" s="235" t="s">
        <v>48</v>
      </c>
      <c r="O233" s="59"/>
      <c r="P233" s="189">
        <f t="shared" si="11"/>
        <v>0</v>
      </c>
      <c r="Q233" s="189">
        <v>3.4000000000000002E-4</v>
      </c>
      <c r="R233" s="189">
        <f t="shared" si="12"/>
        <v>6.8000000000000005E-4</v>
      </c>
      <c r="S233" s="189">
        <v>0</v>
      </c>
      <c r="T233" s="190">
        <f t="shared" si="13"/>
        <v>0</v>
      </c>
      <c r="AR233" s="16" t="s">
        <v>298</v>
      </c>
      <c r="AT233" s="16" t="s">
        <v>338</v>
      </c>
      <c r="AU233" s="16" t="s">
        <v>86</v>
      </c>
      <c r="AY233" s="16" t="s">
        <v>255</v>
      </c>
      <c r="BE233" s="191">
        <f t="shared" si="14"/>
        <v>0</v>
      </c>
      <c r="BF233" s="191">
        <f t="shared" si="15"/>
        <v>0</v>
      </c>
      <c r="BG233" s="191">
        <f t="shared" si="16"/>
        <v>0</v>
      </c>
      <c r="BH233" s="191">
        <f t="shared" si="17"/>
        <v>0</v>
      </c>
      <c r="BI233" s="191">
        <f t="shared" si="18"/>
        <v>0</v>
      </c>
      <c r="BJ233" s="16" t="s">
        <v>84</v>
      </c>
      <c r="BK233" s="191">
        <f t="shared" si="19"/>
        <v>0</v>
      </c>
      <c r="BL233" s="16" t="s">
        <v>262</v>
      </c>
      <c r="BM233" s="16" t="s">
        <v>4148</v>
      </c>
    </row>
    <row r="234" spans="2:65" s="1" customFormat="1" ht="16.5" customHeight="1">
      <c r="B234" s="33"/>
      <c r="C234" s="227" t="s">
        <v>717</v>
      </c>
      <c r="D234" s="227" t="s">
        <v>338</v>
      </c>
      <c r="E234" s="228" t="s">
        <v>3692</v>
      </c>
      <c r="F234" s="229" t="s">
        <v>3693</v>
      </c>
      <c r="G234" s="230" t="s">
        <v>319</v>
      </c>
      <c r="H234" s="231">
        <v>1</v>
      </c>
      <c r="I234" s="232"/>
      <c r="J234" s="231">
        <f t="shared" si="10"/>
        <v>0</v>
      </c>
      <c r="K234" s="229" t="s">
        <v>261</v>
      </c>
      <c r="L234" s="233"/>
      <c r="M234" s="234" t="s">
        <v>21</v>
      </c>
      <c r="N234" s="235" t="s">
        <v>48</v>
      </c>
      <c r="O234" s="59"/>
      <c r="P234" s="189">
        <f t="shared" si="11"/>
        <v>0</v>
      </c>
      <c r="Q234" s="189">
        <v>2.2000000000000001E-4</v>
      </c>
      <c r="R234" s="189">
        <f t="shared" si="12"/>
        <v>2.2000000000000001E-4</v>
      </c>
      <c r="S234" s="189">
        <v>0</v>
      </c>
      <c r="T234" s="190">
        <f t="shared" si="13"/>
        <v>0</v>
      </c>
      <c r="AR234" s="16" t="s">
        <v>298</v>
      </c>
      <c r="AT234" s="16" t="s">
        <v>338</v>
      </c>
      <c r="AU234" s="16" t="s">
        <v>86</v>
      </c>
      <c r="AY234" s="16" t="s">
        <v>255</v>
      </c>
      <c r="BE234" s="191">
        <f t="shared" si="14"/>
        <v>0</v>
      </c>
      <c r="BF234" s="191">
        <f t="shared" si="15"/>
        <v>0</v>
      </c>
      <c r="BG234" s="191">
        <f t="shared" si="16"/>
        <v>0</v>
      </c>
      <c r="BH234" s="191">
        <f t="shared" si="17"/>
        <v>0</v>
      </c>
      <c r="BI234" s="191">
        <f t="shared" si="18"/>
        <v>0</v>
      </c>
      <c r="BJ234" s="16" t="s">
        <v>84</v>
      </c>
      <c r="BK234" s="191">
        <f t="shared" si="19"/>
        <v>0</v>
      </c>
      <c r="BL234" s="16" t="s">
        <v>262</v>
      </c>
      <c r="BM234" s="16" t="s">
        <v>1439</v>
      </c>
    </row>
    <row r="235" spans="2:65" s="1" customFormat="1" ht="22.5" customHeight="1">
      <c r="B235" s="33"/>
      <c r="C235" s="181" t="s">
        <v>721</v>
      </c>
      <c r="D235" s="181" t="s">
        <v>257</v>
      </c>
      <c r="E235" s="182" t="s">
        <v>460</v>
      </c>
      <c r="F235" s="183" t="s">
        <v>461</v>
      </c>
      <c r="G235" s="184" t="s">
        <v>319</v>
      </c>
      <c r="H235" s="185">
        <v>3</v>
      </c>
      <c r="I235" s="186"/>
      <c r="J235" s="185">
        <f t="shared" si="10"/>
        <v>0</v>
      </c>
      <c r="K235" s="183" t="s">
        <v>261</v>
      </c>
      <c r="L235" s="37"/>
      <c r="M235" s="187" t="s">
        <v>21</v>
      </c>
      <c r="N235" s="188" t="s">
        <v>48</v>
      </c>
      <c r="O235" s="59"/>
      <c r="P235" s="189">
        <f t="shared" si="11"/>
        <v>0</v>
      </c>
      <c r="Q235" s="189">
        <v>0</v>
      </c>
      <c r="R235" s="189">
        <f t="shared" si="12"/>
        <v>0</v>
      </c>
      <c r="S235" s="189">
        <v>0</v>
      </c>
      <c r="T235" s="190">
        <f t="shared" si="13"/>
        <v>0</v>
      </c>
      <c r="AR235" s="16" t="s">
        <v>262</v>
      </c>
      <c r="AT235" s="16" t="s">
        <v>257</v>
      </c>
      <c r="AU235" s="16" t="s">
        <v>86</v>
      </c>
      <c r="AY235" s="16" t="s">
        <v>255</v>
      </c>
      <c r="BE235" s="191">
        <f t="shared" si="14"/>
        <v>0</v>
      </c>
      <c r="BF235" s="191">
        <f t="shared" si="15"/>
        <v>0</v>
      </c>
      <c r="BG235" s="191">
        <f t="shared" si="16"/>
        <v>0</v>
      </c>
      <c r="BH235" s="191">
        <f t="shared" si="17"/>
        <v>0</v>
      </c>
      <c r="BI235" s="191">
        <f t="shared" si="18"/>
        <v>0</v>
      </c>
      <c r="BJ235" s="16" t="s">
        <v>84</v>
      </c>
      <c r="BK235" s="191">
        <f t="shared" si="19"/>
        <v>0</v>
      </c>
      <c r="BL235" s="16" t="s">
        <v>262</v>
      </c>
      <c r="BM235" s="16" t="s">
        <v>4149</v>
      </c>
    </row>
    <row r="236" spans="2:65" s="12" customFormat="1" ht="11.25">
      <c r="B236" s="192"/>
      <c r="C236" s="193"/>
      <c r="D236" s="194" t="s">
        <v>264</v>
      </c>
      <c r="E236" s="195" t="s">
        <v>21</v>
      </c>
      <c r="F236" s="196" t="s">
        <v>2298</v>
      </c>
      <c r="G236" s="193"/>
      <c r="H236" s="197">
        <v>3</v>
      </c>
      <c r="I236" s="198"/>
      <c r="J236" s="193"/>
      <c r="K236" s="193"/>
      <c r="L236" s="199"/>
      <c r="M236" s="200"/>
      <c r="N236" s="201"/>
      <c r="O236" s="201"/>
      <c r="P236" s="201"/>
      <c r="Q236" s="201"/>
      <c r="R236" s="201"/>
      <c r="S236" s="201"/>
      <c r="T236" s="202"/>
      <c r="AT236" s="203" t="s">
        <v>264</v>
      </c>
      <c r="AU236" s="203" t="s">
        <v>86</v>
      </c>
      <c r="AV236" s="12" t="s">
        <v>86</v>
      </c>
      <c r="AW236" s="12" t="s">
        <v>38</v>
      </c>
      <c r="AX236" s="12" t="s">
        <v>84</v>
      </c>
      <c r="AY236" s="203" t="s">
        <v>255</v>
      </c>
    </row>
    <row r="237" spans="2:65" s="1" customFormat="1" ht="16.5" customHeight="1">
      <c r="B237" s="33"/>
      <c r="C237" s="227" t="s">
        <v>725</v>
      </c>
      <c r="D237" s="227" t="s">
        <v>338</v>
      </c>
      <c r="E237" s="228" t="s">
        <v>465</v>
      </c>
      <c r="F237" s="229" t="s">
        <v>466</v>
      </c>
      <c r="G237" s="230" t="s">
        <v>319</v>
      </c>
      <c r="H237" s="231">
        <v>1</v>
      </c>
      <c r="I237" s="232"/>
      <c r="J237" s="231">
        <f>ROUND(I237*H237,2)</f>
        <v>0</v>
      </c>
      <c r="K237" s="229" t="s">
        <v>261</v>
      </c>
      <c r="L237" s="233"/>
      <c r="M237" s="234" t="s">
        <v>21</v>
      </c>
      <c r="N237" s="235" t="s">
        <v>48</v>
      </c>
      <c r="O237" s="59"/>
      <c r="P237" s="189">
        <f>O237*H237</f>
        <v>0</v>
      </c>
      <c r="Q237" s="189">
        <v>5.4000000000000001E-4</v>
      </c>
      <c r="R237" s="189">
        <f>Q237*H237</f>
        <v>5.4000000000000001E-4</v>
      </c>
      <c r="S237" s="189">
        <v>0</v>
      </c>
      <c r="T237" s="190">
        <f>S237*H237</f>
        <v>0</v>
      </c>
      <c r="AR237" s="16" t="s">
        <v>298</v>
      </c>
      <c r="AT237" s="16" t="s">
        <v>338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4150</v>
      </c>
    </row>
    <row r="238" spans="2:65" s="1" customFormat="1" ht="16.5" customHeight="1">
      <c r="B238" s="33"/>
      <c r="C238" s="227" t="s">
        <v>729</v>
      </c>
      <c r="D238" s="227" t="s">
        <v>338</v>
      </c>
      <c r="E238" s="228" t="s">
        <v>469</v>
      </c>
      <c r="F238" s="229" t="s">
        <v>470</v>
      </c>
      <c r="G238" s="230" t="s">
        <v>319</v>
      </c>
      <c r="H238" s="231">
        <v>2</v>
      </c>
      <c r="I238" s="232"/>
      <c r="J238" s="231">
        <f>ROUND(I238*H238,2)</f>
        <v>0</v>
      </c>
      <c r="K238" s="229" t="s">
        <v>261</v>
      </c>
      <c r="L238" s="233"/>
      <c r="M238" s="234" t="s">
        <v>21</v>
      </c>
      <c r="N238" s="235" t="s">
        <v>48</v>
      </c>
      <c r="O238" s="59"/>
      <c r="P238" s="189">
        <f>O238*H238</f>
        <v>0</v>
      </c>
      <c r="Q238" s="189">
        <v>8.8000000000000003E-4</v>
      </c>
      <c r="R238" s="189">
        <f>Q238*H238</f>
        <v>1.7600000000000001E-3</v>
      </c>
      <c r="S238" s="189">
        <v>0</v>
      </c>
      <c r="T238" s="190">
        <f>S238*H238</f>
        <v>0</v>
      </c>
      <c r="AR238" s="16" t="s">
        <v>298</v>
      </c>
      <c r="AT238" s="16" t="s">
        <v>338</v>
      </c>
      <c r="AU238" s="16" t="s">
        <v>86</v>
      </c>
      <c r="AY238" s="16" t="s">
        <v>255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84</v>
      </c>
      <c r="BK238" s="191">
        <f>ROUND(I238*H238,2)</f>
        <v>0</v>
      </c>
      <c r="BL238" s="16" t="s">
        <v>262</v>
      </c>
      <c r="BM238" s="16" t="s">
        <v>4151</v>
      </c>
    </row>
    <row r="239" spans="2:65" s="1" customFormat="1" ht="16.5" customHeight="1">
      <c r="B239" s="33"/>
      <c r="C239" s="181" t="s">
        <v>733</v>
      </c>
      <c r="D239" s="181" t="s">
        <v>257</v>
      </c>
      <c r="E239" s="182" t="s">
        <v>4152</v>
      </c>
      <c r="F239" s="183" t="s">
        <v>4153</v>
      </c>
      <c r="G239" s="184" t="s">
        <v>319</v>
      </c>
      <c r="H239" s="185">
        <v>3</v>
      </c>
      <c r="I239" s="186"/>
      <c r="J239" s="185">
        <f>ROUND(I239*H239,2)</f>
        <v>0</v>
      </c>
      <c r="K239" s="183" t="s">
        <v>261</v>
      </c>
      <c r="L239" s="37"/>
      <c r="M239" s="187" t="s">
        <v>21</v>
      </c>
      <c r="N239" s="188" t="s">
        <v>48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7.6800000000000002E-3</v>
      </c>
      <c r="T239" s="190">
        <f>S239*H239</f>
        <v>2.3040000000000001E-2</v>
      </c>
      <c r="AR239" s="16" t="s">
        <v>262</v>
      </c>
      <c r="AT239" s="16" t="s">
        <v>257</v>
      </c>
      <c r="AU239" s="16" t="s">
        <v>86</v>
      </c>
      <c r="AY239" s="16" t="s">
        <v>255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84</v>
      </c>
      <c r="BK239" s="191">
        <f>ROUND(I239*H239,2)</f>
        <v>0</v>
      </c>
      <c r="BL239" s="16" t="s">
        <v>262</v>
      </c>
      <c r="BM239" s="16" t="s">
        <v>4154</v>
      </c>
    </row>
    <row r="240" spans="2:65" s="13" customFormat="1" ht="11.25">
      <c r="B240" s="204"/>
      <c r="C240" s="205"/>
      <c r="D240" s="194" t="s">
        <v>264</v>
      </c>
      <c r="E240" s="206" t="s">
        <v>21</v>
      </c>
      <c r="F240" s="207" t="s">
        <v>4155</v>
      </c>
      <c r="G240" s="205"/>
      <c r="H240" s="206" t="s">
        <v>21</v>
      </c>
      <c r="I240" s="208"/>
      <c r="J240" s="205"/>
      <c r="K240" s="205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264</v>
      </c>
      <c r="AU240" s="213" t="s">
        <v>86</v>
      </c>
      <c r="AV240" s="13" t="s">
        <v>84</v>
      </c>
      <c r="AW240" s="13" t="s">
        <v>38</v>
      </c>
      <c r="AX240" s="13" t="s">
        <v>77</v>
      </c>
      <c r="AY240" s="213" t="s">
        <v>255</v>
      </c>
    </row>
    <row r="241" spans="2:65" s="12" customFormat="1" ht="11.25">
      <c r="B241" s="192"/>
      <c r="C241" s="193"/>
      <c r="D241" s="194" t="s">
        <v>264</v>
      </c>
      <c r="E241" s="195" t="s">
        <v>21</v>
      </c>
      <c r="F241" s="196" t="s">
        <v>92</v>
      </c>
      <c r="G241" s="193"/>
      <c r="H241" s="197">
        <v>3</v>
      </c>
      <c r="I241" s="198"/>
      <c r="J241" s="193"/>
      <c r="K241" s="193"/>
      <c r="L241" s="199"/>
      <c r="M241" s="200"/>
      <c r="N241" s="201"/>
      <c r="O241" s="201"/>
      <c r="P241" s="201"/>
      <c r="Q241" s="201"/>
      <c r="R241" s="201"/>
      <c r="S241" s="201"/>
      <c r="T241" s="202"/>
      <c r="AT241" s="203" t="s">
        <v>264</v>
      </c>
      <c r="AU241" s="203" t="s">
        <v>86</v>
      </c>
      <c r="AV241" s="12" t="s">
        <v>86</v>
      </c>
      <c r="AW241" s="12" t="s">
        <v>38</v>
      </c>
      <c r="AX241" s="12" t="s">
        <v>84</v>
      </c>
      <c r="AY241" s="203" t="s">
        <v>255</v>
      </c>
    </row>
    <row r="242" spans="2:65" s="1" customFormat="1" ht="16.5" customHeight="1">
      <c r="B242" s="33"/>
      <c r="C242" s="181" t="s">
        <v>737</v>
      </c>
      <c r="D242" s="181" t="s">
        <v>257</v>
      </c>
      <c r="E242" s="182" t="s">
        <v>4156</v>
      </c>
      <c r="F242" s="183" t="s">
        <v>4157</v>
      </c>
      <c r="G242" s="184" t="s">
        <v>319</v>
      </c>
      <c r="H242" s="185">
        <v>2</v>
      </c>
      <c r="I242" s="186"/>
      <c r="J242" s="185">
        <f>ROUND(I242*H242,2)</f>
        <v>0</v>
      </c>
      <c r="K242" s="183" t="s">
        <v>261</v>
      </c>
      <c r="L242" s="37"/>
      <c r="M242" s="187" t="s">
        <v>21</v>
      </c>
      <c r="N242" s="188" t="s">
        <v>48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1.7299999999999999E-2</v>
      </c>
      <c r="T242" s="190">
        <f>S242*H242</f>
        <v>3.4599999999999999E-2</v>
      </c>
      <c r="AR242" s="16" t="s">
        <v>262</v>
      </c>
      <c r="AT242" s="16" t="s">
        <v>257</v>
      </c>
      <c r="AU242" s="16" t="s">
        <v>86</v>
      </c>
      <c r="AY242" s="16" t="s">
        <v>255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84</v>
      </c>
      <c r="BK242" s="191">
        <f>ROUND(I242*H242,2)</f>
        <v>0</v>
      </c>
      <c r="BL242" s="16" t="s">
        <v>262</v>
      </c>
      <c r="BM242" s="16" t="s">
        <v>4158</v>
      </c>
    </row>
    <row r="243" spans="2:65" s="13" customFormat="1" ht="11.25">
      <c r="B243" s="204"/>
      <c r="C243" s="205"/>
      <c r="D243" s="194" t="s">
        <v>264</v>
      </c>
      <c r="E243" s="206" t="s">
        <v>21</v>
      </c>
      <c r="F243" s="207" t="s">
        <v>4159</v>
      </c>
      <c r="G243" s="205"/>
      <c r="H243" s="206" t="s">
        <v>21</v>
      </c>
      <c r="I243" s="208"/>
      <c r="J243" s="205"/>
      <c r="K243" s="205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264</v>
      </c>
      <c r="AU243" s="213" t="s">
        <v>86</v>
      </c>
      <c r="AV243" s="13" t="s">
        <v>84</v>
      </c>
      <c r="AW243" s="13" t="s">
        <v>38</v>
      </c>
      <c r="AX243" s="13" t="s">
        <v>77</v>
      </c>
      <c r="AY243" s="213" t="s">
        <v>255</v>
      </c>
    </row>
    <row r="244" spans="2:65" s="12" customFormat="1" ht="11.25">
      <c r="B244" s="192"/>
      <c r="C244" s="193"/>
      <c r="D244" s="194" t="s">
        <v>264</v>
      </c>
      <c r="E244" s="195" t="s">
        <v>21</v>
      </c>
      <c r="F244" s="196" t="s">
        <v>86</v>
      </c>
      <c r="G244" s="193"/>
      <c r="H244" s="197">
        <v>2</v>
      </c>
      <c r="I244" s="198"/>
      <c r="J244" s="193"/>
      <c r="K244" s="193"/>
      <c r="L244" s="199"/>
      <c r="M244" s="200"/>
      <c r="N244" s="201"/>
      <c r="O244" s="201"/>
      <c r="P244" s="201"/>
      <c r="Q244" s="201"/>
      <c r="R244" s="201"/>
      <c r="S244" s="201"/>
      <c r="T244" s="202"/>
      <c r="AT244" s="203" t="s">
        <v>264</v>
      </c>
      <c r="AU244" s="203" t="s">
        <v>86</v>
      </c>
      <c r="AV244" s="12" t="s">
        <v>86</v>
      </c>
      <c r="AW244" s="12" t="s">
        <v>38</v>
      </c>
      <c r="AX244" s="12" t="s">
        <v>84</v>
      </c>
      <c r="AY244" s="203" t="s">
        <v>255</v>
      </c>
    </row>
    <row r="245" spans="2:65" s="1" customFormat="1" ht="16.5" customHeight="1">
      <c r="B245" s="33"/>
      <c r="C245" s="181" t="s">
        <v>742</v>
      </c>
      <c r="D245" s="181" t="s">
        <v>257</v>
      </c>
      <c r="E245" s="182" t="s">
        <v>4160</v>
      </c>
      <c r="F245" s="183" t="s">
        <v>4161</v>
      </c>
      <c r="G245" s="184" t="s">
        <v>268</v>
      </c>
      <c r="H245" s="185">
        <v>4</v>
      </c>
      <c r="I245" s="186"/>
      <c r="J245" s="185">
        <f>ROUND(I245*H245,2)</f>
        <v>0</v>
      </c>
      <c r="K245" s="183" t="s">
        <v>261</v>
      </c>
      <c r="L245" s="37"/>
      <c r="M245" s="187" t="s">
        <v>21</v>
      </c>
      <c r="N245" s="188" t="s">
        <v>48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262</v>
      </c>
      <c r="AT245" s="16" t="s">
        <v>257</v>
      </c>
      <c r="AU245" s="16" t="s">
        <v>86</v>
      </c>
      <c r="AY245" s="16" t="s">
        <v>255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84</v>
      </c>
      <c r="BK245" s="191">
        <f>ROUND(I245*H245,2)</f>
        <v>0</v>
      </c>
      <c r="BL245" s="16" t="s">
        <v>262</v>
      </c>
      <c r="BM245" s="16" t="s">
        <v>4162</v>
      </c>
    </row>
    <row r="246" spans="2:65" s="1" customFormat="1" ht="16.5" customHeight="1">
      <c r="B246" s="33"/>
      <c r="C246" s="181" t="s">
        <v>746</v>
      </c>
      <c r="D246" s="181" t="s">
        <v>257</v>
      </c>
      <c r="E246" s="182" t="s">
        <v>4163</v>
      </c>
      <c r="F246" s="183" t="s">
        <v>4164</v>
      </c>
      <c r="G246" s="184" t="s">
        <v>268</v>
      </c>
      <c r="H246" s="185">
        <v>4</v>
      </c>
      <c r="I246" s="186"/>
      <c r="J246" s="185">
        <f>ROUND(I246*H246,2)</f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84</v>
      </c>
      <c r="BK246" s="191">
        <f>ROUND(I246*H246,2)</f>
        <v>0</v>
      </c>
      <c r="BL246" s="16" t="s">
        <v>262</v>
      </c>
      <c r="BM246" s="16" t="s">
        <v>4165</v>
      </c>
    </row>
    <row r="247" spans="2:65" s="1" customFormat="1" ht="16.5" customHeight="1">
      <c r="B247" s="33"/>
      <c r="C247" s="181" t="s">
        <v>753</v>
      </c>
      <c r="D247" s="181" t="s">
        <v>257</v>
      </c>
      <c r="E247" s="182" t="s">
        <v>950</v>
      </c>
      <c r="F247" s="183" t="s">
        <v>951</v>
      </c>
      <c r="G247" s="184" t="s">
        <v>319</v>
      </c>
      <c r="H247" s="185">
        <v>2</v>
      </c>
      <c r="I247" s="186"/>
      <c r="J247" s="185">
        <f>ROUND(I247*H247,2)</f>
        <v>0</v>
      </c>
      <c r="K247" s="183" t="s">
        <v>261</v>
      </c>
      <c r="L247" s="37"/>
      <c r="M247" s="187" t="s">
        <v>21</v>
      </c>
      <c r="N247" s="188" t="s">
        <v>48</v>
      </c>
      <c r="O247" s="59"/>
      <c r="P247" s="189">
        <f>O247*H247</f>
        <v>0</v>
      </c>
      <c r="Q247" s="189">
        <v>0.46009</v>
      </c>
      <c r="R247" s="189">
        <f>Q247*H247</f>
        <v>0.92018</v>
      </c>
      <c r="S247" s="189">
        <v>0</v>
      </c>
      <c r="T247" s="190">
        <f>S247*H247</f>
        <v>0</v>
      </c>
      <c r="AR247" s="16" t="s">
        <v>262</v>
      </c>
      <c r="AT247" s="16" t="s">
        <v>257</v>
      </c>
      <c r="AU247" s="16" t="s">
        <v>86</v>
      </c>
      <c r="AY247" s="16" t="s">
        <v>255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84</v>
      </c>
      <c r="BK247" s="191">
        <f>ROUND(I247*H247,2)</f>
        <v>0</v>
      </c>
      <c r="BL247" s="16" t="s">
        <v>262</v>
      </c>
      <c r="BM247" s="16" t="s">
        <v>4166</v>
      </c>
    </row>
    <row r="248" spans="2:65" s="1" customFormat="1" ht="16.5" customHeight="1">
      <c r="B248" s="33"/>
      <c r="C248" s="181" t="s">
        <v>757</v>
      </c>
      <c r="D248" s="181" t="s">
        <v>257</v>
      </c>
      <c r="E248" s="182" t="s">
        <v>473</v>
      </c>
      <c r="F248" s="183" t="s">
        <v>474</v>
      </c>
      <c r="G248" s="184" t="s">
        <v>319</v>
      </c>
      <c r="H248" s="185">
        <v>1</v>
      </c>
      <c r="I248" s="186"/>
      <c r="J248" s="185">
        <f>ROUND(I248*H248,2)</f>
        <v>0</v>
      </c>
      <c r="K248" s="183" t="s">
        <v>261</v>
      </c>
      <c r="L248" s="37"/>
      <c r="M248" s="187" t="s">
        <v>21</v>
      </c>
      <c r="N248" s="188" t="s">
        <v>48</v>
      </c>
      <c r="O248" s="59"/>
      <c r="P248" s="189">
        <f>O248*H248</f>
        <v>0</v>
      </c>
      <c r="Q248" s="189">
        <v>9.1800000000000007E-3</v>
      </c>
      <c r="R248" s="189">
        <f>Q248*H248</f>
        <v>9.1800000000000007E-3</v>
      </c>
      <c r="S248" s="189">
        <v>0</v>
      </c>
      <c r="T248" s="190">
        <f>S248*H248</f>
        <v>0</v>
      </c>
      <c r="AR248" s="16" t="s">
        <v>262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4167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3638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476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2" customFormat="1" ht="11.25">
      <c r="B251" s="192"/>
      <c r="C251" s="193"/>
      <c r="D251" s="194" t="s">
        <v>264</v>
      </c>
      <c r="E251" s="195" t="s">
        <v>21</v>
      </c>
      <c r="F251" s="196" t="s">
        <v>84</v>
      </c>
      <c r="G251" s="193"/>
      <c r="H251" s="197">
        <v>1</v>
      </c>
      <c r="I251" s="198"/>
      <c r="J251" s="193"/>
      <c r="K251" s="193"/>
      <c r="L251" s="199"/>
      <c r="M251" s="200"/>
      <c r="N251" s="201"/>
      <c r="O251" s="201"/>
      <c r="P251" s="201"/>
      <c r="Q251" s="201"/>
      <c r="R251" s="201"/>
      <c r="S251" s="201"/>
      <c r="T251" s="202"/>
      <c r="AT251" s="203" t="s">
        <v>264</v>
      </c>
      <c r="AU251" s="203" t="s">
        <v>86</v>
      </c>
      <c r="AV251" s="12" t="s">
        <v>86</v>
      </c>
      <c r="AW251" s="12" t="s">
        <v>38</v>
      </c>
      <c r="AX251" s="12" t="s">
        <v>84</v>
      </c>
      <c r="AY251" s="203" t="s">
        <v>255</v>
      </c>
    </row>
    <row r="252" spans="2:65" s="1" customFormat="1" ht="16.5" customHeight="1">
      <c r="B252" s="33"/>
      <c r="C252" s="227" t="s">
        <v>762</v>
      </c>
      <c r="D252" s="227" t="s">
        <v>338</v>
      </c>
      <c r="E252" s="228" t="s">
        <v>4168</v>
      </c>
      <c r="F252" s="229" t="s">
        <v>4169</v>
      </c>
      <c r="G252" s="230" t="s">
        <v>319</v>
      </c>
      <c r="H252" s="231">
        <v>1</v>
      </c>
      <c r="I252" s="232"/>
      <c r="J252" s="231">
        <f>ROUND(I252*H252,2)</f>
        <v>0</v>
      </c>
      <c r="K252" s="229" t="s">
        <v>261</v>
      </c>
      <c r="L252" s="233"/>
      <c r="M252" s="234" t="s">
        <v>21</v>
      </c>
      <c r="N252" s="235" t="s">
        <v>48</v>
      </c>
      <c r="O252" s="59"/>
      <c r="P252" s="189">
        <f>O252*H252</f>
        <v>0</v>
      </c>
      <c r="Q252" s="189">
        <v>0.12</v>
      </c>
      <c r="R252" s="189">
        <f>Q252*H252</f>
        <v>0.12</v>
      </c>
      <c r="S252" s="189">
        <v>0</v>
      </c>
      <c r="T252" s="190">
        <f>S252*H252</f>
        <v>0</v>
      </c>
      <c r="AR252" s="16" t="s">
        <v>298</v>
      </c>
      <c r="AT252" s="16" t="s">
        <v>338</v>
      </c>
      <c r="AU252" s="16" t="s">
        <v>86</v>
      </c>
      <c r="AY252" s="16" t="s">
        <v>255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84</v>
      </c>
      <c r="BK252" s="191">
        <f>ROUND(I252*H252,2)</f>
        <v>0</v>
      </c>
      <c r="BL252" s="16" t="s">
        <v>262</v>
      </c>
      <c r="BM252" s="16" t="s">
        <v>4170</v>
      </c>
    </row>
    <row r="253" spans="2:65" s="1" customFormat="1" ht="16.5" customHeight="1">
      <c r="B253" s="33"/>
      <c r="C253" s="181" t="s">
        <v>767</v>
      </c>
      <c r="D253" s="181" t="s">
        <v>257</v>
      </c>
      <c r="E253" s="182" t="s">
        <v>4171</v>
      </c>
      <c r="F253" s="183" t="s">
        <v>4172</v>
      </c>
      <c r="G253" s="184" t="s">
        <v>319</v>
      </c>
      <c r="H253" s="185">
        <v>3</v>
      </c>
      <c r="I253" s="186"/>
      <c r="J253" s="185">
        <f>ROUND(I253*H253,2)</f>
        <v>0</v>
      </c>
      <c r="K253" s="183" t="s">
        <v>261</v>
      </c>
      <c r="L253" s="37"/>
      <c r="M253" s="187" t="s">
        <v>21</v>
      </c>
      <c r="N253" s="188" t="s">
        <v>48</v>
      </c>
      <c r="O253" s="59"/>
      <c r="P253" s="189">
        <f>O253*H253</f>
        <v>0</v>
      </c>
      <c r="Q253" s="189">
        <v>0.12303</v>
      </c>
      <c r="R253" s="189">
        <f>Q253*H253</f>
        <v>0.36909000000000003</v>
      </c>
      <c r="S253" s="189">
        <v>0</v>
      </c>
      <c r="T253" s="190">
        <f>S253*H253</f>
        <v>0</v>
      </c>
      <c r="AR253" s="16" t="s">
        <v>262</v>
      </c>
      <c r="AT253" s="16" t="s">
        <v>257</v>
      </c>
      <c r="AU253" s="16" t="s">
        <v>86</v>
      </c>
      <c r="AY253" s="16" t="s">
        <v>255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84</v>
      </c>
      <c r="BK253" s="191">
        <f>ROUND(I253*H253,2)</f>
        <v>0</v>
      </c>
      <c r="BL253" s="16" t="s">
        <v>262</v>
      </c>
      <c r="BM253" s="16" t="s">
        <v>4173</v>
      </c>
    </row>
    <row r="254" spans="2:65" s="13" customFormat="1" ht="11.25">
      <c r="B254" s="204"/>
      <c r="C254" s="205"/>
      <c r="D254" s="194" t="s">
        <v>264</v>
      </c>
      <c r="E254" s="206" t="s">
        <v>21</v>
      </c>
      <c r="F254" s="207" t="s">
        <v>4084</v>
      </c>
      <c r="G254" s="205"/>
      <c r="H254" s="206" t="s">
        <v>21</v>
      </c>
      <c r="I254" s="208"/>
      <c r="J254" s="205"/>
      <c r="K254" s="205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264</v>
      </c>
      <c r="AU254" s="213" t="s">
        <v>86</v>
      </c>
      <c r="AV254" s="13" t="s">
        <v>84</v>
      </c>
      <c r="AW254" s="13" t="s">
        <v>38</v>
      </c>
      <c r="AX254" s="13" t="s">
        <v>77</v>
      </c>
      <c r="AY254" s="213" t="s">
        <v>255</v>
      </c>
    </row>
    <row r="255" spans="2:65" s="12" customFormat="1" ht="11.25">
      <c r="B255" s="192"/>
      <c r="C255" s="193"/>
      <c r="D255" s="194" t="s">
        <v>264</v>
      </c>
      <c r="E255" s="195" t="s">
        <v>21</v>
      </c>
      <c r="F255" s="196" t="s">
        <v>92</v>
      </c>
      <c r="G255" s="193"/>
      <c r="H255" s="197">
        <v>3</v>
      </c>
      <c r="I255" s="198"/>
      <c r="J255" s="193"/>
      <c r="K255" s="193"/>
      <c r="L255" s="199"/>
      <c r="M255" s="200"/>
      <c r="N255" s="201"/>
      <c r="O255" s="201"/>
      <c r="P255" s="201"/>
      <c r="Q255" s="201"/>
      <c r="R255" s="201"/>
      <c r="S255" s="201"/>
      <c r="T255" s="202"/>
      <c r="AT255" s="203" t="s">
        <v>264</v>
      </c>
      <c r="AU255" s="203" t="s">
        <v>86</v>
      </c>
      <c r="AV255" s="12" t="s">
        <v>86</v>
      </c>
      <c r="AW255" s="12" t="s">
        <v>38</v>
      </c>
      <c r="AX255" s="12" t="s">
        <v>84</v>
      </c>
      <c r="AY255" s="203" t="s">
        <v>255</v>
      </c>
    </row>
    <row r="256" spans="2:65" s="1" customFormat="1" ht="16.5" customHeight="1">
      <c r="B256" s="33"/>
      <c r="C256" s="227" t="s">
        <v>772</v>
      </c>
      <c r="D256" s="227" t="s">
        <v>338</v>
      </c>
      <c r="E256" s="228" t="s">
        <v>4174</v>
      </c>
      <c r="F256" s="229" t="s">
        <v>4175</v>
      </c>
      <c r="G256" s="230" t="s">
        <v>785</v>
      </c>
      <c r="H256" s="231">
        <v>3</v>
      </c>
      <c r="I256" s="232"/>
      <c r="J256" s="231">
        <f>ROUND(I256*H256,2)</f>
        <v>0</v>
      </c>
      <c r="K256" s="229" t="s">
        <v>21</v>
      </c>
      <c r="L256" s="233"/>
      <c r="M256" s="234" t="s">
        <v>21</v>
      </c>
      <c r="N256" s="235" t="s">
        <v>48</v>
      </c>
      <c r="O256" s="59"/>
      <c r="P256" s="189">
        <f>O256*H256</f>
        <v>0</v>
      </c>
      <c r="Q256" s="189">
        <v>9.2999999999999992E-3</v>
      </c>
      <c r="R256" s="189">
        <f>Q256*H256</f>
        <v>2.7899999999999998E-2</v>
      </c>
      <c r="S256" s="189">
        <v>0</v>
      </c>
      <c r="T256" s="190">
        <f>S256*H256</f>
        <v>0</v>
      </c>
      <c r="AR256" s="16" t="s">
        <v>298</v>
      </c>
      <c r="AT256" s="16" t="s">
        <v>338</v>
      </c>
      <c r="AU256" s="16" t="s">
        <v>86</v>
      </c>
      <c r="AY256" s="16" t="s">
        <v>255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84</v>
      </c>
      <c r="BK256" s="191">
        <f>ROUND(I256*H256,2)</f>
        <v>0</v>
      </c>
      <c r="BL256" s="16" t="s">
        <v>262</v>
      </c>
      <c r="BM256" s="16" t="s">
        <v>4176</v>
      </c>
    </row>
    <row r="257" spans="2:65" s="1" customFormat="1" ht="16.5" customHeight="1">
      <c r="B257" s="33"/>
      <c r="C257" s="227" t="s">
        <v>776</v>
      </c>
      <c r="D257" s="227" t="s">
        <v>338</v>
      </c>
      <c r="E257" s="228" t="s">
        <v>4177</v>
      </c>
      <c r="F257" s="229" t="s">
        <v>4178</v>
      </c>
      <c r="G257" s="230" t="s">
        <v>785</v>
      </c>
      <c r="H257" s="231">
        <v>3</v>
      </c>
      <c r="I257" s="232"/>
      <c r="J257" s="231">
        <f>ROUND(I257*H257,2)</f>
        <v>0</v>
      </c>
      <c r="K257" s="229" t="s">
        <v>21</v>
      </c>
      <c r="L257" s="233"/>
      <c r="M257" s="234" t="s">
        <v>21</v>
      </c>
      <c r="N257" s="235" t="s">
        <v>48</v>
      </c>
      <c r="O257" s="59"/>
      <c r="P257" s="189">
        <f>O257*H257</f>
        <v>0</v>
      </c>
      <c r="Q257" s="189">
        <v>6.4999999999999997E-4</v>
      </c>
      <c r="R257" s="189">
        <f>Q257*H257</f>
        <v>1.9499999999999999E-3</v>
      </c>
      <c r="S257" s="189">
        <v>0</v>
      </c>
      <c r="T257" s="190">
        <f>S257*H257</f>
        <v>0</v>
      </c>
      <c r="AR257" s="16" t="s">
        <v>298</v>
      </c>
      <c r="AT257" s="16" t="s">
        <v>338</v>
      </c>
      <c r="AU257" s="16" t="s">
        <v>86</v>
      </c>
      <c r="AY257" s="16" t="s">
        <v>255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84</v>
      </c>
      <c r="BK257" s="191">
        <f>ROUND(I257*H257,2)</f>
        <v>0</v>
      </c>
      <c r="BL257" s="16" t="s">
        <v>262</v>
      </c>
      <c r="BM257" s="16" t="s">
        <v>4179</v>
      </c>
    </row>
    <row r="258" spans="2:65" s="1" customFormat="1" ht="16.5" customHeight="1">
      <c r="B258" s="33"/>
      <c r="C258" s="181" t="s">
        <v>782</v>
      </c>
      <c r="D258" s="181" t="s">
        <v>257</v>
      </c>
      <c r="E258" s="182" t="s">
        <v>3547</v>
      </c>
      <c r="F258" s="183" t="s">
        <v>1019</v>
      </c>
      <c r="G258" s="184" t="s">
        <v>268</v>
      </c>
      <c r="H258" s="185">
        <v>4.5</v>
      </c>
      <c r="I258" s="186"/>
      <c r="J258" s="185">
        <f>ROUND(I258*H258,2)</f>
        <v>0</v>
      </c>
      <c r="K258" s="183" t="s">
        <v>261</v>
      </c>
      <c r="L258" s="37"/>
      <c r="M258" s="187" t="s">
        <v>21</v>
      </c>
      <c r="N258" s="188" t="s">
        <v>48</v>
      </c>
      <c r="O258" s="59"/>
      <c r="P258" s="189">
        <f>O258*H258</f>
        <v>0</v>
      </c>
      <c r="Q258" s="189">
        <v>1.9000000000000001E-4</v>
      </c>
      <c r="R258" s="189">
        <f>Q258*H258</f>
        <v>8.5500000000000007E-4</v>
      </c>
      <c r="S258" s="189">
        <v>0</v>
      </c>
      <c r="T258" s="190">
        <f>S258*H258</f>
        <v>0</v>
      </c>
      <c r="AR258" s="16" t="s">
        <v>262</v>
      </c>
      <c r="AT258" s="16" t="s">
        <v>257</v>
      </c>
      <c r="AU258" s="16" t="s">
        <v>86</v>
      </c>
      <c r="AY258" s="16" t="s">
        <v>255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84</v>
      </c>
      <c r="BK258" s="191">
        <f>ROUND(I258*H258,2)</f>
        <v>0</v>
      </c>
      <c r="BL258" s="16" t="s">
        <v>262</v>
      </c>
      <c r="BM258" s="16" t="s">
        <v>4180</v>
      </c>
    </row>
    <row r="259" spans="2:65" s="1" customFormat="1" ht="16.5" customHeight="1">
      <c r="B259" s="33"/>
      <c r="C259" s="181" t="s">
        <v>788</v>
      </c>
      <c r="D259" s="181" t="s">
        <v>257</v>
      </c>
      <c r="E259" s="182" t="s">
        <v>1024</v>
      </c>
      <c r="F259" s="183" t="s">
        <v>1025</v>
      </c>
      <c r="G259" s="184" t="s">
        <v>268</v>
      </c>
      <c r="H259" s="185">
        <v>4</v>
      </c>
      <c r="I259" s="186"/>
      <c r="J259" s="185">
        <f>ROUND(I259*H259,2)</f>
        <v>0</v>
      </c>
      <c r="K259" s="183" t="s">
        <v>261</v>
      </c>
      <c r="L259" s="37"/>
      <c r="M259" s="187" t="s">
        <v>21</v>
      </c>
      <c r="N259" s="188" t="s">
        <v>48</v>
      </c>
      <c r="O259" s="59"/>
      <c r="P259" s="189">
        <f>O259*H259</f>
        <v>0</v>
      </c>
      <c r="Q259" s="189">
        <v>9.0000000000000006E-5</v>
      </c>
      <c r="R259" s="189">
        <f>Q259*H259</f>
        <v>3.6000000000000002E-4</v>
      </c>
      <c r="S259" s="189">
        <v>0</v>
      </c>
      <c r="T259" s="190">
        <f>S259*H259</f>
        <v>0</v>
      </c>
      <c r="AR259" s="16" t="s">
        <v>262</v>
      </c>
      <c r="AT259" s="16" t="s">
        <v>257</v>
      </c>
      <c r="AU259" s="16" t="s">
        <v>86</v>
      </c>
      <c r="AY259" s="16" t="s">
        <v>255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84</v>
      </c>
      <c r="BK259" s="191">
        <f>ROUND(I259*H259,2)</f>
        <v>0</v>
      </c>
      <c r="BL259" s="16" t="s">
        <v>262</v>
      </c>
      <c r="BM259" s="16" t="s">
        <v>4181</v>
      </c>
    </row>
    <row r="260" spans="2:65" s="11" customFormat="1" ht="22.9" customHeight="1">
      <c r="B260" s="165"/>
      <c r="C260" s="166"/>
      <c r="D260" s="167" t="s">
        <v>76</v>
      </c>
      <c r="E260" s="179" t="s">
        <v>305</v>
      </c>
      <c r="F260" s="179" t="s">
        <v>481</v>
      </c>
      <c r="G260" s="166"/>
      <c r="H260" s="166"/>
      <c r="I260" s="169"/>
      <c r="J260" s="180">
        <f>BK260</f>
        <v>0</v>
      </c>
      <c r="K260" s="166"/>
      <c r="L260" s="171"/>
      <c r="M260" s="172"/>
      <c r="N260" s="173"/>
      <c r="O260" s="173"/>
      <c r="P260" s="174">
        <f>SUM(P261:P269)</f>
        <v>0</v>
      </c>
      <c r="Q260" s="173"/>
      <c r="R260" s="174">
        <f>SUM(R261:R269)</f>
        <v>0</v>
      </c>
      <c r="S260" s="173"/>
      <c r="T260" s="175">
        <f>SUM(T261:T269)</f>
        <v>0.57372000000000001</v>
      </c>
      <c r="AR260" s="176" t="s">
        <v>84</v>
      </c>
      <c r="AT260" s="177" t="s">
        <v>76</v>
      </c>
      <c r="AU260" s="177" t="s">
        <v>84</v>
      </c>
      <c r="AY260" s="176" t="s">
        <v>255</v>
      </c>
      <c r="BK260" s="178">
        <f>SUM(BK261:BK269)</f>
        <v>0</v>
      </c>
    </row>
    <row r="261" spans="2:65" s="1" customFormat="1" ht="16.5" customHeight="1">
      <c r="B261" s="33"/>
      <c r="C261" s="181" t="s">
        <v>793</v>
      </c>
      <c r="D261" s="181" t="s">
        <v>257</v>
      </c>
      <c r="E261" s="182" t="s">
        <v>483</v>
      </c>
      <c r="F261" s="183" t="s">
        <v>484</v>
      </c>
      <c r="G261" s="184" t="s">
        <v>268</v>
      </c>
      <c r="H261" s="185">
        <v>12.6</v>
      </c>
      <c r="I261" s="186"/>
      <c r="J261" s="185">
        <f>ROUND(I261*H261,2)</f>
        <v>0</v>
      </c>
      <c r="K261" s="183" t="s">
        <v>261</v>
      </c>
      <c r="L261" s="37"/>
      <c r="M261" s="187" t="s">
        <v>21</v>
      </c>
      <c r="N261" s="188" t="s">
        <v>48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262</v>
      </c>
      <c r="AT261" s="16" t="s">
        <v>257</v>
      </c>
      <c r="AU261" s="16" t="s">
        <v>86</v>
      </c>
      <c r="AY261" s="16" t="s">
        <v>255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84</v>
      </c>
      <c r="BK261" s="191">
        <f>ROUND(I261*H261,2)</f>
        <v>0</v>
      </c>
      <c r="BL261" s="16" t="s">
        <v>262</v>
      </c>
      <c r="BM261" s="16" t="s">
        <v>4182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4045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2" customFormat="1" ht="11.25">
      <c r="B263" s="192"/>
      <c r="C263" s="193"/>
      <c r="D263" s="194" t="s">
        <v>264</v>
      </c>
      <c r="E263" s="195" t="s">
        <v>21</v>
      </c>
      <c r="F263" s="196" t="s">
        <v>4183</v>
      </c>
      <c r="G263" s="193"/>
      <c r="H263" s="197">
        <v>12.6</v>
      </c>
      <c r="I263" s="198"/>
      <c r="J263" s="193"/>
      <c r="K263" s="193"/>
      <c r="L263" s="199"/>
      <c r="M263" s="200"/>
      <c r="N263" s="201"/>
      <c r="O263" s="201"/>
      <c r="P263" s="201"/>
      <c r="Q263" s="201"/>
      <c r="R263" s="201"/>
      <c r="S263" s="201"/>
      <c r="T263" s="202"/>
      <c r="AT263" s="203" t="s">
        <v>264</v>
      </c>
      <c r="AU263" s="203" t="s">
        <v>86</v>
      </c>
      <c r="AV263" s="12" t="s">
        <v>86</v>
      </c>
      <c r="AW263" s="12" t="s">
        <v>38</v>
      </c>
      <c r="AX263" s="12" t="s">
        <v>84</v>
      </c>
      <c r="AY263" s="203" t="s">
        <v>255</v>
      </c>
    </row>
    <row r="264" spans="2:65" s="1" customFormat="1" ht="16.5" customHeight="1">
      <c r="B264" s="33"/>
      <c r="C264" s="181" t="s">
        <v>797</v>
      </c>
      <c r="D264" s="181" t="s">
        <v>257</v>
      </c>
      <c r="E264" s="182" t="s">
        <v>488</v>
      </c>
      <c r="F264" s="183" t="s">
        <v>489</v>
      </c>
      <c r="G264" s="184" t="s">
        <v>268</v>
      </c>
      <c r="H264" s="185">
        <v>12.6</v>
      </c>
      <c r="I264" s="186"/>
      <c r="J264" s="185">
        <f>ROUND(I264*H264,2)</f>
        <v>0</v>
      </c>
      <c r="K264" s="183" t="s">
        <v>261</v>
      </c>
      <c r="L264" s="37"/>
      <c r="M264" s="187" t="s">
        <v>21</v>
      </c>
      <c r="N264" s="188" t="s">
        <v>48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262</v>
      </c>
      <c r="AT264" s="16" t="s">
        <v>257</v>
      </c>
      <c r="AU264" s="16" t="s">
        <v>86</v>
      </c>
      <c r="AY264" s="16" t="s">
        <v>255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84</v>
      </c>
      <c r="BK264" s="191">
        <f>ROUND(I264*H264,2)</f>
        <v>0</v>
      </c>
      <c r="BL264" s="16" t="s">
        <v>262</v>
      </c>
      <c r="BM264" s="16" t="s">
        <v>4184</v>
      </c>
    </row>
    <row r="265" spans="2:65" s="13" customFormat="1" ht="11.25">
      <c r="B265" s="204"/>
      <c r="C265" s="205"/>
      <c r="D265" s="194" t="s">
        <v>264</v>
      </c>
      <c r="E265" s="206" t="s">
        <v>21</v>
      </c>
      <c r="F265" s="207" t="s">
        <v>491</v>
      </c>
      <c r="G265" s="205"/>
      <c r="H265" s="206" t="s">
        <v>21</v>
      </c>
      <c r="I265" s="208"/>
      <c r="J265" s="205"/>
      <c r="K265" s="205"/>
      <c r="L265" s="209"/>
      <c r="M265" s="210"/>
      <c r="N265" s="211"/>
      <c r="O265" s="211"/>
      <c r="P265" s="211"/>
      <c r="Q265" s="211"/>
      <c r="R265" s="211"/>
      <c r="S265" s="211"/>
      <c r="T265" s="212"/>
      <c r="AT265" s="213" t="s">
        <v>264</v>
      </c>
      <c r="AU265" s="213" t="s">
        <v>86</v>
      </c>
      <c r="AV265" s="13" t="s">
        <v>84</v>
      </c>
      <c r="AW265" s="13" t="s">
        <v>38</v>
      </c>
      <c r="AX265" s="13" t="s">
        <v>77</v>
      </c>
      <c r="AY265" s="213" t="s">
        <v>255</v>
      </c>
    </row>
    <row r="266" spans="2:65" s="12" customFormat="1" ht="11.25">
      <c r="B266" s="192"/>
      <c r="C266" s="193"/>
      <c r="D266" s="194" t="s">
        <v>264</v>
      </c>
      <c r="E266" s="195" t="s">
        <v>21</v>
      </c>
      <c r="F266" s="196" t="s">
        <v>4183</v>
      </c>
      <c r="G266" s="193"/>
      <c r="H266" s="197">
        <v>12.6</v>
      </c>
      <c r="I266" s="198"/>
      <c r="J266" s="193"/>
      <c r="K266" s="193"/>
      <c r="L266" s="199"/>
      <c r="M266" s="200"/>
      <c r="N266" s="201"/>
      <c r="O266" s="201"/>
      <c r="P266" s="201"/>
      <c r="Q266" s="201"/>
      <c r="R266" s="201"/>
      <c r="S266" s="201"/>
      <c r="T266" s="202"/>
      <c r="AT266" s="203" t="s">
        <v>264</v>
      </c>
      <c r="AU266" s="203" t="s">
        <v>86</v>
      </c>
      <c r="AV266" s="12" t="s">
        <v>86</v>
      </c>
      <c r="AW266" s="12" t="s">
        <v>38</v>
      </c>
      <c r="AX266" s="12" t="s">
        <v>84</v>
      </c>
      <c r="AY266" s="203" t="s">
        <v>255</v>
      </c>
    </row>
    <row r="267" spans="2:65" s="1" customFormat="1" ht="16.5" customHeight="1">
      <c r="B267" s="33"/>
      <c r="C267" s="181" t="s">
        <v>802</v>
      </c>
      <c r="D267" s="181" t="s">
        <v>257</v>
      </c>
      <c r="E267" s="182" t="s">
        <v>3428</v>
      </c>
      <c r="F267" s="183" t="s">
        <v>3429</v>
      </c>
      <c r="G267" s="184" t="s">
        <v>319</v>
      </c>
      <c r="H267" s="185">
        <v>2</v>
      </c>
      <c r="I267" s="186"/>
      <c r="J267" s="185">
        <f>ROUND(I267*H267,2)</f>
        <v>0</v>
      </c>
      <c r="K267" s="183" t="s">
        <v>261</v>
      </c>
      <c r="L267" s="37"/>
      <c r="M267" s="187" t="s">
        <v>21</v>
      </c>
      <c r="N267" s="188" t="s">
        <v>48</v>
      </c>
      <c r="O267" s="59"/>
      <c r="P267" s="189">
        <f>O267*H267</f>
        <v>0</v>
      </c>
      <c r="Q267" s="189">
        <v>0</v>
      </c>
      <c r="R267" s="189">
        <f>Q267*H267</f>
        <v>0</v>
      </c>
      <c r="S267" s="189">
        <v>6.5699999999999995E-2</v>
      </c>
      <c r="T267" s="190">
        <f>S267*H267</f>
        <v>0.13139999999999999</v>
      </c>
      <c r="AR267" s="16" t="s">
        <v>262</v>
      </c>
      <c r="AT267" s="16" t="s">
        <v>257</v>
      </c>
      <c r="AU267" s="16" t="s">
        <v>86</v>
      </c>
      <c r="AY267" s="16" t="s">
        <v>255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84</v>
      </c>
      <c r="BK267" s="191">
        <f>ROUND(I267*H267,2)</f>
        <v>0</v>
      </c>
      <c r="BL267" s="16" t="s">
        <v>262</v>
      </c>
      <c r="BM267" s="16" t="s">
        <v>4185</v>
      </c>
    </row>
    <row r="268" spans="2:65" s="1" customFormat="1" ht="16.5" customHeight="1">
      <c r="B268" s="33"/>
      <c r="C268" s="181" t="s">
        <v>806</v>
      </c>
      <c r="D268" s="181" t="s">
        <v>257</v>
      </c>
      <c r="E268" s="182" t="s">
        <v>4186</v>
      </c>
      <c r="F268" s="183" t="s">
        <v>4187</v>
      </c>
      <c r="G268" s="184" t="s">
        <v>268</v>
      </c>
      <c r="H268" s="185">
        <v>9</v>
      </c>
      <c r="I268" s="186"/>
      <c r="J268" s="185">
        <f>ROUND(I268*H268,2)</f>
        <v>0</v>
      </c>
      <c r="K268" s="183" t="s">
        <v>261</v>
      </c>
      <c r="L268" s="37"/>
      <c r="M268" s="187" t="s">
        <v>21</v>
      </c>
      <c r="N268" s="188" t="s">
        <v>48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2.48E-3</v>
      </c>
      <c r="T268" s="190">
        <f>S268*H268</f>
        <v>2.232E-2</v>
      </c>
      <c r="AR268" s="16" t="s">
        <v>262</v>
      </c>
      <c r="AT268" s="16" t="s">
        <v>257</v>
      </c>
      <c r="AU268" s="16" t="s">
        <v>86</v>
      </c>
      <c r="AY268" s="16" t="s">
        <v>255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84</v>
      </c>
      <c r="BK268" s="191">
        <f>ROUND(I268*H268,2)</f>
        <v>0</v>
      </c>
      <c r="BL268" s="16" t="s">
        <v>262</v>
      </c>
      <c r="BM268" s="16" t="s">
        <v>4188</v>
      </c>
    </row>
    <row r="269" spans="2:65" s="1" customFormat="1" ht="16.5" customHeight="1">
      <c r="B269" s="33"/>
      <c r="C269" s="181" t="s">
        <v>810</v>
      </c>
      <c r="D269" s="181" t="s">
        <v>257</v>
      </c>
      <c r="E269" s="182" t="s">
        <v>4189</v>
      </c>
      <c r="F269" s="183" t="s">
        <v>4190</v>
      </c>
      <c r="G269" s="184" t="s">
        <v>319</v>
      </c>
      <c r="H269" s="185">
        <v>2</v>
      </c>
      <c r="I269" s="186"/>
      <c r="J269" s="185">
        <f>ROUND(I269*H269,2)</f>
        <v>0</v>
      </c>
      <c r="K269" s="183" t="s">
        <v>261</v>
      </c>
      <c r="L269" s="37"/>
      <c r="M269" s="187" t="s">
        <v>21</v>
      </c>
      <c r="N269" s="188" t="s">
        <v>48</v>
      </c>
      <c r="O269" s="59"/>
      <c r="P269" s="189">
        <f>O269*H269</f>
        <v>0</v>
      </c>
      <c r="Q269" s="189">
        <v>0</v>
      </c>
      <c r="R269" s="189">
        <f>Q269*H269</f>
        <v>0</v>
      </c>
      <c r="S269" s="189">
        <v>0.21</v>
      </c>
      <c r="T269" s="190">
        <f>S269*H269</f>
        <v>0.42</v>
      </c>
      <c r="AR269" s="16" t="s">
        <v>262</v>
      </c>
      <c r="AT269" s="16" t="s">
        <v>257</v>
      </c>
      <c r="AU269" s="16" t="s">
        <v>86</v>
      </c>
      <c r="AY269" s="16" t="s">
        <v>255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84</v>
      </c>
      <c r="BK269" s="191">
        <f>ROUND(I269*H269,2)</f>
        <v>0</v>
      </c>
      <c r="BL269" s="16" t="s">
        <v>262</v>
      </c>
      <c r="BM269" s="16" t="s">
        <v>4191</v>
      </c>
    </row>
    <row r="270" spans="2:65" s="11" customFormat="1" ht="22.9" customHeight="1">
      <c r="B270" s="165"/>
      <c r="C270" s="166"/>
      <c r="D270" s="167" t="s">
        <v>76</v>
      </c>
      <c r="E270" s="179" t="s">
        <v>502</v>
      </c>
      <c r="F270" s="179" t="s">
        <v>503</v>
      </c>
      <c r="G270" s="166"/>
      <c r="H270" s="166"/>
      <c r="I270" s="169"/>
      <c r="J270" s="180">
        <f>BK270</f>
        <v>0</v>
      </c>
      <c r="K270" s="166"/>
      <c r="L270" s="171"/>
      <c r="M270" s="172"/>
      <c r="N270" s="173"/>
      <c r="O270" s="173"/>
      <c r="P270" s="174">
        <f>P271</f>
        <v>0</v>
      </c>
      <c r="Q270" s="173"/>
      <c r="R270" s="174">
        <f>R271</f>
        <v>0</v>
      </c>
      <c r="S270" s="173"/>
      <c r="T270" s="175">
        <f>T271</f>
        <v>0</v>
      </c>
      <c r="AR270" s="176" t="s">
        <v>84</v>
      </c>
      <c r="AT270" s="177" t="s">
        <v>76</v>
      </c>
      <c r="AU270" s="177" t="s">
        <v>84</v>
      </c>
      <c r="AY270" s="176" t="s">
        <v>255</v>
      </c>
      <c r="BK270" s="178">
        <f>BK271</f>
        <v>0</v>
      </c>
    </row>
    <row r="271" spans="2:65" s="1" customFormat="1" ht="22.5" customHeight="1">
      <c r="B271" s="33"/>
      <c r="C271" s="181" t="s">
        <v>815</v>
      </c>
      <c r="D271" s="181" t="s">
        <v>257</v>
      </c>
      <c r="E271" s="182" t="s">
        <v>505</v>
      </c>
      <c r="F271" s="183" t="s">
        <v>506</v>
      </c>
      <c r="G271" s="184" t="s">
        <v>341</v>
      </c>
      <c r="H271" s="185">
        <v>8.11</v>
      </c>
      <c r="I271" s="186"/>
      <c r="J271" s="185">
        <f>ROUND(I271*H271,2)</f>
        <v>0</v>
      </c>
      <c r="K271" s="183" t="s">
        <v>261</v>
      </c>
      <c r="L271" s="37"/>
      <c r="M271" s="187" t="s">
        <v>21</v>
      </c>
      <c r="N271" s="188" t="s">
        <v>48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262</v>
      </c>
      <c r="AT271" s="16" t="s">
        <v>257</v>
      </c>
      <c r="AU271" s="16" t="s">
        <v>86</v>
      </c>
      <c r="AY271" s="16" t="s">
        <v>255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84</v>
      </c>
      <c r="BK271" s="191">
        <f>ROUND(I271*H271,2)</f>
        <v>0</v>
      </c>
      <c r="BL271" s="16" t="s">
        <v>262</v>
      </c>
      <c r="BM271" s="16" t="s">
        <v>4192</v>
      </c>
    </row>
    <row r="272" spans="2:65" s="11" customFormat="1" ht="25.9" customHeight="1">
      <c r="B272" s="165"/>
      <c r="C272" s="166"/>
      <c r="D272" s="167" t="s">
        <v>76</v>
      </c>
      <c r="E272" s="168" t="s">
        <v>1090</v>
      </c>
      <c r="F272" s="168" t="s">
        <v>1091</v>
      </c>
      <c r="G272" s="166"/>
      <c r="H272" s="166"/>
      <c r="I272" s="169"/>
      <c r="J272" s="170">
        <f>BK272</f>
        <v>0</v>
      </c>
      <c r="K272" s="166"/>
      <c r="L272" s="171"/>
      <c r="M272" s="172"/>
      <c r="N272" s="173"/>
      <c r="O272" s="173"/>
      <c r="P272" s="174">
        <f>P273</f>
        <v>0</v>
      </c>
      <c r="Q272" s="173"/>
      <c r="R272" s="174">
        <f>R273</f>
        <v>3.0379999999999997E-2</v>
      </c>
      <c r="S272" s="173"/>
      <c r="T272" s="175">
        <f>T273</f>
        <v>0</v>
      </c>
      <c r="AR272" s="176" t="s">
        <v>86</v>
      </c>
      <c r="AT272" s="177" t="s">
        <v>76</v>
      </c>
      <c r="AU272" s="177" t="s">
        <v>77</v>
      </c>
      <c r="AY272" s="176" t="s">
        <v>255</v>
      </c>
      <c r="BK272" s="178">
        <f>BK273</f>
        <v>0</v>
      </c>
    </row>
    <row r="273" spans="2:65" s="11" customFormat="1" ht="22.9" customHeight="1">
      <c r="B273" s="165"/>
      <c r="C273" s="166"/>
      <c r="D273" s="167" t="s">
        <v>76</v>
      </c>
      <c r="E273" s="179" t="s">
        <v>3438</v>
      </c>
      <c r="F273" s="179" t="s">
        <v>3439</v>
      </c>
      <c r="G273" s="166"/>
      <c r="H273" s="166"/>
      <c r="I273" s="169"/>
      <c r="J273" s="180">
        <f>BK273</f>
        <v>0</v>
      </c>
      <c r="K273" s="166"/>
      <c r="L273" s="171"/>
      <c r="M273" s="172"/>
      <c r="N273" s="173"/>
      <c r="O273" s="173"/>
      <c r="P273" s="174">
        <f>SUM(P274:P278)</f>
        <v>0</v>
      </c>
      <c r="Q273" s="173"/>
      <c r="R273" s="174">
        <f>SUM(R274:R278)</f>
        <v>3.0379999999999997E-2</v>
      </c>
      <c r="S273" s="173"/>
      <c r="T273" s="175">
        <f>SUM(T274:T278)</f>
        <v>0</v>
      </c>
      <c r="AR273" s="176" t="s">
        <v>86</v>
      </c>
      <c r="AT273" s="177" t="s">
        <v>76</v>
      </c>
      <c r="AU273" s="177" t="s">
        <v>84</v>
      </c>
      <c r="AY273" s="176" t="s">
        <v>255</v>
      </c>
      <c r="BK273" s="178">
        <f>SUM(BK274:BK278)</f>
        <v>0</v>
      </c>
    </row>
    <row r="274" spans="2:65" s="1" customFormat="1" ht="16.5" customHeight="1">
      <c r="B274" s="33"/>
      <c r="C274" s="181" t="s">
        <v>822</v>
      </c>
      <c r="D274" s="181" t="s">
        <v>257</v>
      </c>
      <c r="E274" s="182" t="s">
        <v>3440</v>
      </c>
      <c r="F274" s="183" t="s">
        <v>3441</v>
      </c>
      <c r="G274" s="184" t="s">
        <v>329</v>
      </c>
      <c r="H274" s="185">
        <v>3.92</v>
      </c>
      <c r="I274" s="186"/>
      <c r="J274" s="185">
        <f>ROUND(I274*H274,2)</f>
        <v>0</v>
      </c>
      <c r="K274" s="183" t="s">
        <v>261</v>
      </c>
      <c r="L274" s="37"/>
      <c r="M274" s="187" t="s">
        <v>21</v>
      </c>
      <c r="N274" s="188" t="s">
        <v>48</v>
      </c>
      <c r="O274" s="59"/>
      <c r="P274" s="189">
        <f>O274*H274</f>
        <v>0</v>
      </c>
      <c r="Q274" s="189">
        <v>6.0000000000000001E-3</v>
      </c>
      <c r="R274" s="189">
        <f>Q274*H274</f>
        <v>2.3519999999999999E-2</v>
      </c>
      <c r="S274" s="189">
        <v>0</v>
      </c>
      <c r="T274" s="190">
        <f>S274*H274</f>
        <v>0</v>
      </c>
      <c r="AR274" s="16" t="s">
        <v>345</v>
      </c>
      <c r="AT274" s="16" t="s">
        <v>257</v>
      </c>
      <c r="AU274" s="16" t="s">
        <v>86</v>
      </c>
      <c r="AY274" s="16" t="s">
        <v>255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6" t="s">
        <v>84</v>
      </c>
      <c r="BK274" s="191">
        <f>ROUND(I274*H274,2)</f>
        <v>0</v>
      </c>
      <c r="BL274" s="16" t="s">
        <v>345</v>
      </c>
      <c r="BM274" s="16" t="s">
        <v>4193</v>
      </c>
    </row>
    <row r="275" spans="2:65" s="13" customFormat="1" ht="11.25">
      <c r="B275" s="204"/>
      <c r="C275" s="205"/>
      <c r="D275" s="194" t="s">
        <v>264</v>
      </c>
      <c r="E275" s="206" t="s">
        <v>21</v>
      </c>
      <c r="F275" s="207" t="s">
        <v>4084</v>
      </c>
      <c r="G275" s="205"/>
      <c r="H275" s="206" t="s">
        <v>21</v>
      </c>
      <c r="I275" s="208"/>
      <c r="J275" s="205"/>
      <c r="K275" s="205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264</v>
      </c>
      <c r="AU275" s="213" t="s">
        <v>86</v>
      </c>
      <c r="AV275" s="13" t="s">
        <v>84</v>
      </c>
      <c r="AW275" s="13" t="s">
        <v>38</v>
      </c>
      <c r="AX275" s="13" t="s">
        <v>77</v>
      </c>
      <c r="AY275" s="213" t="s">
        <v>255</v>
      </c>
    </row>
    <row r="276" spans="2:65" s="12" customFormat="1" ht="11.25">
      <c r="B276" s="192"/>
      <c r="C276" s="193"/>
      <c r="D276" s="194" t="s">
        <v>264</v>
      </c>
      <c r="E276" s="195" t="s">
        <v>21</v>
      </c>
      <c r="F276" s="196" t="s">
        <v>3443</v>
      </c>
      <c r="G276" s="193"/>
      <c r="H276" s="197">
        <v>3.92</v>
      </c>
      <c r="I276" s="198"/>
      <c r="J276" s="193"/>
      <c r="K276" s="193"/>
      <c r="L276" s="199"/>
      <c r="M276" s="200"/>
      <c r="N276" s="201"/>
      <c r="O276" s="201"/>
      <c r="P276" s="201"/>
      <c r="Q276" s="201"/>
      <c r="R276" s="201"/>
      <c r="S276" s="201"/>
      <c r="T276" s="202"/>
      <c r="AT276" s="203" t="s">
        <v>264</v>
      </c>
      <c r="AU276" s="203" t="s">
        <v>86</v>
      </c>
      <c r="AV276" s="12" t="s">
        <v>86</v>
      </c>
      <c r="AW276" s="12" t="s">
        <v>38</v>
      </c>
      <c r="AX276" s="12" t="s">
        <v>84</v>
      </c>
      <c r="AY276" s="203" t="s">
        <v>255</v>
      </c>
    </row>
    <row r="277" spans="2:65" s="1" customFormat="1" ht="16.5" customHeight="1">
      <c r="B277" s="33"/>
      <c r="C277" s="227" t="s">
        <v>828</v>
      </c>
      <c r="D277" s="227" t="s">
        <v>338</v>
      </c>
      <c r="E277" s="228" t="s">
        <v>3444</v>
      </c>
      <c r="F277" s="229" t="s">
        <v>3445</v>
      </c>
      <c r="G277" s="230" t="s">
        <v>329</v>
      </c>
      <c r="H277" s="231">
        <v>3.92</v>
      </c>
      <c r="I277" s="232"/>
      <c r="J277" s="231">
        <f>ROUND(I277*H277,2)</f>
        <v>0</v>
      </c>
      <c r="K277" s="229" t="s">
        <v>261</v>
      </c>
      <c r="L277" s="233"/>
      <c r="M277" s="234" t="s">
        <v>21</v>
      </c>
      <c r="N277" s="235" t="s">
        <v>48</v>
      </c>
      <c r="O277" s="59"/>
      <c r="P277" s="189">
        <f>O277*H277</f>
        <v>0</v>
      </c>
      <c r="Q277" s="189">
        <v>1.75E-3</v>
      </c>
      <c r="R277" s="189">
        <f>Q277*H277</f>
        <v>6.8599999999999998E-3</v>
      </c>
      <c r="S277" s="189">
        <v>0</v>
      </c>
      <c r="T277" s="190">
        <f>S277*H277</f>
        <v>0</v>
      </c>
      <c r="AR277" s="16" t="s">
        <v>321</v>
      </c>
      <c r="AT277" s="16" t="s">
        <v>338</v>
      </c>
      <c r="AU277" s="16" t="s">
        <v>86</v>
      </c>
      <c r="AY277" s="16" t="s">
        <v>255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84</v>
      </c>
      <c r="BK277" s="191">
        <f>ROUND(I277*H277,2)</f>
        <v>0</v>
      </c>
      <c r="BL277" s="16" t="s">
        <v>345</v>
      </c>
      <c r="BM277" s="16" t="s">
        <v>4194</v>
      </c>
    </row>
    <row r="278" spans="2:65" s="1" customFormat="1" ht="22.5" customHeight="1">
      <c r="B278" s="33"/>
      <c r="C278" s="181" t="s">
        <v>832</v>
      </c>
      <c r="D278" s="181" t="s">
        <v>257</v>
      </c>
      <c r="E278" s="182" t="s">
        <v>3447</v>
      </c>
      <c r="F278" s="183" t="s">
        <v>3448</v>
      </c>
      <c r="G278" s="184" t="s">
        <v>341</v>
      </c>
      <c r="H278" s="185">
        <v>0.03</v>
      </c>
      <c r="I278" s="186"/>
      <c r="J278" s="185">
        <f>ROUND(I278*H278,2)</f>
        <v>0</v>
      </c>
      <c r="K278" s="183" t="s">
        <v>261</v>
      </c>
      <c r="L278" s="37"/>
      <c r="M278" s="236" t="s">
        <v>21</v>
      </c>
      <c r="N278" s="237" t="s">
        <v>48</v>
      </c>
      <c r="O278" s="238"/>
      <c r="P278" s="239">
        <f>O278*H278</f>
        <v>0</v>
      </c>
      <c r="Q278" s="239">
        <v>0</v>
      </c>
      <c r="R278" s="239">
        <f>Q278*H278</f>
        <v>0</v>
      </c>
      <c r="S278" s="239">
        <v>0</v>
      </c>
      <c r="T278" s="240">
        <f>S278*H278</f>
        <v>0</v>
      </c>
      <c r="AR278" s="16" t="s">
        <v>345</v>
      </c>
      <c r="AT278" s="16" t="s">
        <v>257</v>
      </c>
      <c r="AU278" s="16" t="s">
        <v>86</v>
      </c>
      <c r="AY278" s="16" t="s">
        <v>255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84</v>
      </c>
      <c r="BK278" s="191">
        <f>ROUND(I278*H278,2)</f>
        <v>0</v>
      </c>
      <c r="BL278" s="16" t="s">
        <v>345</v>
      </c>
      <c r="BM278" s="16" t="s">
        <v>4195</v>
      </c>
    </row>
    <row r="279" spans="2:65" s="1" customFormat="1" ht="6.95" customHeight="1">
      <c r="B279" s="45"/>
      <c r="C279" s="46"/>
      <c r="D279" s="46"/>
      <c r="E279" s="46"/>
      <c r="F279" s="46"/>
      <c r="G279" s="46"/>
      <c r="H279" s="46"/>
      <c r="I279" s="133"/>
      <c r="J279" s="46"/>
      <c r="K279" s="46"/>
      <c r="L279" s="37"/>
    </row>
  </sheetData>
  <sheetProtection algorithmName="SHA-512" hashValue="G9aUuAvOeYYk/7nTpql6rMSQCjr8u+gN68mtFcItWAgAEVKhd3/3FTfcuRc39G5plf17Al1rci+nEZ/Svd/rcg==" saltValue="1Cgceq5Pb0Mmvf3lJdeYSxgaOYZL2p147yaaXgGdNncYZeCKvsppk9/g7GSFkIPZrO9lDwLIJELsI38TwcMS9A==" spinCount="100000" sheet="1" objects="1" scenarios="1" formatColumns="0" formatRows="0" autoFilter="0"/>
  <autoFilter ref="C93:K278" xr:uid="{00000000-0009-0000-0000-000027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8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209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4040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4196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ROUND((SUM(BE100:BE284)),  2)</f>
        <v>0</v>
      </c>
      <c r="I37" s="122">
        <v>0.21</v>
      </c>
      <c r="J37" s="121">
        <f>ROUND(((SUM(BE100:BE284))*I37),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ROUND((SUM(BF100:BF284)),  2)</f>
        <v>0</v>
      </c>
      <c r="I38" s="122">
        <v>0.15</v>
      </c>
      <c r="J38" s="121">
        <f>ROUND(((SUM(BF100:BF284))*I38),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ROUND((SUM(BG100:BG284)),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ROUND((SUM(BH100:BH284)),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ROUND((SUM(BI100:BI284)),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4040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05.1. - Výtlačný řad V4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J190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J198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237</v>
      </c>
      <c r="E72" s="151"/>
      <c r="F72" s="151"/>
      <c r="G72" s="151"/>
      <c r="H72" s="151"/>
      <c r="I72" s="152"/>
      <c r="J72" s="153">
        <f>J232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238</v>
      </c>
      <c r="E73" s="151"/>
      <c r="F73" s="151"/>
      <c r="G73" s="151"/>
      <c r="H73" s="151"/>
      <c r="I73" s="152"/>
      <c r="J73" s="153">
        <f>J247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511</v>
      </c>
      <c r="E74" s="151"/>
      <c r="F74" s="151"/>
      <c r="G74" s="151"/>
      <c r="H74" s="151"/>
      <c r="I74" s="152"/>
      <c r="J74" s="153">
        <f>J272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239</v>
      </c>
      <c r="E75" s="151"/>
      <c r="F75" s="151"/>
      <c r="G75" s="151"/>
      <c r="H75" s="151"/>
      <c r="I75" s="152"/>
      <c r="J75" s="153">
        <f>J281</f>
        <v>0</v>
      </c>
      <c r="K75" s="92"/>
      <c r="L75" s="154"/>
    </row>
    <row r="76" spans="2:47" s="8" customFormat="1" ht="24.95" customHeight="1">
      <c r="B76" s="142"/>
      <c r="C76" s="143"/>
      <c r="D76" s="144" t="s">
        <v>512</v>
      </c>
      <c r="E76" s="145"/>
      <c r="F76" s="145"/>
      <c r="G76" s="145"/>
      <c r="H76" s="145"/>
      <c r="I76" s="146"/>
      <c r="J76" s="147">
        <f>J283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240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5" t="str">
        <f>E7</f>
        <v>Výstavba kanalizace Kolomuty - DPS - uznatelné náklady</v>
      </c>
      <c r="F86" s="296"/>
      <c r="G86" s="296"/>
      <c r="H86" s="296"/>
      <c r="I86" s="111"/>
      <c r="J86" s="34"/>
      <c r="K86" s="34"/>
      <c r="L86" s="37"/>
    </row>
    <row r="87" spans="2:12" ht="12" customHeight="1">
      <c r="B87" s="20"/>
      <c r="C87" s="28" t="s">
        <v>224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5" t="s">
        <v>1234</v>
      </c>
      <c r="F88" s="252"/>
      <c r="G88" s="252"/>
      <c r="H88" s="252"/>
      <c r="J88" s="21"/>
      <c r="K88" s="21"/>
      <c r="L88" s="19"/>
    </row>
    <row r="89" spans="2:12" ht="12" customHeight="1">
      <c r="B89" s="20"/>
      <c r="C89" s="28" t="s">
        <v>226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6" t="s">
        <v>4040</v>
      </c>
      <c r="F90" s="277"/>
      <c r="G90" s="277"/>
      <c r="H90" s="277"/>
      <c r="I90" s="111"/>
      <c r="J90" s="34"/>
      <c r="K90" s="34"/>
      <c r="L90" s="37"/>
    </row>
    <row r="91" spans="2:12" s="1" customFormat="1" ht="12" customHeight="1">
      <c r="B91" s="33"/>
      <c r="C91" s="28" t="s">
        <v>508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8" t="str">
        <f>E13</f>
        <v>SO 05.1. - Výtlačný řad V4</v>
      </c>
      <c r="F92" s="277"/>
      <c r="G92" s="277"/>
      <c r="H92" s="277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22</v>
      </c>
      <c r="D94" s="34"/>
      <c r="E94" s="34"/>
      <c r="F94" s="26" t="str">
        <f>F16</f>
        <v>Kolomuty</v>
      </c>
      <c r="G94" s="34"/>
      <c r="H94" s="34"/>
      <c r="I94" s="112" t="s">
        <v>24</v>
      </c>
      <c r="J94" s="54" t="str">
        <f>IF(J16="","",J16)</f>
        <v>21. 3. 2018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26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34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32</v>
      </c>
      <c r="D97" s="34"/>
      <c r="E97" s="34"/>
      <c r="F97" s="26" t="str">
        <f>IF(E22="","",E22)</f>
        <v>Vyplň údaj</v>
      </c>
      <c r="G97" s="34"/>
      <c r="H97" s="34"/>
      <c r="I97" s="112" t="s">
        <v>39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241</v>
      </c>
      <c r="D99" s="157" t="s">
        <v>62</v>
      </c>
      <c r="E99" s="157" t="s">
        <v>58</v>
      </c>
      <c r="F99" s="157" t="s">
        <v>59</v>
      </c>
      <c r="G99" s="157" t="s">
        <v>242</v>
      </c>
      <c r="H99" s="157" t="s">
        <v>243</v>
      </c>
      <c r="I99" s="158" t="s">
        <v>244</v>
      </c>
      <c r="J99" s="157" t="s">
        <v>230</v>
      </c>
      <c r="K99" s="159" t="s">
        <v>245</v>
      </c>
      <c r="L99" s="160"/>
      <c r="M99" s="63" t="s">
        <v>21</v>
      </c>
      <c r="N99" s="64" t="s">
        <v>47</v>
      </c>
      <c r="O99" s="64" t="s">
        <v>246</v>
      </c>
      <c r="P99" s="64" t="s">
        <v>247</v>
      </c>
      <c r="Q99" s="64" t="s">
        <v>248</v>
      </c>
      <c r="R99" s="64" t="s">
        <v>249</v>
      </c>
      <c r="S99" s="64" t="s">
        <v>250</v>
      </c>
      <c r="T99" s="65" t="s">
        <v>251</v>
      </c>
    </row>
    <row r="100" spans="2:65" s="1" customFormat="1" ht="22.9" customHeight="1">
      <c r="B100" s="33"/>
      <c r="C100" s="70" t="s">
        <v>252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P101+P283</f>
        <v>0</v>
      </c>
      <c r="Q100" s="67"/>
      <c r="R100" s="162">
        <f>R101+R283</f>
        <v>55.340194000000004</v>
      </c>
      <c r="S100" s="67"/>
      <c r="T100" s="163">
        <f>T101+T283</f>
        <v>140.04499999999999</v>
      </c>
      <c r="AT100" s="16" t="s">
        <v>76</v>
      </c>
      <c r="AU100" s="16" t="s">
        <v>231</v>
      </c>
      <c r="BK100" s="164">
        <f>BK101+BK283</f>
        <v>0</v>
      </c>
    </row>
    <row r="101" spans="2:65" s="11" customFormat="1" ht="25.9" customHeight="1">
      <c r="B101" s="165"/>
      <c r="C101" s="166"/>
      <c r="D101" s="167" t="s">
        <v>76</v>
      </c>
      <c r="E101" s="168" t="s">
        <v>253</v>
      </c>
      <c r="F101" s="168" t="s">
        <v>254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P102+P190+P198+P232+P247+P272+P281</f>
        <v>0</v>
      </c>
      <c r="Q101" s="173"/>
      <c r="R101" s="174">
        <f>R102+R190+R198+R232+R247+R272+R281</f>
        <v>55.340194000000004</v>
      </c>
      <c r="S101" s="173"/>
      <c r="T101" s="175">
        <f>T102+T190+T198+T232+T247+T272+T281</f>
        <v>140.04499999999999</v>
      </c>
      <c r="AR101" s="176" t="s">
        <v>84</v>
      </c>
      <c r="AT101" s="177" t="s">
        <v>76</v>
      </c>
      <c r="AU101" s="177" t="s">
        <v>77</v>
      </c>
      <c r="AY101" s="176" t="s">
        <v>255</v>
      </c>
      <c r="BK101" s="178">
        <f>BK102+BK190+BK198+BK232+BK247+BK272+BK281</f>
        <v>0</v>
      </c>
    </row>
    <row r="102" spans="2:65" s="11" customFormat="1" ht="22.9" customHeight="1">
      <c r="B102" s="165"/>
      <c r="C102" s="166"/>
      <c r="D102" s="167" t="s">
        <v>76</v>
      </c>
      <c r="E102" s="179" t="s">
        <v>84</v>
      </c>
      <c r="F102" s="179" t="s">
        <v>256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SUM(P103:P189)</f>
        <v>0</v>
      </c>
      <c r="Q102" s="173"/>
      <c r="R102" s="174">
        <f>SUM(R103:R189)</f>
        <v>53.081623</v>
      </c>
      <c r="S102" s="173"/>
      <c r="T102" s="175">
        <f>SUM(T103:T189)</f>
        <v>140.04499999999999</v>
      </c>
      <c r="AR102" s="176" t="s">
        <v>84</v>
      </c>
      <c r="AT102" s="177" t="s">
        <v>76</v>
      </c>
      <c r="AU102" s="177" t="s">
        <v>84</v>
      </c>
      <c r="AY102" s="176" t="s">
        <v>255</v>
      </c>
      <c r="BK102" s="178">
        <f>SUM(BK103:BK189)</f>
        <v>0</v>
      </c>
    </row>
    <row r="103" spans="2:65" s="1" customFormat="1" ht="22.5" customHeight="1">
      <c r="B103" s="33"/>
      <c r="C103" s="181" t="s">
        <v>84</v>
      </c>
      <c r="D103" s="181" t="s">
        <v>257</v>
      </c>
      <c r="E103" s="182" t="s">
        <v>521</v>
      </c>
      <c r="F103" s="183" t="s">
        <v>522</v>
      </c>
      <c r="G103" s="184" t="s">
        <v>329</v>
      </c>
      <c r="H103" s="185">
        <v>105.1</v>
      </c>
      <c r="I103" s="186"/>
      <c r="J103" s="185">
        <f>ROUND(I103*H103,2)</f>
        <v>0</v>
      </c>
      <c r="K103" s="183" t="s">
        <v>21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30.478999999999996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4197</v>
      </c>
    </row>
    <row r="104" spans="2:65" s="1" customFormat="1" ht="19.5">
      <c r="B104" s="33"/>
      <c r="C104" s="34"/>
      <c r="D104" s="194" t="s">
        <v>295</v>
      </c>
      <c r="E104" s="34"/>
      <c r="F104" s="214" t="s">
        <v>524</v>
      </c>
      <c r="G104" s="34"/>
      <c r="H104" s="34"/>
      <c r="I104" s="111"/>
      <c r="J104" s="34"/>
      <c r="K104" s="34"/>
      <c r="L104" s="37"/>
      <c r="M104" s="215"/>
      <c r="N104" s="59"/>
      <c r="O104" s="59"/>
      <c r="P104" s="59"/>
      <c r="Q104" s="59"/>
      <c r="R104" s="59"/>
      <c r="S104" s="59"/>
      <c r="T104" s="60"/>
      <c r="AT104" s="16" t="s">
        <v>295</v>
      </c>
      <c r="AU104" s="16" t="s">
        <v>86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3714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518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526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86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4198</v>
      </c>
      <c r="G108" s="193"/>
      <c r="H108" s="197">
        <v>105.1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86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22.5" customHeight="1">
      <c r="B109" s="33"/>
      <c r="C109" s="181" t="s">
        <v>86</v>
      </c>
      <c r="D109" s="181" t="s">
        <v>257</v>
      </c>
      <c r="E109" s="182" t="s">
        <v>529</v>
      </c>
      <c r="F109" s="183" t="s">
        <v>530</v>
      </c>
      <c r="G109" s="184" t="s">
        <v>329</v>
      </c>
      <c r="H109" s="185">
        <v>105.1</v>
      </c>
      <c r="I109" s="186"/>
      <c r="J109" s="185">
        <f>ROUND(I109*H109,2)</f>
        <v>0</v>
      </c>
      <c r="K109" s="183" t="s">
        <v>261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60.957999999999991</v>
      </c>
      <c r="AR109" s="16" t="s">
        <v>262</v>
      </c>
      <c r="AT109" s="16" t="s">
        <v>257</v>
      </c>
      <c r="AU109" s="16" t="s">
        <v>86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262</v>
      </c>
      <c r="BM109" s="16" t="s">
        <v>4199</v>
      </c>
    </row>
    <row r="110" spans="2:65" s="1" customFormat="1" ht="19.5">
      <c r="B110" s="33"/>
      <c r="C110" s="34"/>
      <c r="D110" s="194" t="s">
        <v>295</v>
      </c>
      <c r="E110" s="34"/>
      <c r="F110" s="214" t="s">
        <v>532</v>
      </c>
      <c r="G110" s="34"/>
      <c r="H110" s="34"/>
      <c r="I110" s="111"/>
      <c r="J110" s="34"/>
      <c r="K110" s="34"/>
      <c r="L110" s="37"/>
      <c r="M110" s="215"/>
      <c r="N110" s="59"/>
      <c r="O110" s="59"/>
      <c r="P110" s="59"/>
      <c r="Q110" s="59"/>
      <c r="R110" s="59"/>
      <c r="S110" s="59"/>
      <c r="T110" s="60"/>
      <c r="AT110" s="16" t="s">
        <v>295</v>
      </c>
      <c r="AU110" s="16" t="s">
        <v>86</v>
      </c>
    </row>
    <row r="111" spans="2:65" s="13" customFormat="1" ht="11.25">
      <c r="B111" s="204"/>
      <c r="C111" s="205"/>
      <c r="D111" s="194" t="s">
        <v>264</v>
      </c>
      <c r="E111" s="206" t="s">
        <v>21</v>
      </c>
      <c r="F111" s="207" t="s">
        <v>517</v>
      </c>
      <c r="G111" s="205"/>
      <c r="H111" s="206" t="s">
        <v>21</v>
      </c>
      <c r="I111" s="208"/>
      <c r="J111" s="205"/>
      <c r="K111" s="205"/>
      <c r="L111" s="209"/>
      <c r="M111" s="210"/>
      <c r="N111" s="211"/>
      <c r="O111" s="211"/>
      <c r="P111" s="211"/>
      <c r="Q111" s="211"/>
      <c r="R111" s="211"/>
      <c r="S111" s="211"/>
      <c r="T111" s="212"/>
      <c r="AT111" s="213" t="s">
        <v>264</v>
      </c>
      <c r="AU111" s="213" t="s">
        <v>86</v>
      </c>
      <c r="AV111" s="13" t="s">
        <v>84</v>
      </c>
      <c r="AW111" s="13" t="s">
        <v>38</v>
      </c>
      <c r="AX111" s="13" t="s">
        <v>77</v>
      </c>
      <c r="AY111" s="213" t="s">
        <v>255</v>
      </c>
    </row>
    <row r="112" spans="2:65" s="13" customFormat="1" ht="11.25">
      <c r="B112" s="204"/>
      <c r="C112" s="205"/>
      <c r="D112" s="194" t="s">
        <v>264</v>
      </c>
      <c r="E112" s="206" t="s">
        <v>21</v>
      </c>
      <c r="F112" s="207" t="s">
        <v>518</v>
      </c>
      <c r="G112" s="205"/>
      <c r="H112" s="206" t="s">
        <v>21</v>
      </c>
      <c r="I112" s="208"/>
      <c r="J112" s="205"/>
      <c r="K112" s="205"/>
      <c r="L112" s="209"/>
      <c r="M112" s="210"/>
      <c r="N112" s="211"/>
      <c r="O112" s="211"/>
      <c r="P112" s="211"/>
      <c r="Q112" s="211"/>
      <c r="R112" s="211"/>
      <c r="S112" s="211"/>
      <c r="T112" s="212"/>
      <c r="AT112" s="213" t="s">
        <v>264</v>
      </c>
      <c r="AU112" s="213" t="s">
        <v>86</v>
      </c>
      <c r="AV112" s="13" t="s">
        <v>84</v>
      </c>
      <c r="AW112" s="13" t="s">
        <v>38</v>
      </c>
      <c r="AX112" s="13" t="s">
        <v>77</v>
      </c>
      <c r="AY112" s="213" t="s">
        <v>255</v>
      </c>
    </row>
    <row r="113" spans="2:65" s="12" customFormat="1" ht="11.25">
      <c r="B113" s="192"/>
      <c r="C113" s="193"/>
      <c r="D113" s="194" t="s">
        <v>264</v>
      </c>
      <c r="E113" s="195" t="s">
        <v>21</v>
      </c>
      <c r="F113" s="196" t="s">
        <v>4200</v>
      </c>
      <c r="G113" s="193"/>
      <c r="H113" s="197">
        <v>105.1</v>
      </c>
      <c r="I113" s="198"/>
      <c r="J113" s="193"/>
      <c r="K113" s="193"/>
      <c r="L113" s="199"/>
      <c r="M113" s="200"/>
      <c r="N113" s="201"/>
      <c r="O113" s="201"/>
      <c r="P113" s="201"/>
      <c r="Q113" s="201"/>
      <c r="R113" s="201"/>
      <c r="S113" s="201"/>
      <c r="T113" s="202"/>
      <c r="AT113" s="203" t="s">
        <v>264</v>
      </c>
      <c r="AU113" s="203" t="s">
        <v>86</v>
      </c>
      <c r="AV113" s="12" t="s">
        <v>86</v>
      </c>
      <c r="AW113" s="12" t="s">
        <v>38</v>
      </c>
      <c r="AX113" s="12" t="s">
        <v>84</v>
      </c>
      <c r="AY113" s="203" t="s">
        <v>255</v>
      </c>
    </row>
    <row r="114" spans="2:65" s="1" customFormat="1" ht="22.5" customHeight="1">
      <c r="B114" s="33"/>
      <c r="C114" s="181" t="s">
        <v>92</v>
      </c>
      <c r="D114" s="181" t="s">
        <v>257</v>
      </c>
      <c r="E114" s="182" t="s">
        <v>533</v>
      </c>
      <c r="F114" s="183" t="s">
        <v>534</v>
      </c>
      <c r="G114" s="184" t="s">
        <v>329</v>
      </c>
      <c r="H114" s="185">
        <v>64.45</v>
      </c>
      <c r="I114" s="186"/>
      <c r="J114" s="185">
        <f>ROUND(I114*H114,2)</f>
        <v>0</v>
      </c>
      <c r="K114" s="183" t="s">
        <v>261</v>
      </c>
      <c r="L114" s="37"/>
      <c r="M114" s="187" t="s">
        <v>21</v>
      </c>
      <c r="N114" s="188" t="s">
        <v>48</v>
      </c>
      <c r="O114" s="59"/>
      <c r="P114" s="189">
        <f>O114*H114</f>
        <v>0</v>
      </c>
      <c r="Q114" s="189">
        <v>6.0000000000000002E-5</v>
      </c>
      <c r="R114" s="189">
        <f>Q114*H114</f>
        <v>3.8670000000000002E-3</v>
      </c>
      <c r="S114" s="189">
        <v>0.128</v>
      </c>
      <c r="T114" s="190">
        <f>S114*H114</f>
        <v>8.2496000000000009</v>
      </c>
      <c r="AR114" s="16" t="s">
        <v>262</v>
      </c>
      <c r="AT114" s="16" t="s">
        <v>257</v>
      </c>
      <c r="AU114" s="16" t="s">
        <v>86</v>
      </c>
      <c r="AY114" s="16" t="s">
        <v>255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84</v>
      </c>
      <c r="BK114" s="191">
        <f>ROUND(I114*H114,2)</f>
        <v>0</v>
      </c>
      <c r="BL114" s="16" t="s">
        <v>262</v>
      </c>
      <c r="BM114" s="16" t="s">
        <v>4201</v>
      </c>
    </row>
    <row r="115" spans="2:65" s="1" customFormat="1" ht="19.5">
      <c r="B115" s="33"/>
      <c r="C115" s="34"/>
      <c r="D115" s="194" t="s">
        <v>295</v>
      </c>
      <c r="E115" s="34"/>
      <c r="F115" s="214" t="s">
        <v>536</v>
      </c>
      <c r="G115" s="34"/>
      <c r="H115" s="34"/>
      <c r="I115" s="111"/>
      <c r="J115" s="34"/>
      <c r="K115" s="34"/>
      <c r="L115" s="37"/>
      <c r="M115" s="215"/>
      <c r="N115" s="59"/>
      <c r="O115" s="59"/>
      <c r="P115" s="59"/>
      <c r="Q115" s="59"/>
      <c r="R115" s="59"/>
      <c r="S115" s="59"/>
      <c r="T115" s="60"/>
      <c r="AT115" s="16" t="s">
        <v>295</v>
      </c>
      <c r="AU115" s="16" t="s">
        <v>86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517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3" customFormat="1" ht="11.25">
      <c r="B117" s="204"/>
      <c r="C117" s="205"/>
      <c r="D117" s="194" t="s">
        <v>264</v>
      </c>
      <c r="E117" s="206" t="s">
        <v>21</v>
      </c>
      <c r="F117" s="207" t="s">
        <v>518</v>
      </c>
      <c r="G117" s="205"/>
      <c r="H117" s="206" t="s">
        <v>21</v>
      </c>
      <c r="I117" s="208"/>
      <c r="J117" s="205"/>
      <c r="K117" s="205"/>
      <c r="L117" s="209"/>
      <c r="M117" s="210"/>
      <c r="N117" s="211"/>
      <c r="O117" s="211"/>
      <c r="P117" s="211"/>
      <c r="Q117" s="211"/>
      <c r="R117" s="211"/>
      <c r="S117" s="211"/>
      <c r="T117" s="212"/>
      <c r="AT117" s="213" t="s">
        <v>264</v>
      </c>
      <c r="AU117" s="213" t="s">
        <v>86</v>
      </c>
      <c r="AV117" s="13" t="s">
        <v>84</v>
      </c>
      <c r="AW117" s="13" t="s">
        <v>38</v>
      </c>
      <c r="AX117" s="13" t="s">
        <v>77</v>
      </c>
      <c r="AY117" s="213" t="s">
        <v>255</v>
      </c>
    </row>
    <row r="118" spans="2:65" s="12" customFormat="1" ht="11.25">
      <c r="B118" s="192"/>
      <c r="C118" s="193"/>
      <c r="D118" s="194" t="s">
        <v>264</v>
      </c>
      <c r="E118" s="195" t="s">
        <v>21</v>
      </c>
      <c r="F118" s="196" t="s">
        <v>4202</v>
      </c>
      <c r="G118" s="193"/>
      <c r="H118" s="197">
        <v>23.8</v>
      </c>
      <c r="I118" s="198"/>
      <c r="J118" s="193"/>
      <c r="K118" s="193"/>
      <c r="L118" s="199"/>
      <c r="M118" s="200"/>
      <c r="N118" s="201"/>
      <c r="O118" s="201"/>
      <c r="P118" s="201"/>
      <c r="Q118" s="201"/>
      <c r="R118" s="201"/>
      <c r="S118" s="201"/>
      <c r="T118" s="202"/>
      <c r="AT118" s="203" t="s">
        <v>264</v>
      </c>
      <c r="AU118" s="203" t="s">
        <v>86</v>
      </c>
      <c r="AV118" s="12" t="s">
        <v>86</v>
      </c>
      <c r="AW118" s="12" t="s">
        <v>38</v>
      </c>
      <c r="AX118" s="12" t="s">
        <v>77</v>
      </c>
      <c r="AY118" s="20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4203</v>
      </c>
      <c r="G119" s="193"/>
      <c r="H119" s="197">
        <v>40.65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77</v>
      </c>
      <c r="AY119" s="203" t="s">
        <v>255</v>
      </c>
    </row>
    <row r="120" spans="2:65" s="14" customFormat="1" ht="11.25">
      <c r="B120" s="216"/>
      <c r="C120" s="217"/>
      <c r="D120" s="194" t="s">
        <v>264</v>
      </c>
      <c r="E120" s="218" t="s">
        <v>21</v>
      </c>
      <c r="F120" s="219" t="s">
        <v>304</v>
      </c>
      <c r="G120" s="217"/>
      <c r="H120" s="220">
        <v>64.45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264</v>
      </c>
      <c r="AU120" s="226" t="s">
        <v>86</v>
      </c>
      <c r="AV120" s="14" t="s">
        <v>262</v>
      </c>
      <c r="AW120" s="14" t="s">
        <v>38</v>
      </c>
      <c r="AX120" s="14" t="s">
        <v>84</v>
      </c>
      <c r="AY120" s="226" t="s">
        <v>255</v>
      </c>
    </row>
    <row r="121" spans="2:65" s="1" customFormat="1" ht="22.5" customHeight="1">
      <c r="B121" s="33"/>
      <c r="C121" s="181" t="s">
        <v>262</v>
      </c>
      <c r="D121" s="181" t="s">
        <v>257</v>
      </c>
      <c r="E121" s="182" t="s">
        <v>540</v>
      </c>
      <c r="F121" s="183" t="s">
        <v>541</v>
      </c>
      <c r="G121" s="184" t="s">
        <v>329</v>
      </c>
      <c r="H121" s="185">
        <v>105.1</v>
      </c>
      <c r="I121" s="186"/>
      <c r="J121" s="185">
        <f>ROUND(I121*H121,2)</f>
        <v>0</v>
      </c>
      <c r="K121" s="183" t="s">
        <v>21</v>
      </c>
      <c r="L121" s="37"/>
      <c r="M121" s="187" t="s">
        <v>21</v>
      </c>
      <c r="N121" s="188" t="s">
        <v>48</v>
      </c>
      <c r="O121" s="59"/>
      <c r="P121" s="189">
        <f>O121*H121</f>
        <v>0</v>
      </c>
      <c r="Q121" s="189">
        <v>2.9999999999999997E-4</v>
      </c>
      <c r="R121" s="189">
        <f>Q121*H121</f>
        <v>3.1529999999999996E-2</v>
      </c>
      <c r="S121" s="189">
        <v>0.38400000000000001</v>
      </c>
      <c r="T121" s="190">
        <f>S121*H121</f>
        <v>40.358399999999996</v>
      </c>
      <c r="AR121" s="16" t="s">
        <v>262</v>
      </c>
      <c r="AT121" s="16" t="s">
        <v>257</v>
      </c>
      <c r="AU121" s="16" t="s">
        <v>86</v>
      </c>
      <c r="AY121" s="16" t="s">
        <v>255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84</v>
      </c>
      <c r="BK121" s="191">
        <f>ROUND(I121*H121,2)</f>
        <v>0</v>
      </c>
      <c r="BL121" s="16" t="s">
        <v>262</v>
      </c>
      <c r="BM121" s="16" t="s">
        <v>4204</v>
      </c>
    </row>
    <row r="122" spans="2:65" s="1" customFormat="1" ht="19.5">
      <c r="B122" s="33"/>
      <c r="C122" s="34"/>
      <c r="D122" s="194" t="s">
        <v>295</v>
      </c>
      <c r="E122" s="34"/>
      <c r="F122" s="214" t="s">
        <v>543</v>
      </c>
      <c r="G122" s="34"/>
      <c r="H122" s="34"/>
      <c r="I122" s="111"/>
      <c r="J122" s="34"/>
      <c r="K122" s="34"/>
      <c r="L122" s="37"/>
      <c r="M122" s="215"/>
      <c r="N122" s="59"/>
      <c r="O122" s="59"/>
      <c r="P122" s="59"/>
      <c r="Q122" s="59"/>
      <c r="R122" s="59"/>
      <c r="S122" s="59"/>
      <c r="T122" s="60"/>
      <c r="AT122" s="16" t="s">
        <v>295</v>
      </c>
      <c r="AU122" s="16" t="s">
        <v>86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517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86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518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2" customFormat="1" ht="11.25">
      <c r="B125" s="192"/>
      <c r="C125" s="193"/>
      <c r="D125" s="194" t="s">
        <v>264</v>
      </c>
      <c r="E125" s="195" t="s">
        <v>21</v>
      </c>
      <c r="F125" s="196" t="s">
        <v>4200</v>
      </c>
      <c r="G125" s="193"/>
      <c r="H125" s="197">
        <v>105.1</v>
      </c>
      <c r="I125" s="198"/>
      <c r="J125" s="193"/>
      <c r="K125" s="193"/>
      <c r="L125" s="199"/>
      <c r="M125" s="200"/>
      <c r="N125" s="201"/>
      <c r="O125" s="201"/>
      <c r="P125" s="201"/>
      <c r="Q125" s="201"/>
      <c r="R125" s="201"/>
      <c r="S125" s="201"/>
      <c r="T125" s="202"/>
      <c r="AT125" s="203" t="s">
        <v>264</v>
      </c>
      <c r="AU125" s="203" t="s">
        <v>86</v>
      </c>
      <c r="AV125" s="12" t="s">
        <v>86</v>
      </c>
      <c r="AW125" s="12" t="s">
        <v>38</v>
      </c>
      <c r="AX125" s="12" t="s">
        <v>84</v>
      </c>
      <c r="AY125" s="203" t="s">
        <v>255</v>
      </c>
    </row>
    <row r="126" spans="2:65" s="1" customFormat="1" ht="33.75" customHeight="1">
      <c r="B126" s="33"/>
      <c r="C126" s="181" t="s">
        <v>280</v>
      </c>
      <c r="D126" s="181" t="s">
        <v>257</v>
      </c>
      <c r="E126" s="182" t="s">
        <v>550</v>
      </c>
      <c r="F126" s="183" t="s">
        <v>551</v>
      </c>
      <c r="G126" s="184" t="s">
        <v>268</v>
      </c>
      <c r="H126" s="185">
        <v>6</v>
      </c>
      <c r="I126" s="186"/>
      <c r="J126" s="185">
        <f>ROUND(I126*H126,2)</f>
        <v>0</v>
      </c>
      <c r="K126" s="183" t="s">
        <v>261</v>
      </c>
      <c r="L126" s="37"/>
      <c r="M126" s="187" t="s">
        <v>21</v>
      </c>
      <c r="N126" s="188" t="s">
        <v>48</v>
      </c>
      <c r="O126" s="59"/>
      <c r="P126" s="189">
        <f>O126*H126</f>
        <v>0</v>
      </c>
      <c r="Q126" s="189">
        <v>8.6800000000000002E-3</v>
      </c>
      <c r="R126" s="189">
        <f>Q126*H126</f>
        <v>5.2080000000000001E-2</v>
      </c>
      <c r="S126" s="189">
        <v>0</v>
      </c>
      <c r="T126" s="190">
        <f>S126*H126</f>
        <v>0</v>
      </c>
      <c r="AR126" s="16" t="s">
        <v>262</v>
      </c>
      <c r="AT126" s="16" t="s">
        <v>257</v>
      </c>
      <c r="AU126" s="16" t="s">
        <v>86</v>
      </c>
      <c r="AY126" s="16" t="s">
        <v>255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84</v>
      </c>
      <c r="BK126" s="191">
        <f>ROUND(I126*H126,2)</f>
        <v>0</v>
      </c>
      <c r="BL126" s="16" t="s">
        <v>262</v>
      </c>
      <c r="BM126" s="16" t="s">
        <v>4205</v>
      </c>
    </row>
    <row r="127" spans="2:65" s="13" customFormat="1" ht="11.25">
      <c r="B127" s="204"/>
      <c r="C127" s="205"/>
      <c r="D127" s="194" t="s">
        <v>264</v>
      </c>
      <c r="E127" s="206" t="s">
        <v>21</v>
      </c>
      <c r="F127" s="207" t="s">
        <v>4206</v>
      </c>
      <c r="G127" s="205"/>
      <c r="H127" s="206" t="s">
        <v>21</v>
      </c>
      <c r="I127" s="208"/>
      <c r="J127" s="205"/>
      <c r="K127" s="205"/>
      <c r="L127" s="209"/>
      <c r="M127" s="210"/>
      <c r="N127" s="211"/>
      <c r="O127" s="211"/>
      <c r="P127" s="211"/>
      <c r="Q127" s="211"/>
      <c r="R127" s="211"/>
      <c r="S127" s="211"/>
      <c r="T127" s="212"/>
      <c r="AT127" s="213" t="s">
        <v>264</v>
      </c>
      <c r="AU127" s="213" t="s">
        <v>86</v>
      </c>
      <c r="AV127" s="13" t="s">
        <v>84</v>
      </c>
      <c r="AW127" s="13" t="s">
        <v>38</v>
      </c>
      <c r="AX127" s="13" t="s">
        <v>77</v>
      </c>
      <c r="AY127" s="213" t="s">
        <v>255</v>
      </c>
    </row>
    <row r="128" spans="2:65" s="12" customFormat="1" ht="11.25">
      <c r="B128" s="192"/>
      <c r="C128" s="193"/>
      <c r="D128" s="194" t="s">
        <v>264</v>
      </c>
      <c r="E128" s="195" t="s">
        <v>21</v>
      </c>
      <c r="F128" s="196" t="s">
        <v>558</v>
      </c>
      <c r="G128" s="193"/>
      <c r="H128" s="197">
        <v>6</v>
      </c>
      <c r="I128" s="198"/>
      <c r="J128" s="193"/>
      <c r="K128" s="193"/>
      <c r="L128" s="199"/>
      <c r="M128" s="200"/>
      <c r="N128" s="201"/>
      <c r="O128" s="201"/>
      <c r="P128" s="201"/>
      <c r="Q128" s="201"/>
      <c r="R128" s="201"/>
      <c r="S128" s="201"/>
      <c r="T128" s="202"/>
      <c r="AT128" s="203" t="s">
        <v>264</v>
      </c>
      <c r="AU128" s="203" t="s">
        <v>86</v>
      </c>
      <c r="AV128" s="12" t="s">
        <v>86</v>
      </c>
      <c r="AW128" s="12" t="s">
        <v>38</v>
      </c>
      <c r="AX128" s="12" t="s">
        <v>84</v>
      </c>
      <c r="AY128" s="203" t="s">
        <v>255</v>
      </c>
    </row>
    <row r="129" spans="2:65" s="1" customFormat="1" ht="33.75" customHeight="1">
      <c r="B129" s="33"/>
      <c r="C129" s="181" t="s">
        <v>287</v>
      </c>
      <c r="D129" s="181" t="s">
        <v>257</v>
      </c>
      <c r="E129" s="182" t="s">
        <v>555</v>
      </c>
      <c r="F129" s="183" t="s">
        <v>556</v>
      </c>
      <c r="G129" s="184" t="s">
        <v>268</v>
      </c>
      <c r="H129" s="185">
        <v>1</v>
      </c>
      <c r="I129" s="186"/>
      <c r="J129" s="185">
        <f>ROUND(I129*H129,2)</f>
        <v>0</v>
      </c>
      <c r="K129" s="183" t="s">
        <v>261</v>
      </c>
      <c r="L129" s="37"/>
      <c r="M129" s="187" t="s">
        <v>21</v>
      </c>
      <c r="N129" s="188" t="s">
        <v>48</v>
      </c>
      <c r="O129" s="59"/>
      <c r="P129" s="189">
        <f>O129*H129</f>
        <v>0</v>
      </c>
      <c r="Q129" s="189">
        <v>1.269E-2</v>
      </c>
      <c r="R129" s="189">
        <f>Q129*H129</f>
        <v>1.269E-2</v>
      </c>
      <c r="S129" s="189">
        <v>0</v>
      </c>
      <c r="T129" s="190">
        <f>S129*H129</f>
        <v>0</v>
      </c>
      <c r="AR129" s="16" t="s">
        <v>262</v>
      </c>
      <c r="AT129" s="16" t="s">
        <v>257</v>
      </c>
      <c r="AU129" s="16" t="s">
        <v>86</v>
      </c>
      <c r="AY129" s="16" t="s">
        <v>255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84</v>
      </c>
      <c r="BK129" s="191">
        <f>ROUND(I129*H129,2)</f>
        <v>0</v>
      </c>
      <c r="BL129" s="16" t="s">
        <v>262</v>
      </c>
      <c r="BM129" s="16" t="s">
        <v>4207</v>
      </c>
    </row>
    <row r="130" spans="2:65" s="13" customFormat="1" ht="11.25">
      <c r="B130" s="204"/>
      <c r="C130" s="205"/>
      <c r="D130" s="194" t="s">
        <v>264</v>
      </c>
      <c r="E130" s="206" t="s">
        <v>21</v>
      </c>
      <c r="F130" s="207" t="s">
        <v>4206</v>
      </c>
      <c r="G130" s="205"/>
      <c r="H130" s="206" t="s">
        <v>21</v>
      </c>
      <c r="I130" s="208"/>
      <c r="J130" s="205"/>
      <c r="K130" s="205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264</v>
      </c>
      <c r="AU130" s="213" t="s">
        <v>86</v>
      </c>
      <c r="AV130" s="13" t="s">
        <v>84</v>
      </c>
      <c r="AW130" s="13" t="s">
        <v>38</v>
      </c>
      <c r="AX130" s="13" t="s">
        <v>77</v>
      </c>
      <c r="AY130" s="213" t="s">
        <v>255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3463</v>
      </c>
      <c r="G131" s="193"/>
      <c r="H131" s="197">
        <v>1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84</v>
      </c>
      <c r="AY131" s="203" t="s">
        <v>255</v>
      </c>
    </row>
    <row r="132" spans="2:65" s="1" customFormat="1" ht="33.75" customHeight="1">
      <c r="B132" s="33"/>
      <c r="C132" s="181" t="s">
        <v>291</v>
      </c>
      <c r="D132" s="181" t="s">
        <v>257</v>
      </c>
      <c r="E132" s="182" t="s">
        <v>266</v>
      </c>
      <c r="F132" s="183" t="s">
        <v>267</v>
      </c>
      <c r="G132" s="184" t="s">
        <v>268</v>
      </c>
      <c r="H132" s="185">
        <v>4</v>
      </c>
      <c r="I132" s="186"/>
      <c r="J132" s="185">
        <f>ROUND(I132*H132,2)</f>
        <v>0</v>
      </c>
      <c r="K132" s="183" t="s">
        <v>261</v>
      </c>
      <c r="L132" s="37"/>
      <c r="M132" s="187" t="s">
        <v>21</v>
      </c>
      <c r="N132" s="188" t="s">
        <v>48</v>
      </c>
      <c r="O132" s="59"/>
      <c r="P132" s="189">
        <f>O132*H132</f>
        <v>0</v>
      </c>
      <c r="Q132" s="189">
        <v>3.6900000000000002E-2</v>
      </c>
      <c r="R132" s="189">
        <f>Q132*H132</f>
        <v>0.14760000000000001</v>
      </c>
      <c r="S132" s="189">
        <v>0</v>
      </c>
      <c r="T132" s="190">
        <f>S132*H132</f>
        <v>0</v>
      </c>
      <c r="AR132" s="16" t="s">
        <v>262</v>
      </c>
      <c r="AT132" s="16" t="s">
        <v>257</v>
      </c>
      <c r="AU132" s="16" t="s">
        <v>86</v>
      </c>
      <c r="AY132" s="16" t="s">
        <v>255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84</v>
      </c>
      <c r="BK132" s="191">
        <f>ROUND(I132*H132,2)</f>
        <v>0</v>
      </c>
      <c r="BL132" s="16" t="s">
        <v>262</v>
      </c>
      <c r="BM132" s="16" t="s">
        <v>4208</v>
      </c>
    </row>
    <row r="133" spans="2:65" s="13" customFormat="1" ht="11.25">
      <c r="B133" s="204"/>
      <c r="C133" s="205"/>
      <c r="D133" s="194" t="s">
        <v>264</v>
      </c>
      <c r="E133" s="206" t="s">
        <v>21</v>
      </c>
      <c r="F133" s="207" t="s">
        <v>4206</v>
      </c>
      <c r="G133" s="205"/>
      <c r="H133" s="206" t="s">
        <v>21</v>
      </c>
      <c r="I133" s="208"/>
      <c r="J133" s="205"/>
      <c r="K133" s="205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264</v>
      </c>
      <c r="AU133" s="213" t="s">
        <v>86</v>
      </c>
      <c r="AV133" s="13" t="s">
        <v>84</v>
      </c>
      <c r="AW133" s="13" t="s">
        <v>38</v>
      </c>
      <c r="AX133" s="13" t="s">
        <v>77</v>
      </c>
      <c r="AY133" s="213" t="s">
        <v>255</v>
      </c>
    </row>
    <row r="134" spans="2:65" s="12" customFormat="1" ht="11.25">
      <c r="B134" s="192"/>
      <c r="C134" s="193"/>
      <c r="D134" s="194" t="s">
        <v>264</v>
      </c>
      <c r="E134" s="195" t="s">
        <v>21</v>
      </c>
      <c r="F134" s="196" t="s">
        <v>4209</v>
      </c>
      <c r="G134" s="193"/>
      <c r="H134" s="197">
        <v>4</v>
      </c>
      <c r="I134" s="198"/>
      <c r="J134" s="193"/>
      <c r="K134" s="193"/>
      <c r="L134" s="199"/>
      <c r="M134" s="200"/>
      <c r="N134" s="201"/>
      <c r="O134" s="201"/>
      <c r="P134" s="201"/>
      <c r="Q134" s="201"/>
      <c r="R134" s="201"/>
      <c r="S134" s="201"/>
      <c r="T134" s="202"/>
      <c r="AT134" s="203" t="s">
        <v>264</v>
      </c>
      <c r="AU134" s="203" t="s">
        <v>86</v>
      </c>
      <c r="AV134" s="12" t="s">
        <v>86</v>
      </c>
      <c r="AW134" s="12" t="s">
        <v>38</v>
      </c>
      <c r="AX134" s="12" t="s">
        <v>84</v>
      </c>
      <c r="AY134" s="203" t="s">
        <v>255</v>
      </c>
    </row>
    <row r="135" spans="2:65" s="1" customFormat="1" ht="22.5" customHeight="1">
      <c r="B135" s="33"/>
      <c r="C135" s="181" t="s">
        <v>298</v>
      </c>
      <c r="D135" s="181" t="s">
        <v>257</v>
      </c>
      <c r="E135" s="182" t="s">
        <v>567</v>
      </c>
      <c r="F135" s="183" t="s">
        <v>568</v>
      </c>
      <c r="G135" s="184" t="s">
        <v>283</v>
      </c>
      <c r="H135" s="185">
        <v>21.12</v>
      </c>
      <c r="I135" s="186"/>
      <c r="J135" s="185">
        <f>ROUND(I135*H135,2)</f>
        <v>0</v>
      </c>
      <c r="K135" s="183" t="s">
        <v>261</v>
      </c>
      <c r="L135" s="37"/>
      <c r="M135" s="187" t="s">
        <v>21</v>
      </c>
      <c r="N135" s="188" t="s">
        <v>48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262</v>
      </c>
      <c r="AT135" s="16" t="s">
        <v>257</v>
      </c>
      <c r="AU135" s="16" t="s">
        <v>86</v>
      </c>
      <c r="AY135" s="16" t="s">
        <v>255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84</v>
      </c>
      <c r="BK135" s="191">
        <f>ROUND(I135*H135,2)</f>
        <v>0</v>
      </c>
      <c r="BL135" s="16" t="s">
        <v>262</v>
      </c>
      <c r="BM135" s="16" t="s">
        <v>4210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4211</v>
      </c>
      <c r="G136" s="193"/>
      <c r="H136" s="197">
        <v>21.12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22.5" customHeight="1">
      <c r="B137" s="33"/>
      <c r="C137" s="181" t="s">
        <v>305</v>
      </c>
      <c r="D137" s="181" t="s">
        <v>257</v>
      </c>
      <c r="E137" s="182" t="s">
        <v>571</v>
      </c>
      <c r="F137" s="183" t="s">
        <v>572</v>
      </c>
      <c r="G137" s="184" t="s">
        <v>283</v>
      </c>
      <c r="H137" s="185">
        <v>76.44</v>
      </c>
      <c r="I137" s="186"/>
      <c r="J137" s="185">
        <f>ROUND(I137*H137,2)</f>
        <v>0</v>
      </c>
      <c r="K137" s="183" t="s">
        <v>261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262</v>
      </c>
      <c r="AT137" s="16" t="s">
        <v>257</v>
      </c>
      <c r="AU137" s="16" t="s">
        <v>86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262</v>
      </c>
      <c r="BM137" s="16" t="s">
        <v>4212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2259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86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3" customFormat="1" ht="11.25">
      <c r="B139" s="204"/>
      <c r="C139" s="205"/>
      <c r="D139" s="194" t="s">
        <v>264</v>
      </c>
      <c r="E139" s="206" t="s">
        <v>21</v>
      </c>
      <c r="F139" s="207" t="s">
        <v>574</v>
      </c>
      <c r="G139" s="205"/>
      <c r="H139" s="206" t="s">
        <v>21</v>
      </c>
      <c r="I139" s="208"/>
      <c r="J139" s="205"/>
      <c r="K139" s="205"/>
      <c r="L139" s="209"/>
      <c r="M139" s="210"/>
      <c r="N139" s="211"/>
      <c r="O139" s="211"/>
      <c r="P139" s="211"/>
      <c r="Q139" s="211"/>
      <c r="R139" s="211"/>
      <c r="S139" s="211"/>
      <c r="T139" s="212"/>
      <c r="AT139" s="213" t="s">
        <v>264</v>
      </c>
      <c r="AU139" s="213" t="s">
        <v>86</v>
      </c>
      <c r="AV139" s="13" t="s">
        <v>84</v>
      </c>
      <c r="AW139" s="13" t="s">
        <v>38</v>
      </c>
      <c r="AX139" s="13" t="s">
        <v>77</v>
      </c>
      <c r="AY139" s="213" t="s">
        <v>255</v>
      </c>
    </row>
    <row r="140" spans="2:65" s="13" customFormat="1" ht="11.25">
      <c r="B140" s="204"/>
      <c r="C140" s="205"/>
      <c r="D140" s="194" t="s">
        <v>264</v>
      </c>
      <c r="E140" s="206" t="s">
        <v>21</v>
      </c>
      <c r="F140" s="207" t="s">
        <v>4213</v>
      </c>
      <c r="G140" s="205"/>
      <c r="H140" s="206" t="s">
        <v>21</v>
      </c>
      <c r="I140" s="208"/>
      <c r="J140" s="205"/>
      <c r="K140" s="205"/>
      <c r="L140" s="209"/>
      <c r="M140" s="210"/>
      <c r="N140" s="211"/>
      <c r="O140" s="211"/>
      <c r="P140" s="211"/>
      <c r="Q140" s="211"/>
      <c r="R140" s="211"/>
      <c r="S140" s="211"/>
      <c r="T140" s="212"/>
      <c r="AT140" s="213" t="s">
        <v>264</v>
      </c>
      <c r="AU140" s="213" t="s">
        <v>86</v>
      </c>
      <c r="AV140" s="13" t="s">
        <v>84</v>
      </c>
      <c r="AW140" s="13" t="s">
        <v>38</v>
      </c>
      <c r="AX140" s="13" t="s">
        <v>77</v>
      </c>
      <c r="AY140" s="213" t="s">
        <v>255</v>
      </c>
    </row>
    <row r="141" spans="2:65" s="12" customFormat="1" ht="11.25">
      <c r="B141" s="192"/>
      <c r="C141" s="193"/>
      <c r="D141" s="194" t="s">
        <v>264</v>
      </c>
      <c r="E141" s="195" t="s">
        <v>21</v>
      </c>
      <c r="F141" s="196" t="s">
        <v>4214</v>
      </c>
      <c r="G141" s="193"/>
      <c r="H141" s="197">
        <v>76.44</v>
      </c>
      <c r="I141" s="198"/>
      <c r="J141" s="193"/>
      <c r="K141" s="193"/>
      <c r="L141" s="199"/>
      <c r="M141" s="200"/>
      <c r="N141" s="201"/>
      <c r="O141" s="201"/>
      <c r="P141" s="201"/>
      <c r="Q141" s="201"/>
      <c r="R141" s="201"/>
      <c r="S141" s="201"/>
      <c r="T141" s="202"/>
      <c r="AT141" s="203" t="s">
        <v>264</v>
      </c>
      <c r="AU141" s="203" t="s">
        <v>86</v>
      </c>
      <c r="AV141" s="12" t="s">
        <v>86</v>
      </c>
      <c r="AW141" s="12" t="s">
        <v>38</v>
      </c>
      <c r="AX141" s="12" t="s">
        <v>84</v>
      </c>
      <c r="AY141" s="203" t="s">
        <v>255</v>
      </c>
    </row>
    <row r="142" spans="2:65" s="1" customFormat="1" ht="22.5" customHeight="1">
      <c r="B142" s="33"/>
      <c r="C142" s="181" t="s">
        <v>310</v>
      </c>
      <c r="D142" s="181" t="s">
        <v>257</v>
      </c>
      <c r="E142" s="182" t="s">
        <v>577</v>
      </c>
      <c r="F142" s="183" t="s">
        <v>578</v>
      </c>
      <c r="G142" s="184" t="s">
        <v>283</v>
      </c>
      <c r="H142" s="185">
        <v>64.680000000000007</v>
      </c>
      <c r="I142" s="186"/>
      <c r="J142" s="185">
        <f>ROUND(I142*H142,2)</f>
        <v>0</v>
      </c>
      <c r="K142" s="183" t="s">
        <v>261</v>
      </c>
      <c r="L142" s="37"/>
      <c r="M142" s="187" t="s">
        <v>21</v>
      </c>
      <c r="N142" s="188" t="s">
        <v>48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262</v>
      </c>
      <c r="AT142" s="16" t="s">
        <v>257</v>
      </c>
      <c r="AU142" s="16" t="s">
        <v>86</v>
      </c>
      <c r="AY142" s="16" t="s">
        <v>255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84</v>
      </c>
      <c r="BK142" s="191">
        <f>ROUND(I142*H142,2)</f>
        <v>0</v>
      </c>
      <c r="BL142" s="16" t="s">
        <v>262</v>
      </c>
      <c r="BM142" s="16" t="s">
        <v>4215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2259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86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574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86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3469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86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2" customFormat="1" ht="11.25">
      <c r="B146" s="192"/>
      <c r="C146" s="193"/>
      <c r="D146" s="194" t="s">
        <v>264</v>
      </c>
      <c r="E146" s="195" t="s">
        <v>21</v>
      </c>
      <c r="F146" s="196" t="s">
        <v>4216</v>
      </c>
      <c r="G146" s="193"/>
      <c r="H146" s="197">
        <v>64.680000000000007</v>
      </c>
      <c r="I146" s="198"/>
      <c r="J146" s="193"/>
      <c r="K146" s="193"/>
      <c r="L146" s="199"/>
      <c r="M146" s="200"/>
      <c r="N146" s="201"/>
      <c r="O146" s="201"/>
      <c r="P146" s="201"/>
      <c r="Q146" s="201"/>
      <c r="R146" s="201"/>
      <c r="S146" s="201"/>
      <c r="T146" s="202"/>
      <c r="AT146" s="203" t="s">
        <v>264</v>
      </c>
      <c r="AU146" s="203" t="s">
        <v>86</v>
      </c>
      <c r="AV146" s="12" t="s">
        <v>86</v>
      </c>
      <c r="AW146" s="12" t="s">
        <v>38</v>
      </c>
      <c r="AX146" s="12" t="s">
        <v>84</v>
      </c>
      <c r="AY146" s="203" t="s">
        <v>255</v>
      </c>
    </row>
    <row r="147" spans="2:65" s="1" customFormat="1" ht="22.5" customHeight="1">
      <c r="B147" s="33"/>
      <c r="C147" s="181" t="s">
        <v>316</v>
      </c>
      <c r="D147" s="181" t="s">
        <v>257</v>
      </c>
      <c r="E147" s="182" t="s">
        <v>584</v>
      </c>
      <c r="F147" s="183" t="s">
        <v>585</v>
      </c>
      <c r="G147" s="184" t="s">
        <v>283</v>
      </c>
      <c r="H147" s="185">
        <v>19.399999999999999</v>
      </c>
      <c r="I147" s="186"/>
      <c r="J147" s="185">
        <f>ROUND(I147*H147,2)</f>
        <v>0</v>
      </c>
      <c r="K147" s="183" t="s">
        <v>261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4217</v>
      </c>
    </row>
    <row r="148" spans="2:65" s="1" customFormat="1" ht="19.5">
      <c r="B148" s="33"/>
      <c r="C148" s="34"/>
      <c r="D148" s="194" t="s">
        <v>295</v>
      </c>
      <c r="E148" s="34"/>
      <c r="F148" s="214" t="s">
        <v>296</v>
      </c>
      <c r="G148" s="34"/>
      <c r="H148" s="34"/>
      <c r="I148" s="111"/>
      <c r="J148" s="34"/>
      <c r="K148" s="34"/>
      <c r="L148" s="37"/>
      <c r="M148" s="215"/>
      <c r="N148" s="59"/>
      <c r="O148" s="59"/>
      <c r="P148" s="59"/>
      <c r="Q148" s="59"/>
      <c r="R148" s="59"/>
      <c r="S148" s="59"/>
      <c r="T148" s="60"/>
      <c r="AT148" s="16" t="s">
        <v>295</v>
      </c>
      <c r="AU148" s="16" t="s">
        <v>86</v>
      </c>
    </row>
    <row r="149" spans="2:65" s="12" customFormat="1" ht="11.25">
      <c r="B149" s="192"/>
      <c r="C149" s="193"/>
      <c r="D149" s="194" t="s">
        <v>264</v>
      </c>
      <c r="E149" s="193"/>
      <c r="F149" s="196" t="s">
        <v>4218</v>
      </c>
      <c r="G149" s="193"/>
      <c r="H149" s="197">
        <v>19.399999999999999</v>
      </c>
      <c r="I149" s="198"/>
      <c r="J149" s="193"/>
      <c r="K149" s="193"/>
      <c r="L149" s="199"/>
      <c r="M149" s="200"/>
      <c r="N149" s="201"/>
      <c r="O149" s="201"/>
      <c r="P149" s="201"/>
      <c r="Q149" s="201"/>
      <c r="R149" s="201"/>
      <c r="S149" s="201"/>
      <c r="T149" s="202"/>
      <c r="AT149" s="203" t="s">
        <v>264</v>
      </c>
      <c r="AU149" s="203" t="s">
        <v>86</v>
      </c>
      <c r="AV149" s="12" t="s">
        <v>86</v>
      </c>
      <c r="AW149" s="12" t="s">
        <v>4</v>
      </c>
      <c r="AX149" s="12" t="s">
        <v>84</v>
      </c>
      <c r="AY149" s="203" t="s">
        <v>255</v>
      </c>
    </row>
    <row r="150" spans="2:65" s="1" customFormat="1" ht="22.5" customHeight="1">
      <c r="B150" s="33"/>
      <c r="C150" s="181" t="s">
        <v>322</v>
      </c>
      <c r="D150" s="181" t="s">
        <v>257</v>
      </c>
      <c r="E150" s="182" t="s">
        <v>588</v>
      </c>
      <c r="F150" s="183" t="s">
        <v>589</v>
      </c>
      <c r="G150" s="184" t="s">
        <v>283</v>
      </c>
      <c r="H150" s="185">
        <v>5.88</v>
      </c>
      <c r="I150" s="186"/>
      <c r="J150" s="185">
        <f>ROUND(I150*H150,2)</f>
        <v>0</v>
      </c>
      <c r="K150" s="183" t="s">
        <v>261</v>
      </c>
      <c r="L150" s="37"/>
      <c r="M150" s="187" t="s">
        <v>21</v>
      </c>
      <c r="N150" s="188" t="s">
        <v>48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262</v>
      </c>
      <c r="AT150" s="16" t="s">
        <v>257</v>
      </c>
      <c r="AU150" s="16" t="s">
        <v>86</v>
      </c>
      <c r="AY150" s="16" t="s">
        <v>255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84</v>
      </c>
      <c r="BK150" s="191">
        <f>ROUND(I150*H150,2)</f>
        <v>0</v>
      </c>
      <c r="BL150" s="16" t="s">
        <v>262</v>
      </c>
      <c r="BM150" s="16" t="s">
        <v>4219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2259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86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3" customFormat="1" ht="11.25">
      <c r="B152" s="204"/>
      <c r="C152" s="205"/>
      <c r="D152" s="194" t="s">
        <v>264</v>
      </c>
      <c r="E152" s="206" t="s">
        <v>21</v>
      </c>
      <c r="F152" s="207" t="s">
        <v>574</v>
      </c>
      <c r="G152" s="205"/>
      <c r="H152" s="206" t="s">
        <v>21</v>
      </c>
      <c r="I152" s="208"/>
      <c r="J152" s="205"/>
      <c r="K152" s="205"/>
      <c r="L152" s="209"/>
      <c r="M152" s="210"/>
      <c r="N152" s="211"/>
      <c r="O152" s="211"/>
      <c r="P152" s="211"/>
      <c r="Q152" s="211"/>
      <c r="R152" s="211"/>
      <c r="S152" s="211"/>
      <c r="T152" s="212"/>
      <c r="AT152" s="213" t="s">
        <v>264</v>
      </c>
      <c r="AU152" s="213" t="s">
        <v>86</v>
      </c>
      <c r="AV152" s="13" t="s">
        <v>84</v>
      </c>
      <c r="AW152" s="13" t="s">
        <v>38</v>
      </c>
      <c r="AX152" s="13" t="s">
        <v>77</v>
      </c>
      <c r="AY152" s="213" t="s">
        <v>255</v>
      </c>
    </row>
    <row r="153" spans="2:65" s="13" customFormat="1" ht="11.25">
      <c r="B153" s="204"/>
      <c r="C153" s="205"/>
      <c r="D153" s="194" t="s">
        <v>264</v>
      </c>
      <c r="E153" s="206" t="s">
        <v>21</v>
      </c>
      <c r="F153" s="207" t="s">
        <v>4220</v>
      </c>
      <c r="G153" s="205"/>
      <c r="H153" s="206" t="s">
        <v>21</v>
      </c>
      <c r="I153" s="208"/>
      <c r="J153" s="205"/>
      <c r="K153" s="205"/>
      <c r="L153" s="209"/>
      <c r="M153" s="210"/>
      <c r="N153" s="211"/>
      <c r="O153" s="211"/>
      <c r="P153" s="211"/>
      <c r="Q153" s="211"/>
      <c r="R153" s="211"/>
      <c r="S153" s="211"/>
      <c r="T153" s="212"/>
      <c r="AT153" s="213" t="s">
        <v>264</v>
      </c>
      <c r="AU153" s="213" t="s">
        <v>86</v>
      </c>
      <c r="AV153" s="13" t="s">
        <v>84</v>
      </c>
      <c r="AW153" s="13" t="s">
        <v>38</v>
      </c>
      <c r="AX153" s="13" t="s">
        <v>77</v>
      </c>
      <c r="AY153" s="213" t="s">
        <v>255</v>
      </c>
    </row>
    <row r="154" spans="2:65" s="12" customFormat="1" ht="11.25">
      <c r="B154" s="192"/>
      <c r="C154" s="193"/>
      <c r="D154" s="194" t="s">
        <v>264</v>
      </c>
      <c r="E154" s="195" t="s">
        <v>21</v>
      </c>
      <c r="F154" s="196" t="s">
        <v>4221</v>
      </c>
      <c r="G154" s="193"/>
      <c r="H154" s="197">
        <v>5.88</v>
      </c>
      <c r="I154" s="198"/>
      <c r="J154" s="193"/>
      <c r="K154" s="193"/>
      <c r="L154" s="199"/>
      <c r="M154" s="200"/>
      <c r="N154" s="201"/>
      <c r="O154" s="201"/>
      <c r="P154" s="201"/>
      <c r="Q154" s="201"/>
      <c r="R154" s="201"/>
      <c r="S154" s="201"/>
      <c r="T154" s="202"/>
      <c r="AT154" s="203" t="s">
        <v>264</v>
      </c>
      <c r="AU154" s="203" t="s">
        <v>86</v>
      </c>
      <c r="AV154" s="12" t="s">
        <v>86</v>
      </c>
      <c r="AW154" s="12" t="s">
        <v>38</v>
      </c>
      <c r="AX154" s="12" t="s">
        <v>84</v>
      </c>
      <c r="AY154" s="203" t="s">
        <v>255</v>
      </c>
    </row>
    <row r="155" spans="2:65" s="1" customFormat="1" ht="22.5" customHeight="1">
      <c r="B155" s="33"/>
      <c r="C155" s="181" t="s">
        <v>326</v>
      </c>
      <c r="D155" s="181" t="s">
        <v>257</v>
      </c>
      <c r="E155" s="182" t="s">
        <v>593</v>
      </c>
      <c r="F155" s="183" t="s">
        <v>594</v>
      </c>
      <c r="G155" s="184" t="s">
        <v>283</v>
      </c>
      <c r="H155" s="185">
        <v>1.76</v>
      </c>
      <c r="I155" s="186"/>
      <c r="J155" s="185">
        <f>ROUND(I155*H155,2)</f>
        <v>0</v>
      </c>
      <c r="K155" s="183" t="s">
        <v>261</v>
      </c>
      <c r="L155" s="37"/>
      <c r="M155" s="187" t="s">
        <v>21</v>
      </c>
      <c r="N155" s="188" t="s">
        <v>48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262</v>
      </c>
      <c r="AT155" s="16" t="s">
        <v>257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4222</v>
      </c>
    </row>
    <row r="156" spans="2:65" s="1" customFormat="1" ht="19.5">
      <c r="B156" s="33"/>
      <c r="C156" s="34"/>
      <c r="D156" s="194" t="s">
        <v>295</v>
      </c>
      <c r="E156" s="34"/>
      <c r="F156" s="214" t="s">
        <v>3746</v>
      </c>
      <c r="G156" s="34"/>
      <c r="H156" s="34"/>
      <c r="I156" s="111"/>
      <c r="J156" s="34"/>
      <c r="K156" s="34"/>
      <c r="L156" s="37"/>
      <c r="M156" s="215"/>
      <c r="N156" s="59"/>
      <c r="O156" s="59"/>
      <c r="P156" s="59"/>
      <c r="Q156" s="59"/>
      <c r="R156" s="59"/>
      <c r="S156" s="59"/>
      <c r="T156" s="60"/>
      <c r="AT156" s="16" t="s">
        <v>295</v>
      </c>
      <c r="AU156" s="16" t="s">
        <v>86</v>
      </c>
    </row>
    <row r="157" spans="2:65" s="12" customFormat="1" ht="11.25">
      <c r="B157" s="192"/>
      <c r="C157" s="193"/>
      <c r="D157" s="194" t="s">
        <v>264</v>
      </c>
      <c r="E157" s="193"/>
      <c r="F157" s="196" t="s">
        <v>4223</v>
      </c>
      <c r="G157" s="193"/>
      <c r="H157" s="197">
        <v>1.76</v>
      </c>
      <c r="I157" s="198"/>
      <c r="J157" s="193"/>
      <c r="K157" s="193"/>
      <c r="L157" s="199"/>
      <c r="M157" s="200"/>
      <c r="N157" s="201"/>
      <c r="O157" s="201"/>
      <c r="P157" s="201"/>
      <c r="Q157" s="201"/>
      <c r="R157" s="201"/>
      <c r="S157" s="201"/>
      <c r="T157" s="202"/>
      <c r="AT157" s="203" t="s">
        <v>264</v>
      </c>
      <c r="AU157" s="203" t="s">
        <v>86</v>
      </c>
      <c r="AV157" s="12" t="s">
        <v>86</v>
      </c>
      <c r="AW157" s="12" t="s">
        <v>4</v>
      </c>
      <c r="AX157" s="12" t="s">
        <v>84</v>
      </c>
      <c r="AY157" s="203" t="s">
        <v>255</v>
      </c>
    </row>
    <row r="158" spans="2:65" s="1" customFormat="1" ht="16.5" customHeight="1">
      <c r="B158" s="33"/>
      <c r="C158" s="181" t="s">
        <v>332</v>
      </c>
      <c r="D158" s="181" t="s">
        <v>257</v>
      </c>
      <c r="E158" s="182" t="s">
        <v>605</v>
      </c>
      <c r="F158" s="183" t="s">
        <v>606</v>
      </c>
      <c r="G158" s="184" t="s">
        <v>329</v>
      </c>
      <c r="H158" s="185">
        <v>403.2</v>
      </c>
      <c r="I158" s="186"/>
      <c r="J158" s="185">
        <f>ROUND(I158*H158,2)</f>
        <v>0</v>
      </c>
      <c r="K158" s="183" t="s">
        <v>261</v>
      </c>
      <c r="L158" s="37"/>
      <c r="M158" s="187" t="s">
        <v>21</v>
      </c>
      <c r="N158" s="188" t="s">
        <v>48</v>
      </c>
      <c r="O158" s="59"/>
      <c r="P158" s="189">
        <f>O158*H158</f>
        <v>0</v>
      </c>
      <c r="Q158" s="189">
        <v>5.8E-4</v>
      </c>
      <c r="R158" s="189">
        <f>Q158*H158</f>
        <v>0.23385600000000001</v>
      </c>
      <c r="S158" s="189">
        <v>0</v>
      </c>
      <c r="T158" s="190">
        <f>S158*H158</f>
        <v>0</v>
      </c>
      <c r="AR158" s="16" t="s">
        <v>262</v>
      </c>
      <c r="AT158" s="16" t="s">
        <v>257</v>
      </c>
      <c r="AU158" s="16" t="s">
        <v>86</v>
      </c>
      <c r="AY158" s="16" t="s">
        <v>255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84</v>
      </c>
      <c r="BK158" s="191">
        <f>ROUND(I158*H158,2)</f>
        <v>0</v>
      </c>
      <c r="BL158" s="16" t="s">
        <v>262</v>
      </c>
      <c r="BM158" s="16" t="s">
        <v>4224</v>
      </c>
    </row>
    <row r="159" spans="2:65" s="13" customFormat="1" ht="11.25">
      <c r="B159" s="204"/>
      <c r="C159" s="205"/>
      <c r="D159" s="194" t="s">
        <v>264</v>
      </c>
      <c r="E159" s="206" t="s">
        <v>21</v>
      </c>
      <c r="F159" s="207" t="s">
        <v>1238</v>
      </c>
      <c r="G159" s="205"/>
      <c r="H159" s="206" t="s">
        <v>21</v>
      </c>
      <c r="I159" s="208"/>
      <c r="J159" s="205"/>
      <c r="K159" s="205"/>
      <c r="L159" s="209"/>
      <c r="M159" s="210"/>
      <c r="N159" s="211"/>
      <c r="O159" s="211"/>
      <c r="P159" s="211"/>
      <c r="Q159" s="211"/>
      <c r="R159" s="211"/>
      <c r="S159" s="211"/>
      <c r="T159" s="212"/>
      <c r="AT159" s="213" t="s">
        <v>264</v>
      </c>
      <c r="AU159" s="213" t="s">
        <v>86</v>
      </c>
      <c r="AV159" s="13" t="s">
        <v>84</v>
      </c>
      <c r="AW159" s="13" t="s">
        <v>38</v>
      </c>
      <c r="AX159" s="13" t="s">
        <v>77</v>
      </c>
      <c r="AY159" s="213" t="s">
        <v>255</v>
      </c>
    </row>
    <row r="160" spans="2:65" s="13" customFormat="1" ht="11.25">
      <c r="B160" s="204"/>
      <c r="C160" s="205"/>
      <c r="D160" s="194" t="s">
        <v>264</v>
      </c>
      <c r="E160" s="206" t="s">
        <v>21</v>
      </c>
      <c r="F160" s="207" t="s">
        <v>574</v>
      </c>
      <c r="G160" s="205"/>
      <c r="H160" s="206" t="s">
        <v>21</v>
      </c>
      <c r="I160" s="208"/>
      <c r="J160" s="205"/>
      <c r="K160" s="205"/>
      <c r="L160" s="209"/>
      <c r="M160" s="210"/>
      <c r="N160" s="211"/>
      <c r="O160" s="211"/>
      <c r="P160" s="211"/>
      <c r="Q160" s="211"/>
      <c r="R160" s="211"/>
      <c r="S160" s="211"/>
      <c r="T160" s="212"/>
      <c r="AT160" s="213" t="s">
        <v>264</v>
      </c>
      <c r="AU160" s="213" t="s">
        <v>86</v>
      </c>
      <c r="AV160" s="13" t="s">
        <v>84</v>
      </c>
      <c r="AW160" s="13" t="s">
        <v>38</v>
      </c>
      <c r="AX160" s="13" t="s">
        <v>77</v>
      </c>
      <c r="AY160" s="213" t="s">
        <v>255</v>
      </c>
    </row>
    <row r="161" spans="2:65" s="12" customFormat="1" ht="11.25">
      <c r="B161" s="192"/>
      <c r="C161" s="193"/>
      <c r="D161" s="194" t="s">
        <v>264</v>
      </c>
      <c r="E161" s="195" t="s">
        <v>21</v>
      </c>
      <c r="F161" s="196" t="s">
        <v>4225</v>
      </c>
      <c r="G161" s="193"/>
      <c r="H161" s="197">
        <v>403.2</v>
      </c>
      <c r="I161" s="198"/>
      <c r="J161" s="193"/>
      <c r="K161" s="193"/>
      <c r="L161" s="199"/>
      <c r="M161" s="200"/>
      <c r="N161" s="201"/>
      <c r="O161" s="201"/>
      <c r="P161" s="201"/>
      <c r="Q161" s="201"/>
      <c r="R161" s="201"/>
      <c r="S161" s="201"/>
      <c r="T161" s="202"/>
      <c r="AT161" s="203" t="s">
        <v>264</v>
      </c>
      <c r="AU161" s="203" t="s">
        <v>86</v>
      </c>
      <c r="AV161" s="12" t="s">
        <v>86</v>
      </c>
      <c r="AW161" s="12" t="s">
        <v>38</v>
      </c>
      <c r="AX161" s="12" t="s">
        <v>84</v>
      </c>
      <c r="AY161" s="203" t="s">
        <v>255</v>
      </c>
    </row>
    <row r="162" spans="2:65" s="1" customFormat="1" ht="16.5" customHeight="1">
      <c r="B162" s="33"/>
      <c r="C162" s="181" t="s">
        <v>9</v>
      </c>
      <c r="D162" s="181" t="s">
        <v>257</v>
      </c>
      <c r="E162" s="182" t="s">
        <v>609</v>
      </c>
      <c r="F162" s="183" t="s">
        <v>610</v>
      </c>
      <c r="G162" s="184" t="s">
        <v>329</v>
      </c>
      <c r="H162" s="185">
        <v>403.2</v>
      </c>
      <c r="I162" s="186"/>
      <c r="J162" s="185">
        <f>ROUND(I162*H162,2)</f>
        <v>0</v>
      </c>
      <c r="K162" s="183" t="s">
        <v>261</v>
      </c>
      <c r="L162" s="37"/>
      <c r="M162" s="187" t="s">
        <v>21</v>
      </c>
      <c r="N162" s="188" t="s">
        <v>48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262</v>
      </c>
      <c r="AT162" s="16" t="s">
        <v>257</v>
      </c>
      <c r="AU162" s="16" t="s">
        <v>86</v>
      </c>
      <c r="AY162" s="16" t="s">
        <v>255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84</v>
      </c>
      <c r="BK162" s="191">
        <f>ROUND(I162*H162,2)</f>
        <v>0</v>
      </c>
      <c r="BL162" s="16" t="s">
        <v>262</v>
      </c>
      <c r="BM162" s="16" t="s">
        <v>4226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279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2" customFormat="1" ht="11.25">
      <c r="B164" s="192"/>
      <c r="C164" s="193"/>
      <c r="D164" s="194" t="s">
        <v>264</v>
      </c>
      <c r="E164" s="195" t="s">
        <v>21</v>
      </c>
      <c r="F164" s="196" t="s">
        <v>4225</v>
      </c>
      <c r="G164" s="193"/>
      <c r="H164" s="197">
        <v>403.2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38</v>
      </c>
      <c r="AX164" s="12" t="s">
        <v>84</v>
      </c>
      <c r="AY164" s="203" t="s">
        <v>255</v>
      </c>
    </row>
    <row r="165" spans="2:65" s="1" customFormat="1" ht="22.5" customHeight="1">
      <c r="B165" s="33"/>
      <c r="C165" s="181" t="s">
        <v>345</v>
      </c>
      <c r="D165" s="181" t="s">
        <v>257</v>
      </c>
      <c r="E165" s="182" t="s">
        <v>612</v>
      </c>
      <c r="F165" s="183" t="s">
        <v>613</v>
      </c>
      <c r="G165" s="184" t="s">
        <v>283</v>
      </c>
      <c r="H165" s="185">
        <v>73.5</v>
      </c>
      <c r="I165" s="186"/>
      <c r="J165" s="185">
        <f>ROUND(I165*H165,2)</f>
        <v>0</v>
      </c>
      <c r="K165" s="183" t="s">
        <v>261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4227</v>
      </c>
    </row>
    <row r="166" spans="2:65" s="1" customFormat="1" ht="29.25">
      <c r="B166" s="33"/>
      <c r="C166" s="34"/>
      <c r="D166" s="194" t="s">
        <v>295</v>
      </c>
      <c r="E166" s="34"/>
      <c r="F166" s="214" t="s">
        <v>615</v>
      </c>
      <c r="G166" s="34"/>
      <c r="H166" s="34"/>
      <c r="I166" s="111"/>
      <c r="J166" s="34"/>
      <c r="K166" s="34"/>
      <c r="L166" s="37"/>
      <c r="M166" s="215"/>
      <c r="N166" s="59"/>
      <c r="O166" s="59"/>
      <c r="P166" s="59"/>
      <c r="Q166" s="59"/>
      <c r="R166" s="59"/>
      <c r="S166" s="59"/>
      <c r="T166" s="60"/>
      <c r="AT166" s="16" t="s">
        <v>295</v>
      </c>
      <c r="AU166" s="16" t="s">
        <v>86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616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4228</v>
      </c>
      <c r="G168" s="193"/>
      <c r="H168" s="197">
        <v>73.5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181" t="s">
        <v>351</v>
      </c>
      <c r="D169" s="181" t="s">
        <v>257</v>
      </c>
      <c r="E169" s="182" t="s">
        <v>356</v>
      </c>
      <c r="F169" s="183" t="s">
        <v>357</v>
      </c>
      <c r="G169" s="184" t="s">
        <v>283</v>
      </c>
      <c r="H169" s="185">
        <v>103.9</v>
      </c>
      <c r="I169" s="186"/>
      <c r="J169" s="185">
        <f>ROUND(I169*H169,2)</f>
        <v>0</v>
      </c>
      <c r="K169" s="183" t="s">
        <v>21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4229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359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360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3" customFormat="1" ht="11.25">
      <c r="B172" s="204"/>
      <c r="C172" s="205"/>
      <c r="D172" s="194" t="s">
        <v>264</v>
      </c>
      <c r="E172" s="206" t="s">
        <v>21</v>
      </c>
      <c r="F172" s="207" t="s">
        <v>2279</v>
      </c>
      <c r="G172" s="205"/>
      <c r="H172" s="206" t="s">
        <v>21</v>
      </c>
      <c r="I172" s="208"/>
      <c r="J172" s="205"/>
      <c r="K172" s="205"/>
      <c r="L172" s="209"/>
      <c r="M172" s="210"/>
      <c r="N172" s="211"/>
      <c r="O172" s="211"/>
      <c r="P172" s="211"/>
      <c r="Q172" s="211"/>
      <c r="R172" s="211"/>
      <c r="S172" s="211"/>
      <c r="T172" s="212"/>
      <c r="AT172" s="213" t="s">
        <v>264</v>
      </c>
      <c r="AU172" s="213" t="s">
        <v>86</v>
      </c>
      <c r="AV172" s="13" t="s">
        <v>84</v>
      </c>
      <c r="AW172" s="13" t="s">
        <v>38</v>
      </c>
      <c r="AX172" s="13" t="s">
        <v>77</v>
      </c>
      <c r="AY172" s="213" t="s">
        <v>255</v>
      </c>
    </row>
    <row r="173" spans="2:65" s="12" customFormat="1" ht="11.25">
      <c r="B173" s="192"/>
      <c r="C173" s="193"/>
      <c r="D173" s="194" t="s">
        <v>264</v>
      </c>
      <c r="E173" s="195" t="s">
        <v>21</v>
      </c>
      <c r="F173" s="196" t="s">
        <v>4230</v>
      </c>
      <c r="G173" s="193"/>
      <c r="H173" s="197">
        <v>103.9</v>
      </c>
      <c r="I173" s="198"/>
      <c r="J173" s="193"/>
      <c r="K173" s="193"/>
      <c r="L173" s="199"/>
      <c r="M173" s="200"/>
      <c r="N173" s="201"/>
      <c r="O173" s="201"/>
      <c r="P173" s="201"/>
      <c r="Q173" s="201"/>
      <c r="R173" s="201"/>
      <c r="S173" s="201"/>
      <c r="T173" s="202"/>
      <c r="AT173" s="203" t="s">
        <v>264</v>
      </c>
      <c r="AU173" s="203" t="s">
        <v>86</v>
      </c>
      <c r="AV173" s="12" t="s">
        <v>86</v>
      </c>
      <c r="AW173" s="12" t="s">
        <v>38</v>
      </c>
      <c r="AX173" s="12" t="s">
        <v>84</v>
      </c>
      <c r="AY173" s="203" t="s">
        <v>255</v>
      </c>
    </row>
    <row r="174" spans="2:65" s="1" customFormat="1" ht="16.5" customHeight="1">
      <c r="B174" s="33"/>
      <c r="C174" s="181" t="s">
        <v>355</v>
      </c>
      <c r="D174" s="181" t="s">
        <v>257</v>
      </c>
      <c r="E174" s="182" t="s">
        <v>363</v>
      </c>
      <c r="F174" s="183" t="s">
        <v>364</v>
      </c>
      <c r="G174" s="184" t="s">
        <v>283</v>
      </c>
      <c r="H174" s="185">
        <v>43.1</v>
      </c>
      <c r="I174" s="186"/>
      <c r="J174" s="185">
        <f>ROUND(I174*H174,2)</f>
        <v>0</v>
      </c>
      <c r="K174" s="183" t="s">
        <v>21</v>
      </c>
      <c r="L174" s="37"/>
      <c r="M174" s="187" t="s">
        <v>21</v>
      </c>
      <c r="N174" s="188" t="s">
        <v>48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262</v>
      </c>
      <c r="AT174" s="16" t="s">
        <v>257</v>
      </c>
      <c r="AU174" s="16" t="s">
        <v>86</v>
      </c>
      <c r="AY174" s="16" t="s">
        <v>255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84</v>
      </c>
      <c r="BK174" s="191">
        <f>ROUND(I174*H174,2)</f>
        <v>0</v>
      </c>
      <c r="BL174" s="16" t="s">
        <v>262</v>
      </c>
      <c r="BM174" s="16" t="s">
        <v>4231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1293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3" customFormat="1" ht="11.25">
      <c r="B176" s="204"/>
      <c r="C176" s="205"/>
      <c r="D176" s="194" t="s">
        <v>264</v>
      </c>
      <c r="E176" s="206" t="s">
        <v>21</v>
      </c>
      <c r="F176" s="207" t="s">
        <v>367</v>
      </c>
      <c r="G176" s="205"/>
      <c r="H176" s="206" t="s">
        <v>21</v>
      </c>
      <c r="I176" s="208"/>
      <c r="J176" s="205"/>
      <c r="K176" s="205"/>
      <c r="L176" s="209"/>
      <c r="M176" s="210"/>
      <c r="N176" s="211"/>
      <c r="O176" s="211"/>
      <c r="P176" s="211"/>
      <c r="Q176" s="211"/>
      <c r="R176" s="211"/>
      <c r="S176" s="211"/>
      <c r="T176" s="212"/>
      <c r="AT176" s="213" t="s">
        <v>264</v>
      </c>
      <c r="AU176" s="213" t="s">
        <v>86</v>
      </c>
      <c r="AV176" s="13" t="s">
        <v>84</v>
      </c>
      <c r="AW176" s="13" t="s">
        <v>38</v>
      </c>
      <c r="AX176" s="13" t="s">
        <v>77</v>
      </c>
      <c r="AY176" s="213" t="s">
        <v>255</v>
      </c>
    </row>
    <row r="177" spans="2:65" s="12" customFormat="1" ht="11.25">
      <c r="B177" s="192"/>
      <c r="C177" s="193"/>
      <c r="D177" s="194" t="s">
        <v>264</v>
      </c>
      <c r="E177" s="195" t="s">
        <v>21</v>
      </c>
      <c r="F177" s="196" t="s">
        <v>4232</v>
      </c>
      <c r="G177" s="193"/>
      <c r="H177" s="197">
        <v>43.1</v>
      </c>
      <c r="I177" s="198"/>
      <c r="J177" s="193"/>
      <c r="K177" s="193"/>
      <c r="L177" s="199"/>
      <c r="M177" s="200"/>
      <c r="N177" s="201"/>
      <c r="O177" s="201"/>
      <c r="P177" s="201"/>
      <c r="Q177" s="201"/>
      <c r="R177" s="201"/>
      <c r="S177" s="201"/>
      <c r="T177" s="202"/>
      <c r="AT177" s="203" t="s">
        <v>264</v>
      </c>
      <c r="AU177" s="203" t="s">
        <v>86</v>
      </c>
      <c r="AV177" s="12" t="s">
        <v>86</v>
      </c>
      <c r="AW177" s="12" t="s">
        <v>38</v>
      </c>
      <c r="AX177" s="12" t="s">
        <v>84</v>
      </c>
      <c r="AY177" s="203" t="s">
        <v>255</v>
      </c>
    </row>
    <row r="178" spans="2:65" s="1" customFormat="1" ht="22.5" customHeight="1">
      <c r="B178" s="33"/>
      <c r="C178" s="181" t="s">
        <v>362</v>
      </c>
      <c r="D178" s="181" t="s">
        <v>257</v>
      </c>
      <c r="E178" s="182" t="s">
        <v>371</v>
      </c>
      <c r="F178" s="183" t="s">
        <v>372</v>
      </c>
      <c r="G178" s="184" t="s">
        <v>283</v>
      </c>
      <c r="H178" s="185">
        <v>103.9</v>
      </c>
      <c r="I178" s="186"/>
      <c r="J178" s="185">
        <f>ROUND(I178*H178,2)</f>
        <v>0</v>
      </c>
      <c r="K178" s="183" t="s">
        <v>261</v>
      </c>
      <c r="L178" s="37"/>
      <c r="M178" s="187" t="s">
        <v>21</v>
      </c>
      <c r="N178" s="188" t="s">
        <v>48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262</v>
      </c>
      <c r="AT178" s="16" t="s">
        <v>257</v>
      </c>
      <c r="AU178" s="16" t="s">
        <v>86</v>
      </c>
      <c r="AY178" s="16" t="s">
        <v>255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84</v>
      </c>
      <c r="BK178" s="191">
        <f>ROUND(I178*H178,2)</f>
        <v>0</v>
      </c>
      <c r="BL178" s="16" t="s">
        <v>262</v>
      </c>
      <c r="BM178" s="16" t="s">
        <v>4233</v>
      </c>
    </row>
    <row r="179" spans="2:65" s="13" customFormat="1" ht="11.25">
      <c r="B179" s="204"/>
      <c r="C179" s="205"/>
      <c r="D179" s="194" t="s">
        <v>264</v>
      </c>
      <c r="E179" s="206" t="s">
        <v>21</v>
      </c>
      <c r="F179" s="207" t="s">
        <v>1238</v>
      </c>
      <c r="G179" s="205"/>
      <c r="H179" s="206" t="s">
        <v>21</v>
      </c>
      <c r="I179" s="208"/>
      <c r="J179" s="205"/>
      <c r="K179" s="205"/>
      <c r="L179" s="209"/>
      <c r="M179" s="210"/>
      <c r="N179" s="211"/>
      <c r="O179" s="211"/>
      <c r="P179" s="211"/>
      <c r="Q179" s="211"/>
      <c r="R179" s="211"/>
      <c r="S179" s="211"/>
      <c r="T179" s="212"/>
      <c r="AT179" s="213" t="s">
        <v>264</v>
      </c>
      <c r="AU179" s="213" t="s">
        <v>86</v>
      </c>
      <c r="AV179" s="13" t="s">
        <v>84</v>
      </c>
      <c r="AW179" s="13" t="s">
        <v>38</v>
      </c>
      <c r="AX179" s="13" t="s">
        <v>77</v>
      </c>
      <c r="AY179" s="213" t="s">
        <v>255</v>
      </c>
    </row>
    <row r="180" spans="2:65" s="13" customFormat="1" ht="11.25">
      <c r="B180" s="204"/>
      <c r="C180" s="205"/>
      <c r="D180" s="194" t="s">
        <v>264</v>
      </c>
      <c r="E180" s="206" t="s">
        <v>21</v>
      </c>
      <c r="F180" s="207" t="s">
        <v>574</v>
      </c>
      <c r="G180" s="205"/>
      <c r="H180" s="206" t="s">
        <v>21</v>
      </c>
      <c r="I180" s="208"/>
      <c r="J180" s="205"/>
      <c r="K180" s="205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264</v>
      </c>
      <c r="AU180" s="213" t="s">
        <v>86</v>
      </c>
      <c r="AV180" s="13" t="s">
        <v>84</v>
      </c>
      <c r="AW180" s="13" t="s">
        <v>38</v>
      </c>
      <c r="AX180" s="13" t="s">
        <v>77</v>
      </c>
      <c r="AY180" s="213" t="s">
        <v>255</v>
      </c>
    </row>
    <row r="181" spans="2:65" s="12" customFormat="1" ht="11.25">
      <c r="B181" s="192"/>
      <c r="C181" s="193"/>
      <c r="D181" s="194" t="s">
        <v>264</v>
      </c>
      <c r="E181" s="195" t="s">
        <v>21</v>
      </c>
      <c r="F181" s="196" t="s">
        <v>4234</v>
      </c>
      <c r="G181" s="193"/>
      <c r="H181" s="197">
        <v>103.9</v>
      </c>
      <c r="I181" s="198"/>
      <c r="J181" s="193"/>
      <c r="K181" s="193"/>
      <c r="L181" s="199"/>
      <c r="M181" s="200"/>
      <c r="N181" s="201"/>
      <c r="O181" s="201"/>
      <c r="P181" s="201"/>
      <c r="Q181" s="201"/>
      <c r="R181" s="201"/>
      <c r="S181" s="201"/>
      <c r="T181" s="202"/>
      <c r="AT181" s="203" t="s">
        <v>264</v>
      </c>
      <c r="AU181" s="203" t="s">
        <v>86</v>
      </c>
      <c r="AV181" s="12" t="s">
        <v>86</v>
      </c>
      <c r="AW181" s="12" t="s">
        <v>38</v>
      </c>
      <c r="AX181" s="12" t="s">
        <v>84</v>
      </c>
      <c r="AY181" s="203" t="s">
        <v>255</v>
      </c>
    </row>
    <row r="182" spans="2:65" s="1" customFormat="1" ht="22.5" customHeight="1">
      <c r="B182" s="33"/>
      <c r="C182" s="181" t="s">
        <v>370</v>
      </c>
      <c r="D182" s="181" t="s">
        <v>257</v>
      </c>
      <c r="E182" s="182" t="s">
        <v>632</v>
      </c>
      <c r="F182" s="183" t="s">
        <v>633</v>
      </c>
      <c r="G182" s="184" t="s">
        <v>283</v>
      </c>
      <c r="H182" s="185">
        <v>103.9</v>
      </c>
      <c r="I182" s="186"/>
      <c r="J182" s="185">
        <f>ROUND(I182*H182,2)</f>
        <v>0</v>
      </c>
      <c r="K182" s="183" t="s">
        <v>21</v>
      </c>
      <c r="L182" s="37"/>
      <c r="M182" s="187" t="s">
        <v>21</v>
      </c>
      <c r="N182" s="188" t="s">
        <v>48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262</v>
      </c>
      <c r="AT182" s="16" t="s">
        <v>257</v>
      </c>
      <c r="AU182" s="16" t="s">
        <v>86</v>
      </c>
      <c r="AY182" s="16" t="s">
        <v>255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84</v>
      </c>
      <c r="BK182" s="191">
        <f>ROUND(I182*H182,2)</f>
        <v>0</v>
      </c>
      <c r="BL182" s="16" t="s">
        <v>262</v>
      </c>
      <c r="BM182" s="16" t="s">
        <v>4235</v>
      </c>
    </row>
    <row r="183" spans="2:65" s="1" customFormat="1" ht="22.5" customHeight="1">
      <c r="B183" s="33"/>
      <c r="C183" s="181" t="s">
        <v>7</v>
      </c>
      <c r="D183" s="181" t="s">
        <v>257</v>
      </c>
      <c r="E183" s="182" t="s">
        <v>635</v>
      </c>
      <c r="F183" s="183" t="s">
        <v>636</v>
      </c>
      <c r="G183" s="184" t="s">
        <v>283</v>
      </c>
      <c r="H183" s="185">
        <v>26.3</v>
      </c>
      <c r="I183" s="186"/>
      <c r="J183" s="185">
        <f>ROUND(I183*H183,2)</f>
        <v>0</v>
      </c>
      <c r="K183" s="183" t="s">
        <v>261</v>
      </c>
      <c r="L183" s="37"/>
      <c r="M183" s="187" t="s">
        <v>21</v>
      </c>
      <c r="N183" s="188" t="s">
        <v>48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262</v>
      </c>
      <c r="AT183" s="16" t="s">
        <v>257</v>
      </c>
      <c r="AU183" s="16" t="s">
        <v>86</v>
      </c>
      <c r="AY183" s="16" t="s">
        <v>255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84</v>
      </c>
      <c r="BK183" s="191">
        <f>ROUND(I183*H183,2)</f>
        <v>0</v>
      </c>
      <c r="BL183" s="16" t="s">
        <v>262</v>
      </c>
      <c r="BM183" s="16" t="s">
        <v>4236</v>
      </c>
    </row>
    <row r="184" spans="2:65" s="13" customFormat="1" ht="11.25">
      <c r="B184" s="204"/>
      <c r="C184" s="205"/>
      <c r="D184" s="194" t="s">
        <v>264</v>
      </c>
      <c r="E184" s="206" t="s">
        <v>21</v>
      </c>
      <c r="F184" s="207" t="s">
        <v>2259</v>
      </c>
      <c r="G184" s="205"/>
      <c r="H184" s="206" t="s">
        <v>21</v>
      </c>
      <c r="I184" s="208"/>
      <c r="J184" s="205"/>
      <c r="K184" s="205"/>
      <c r="L184" s="209"/>
      <c r="M184" s="210"/>
      <c r="N184" s="211"/>
      <c r="O184" s="211"/>
      <c r="P184" s="211"/>
      <c r="Q184" s="211"/>
      <c r="R184" s="211"/>
      <c r="S184" s="211"/>
      <c r="T184" s="212"/>
      <c r="AT184" s="213" t="s">
        <v>264</v>
      </c>
      <c r="AU184" s="213" t="s">
        <v>86</v>
      </c>
      <c r="AV184" s="13" t="s">
        <v>84</v>
      </c>
      <c r="AW184" s="13" t="s">
        <v>38</v>
      </c>
      <c r="AX184" s="13" t="s">
        <v>77</v>
      </c>
      <c r="AY184" s="213" t="s">
        <v>255</v>
      </c>
    </row>
    <row r="185" spans="2:65" s="13" customFormat="1" ht="11.25">
      <c r="B185" s="204"/>
      <c r="C185" s="205"/>
      <c r="D185" s="194" t="s">
        <v>264</v>
      </c>
      <c r="E185" s="206" t="s">
        <v>21</v>
      </c>
      <c r="F185" s="207" t="s">
        <v>574</v>
      </c>
      <c r="G185" s="205"/>
      <c r="H185" s="206" t="s">
        <v>21</v>
      </c>
      <c r="I185" s="208"/>
      <c r="J185" s="205"/>
      <c r="K185" s="205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264</v>
      </c>
      <c r="AU185" s="213" t="s">
        <v>86</v>
      </c>
      <c r="AV185" s="13" t="s">
        <v>84</v>
      </c>
      <c r="AW185" s="13" t="s">
        <v>38</v>
      </c>
      <c r="AX185" s="13" t="s">
        <v>77</v>
      </c>
      <c r="AY185" s="213" t="s">
        <v>255</v>
      </c>
    </row>
    <row r="186" spans="2:65" s="12" customFormat="1" ht="11.25">
      <c r="B186" s="192"/>
      <c r="C186" s="193"/>
      <c r="D186" s="194" t="s">
        <v>264</v>
      </c>
      <c r="E186" s="195" t="s">
        <v>21</v>
      </c>
      <c r="F186" s="196" t="s">
        <v>4237</v>
      </c>
      <c r="G186" s="193"/>
      <c r="H186" s="197">
        <v>26.3</v>
      </c>
      <c r="I186" s="198"/>
      <c r="J186" s="193"/>
      <c r="K186" s="193"/>
      <c r="L186" s="199"/>
      <c r="M186" s="200"/>
      <c r="N186" s="201"/>
      <c r="O186" s="201"/>
      <c r="P186" s="201"/>
      <c r="Q186" s="201"/>
      <c r="R186" s="201"/>
      <c r="S186" s="201"/>
      <c r="T186" s="202"/>
      <c r="AT186" s="203" t="s">
        <v>264</v>
      </c>
      <c r="AU186" s="203" t="s">
        <v>86</v>
      </c>
      <c r="AV186" s="12" t="s">
        <v>86</v>
      </c>
      <c r="AW186" s="12" t="s">
        <v>38</v>
      </c>
      <c r="AX186" s="12" t="s">
        <v>84</v>
      </c>
      <c r="AY186" s="203" t="s">
        <v>255</v>
      </c>
    </row>
    <row r="187" spans="2:65" s="1" customFormat="1" ht="16.5" customHeight="1">
      <c r="B187" s="33"/>
      <c r="C187" s="227" t="s">
        <v>385</v>
      </c>
      <c r="D187" s="227" t="s">
        <v>338</v>
      </c>
      <c r="E187" s="228" t="s">
        <v>639</v>
      </c>
      <c r="F187" s="229" t="s">
        <v>640</v>
      </c>
      <c r="G187" s="230" t="s">
        <v>341</v>
      </c>
      <c r="H187" s="231">
        <v>52.6</v>
      </c>
      <c r="I187" s="232"/>
      <c r="J187" s="231">
        <f>ROUND(I187*H187,2)</f>
        <v>0</v>
      </c>
      <c r="K187" s="229" t="s">
        <v>261</v>
      </c>
      <c r="L187" s="233"/>
      <c r="M187" s="234" t="s">
        <v>21</v>
      </c>
      <c r="N187" s="235" t="s">
        <v>48</v>
      </c>
      <c r="O187" s="59"/>
      <c r="P187" s="189">
        <f>O187*H187</f>
        <v>0</v>
      </c>
      <c r="Q187" s="189">
        <v>1</v>
      </c>
      <c r="R187" s="189">
        <f>Q187*H187</f>
        <v>52.6</v>
      </c>
      <c r="S187" s="189">
        <v>0</v>
      </c>
      <c r="T187" s="190">
        <f>S187*H187</f>
        <v>0</v>
      </c>
      <c r="AR187" s="16" t="s">
        <v>298</v>
      </c>
      <c r="AT187" s="16" t="s">
        <v>338</v>
      </c>
      <c r="AU187" s="16" t="s">
        <v>86</v>
      </c>
      <c r="AY187" s="16" t="s">
        <v>255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84</v>
      </c>
      <c r="BK187" s="191">
        <f>ROUND(I187*H187,2)</f>
        <v>0</v>
      </c>
      <c r="BL187" s="16" t="s">
        <v>262</v>
      </c>
      <c r="BM187" s="16" t="s">
        <v>4238</v>
      </c>
    </row>
    <row r="188" spans="2:65" s="1" customFormat="1" ht="19.5">
      <c r="B188" s="33"/>
      <c r="C188" s="34"/>
      <c r="D188" s="194" t="s">
        <v>295</v>
      </c>
      <c r="E188" s="34"/>
      <c r="F188" s="214" t="s">
        <v>630</v>
      </c>
      <c r="G188" s="34"/>
      <c r="H188" s="34"/>
      <c r="I188" s="111"/>
      <c r="J188" s="34"/>
      <c r="K188" s="34"/>
      <c r="L188" s="37"/>
      <c r="M188" s="215"/>
      <c r="N188" s="59"/>
      <c r="O188" s="59"/>
      <c r="P188" s="59"/>
      <c r="Q188" s="59"/>
      <c r="R188" s="59"/>
      <c r="S188" s="59"/>
      <c r="T188" s="60"/>
      <c r="AT188" s="16" t="s">
        <v>295</v>
      </c>
      <c r="AU188" s="16" t="s">
        <v>86</v>
      </c>
    </row>
    <row r="189" spans="2:65" s="12" customFormat="1" ht="11.25">
      <c r="B189" s="192"/>
      <c r="C189" s="193"/>
      <c r="D189" s="194" t="s">
        <v>264</v>
      </c>
      <c r="E189" s="193"/>
      <c r="F189" s="196" t="s">
        <v>4239</v>
      </c>
      <c r="G189" s="193"/>
      <c r="H189" s="197">
        <v>52.6</v>
      </c>
      <c r="I189" s="198"/>
      <c r="J189" s="193"/>
      <c r="K189" s="193"/>
      <c r="L189" s="199"/>
      <c r="M189" s="200"/>
      <c r="N189" s="201"/>
      <c r="O189" s="201"/>
      <c r="P189" s="201"/>
      <c r="Q189" s="201"/>
      <c r="R189" s="201"/>
      <c r="S189" s="201"/>
      <c r="T189" s="202"/>
      <c r="AT189" s="203" t="s">
        <v>264</v>
      </c>
      <c r="AU189" s="203" t="s">
        <v>86</v>
      </c>
      <c r="AV189" s="12" t="s">
        <v>86</v>
      </c>
      <c r="AW189" s="12" t="s">
        <v>4</v>
      </c>
      <c r="AX189" s="12" t="s">
        <v>84</v>
      </c>
      <c r="AY189" s="203" t="s">
        <v>255</v>
      </c>
    </row>
    <row r="190" spans="2:65" s="11" customFormat="1" ht="22.9" customHeight="1">
      <c r="B190" s="165"/>
      <c r="C190" s="166"/>
      <c r="D190" s="167" t="s">
        <v>76</v>
      </c>
      <c r="E190" s="179" t="s">
        <v>262</v>
      </c>
      <c r="F190" s="179" t="s">
        <v>414</v>
      </c>
      <c r="G190" s="166"/>
      <c r="H190" s="166"/>
      <c r="I190" s="169"/>
      <c r="J190" s="180">
        <f>BK190</f>
        <v>0</v>
      </c>
      <c r="K190" s="166"/>
      <c r="L190" s="171"/>
      <c r="M190" s="172"/>
      <c r="N190" s="173"/>
      <c r="O190" s="173"/>
      <c r="P190" s="174">
        <f>SUM(P191:P197)</f>
        <v>0</v>
      </c>
      <c r="Q190" s="173"/>
      <c r="R190" s="174">
        <f>SUM(R191:R197)</f>
        <v>0</v>
      </c>
      <c r="S190" s="173"/>
      <c r="T190" s="175">
        <f>SUM(T191:T197)</f>
        <v>0</v>
      </c>
      <c r="AR190" s="176" t="s">
        <v>84</v>
      </c>
      <c r="AT190" s="177" t="s">
        <v>76</v>
      </c>
      <c r="AU190" s="177" t="s">
        <v>84</v>
      </c>
      <c r="AY190" s="176" t="s">
        <v>255</v>
      </c>
      <c r="BK190" s="178">
        <f>SUM(BK191:BK197)</f>
        <v>0</v>
      </c>
    </row>
    <row r="191" spans="2:65" s="1" customFormat="1" ht="16.5" customHeight="1">
      <c r="B191" s="33"/>
      <c r="C191" s="181" t="s">
        <v>392</v>
      </c>
      <c r="D191" s="181" t="s">
        <v>257</v>
      </c>
      <c r="E191" s="182" t="s">
        <v>674</v>
      </c>
      <c r="F191" s="183" t="s">
        <v>675</v>
      </c>
      <c r="G191" s="184" t="s">
        <v>283</v>
      </c>
      <c r="H191" s="185">
        <v>15.8</v>
      </c>
      <c r="I191" s="186"/>
      <c r="J191" s="185">
        <f>ROUND(I191*H191,2)</f>
        <v>0</v>
      </c>
      <c r="K191" s="183" t="s">
        <v>261</v>
      </c>
      <c r="L191" s="37"/>
      <c r="M191" s="187" t="s">
        <v>21</v>
      </c>
      <c r="N191" s="188" t="s">
        <v>48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262</v>
      </c>
      <c r="AT191" s="16" t="s">
        <v>257</v>
      </c>
      <c r="AU191" s="16" t="s">
        <v>86</v>
      </c>
      <c r="AY191" s="16" t="s">
        <v>255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84</v>
      </c>
      <c r="BK191" s="191">
        <f>ROUND(I191*H191,2)</f>
        <v>0</v>
      </c>
      <c r="BL191" s="16" t="s">
        <v>262</v>
      </c>
      <c r="BM191" s="16" t="s">
        <v>4240</v>
      </c>
    </row>
    <row r="192" spans="2:65" s="13" customFormat="1" ht="11.25">
      <c r="B192" s="204"/>
      <c r="C192" s="205"/>
      <c r="D192" s="194" t="s">
        <v>264</v>
      </c>
      <c r="E192" s="206" t="s">
        <v>21</v>
      </c>
      <c r="F192" s="207" t="s">
        <v>3714</v>
      </c>
      <c r="G192" s="205"/>
      <c r="H192" s="206" t="s">
        <v>21</v>
      </c>
      <c r="I192" s="208"/>
      <c r="J192" s="205"/>
      <c r="K192" s="205"/>
      <c r="L192" s="209"/>
      <c r="M192" s="210"/>
      <c r="N192" s="211"/>
      <c r="O192" s="211"/>
      <c r="P192" s="211"/>
      <c r="Q192" s="211"/>
      <c r="R192" s="211"/>
      <c r="S192" s="211"/>
      <c r="T192" s="212"/>
      <c r="AT192" s="213" t="s">
        <v>264</v>
      </c>
      <c r="AU192" s="213" t="s">
        <v>86</v>
      </c>
      <c r="AV192" s="13" t="s">
        <v>84</v>
      </c>
      <c r="AW192" s="13" t="s">
        <v>38</v>
      </c>
      <c r="AX192" s="13" t="s">
        <v>77</v>
      </c>
      <c r="AY192" s="213" t="s">
        <v>255</v>
      </c>
    </row>
    <row r="193" spans="2:65" s="13" customFormat="1" ht="11.25">
      <c r="B193" s="204"/>
      <c r="C193" s="205"/>
      <c r="D193" s="194" t="s">
        <v>264</v>
      </c>
      <c r="E193" s="206" t="s">
        <v>21</v>
      </c>
      <c r="F193" s="207" t="s">
        <v>574</v>
      </c>
      <c r="G193" s="205"/>
      <c r="H193" s="206" t="s">
        <v>21</v>
      </c>
      <c r="I193" s="208"/>
      <c r="J193" s="205"/>
      <c r="K193" s="205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264</v>
      </c>
      <c r="AU193" s="213" t="s">
        <v>86</v>
      </c>
      <c r="AV193" s="13" t="s">
        <v>84</v>
      </c>
      <c r="AW193" s="13" t="s">
        <v>38</v>
      </c>
      <c r="AX193" s="13" t="s">
        <v>77</v>
      </c>
      <c r="AY193" s="213" t="s">
        <v>255</v>
      </c>
    </row>
    <row r="194" spans="2:65" s="12" customFormat="1" ht="11.25">
      <c r="B194" s="192"/>
      <c r="C194" s="193"/>
      <c r="D194" s="194" t="s">
        <v>264</v>
      </c>
      <c r="E194" s="195" t="s">
        <v>21</v>
      </c>
      <c r="F194" s="196" t="s">
        <v>4241</v>
      </c>
      <c r="G194" s="193"/>
      <c r="H194" s="197">
        <v>15.8</v>
      </c>
      <c r="I194" s="198"/>
      <c r="J194" s="193"/>
      <c r="K194" s="193"/>
      <c r="L194" s="199"/>
      <c r="M194" s="200"/>
      <c r="N194" s="201"/>
      <c r="O194" s="201"/>
      <c r="P194" s="201"/>
      <c r="Q194" s="201"/>
      <c r="R194" s="201"/>
      <c r="S194" s="201"/>
      <c r="T194" s="202"/>
      <c r="AT194" s="203" t="s">
        <v>264</v>
      </c>
      <c r="AU194" s="203" t="s">
        <v>86</v>
      </c>
      <c r="AV194" s="12" t="s">
        <v>86</v>
      </c>
      <c r="AW194" s="12" t="s">
        <v>38</v>
      </c>
      <c r="AX194" s="12" t="s">
        <v>84</v>
      </c>
      <c r="AY194" s="203" t="s">
        <v>255</v>
      </c>
    </row>
    <row r="195" spans="2:65" s="1" customFormat="1" ht="16.5" customHeight="1">
      <c r="B195" s="33"/>
      <c r="C195" s="181" t="s">
        <v>401</v>
      </c>
      <c r="D195" s="181" t="s">
        <v>257</v>
      </c>
      <c r="E195" s="182" t="s">
        <v>697</v>
      </c>
      <c r="F195" s="183" t="s">
        <v>698</v>
      </c>
      <c r="G195" s="184" t="s">
        <v>283</v>
      </c>
      <c r="H195" s="185">
        <v>0.16</v>
      </c>
      <c r="I195" s="186"/>
      <c r="J195" s="185">
        <f>ROUND(I195*H195,2)</f>
        <v>0</v>
      </c>
      <c r="K195" s="183" t="s">
        <v>261</v>
      </c>
      <c r="L195" s="37"/>
      <c r="M195" s="187" t="s">
        <v>21</v>
      </c>
      <c r="N195" s="188" t="s">
        <v>48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262</v>
      </c>
      <c r="AT195" s="16" t="s">
        <v>257</v>
      </c>
      <c r="AU195" s="16" t="s">
        <v>86</v>
      </c>
      <c r="AY195" s="16" t="s">
        <v>255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84</v>
      </c>
      <c r="BK195" s="191">
        <f>ROUND(I195*H195,2)</f>
        <v>0</v>
      </c>
      <c r="BL195" s="16" t="s">
        <v>262</v>
      </c>
      <c r="BM195" s="16" t="s">
        <v>4242</v>
      </c>
    </row>
    <row r="196" spans="2:65" s="13" customFormat="1" ht="11.25">
      <c r="B196" s="204"/>
      <c r="C196" s="205"/>
      <c r="D196" s="194" t="s">
        <v>264</v>
      </c>
      <c r="E196" s="206" t="s">
        <v>21</v>
      </c>
      <c r="F196" s="207" t="s">
        <v>4243</v>
      </c>
      <c r="G196" s="205"/>
      <c r="H196" s="206" t="s">
        <v>21</v>
      </c>
      <c r="I196" s="208"/>
      <c r="J196" s="205"/>
      <c r="K196" s="205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264</v>
      </c>
      <c r="AU196" s="213" t="s">
        <v>86</v>
      </c>
      <c r="AV196" s="13" t="s">
        <v>84</v>
      </c>
      <c r="AW196" s="13" t="s">
        <v>38</v>
      </c>
      <c r="AX196" s="13" t="s">
        <v>77</v>
      </c>
      <c r="AY196" s="213" t="s">
        <v>255</v>
      </c>
    </row>
    <row r="197" spans="2:65" s="12" customFormat="1" ht="11.25">
      <c r="B197" s="192"/>
      <c r="C197" s="193"/>
      <c r="D197" s="194" t="s">
        <v>264</v>
      </c>
      <c r="E197" s="195" t="s">
        <v>21</v>
      </c>
      <c r="F197" s="196" t="s">
        <v>4244</v>
      </c>
      <c r="G197" s="193"/>
      <c r="H197" s="197">
        <v>0.16</v>
      </c>
      <c r="I197" s="198"/>
      <c r="J197" s="193"/>
      <c r="K197" s="193"/>
      <c r="L197" s="199"/>
      <c r="M197" s="200"/>
      <c r="N197" s="201"/>
      <c r="O197" s="201"/>
      <c r="P197" s="201"/>
      <c r="Q197" s="201"/>
      <c r="R197" s="201"/>
      <c r="S197" s="201"/>
      <c r="T197" s="202"/>
      <c r="AT197" s="203" t="s">
        <v>264</v>
      </c>
      <c r="AU197" s="203" t="s">
        <v>86</v>
      </c>
      <c r="AV197" s="12" t="s">
        <v>86</v>
      </c>
      <c r="AW197" s="12" t="s">
        <v>38</v>
      </c>
      <c r="AX197" s="12" t="s">
        <v>84</v>
      </c>
      <c r="AY197" s="203" t="s">
        <v>255</v>
      </c>
    </row>
    <row r="198" spans="2:65" s="11" customFormat="1" ht="22.9" customHeight="1">
      <c r="B198" s="165"/>
      <c r="C198" s="166"/>
      <c r="D198" s="167" t="s">
        <v>76</v>
      </c>
      <c r="E198" s="179" t="s">
        <v>280</v>
      </c>
      <c r="F198" s="179" t="s">
        <v>706</v>
      </c>
      <c r="G198" s="166"/>
      <c r="H198" s="166"/>
      <c r="I198" s="169"/>
      <c r="J198" s="180">
        <f>BK198</f>
        <v>0</v>
      </c>
      <c r="K198" s="166"/>
      <c r="L198" s="171"/>
      <c r="M198" s="172"/>
      <c r="N198" s="173"/>
      <c r="O198" s="173"/>
      <c r="P198" s="174">
        <f>SUM(P199:P231)</f>
        <v>0</v>
      </c>
      <c r="Q198" s="173"/>
      <c r="R198" s="174">
        <f>SUM(R199:R231)</f>
        <v>0</v>
      </c>
      <c r="S198" s="173"/>
      <c r="T198" s="175">
        <f>SUM(T199:T231)</f>
        <v>0</v>
      </c>
      <c r="AR198" s="176" t="s">
        <v>84</v>
      </c>
      <c r="AT198" s="177" t="s">
        <v>76</v>
      </c>
      <c r="AU198" s="177" t="s">
        <v>84</v>
      </c>
      <c r="AY198" s="176" t="s">
        <v>255</v>
      </c>
      <c r="BK198" s="178">
        <f>SUM(BK199:BK231)</f>
        <v>0</v>
      </c>
    </row>
    <row r="199" spans="2:65" s="1" customFormat="1" ht="16.5" customHeight="1">
      <c r="B199" s="33"/>
      <c r="C199" s="181" t="s">
        <v>408</v>
      </c>
      <c r="D199" s="181" t="s">
        <v>257</v>
      </c>
      <c r="E199" s="182" t="s">
        <v>708</v>
      </c>
      <c r="F199" s="183" t="s">
        <v>709</v>
      </c>
      <c r="G199" s="184" t="s">
        <v>329</v>
      </c>
      <c r="H199" s="185">
        <v>105.1</v>
      </c>
      <c r="I199" s="186"/>
      <c r="J199" s="185">
        <f>ROUND(I199*H199,2)</f>
        <v>0</v>
      </c>
      <c r="K199" s="183" t="s">
        <v>261</v>
      </c>
      <c r="L199" s="37"/>
      <c r="M199" s="187" t="s">
        <v>21</v>
      </c>
      <c r="N199" s="188" t="s">
        <v>48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262</v>
      </c>
      <c r="AT199" s="16" t="s">
        <v>257</v>
      </c>
      <c r="AU199" s="16" t="s">
        <v>86</v>
      </c>
      <c r="AY199" s="16" t="s">
        <v>255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84</v>
      </c>
      <c r="BK199" s="191">
        <f>ROUND(I199*H199,2)</f>
        <v>0</v>
      </c>
      <c r="BL199" s="16" t="s">
        <v>262</v>
      </c>
      <c r="BM199" s="16" t="s">
        <v>4245</v>
      </c>
    </row>
    <row r="200" spans="2:65" s="13" customFormat="1" ht="11.25">
      <c r="B200" s="204"/>
      <c r="C200" s="205"/>
      <c r="D200" s="194" t="s">
        <v>264</v>
      </c>
      <c r="E200" s="206" t="s">
        <v>21</v>
      </c>
      <c r="F200" s="207" t="s">
        <v>3783</v>
      </c>
      <c r="G200" s="205"/>
      <c r="H200" s="206" t="s">
        <v>21</v>
      </c>
      <c r="I200" s="208"/>
      <c r="J200" s="205"/>
      <c r="K200" s="205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264</v>
      </c>
      <c r="AU200" s="213" t="s">
        <v>86</v>
      </c>
      <c r="AV200" s="13" t="s">
        <v>84</v>
      </c>
      <c r="AW200" s="13" t="s">
        <v>38</v>
      </c>
      <c r="AX200" s="13" t="s">
        <v>77</v>
      </c>
      <c r="AY200" s="213" t="s">
        <v>255</v>
      </c>
    </row>
    <row r="201" spans="2:65" s="13" customFormat="1" ht="11.25">
      <c r="B201" s="204"/>
      <c r="C201" s="205"/>
      <c r="D201" s="194" t="s">
        <v>264</v>
      </c>
      <c r="E201" s="206" t="s">
        <v>21</v>
      </c>
      <c r="F201" s="207" t="s">
        <v>518</v>
      </c>
      <c r="G201" s="205"/>
      <c r="H201" s="206" t="s">
        <v>21</v>
      </c>
      <c r="I201" s="208"/>
      <c r="J201" s="205"/>
      <c r="K201" s="205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264</v>
      </c>
      <c r="AU201" s="213" t="s">
        <v>86</v>
      </c>
      <c r="AV201" s="13" t="s">
        <v>84</v>
      </c>
      <c r="AW201" s="13" t="s">
        <v>38</v>
      </c>
      <c r="AX201" s="13" t="s">
        <v>77</v>
      </c>
      <c r="AY201" s="213" t="s">
        <v>255</v>
      </c>
    </row>
    <row r="202" spans="2:65" s="12" customFormat="1" ht="11.25">
      <c r="B202" s="192"/>
      <c r="C202" s="193"/>
      <c r="D202" s="194" t="s">
        <v>264</v>
      </c>
      <c r="E202" s="195" t="s">
        <v>21</v>
      </c>
      <c r="F202" s="196" t="s">
        <v>4198</v>
      </c>
      <c r="G202" s="193"/>
      <c r="H202" s="197">
        <v>105.1</v>
      </c>
      <c r="I202" s="198"/>
      <c r="J202" s="193"/>
      <c r="K202" s="193"/>
      <c r="L202" s="199"/>
      <c r="M202" s="200"/>
      <c r="N202" s="201"/>
      <c r="O202" s="201"/>
      <c r="P202" s="201"/>
      <c r="Q202" s="201"/>
      <c r="R202" s="201"/>
      <c r="S202" s="201"/>
      <c r="T202" s="202"/>
      <c r="AT202" s="203" t="s">
        <v>264</v>
      </c>
      <c r="AU202" s="203" t="s">
        <v>86</v>
      </c>
      <c r="AV202" s="12" t="s">
        <v>86</v>
      </c>
      <c r="AW202" s="12" t="s">
        <v>38</v>
      </c>
      <c r="AX202" s="12" t="s">
        <v>84</v>
      </c>
      <c r="AY202" s="203" t="s">
        <v>255</v>
      </c>
    </row>
    <row r="203" spans="2:65" s="1" customFormat="1" ht="16.5" customHeight="1">
      <c r="B203" s="33"/>
      <c r="C203" s="181" t="s">
        <v>415</v>
      </c>
      <c r="D203" s="181" t="s">
        <v>257</v>
      </c>
      <c r="E203" s="182" t="s">
        <v>718</v>
      </c>
      <c r="F203" s="183" t="s">
        <v>719</v>
      </c>
      <c r="G203" s="184" t="s">
        <v>329</v>
      </c>
      <c r="H203" s="185">
        <v>105.1</v>
      </c>
      <c r="I203" s="186"/>
      <c r="J203" s="185">
        <f>ROUND(I203*H203,2)</f>
        <v>0</v>
      </c>
      <c r="K203" s="183" t="s">
        <v>261</v>
      </c>
      <c r="L203" s="37"/>
      <c r="M203" s="187" t="s">
        <v>21</v>
      </c>
      <c r="N203" s="188" t="s">
        <v>48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262</v>
      </c>
      <c r="AT203" s="16" t="s">
        <v>257</v>
      </c>
      <c r="AU203" s="16" t="s">
        <v>86</v>
      </c>
      <c r="AY203" s="16" t="s">
        <v>255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84</v>
      </c>
      <c r="BK203" s="191">
        <f>ROUND(I203*H203,2)</f>
        <v>0</v>
      </c>
      <c r="BL203" s="16" t="s">
        <v>262</v>
      </c>
      <c r="BM203" s="16" t="s">
        <v>4246</v>
      </c>
    </row>
    <row r="204" spans="2:65" s="13" customFormat="1" ht="11.25">
      <c r="B204" s="204"/>
      <c r="C204" s="205"/>
      <c r="D204" s="194" t="s">
        <v>264</v>
      </c>
      <c r="E204" s="206" t="s">
        <v>21</v>
      </c>
      <c r="F204" s="207" t="s">
        <v>3783</v>
      </c>
      <c r="G204" s="205"/>
      <c r="H204" s="206" t="s">
        <v>21</v>
      </c>
      <c r="I204" s="208"/>
      <c r="J204" s="205"/>
      <c r="K204" s="205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264</v>
      </c>
      <c r="AU204" s="213" t="s">
        <v>86</v>
      </c>
      <c r="AV204" s="13" t="s">
        <v>84</v>
      </c>
      <c r="AW204" s="13" t="s">
        <v>38</v>
      </c>
      <c r="AX204" s="13" t="s">
        <v>77</v>
      </c>
      <c r="AY204" s="213" t="s">
        <v>255</v>
      </c>
    </row>
    <row r="205" spans="2:65" s="13" customFormat="1" ht="11.25">
      <c r="B205" s="204"/>
      <c r="C205" s="205"/>
      <c r="D205" s="194" t="s">
        <v>264</v>
      </c>
      <c r="E205" s="206" t="s">
        <v>21</v>
      </c>
      <c r="F205" s="207" t="s">
        <v>518</v>
      </c>
      <c r="G205" s="205"/>
      <c r="H205" s="206" t="s">
        <v>21</v>
      </c>
      <c r="I205" s="208"/>
      <c r="J205" s="205"/>
      <c r="K205" s="205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264</v>
      </c>
      <c r="AU205" s="213" t="s">
        <v>86</v>
      </c>
      <c r="AV205" s="13" t="s">
        <v>84</v>
      </c>
      <c r="AW205" s="13" t="s">
        <v>38</v>
      </c>
      <c r="AX205" s="13" t="s">
        <v>77</v>
      </c>
      <c r="AY205" s="213" t="s">
        <v>255</v>
      </c>
    </row>
    <row r="206" spans="2:65" s="13" customFormat="1" ht="11.25">
      <c r="B206" s="204"/>
      <c r="C206" s="205"/>
      <c r="D206" s="194" t="s">
        <v>264</v>
      </c>
      <c r="E206" s="206" t="s">
        <v>21</v>
      </c>
      <c r="F206" s="207" t="s">
        <v>716</v>
      </c>
      <c r="G206" s="205"/>
      <c r="H206" s="206" t="s">
        <v>21</v>
      </c>
      <c r="I206" s="208"/>
      <c r="J206" s="205"/>
      <c r="K206" s="205"/>
      <c r="L206" s="209"/>
      <c r="M206" s="210"/>
      <c r="N206" s="211"/>
      <c r="O206" s="211"/>
      <c r="P206" s="211"/>
      <c r="Q206" s="211"/>
      <c r="R206" s="211"/>
      <c r="S206" s="211"/>
      <c r="T206" s="212"/>
      <c r="AT206" s="213" t="s">
        <v>264</v>
      </c>
      <c r="AU206" s="213" t="s">
        <v>86</v>
      </c>
      <c r="AV206" s="13" t="s">
        <v>84</v>
      </c>
      <c r="AW206" s="13" t="s">
        <v>38</v>
      </c>
      <c r="AX206" s="13" t="s">
        <v>77</v>
      </c>
      <c r="AY206" s="213" t="s">
        <v>255</v>
      </c>
    </row>
    <row r="207" spans="2:65" s="12" customFormat="1" ht="11.25">
      <c r="B207" s="192"/>
      <c r="C207" s="193"/>
      <c r="D207" s="194" t="s">
        <v>264</v>
      </c>
      <c r="E207" s="195" t="s">
        <v>21</v>
      </c>
      <c r="F207" s="196" t="s">
        <v>4198</v>
      </c>
      <c r="G207" s="193"/>
      <c r="H207" s="197">
        <v>105.1</v>
      </c>
      <c r="I207" s="198"/>
      <c r="J207" s="193"/>
      <c r="K207" s="193"/>
      <c r="L207" s="199"/>
      <c r="M207" s="200"/>
      <c r="N207" s="201"/>
      <c r="O207" s="201"/>
      <c r="P207" s="201"/>
      <c r="Q207" s="201"/>
      <c r="R207" s="201"/>
      <c r="S207" s="201"/>
      <c r="T207" s="202"/>
      <c r="AT207" s="203" t="s">
        <v>264</v>
      </c>
      <c r="AU207" s="203" t="s">
        <v>86</v>
      </c>
      <c r="AV207" s="12" t="s">
        <v>86</v>
      </c>
      <c r="AW207" s="12" t="s">
        <v>38</v>
      </c>
      <c r="AX207" s="12" t="s">
        <v>84</v>
      </c>
      <c r="AY207" s="203" t="s">
        <v>255</v>
      </c>
    </row>
    <row r="208" spans="2:65" s="1" customFormat="1" ht="16.5" customHeight="1">
      <c r="B208" s="33"/>
      <c r="C208" s="181" t="s">
        <v>422</v>
      </c>
      <c r="D208" s="181" t="s">
        <v>257</v>
      </c>
      <c r="E208" s="182" t="s">
        <v>726</v>
      </c>
      <c r="F208" s="183" t="s">
        <v>727</v>
      </c>
      <c r="G208" s="184" t="s">
        <v>329</v>
      </c>
      <c r="H208" s="185">
        <v>105.1</v>
      </c>
      <c r="I208" s="186"/>
      <c r="J208" s="185">
        <f>ROUND(I208*H208,2)</f>
        <v>0</v>
      </c>
      <c r="K208" s="183" t="s">
        <v>261</v>
      </c>
      <c r="L208" s="37"/>
      <c r="M208" s="187" t="s">
        <v>21</v>
      </c>
      <c r="N208" s="188" t="s">
        <v>48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262</v>
      </c>
      <c r="AT208" s="16" t="s">
        <v>257</v>
      </c>
      <c r="AU208" s="16" t="s">
        <v>86</v>
      </c>
      <c r="AY208" s="16" t="s">
        <v>255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84</v>
      </c>
      <c r="BK208" s="191">
        <f>ROUND(I208*H208,2)</f>
        <v>0</v>
      </c>
      <c r="BL208" s="16" t="s">
        <v>262</v>
      </c>
      <c r="BM208" s="16" t="s">
        <v>4247</v>
      </c>
    </row>
    <row r="209" spans="2:65" s="13" customFormat="1" ht="11.25">
      <c r="B209" s="204"/>
      <c r="C209" s="205"/>
      <c r="D209" s="194" t="s">
        <v>264</v>
      </c>
      <c r="E209" s="206" t="s">
        <v>21</v>
      </c>
      <c r="F209" s="207" t="s">
        <v>3783</v>
      </c>
      <c r="G209" s="205"/>
      <c r="H209" s="206" t="s">
        <v>21</v>
      </c>
      <c r="I209" s="208"/>
      <c r="J209" s="205"/>
      <c r="K209" s="205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264</v>
      </c>
      <c r="AU209" s="213" t="s">
        <v>86</v>
      </c>
      <c r="AV209" s="13" t="s">
        <v>84</v>
      </c>
      <c r="AW209" s="13" t="s">
        <v>38</v>
      </c>
      <c r="AX209" s="13" t="s">
        <v>77</v>
      </c>
      <c r="AY209" s="213" t="s">
        <v>255</v>
      </c>
    </row>
    <row r="210" spans="2:65" s="13" customFormat="1" ht="11.25">
      <c r="B210" s="204"/>
      <c r="C210" s="205"/>
      <c r="D210" s="194" t="s">
        <v>264</v>
      </c>
      <c r="E210" s="206" t="s">
        <v>21</v>
      </c>
      <c r="F210" s="207" t="s">
        <v>518</v>
      </c>
      <c r="G210" s="205"/>
      <c r="H210" s="206" t="s">
        <v>21</v>
      </c>
      <c r="I210" s="208"/>
      <c r="J210" s="205"/>
      <c r="K210" s="205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264</v>
      </c>
      <c r="AU210" s="213" t="s">
        <v>86</v>
      </c>
      <c r="AV210" s="13" t="s">
        <v>84</v>
      </c>
      <c r="AW210" s="13" t="s">
        <v>38</v>
      </c>
      <c r="AX210" s="13" t="s">
        <v>77</v>
      </c>
      <c r="AY210" s="213" t="s">
        <v>255</v>
      </c>
    </row>
    <row r="211" spans="2:65" s="12" customFormat="1" ht="11.25">
      <c r="B211" s="192"/>
      <c r="C211" s="193"/>
      <c r="D211" s="194" t="s">
        <v>264</v>
      </c>
      <c r="E211" s="195" t="s">
        <v>21</v>
      </c>
      <c r="F211" s="196" t="s">
        <v>4198</v>
      </c>
      <c r="G211" s="193"/>
      <c r="H211" s="197">
        <v>105.1</v>
      </c>
      <c r="I211" s="198"/>
      <c r="J211" s="193"/>
      <c r="K211" s="193"/>
      <c r="L211" s="199"/>
      <c r="M211" s="200"/>
      <c r="N211" s="201"/>
      <c r="O211" s="201"/>
      <c r="P211" s="201"/>
      <c r="Q211" s="201"/>
      <c r="R211" s="201"/>
      <c r="S211" s="201"/>
      <c r="T211" s="202"/>
      <c r="AT211" s="203" t="s">
        <v>264</v>
      </c>
      <c r="AU211" s="203" t="s">
        <v>86</v>
      </c>
      <c r="AV211" s="12" t="s">
        <v>86</v>
      </c>
      <c r="AW211" s="12" t="s">
        <v>38</v>
      </c>
      <c r="AX211" s="12" t="s">
        <v>84</v>
      </c>
      <c r="AY211" s="203" t="s">
        <v>255</v>
      </c>
    </row>
    <row r="212" spans="2:65" s="1" customFormat="1" ht="22.5" customHeight="1">
      <c r="B212" s="33"/>
      <c r="C212" s="181" t="s">
        <v>429</v>
      </c>
      <c r="D212" s="181" t="s">
        <v>257</v>
      </c>
      <c r="E212" s="182" t="s">
        <v>738</v>
      </c>
      <c r="F212" s="183" t="s">
        <v>739</v>
      </c>
      <c r="G212" s="184" t="s">
        <v>329</v>
      </c>
      <c r="H212" s="185">
        <v>105.1</v>
      </c>
      <c r="I212" s="186"/>
      <c r="J212" s="185">
        <f>ROUND(I212*H212,2)</f>
        <v>0</v>
      </c>
      <c r="K212" s="183" t="s">
        <v>261</v>
      </c>
      <c r="L212" s="37"/>
      <c r="M212" s="187" t="s">
        <v>21</v>
      </c>
      <c r="N212" s="188" t="s">
        <v>48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262</v>
      </c>
      <c r="AT212" s="16" t="s">
        <v>257</v>
      </c>
      <c r="AU212" s="16" t="s">
        <v>86</v>
      </c>
      <c r="AY212" s="16" t="s">
        <v>255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84</v>
      </c>
      <c r="BK212" s="191">
        <f>ROUND(I212*H212,2)</f>
        <v>0</v>
      </c>
      <c r="BL212" s="16" t="s">
        <v>262</v>
      </c>
      <c r="BM212" s="16" t="s">
        <v>4248</v>
      </c>
    </row>
    <row r="213" spans="2:65" s="13" customFormat="1" ht="11.25">
      <c r="B213" s="204"/>
      <c r="C213" s="205"/>
      <c r="D213" s="194" t="s">
        <v>264</v>
      </c>
      <c r="E213" s="206" t="s">
        <v>21</v>
      </c>
      <c r="F213" s="207" t="s">
        <v>3783</v>
      </c>
      <c r="G213" s="205"/>
      <c r="H213" s="206" t="s">
        <v>21</v>
      </c>
      <c r="I213" s="208"/>
      <c r="J213" s="205"/>
      <c r="K213" s="205"/>
      <c r="L213" s="209"/>
      <c r="M213" s="210"/>
      <c r="N213" s="211"/>
      <c r="O213" s="211"/>
      <c r="P213" s="211"/>
      <c r="Q213" s="211"/>
      <c r="R213" s="211"/>
      <c r="S213" s="211"/>
      <c r="T213" s="212"/>
      <c r="AT213" s="213" t="s">
        <v>264</v>
      </c>
      <c r="AU213" s="213" t="s">
        <v>86</v>
      </c>
      <c r="AV213" s="13" t="s">
        <v>84</v>
      </c>
      <c r="AW213" s="13" t="s">
        <v>38</v>
      </c>
      <c r="AX213" s="13" t="s">
        <v>77</v>
      </c>
      <c r="AY213" s="213" t="s">
        <v>255</v>
      </c>
    </row>
    <row r="214" spans="2:65" s="13" customFormat="1" ht="11.25">
      <c r="B214" s="204"/>
      <c r="C214" s="205"/>
      <c r="D214" s="194" t="s">
        <v>264</v>
      </c>
      <c r="E214" s="206" t="s">
        <v>21</v>
      </c>
      <c r="F214" s="207" t="s">
        <v>518</v>
      </c>
      <c r="G214" s="205"/>
      <c r="H214" s="206" t="s">
        <v>21</v>
      </c>
      <c r="I214" s="208"/>
      <c r="J214" s="205"/>
      <c r="K214" s="205"/>
      <c r="L214" s="209"/>
      <c r="M214" s="210"/>
      <c r="N214" s="211"/>
      <c r="O214" s="211"/>
      <c r="P214" s="211"/>
      <c r="Q214" s="211"/>
      <c r="R214" s="211"/>
      <c r="S214" s="211"/>
      <c r="T214" s="212"/>
      <c r="AT214" s="213" t="s">
        <v>264</v>
      </c>
      <c r="AU214" s="213" t="s">
        <v>86</v>
      </c>
      <c r="AV214" s="13" t="s">
        <v>84</v>
      </c>
      <c r="AW214" s="13" t="s">
        <v>38</v>
      </c>
      <c r="AX214" s="13" t="s">
        <v>77</v>
      </c>
      <c r="AY214" s="213" t="s">
        <v>255</v>
      </c>
    </row>
    <row r="215" spans="2:65" s="12" customFormat="1" ht="11.25">
      <c r="B215" s="192"/>
      <c r="C215" s="193"/>
      <c r="D215" s="194" t="s">
        <v>264</v>
      </c>
      <c r="E215" s="195" t="s">
        <v>21</v>
      </c>
      <c r="F215" s="196" t="s">
        <v>4198</v>
      </c>
      <c r="G215" s="193"/>
      <c r="H215" s="197">
        <v>105.1</v>
      </c>
      <c r="I215" s="198"/>
      <c r="J215" s="193"/>
      <c r="K215" s="193"/>
      <c r="L215" s="199"/>
      <c r="M215" s="200"/>
      <c r="N215" s="201"/>
      <c r="O215" s="201"/>
      <c r="P215" s="201"/>
      <c r="Q215" s="201"/>
      <c r="R215" s="201"/>
      <c r="S215" s="201"/>
      <c r="T215" s="202"/>
      <c r="AT215" s="203" t="s">
        <v>264</v>
      </c>
      <c r="AU215" s="203" t="s">
        <v>86</v>
      </c>
      <c r="AV215" s="12" t="s">
        <v>86</v>
      </c>
      <c r="AW215" s="12" t="s">
        <v>38</v>
      </c>
      <c r="AX215" s="12" t="s">
        <v>84</v>
      </c>
      <c r="AY215" s="203" t="s">
        <v>255</v>
      </c>
    </row>
    <row r="216" spans="2:65" s="1" customFormat="1" ht="16.5" customHeight="1">
      <c r="B216" s="33"/>
      <c r="C216" s="181" t="s">
        <v>435</v>
      </c>
      <c r="D216" s="181" t="s">
        <v>257</v>
      </c>
      <c r="E216" s="182" t="s">
        <v>743</v>
      </c>
      <c r="F216" s="183" t="s">
        <v>744</v>
      </c>
      <c r="G216" s="184" t="s">
        <v>329</v>
      </c>
      <c r="H216" s="185">
        <v>105.1</v>
      </c>
      <c r="I216" s="186"/>
      <c r="J216" s="185">
        <f>ROUND(I216*H216,2)</f>
        <v>0</v>
      </c>
      <c r="K216" s="183" t="s">
        <v>261</v>
      </c>
      <c r="L216" s="37"/>
      <c r="M216" s="187" t="s">
        <v>21</v>
      </c>
      <c r="N216" s="188" t="s">
        <v>48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262</v>
      </c>
      <c r="AT216" s="16" t="s">
        <v>257</v>
      </c>
      <c r="AU216" s="16" t="s">
        <v>86</v>
      </c>
      <c r="AY216" s="16" t="s">
        <v>255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84</v>
      </c>
      <c r="BK216" s="191">
        <f>ROUND(I216*H216,2)</f>
        <v>0</v>
      </c>
      <c r="BL216" s="16" t="s">
        <v>262</v>
      </c>
      <c r="BM216" s="16" t="s">
        <v>4249</v>
      </c>
    </row>
    <row r="217" spans="2:65" s="13" customFormat="1" ht="11.25">
      <c r="B217" s="204"/>
      <c r="C217" s="205"/>
      <c r="D217" s="194" t="s">
        <v>264</v>
      </c>
      <c r="E217" s="206" t="s">
        <v>21</v>
      </c>
      <c r="F217" s="207" t="s">
        <v>1238</v>
      </c>
      <c r="G217" s="205"/>
      <c r="H217" s="206" t="s">
        <v>21</v>
      </c>
      <c r="I217" s="208"/>
      <c r="J217" s="205"/>
      <c r="K217" s="205"/>
      <c r="L217" s="209"/>
      <c r="M217" s="210"/>
      <c r="N217" s="211"/>
      <c r="O217" s="211"/>
      <c r="P217" s="211"/>
      <c r="Q217" s="211"/>
      <c r="R217" s="211"/>
      <c r="S217" s="211"/>
      <c r="T217" s="212"/>
      <c r="AT217" s="213" t="s">
        <v>264</v>
      </c>
      <c r="AU217" s="213" t="s">
        <v>86</v>
      </c>
      <c r="AV217" s="13" t="s">
        <v>84</v>
      </c>
      <c r="AW217" s="13" t="s">
        <v>38</v>
      </c>
      <c r="AX217" s="13" t="s">
        <v>77</v>
      </c>
      <c r="AY217" s="213" t="s">
        <v>255</v>
      </c>
    </row>
    <row r="218" spans="2:65" s="13" customFormat="1" ht="11.25">
      <c r="B218" s="204"/>
      <c r="C218" s="205"/>
      <c r="D218" s="194" t="s">
        <v>264</v>
      </c>
      <c r="E218" s="206" t="s">
        <v>21</v>
      </c>
      <c r="F218" s="207" t="s">
        <v>518</v>
      </c>
      <c r="G218" s="205"/>
      <c r="H218" s="206" t="s">
        <v>21</v>
      </c>
      <c r="I218" s="208"/>
      <c r="J218" s="205"/>
      <c r="K218" s="205"/>
      <c r="L218" s="209"/>
      <c r="M218" s="210"/>
      <c r="N218" s="211"/>
      <c r="O218" s="211"/>
      <c r="P218" s="211"/>
      <c r="Q218" s="211"/>
      <c r="R218" s="211"/>
      <c r="S218" s="211"/>
      <c r="T218" s="212"/>
      <c r="AT218" s="213" t="s">
        <v>264</v>
      </c>
      <c r="AU218" s="213" t="s">
        <v>86</v>
      </c>
      <c r="AV218" s="13" t="s">
        <v>84</v>
      </c>
      <c r="AW218" s="13" t="s">
        <v>38</v>
      </c>
      <c r="AX218" s="13" t="s">
        <v>77</v>
      </c>
      <c r="AY218" s="213" t="s">
        <v>255</v>
      </c>
    </row>
    <row r="219" spans="2:65" s="12" customFormat="1" ht="11.25">
      <c r="B219" s="192"/>
      <c r="C219" s="193"/>
      <c r="D219" s="194" t="s">
        <v>264</v>
      </c>
      <c r="E219" s="195" t="s">
        <v>21</v>
      </c>
      <c r="F219" s="196" t="s">
        <v>4198</v>
      </c>
      <c r="G219" s="193"/>
      <c r="H219" s="197">
        <v>105.1</v>
      </c>
      <c r="I219" s="198"/>
      <c r="J219" s="193"/>
      <c r="K219" s="193"/>
      <c r="L219" s="199"/>
      <c r="M219" s="200"/>
      <c r="N219" s="201"/>
      <c r="O219" s="201"/>
      <c r="P219" s="201"/>
      <c r="Q219" s="201"/>
      <c r="R219" s="201"/>
      <c r="S219" s="201"/>
      <c r="T219" s="202"/>
      <c r="AT219" s="203" t="s">
        <v>264</v>
      </c>
      <c r="AU219" s="203" t="s">
        <v>86</v>
      </c>
      <c r="AV219" s="12" t="s">
        <v>86</v>
      </c>
      <c r="AW219" s="12" t="s">
        <v>38</v>
      </c>
      <c r="AX219" s="12" t="s">
        <v>84</v>
      </c>
      <c r="AY219" s="203" t="s">
        <v>255</v>
      </c>
    </row>
    <row r="220" spans="2:65" s="1" customFormat="1" ht="16.5" customHeight="1">
      <c r="B220" s="33"/>
      <c r="C220" s="181" t="s">
        <v>442</v>
      </c>
      <c r="D220" s="181" t="s">
        <v>257</v>
      </c>
      <c r="E220" s="182" t="s">
        <v>747</v>
      </c>
      <c r="F220" s="183" t="s">
        <v>748</v>
      </c>
      <c r="G220" s="184" t="s">
        <v>329</v>
      </c>
      <c r="H220" s="185">
        <v>169.55</v>
      </c>
      <c r="I220" s="186"/>
      <c r="J220" s="185">
        <f>ROUND(I220*H220,2)</f>
        <v>0</v>
      </c>
      <c r="K220" s="183" t="s">
        <v>261</v>
      </c>
      <c r="L220" s="37"/>
      <c r="M220" s="187" t="s">
        <v>21</v>
      </c>
      <c r="N220" s="188" t="s">
        <v>48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16" t="s">
        <v>262</v>
      </c>
      <c r="AT220" s="16" t="s">
        <v>257</v>
      </c>
      <c r="AU220" s="16" t="s">
        <v>86</v>
      </c>
      <c r="AY220" s="16" t="s">
        <v>255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84</v>
      </c>
      <c r="BK220" s="191">
        <f>ROUND(I220*H220,2)</f>
        <v>0</v>
      </c>
      <c r="BL220" s="16" t="s">
        <v>262</v>
      </c>
      <c r="BM220" s="16" t="s">
        <v>4250</v>
      </c>
    </row>
    <row r="221" spans="2:65" s="13" customFormat="1" ht="11.25">
      <c r="B221" s="204"/>
      <c r="C221" s="205"/>
      <c r="D221" s="194" t="s">
        <v>264</v>
      </c>
      <c r="E221" s="206" t="s">
        <v>21</v>
      </c>
      <c r="F221" s="207" t="s">
        <v>1238</v>
      </c>
      <c r="G221" s="205"/>
      <c r="H221" s="206" t="s">
        <v>21</v>
      </c>
      <c r="I221" s="208"/>
      <c r="J221" s="205"/>
      <c r="K221" s="205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264</v>
      </c>
      <c r="AU221" s="213" t="s">
        <v>86</v>
      </c>
      <c r="AV221" s="13" t="s">
        <v>84</v>
      </c>
      <c r="AW221" s="13" t="s">
        <v>38</v>
      </c>
      <c r="AX221" s="13" t="s">
        <v>77</v>
      </c>
      <c r="AY221" s="213" t="s">
        <v>255</v>
      </c>
    </row>
    <row r="222" spans="2:65" s="13" customFormat="1" ht="11.25">
      <c r="B222" s="204"/>
      <c r="C222" s="205"/>
      <c r="D222" s="194" t="s">
        <v>264</v>
      </c>
      <c r="E222" s="206" t="s">
        <v>21</v>
      </c>
      <c r="F222" s="207" t="s">
        <v>518</v>
      </c>
      <c r="G222" s="205"/>
      <c r="H222" s="206" t="s">
        <v>21</v>
      </c>
      <c r="I222" s="208"/>
      <c r="J222" s="205"/>
      <c r="K222" s="205"/>
      <c r="L222" s="209"/>
      <c r="M222" s="210"/>
      <c r="N222" s="211"/>
      <c r="O222" s="211"/>
      <c r="P222" s="211"/>
      <c r="Q222" s="211"/>
      <c r="R222" s="211"/>
      <c r="S222" s="211"/>
      <c r="T222" s="212"/>
      <c r="AT222" s="213" t="s">
        <v>264</v>
      </c>
      <c r="AU222" s="213" t="s">
        <v>86</v>
      </c>
      <c r="AV222" s="13" t="s">
        <v>84</v>
      </c>
      <c r="AW222" s="13" t="s">
        <v>38</v>
      </c>
      <c r="AX222" s="13" t="s">
        <v>77</v>
      </c>
      <c r="AY222" s="213" t="s">
        <v>255</v>
      </c>
    </row>
    <row r="223" spans="2:65" s="12" customFormat="1" ht="11.25">
      <c r="B223" s="192"/>
      <c r="C223" s="193"/>
      <c r="D223" s="194" t="s">
        <v>264</v>
      </c>
      <c r="E223" s="195" t="s">
        <v>21</v>
      </c>
      <c r="F223" s="196" t="s">
        <v>4251</v>
      </c>
      <c r="G223" s="193"/>
      <c r="H223" s="197">
        <v>47.6</v>
      </c>
      <c r="I223" s="198"/>
      <c r="J223" s="193"/>
      <c r="K223" s="193"/>
      <c r="L223" s="199"/>
      <c r="M223" s="200"/>
      <c r="N223" s="201"/>
      <c r="O223" s="201"/>
      <c r="P223" s="201"/>
      <c r="Q223" s="201"/>
      <c r="R223" s="201"/>
      <c r="S223" s="201"/>
      <c r="T223" s="202"/>
      <c r="AT223" s="203" t="s">
        <v>264</v>
      </c>
      <c r="AU223" s="203" t="s">
        <v>86</v>
      </c>
      <c r="AV223" s="12" t="s">
        <v>86</v>
      </c>
      <c r="AW223" s="12" t="s">
        <v>38</v>
      </c>
      <c r="AX223" s="12" t="s">
        <v>77</v>
      </c>
      <c r="AY223" s="203" t="s">
        <v>255</v>
      </c>
    </row>
    <row r="224" spans="2:65" s="12" customFormat="1" ht="11.25">
      <c r="B224" s="192"/>
      <c r="C224" s="193"/>
      <c r="D224" s="194" t="s">
        <v>264</v>
      </c>
      <c r="E224" s="195" t="s">
        <v>21</v>
      </c>
      <c r="F224" s="196" t="s">
        <v>4252</v>
      </c>
      <c r="G224" s="193"/>
      <c r="H224" s="197">
        <v>121.95</v>
      </c>
      <c r="I224" s="198"/>
      <c r="J224" s="193"/>
      <c r="K224" s="193"/>
      <c r="L224" s="199"/>
      <c r="M224" s="200"/>
      <c r="N224" s="201"/>
      <c r="O224" s="201"/>
      <c r="P224" s="201"/>
      <c r="Q224" s="201"/>
      <c r="R224" s="201"/>
      <c r="S224" s="201"/>
      <c r="T224" s="202"/>
      <c r="AT224" s="203" t="s">
        <v>264</v>
      </c>
      <c r="AU224" s="203" t="s">
        <v>86</v>
      </c>
      <c r="AV224" s="12" t="s">
        <v>86</v>
      </c>
      <c r="AW224" s="12" t="s">
        <v>38</v>
      </c>
      <c r="AX224" s="12" t="s">
        <v>77</v>
      </c>
      <c r="AY224" s="203" t="s">
        <v>255</v>
      </c>
    </row>
    <row r="225" spans="2:65" s="14" customFormat="1" ht="11.25">
      <c r="B225" s="216"/>
      <c r="C225" s="217"/>
      <c r="D225" s="194" t="s">
        <v>264</v>
      </c>
      <c r="E225" s="218" t="s">
        <v>21</v>
      </c>
      <c r="F225" s="219" t="s">
        <v>304</v>
      </c>
      <c r="G225" s="217"/>
      <c r="H225" s="220">
        <v>169.55</v>
      </c>
      <c r="I225" s="221"/>
      <c r="J225" s="217"/>
      <c r="K225" s="217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264</v>
      </c>
      <c r="AU225" s="226" t="s">
        <v>86</v>
      </c>
      <c r="AV225" s="14" t="s">
        <v>262</v>
      </c>
      <c r="AW225" s="14" t="s">
        <v>38</v>
      </c>
      <c r="AX225" s="14" t="s">
        <v>84</v>
      </c>
      <c r="AY225" s="226" t="s">
        <v>255</v>
      </c>
    </row>
    <row r="226" spans="2:65" s="1" customFormat="1" ht="22.5" customHeight="1">
      <c r="B226" s="33"/>
      <c r="C226" s="181" t="s">
        <v>447</v>
      </c>
      <c r="D226" s="181" t="s">
        <v>257</v>
      </c>
      <c r="E226" s="182" t="s">
        <v>754</v>
      </c>
      <c r="F226" s="183" t="s">
        <v>755</v>
      </c>
      <c r="G226" s="184" t="s">
        <v>329</v>
      </c>
      <c r="H226" s="185">
        <v>169.48</v>
      </c>
      <c r="I226" s="186"/>
      <c r="J226" s="185">
        <f>ROUND(I226*H226,2)</f>
        <v>0</v>
      </c>
      <c r="K226" s="183" t="s">
        <v>261</v>
      </c>
      <c r="L226" s="37"/>
      <c r="M226" s="187" t="s">
        <v>21</v>
      </c>
      <c r="N226" s="188" t="s">
        <v>48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262</v>
      </c>
      <c r="AT226" s="16" t="s">
        <v>257</v>
      </c>
      <c r="AU226" s="16" t="s">
        <v>86</v>
      </c>
      <c r="AY226" s="16" t="s">
        <v>255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84</v>
      </c>
      <c r="BK226" s="191">
        <f>ROUND(I226*H226,2)</f>
        <v>0</v>
      </c>
      <c r="BL226" s="16" t="s">
        <v>262</v>
      </c>
      <c r="BM226" s="16" t="s">
        <v>4253</v>
      </c>
    </row>
    <row r="227" spans="2:65" s="13" customFormat="1" ht="11.25">
      <c r="B227" s="204"/>
      <c r="C227" s="205"/>
      <c r="D227" s="194" t="s">
        <v>264</v>
      </c>
      <c r="E227" s="206" t="s">
        <v>21</v>
      </c>
      <c r="F227" s="207" t="s">
        <v>1238</v>
      </c>
      <c r="G227" s="205"/>
      <c r="H227" s="206" t="s">
        <v>21</v>
      </c>
      <c r="I227" s="208"/>
      <c r="J227" s="205"/>
      <c r="K227" s="205"/>
      <c r="L227" s="209"/>
      <c r="M227" s="210"/>
      <c r="N227" s="211"/>
      <c r="O227" s="211"/>
      <c r="P227" s="211"/>
      <c r="Q227" s="211"/>
      <c r="R227" s="211"/>
      <c r="S227" s="211"/>
      <c r="T227" s="212"/>
      <c r="AT227" s="213" t="s">
        <v>264</v>
      </c>
      <c r="AU227" s="213" t="s">
        <v>86</v>
      </c>
      <c r="AV227" s="13" t="s">
        <v>84</v>
      </c>
      <c r="AW227" s="13" t="s">
        <v>38</v>
      </c>
      <c r="AX227" s="13" t="s">
        <v>77</v>
      </c>
      <c r="AY227" s="213" t="s">
        <v>255</v>
      </c>
    </row>
    <row r="228" spans="2:65" s="13" customFormat="1" ht="11.25">
      <c r="B228" s="204"/>
      <c r="C228" s="205"/>
      <c r="D228" s="194" t="s">
        <v>264</v>
      </c>
      <c r="E228" s="206" t="s">
        <v>21</v>
      </c>
      <c r="F228" s="207" t="s">
        <v>518</v>
      </c>
      <c r="G228" s="205"/>
      <c r="H228" s="206" t="s">
        <v>21</v>
      </c>
      <c r="I228" s="208"/>
      <c r="J228" s="205"/>
      <c r="K228" s="205"/>
      <c r="L228" s="209"/>
      <c r="M228" s="210"/>
      <c r="N228" s="211"/>
      <c r="O228" s="211"/>
      <c r="P228" s="211"/>
      <c r="Q228" s="211"/>
      <c r="R228" s="211"/>
      <c r="S228" s="211"/>
      <c r="T228" s="212"/>
      <c r="AT228" s="213" t="s">
        <v>264</v>
      </c>
      <c r="AU228" s="213" t="s">
        <v>86</v>
      </c>
      <c r="AV228" s="13" t="s">
        <v>84</v>
      </c>
      <c r="AW228" s="13" t="s">
        <v>38</v>
      </c>
      <c r="AX228" s="13" t="s">
        <v>77</v>
      </c>
      <c r="AY228" s="213" t="s">
        <v>255</v>
      </c>
    </row>
    <row r="229" spans="2:65" s="12" customFormat="1" ht="11.25">
      <c r="B229" s="192"/>
      <c r="C229" s="193"/>
      <c r="D229" s="194" t="s">
        <v>264</v>
      </c>
      <c r="E229" s="195" t="s">
        <v>21</v>
      </c>
      <c r="F229" s="196" t="s">
        <v>4254</v>
      </c>
      <c r="G229" s="193"/>
      <c r="H229" s="197">
        <v>47.6</v>
      </c>
      <c r="I229" s="198"/>
      <c r="J229" s="193"/>
      <c r="K229" s="193"/>
      <c r="L229" s="199"/>
      <c r="M229" s="200"/>
      <c r="N229" s="201"/>
      <c r="O229" s="201"/>
      <c r="P229" s="201"/>
      <c r="Q229" s="201"/>
      <c r="R229" s="201"/>
      <c r="S229" s="201"/>
      <c r="T229" s="202"/>
      <c r="AT229" s="203" t="s">
        <v>264</v>
      </c>
      <c r="AU229" s="203" t="s">
        <v>86</v>
      </c>
      <c r="AV229" s="12" t="s">
        <v>86</v>
      </c>
      <c r="AW229" s="12" t="s">
        <v>38</v>
      </c>
      <c r="AX229" s="12" t="s">
        <v>77</v>
      </c>
      <c r="AY229" s="203" t="s">
        <v>255</v>
      </c>
    </row>
    <row r="230" spans="2:65" s="12" customFormat="1" ht="11.25">
      <c r="B230" s="192"/>
      <c r="C230" s="193"/>
      <c r="D230" s="194" t="s">
        <v>264</v>
      </c>
      <c r="E230" s="195" t="s">
        <v>21</v>
      </c>
      <c r="F230" s="196" t="s">
        <v>4255</v>
      </c>
      <c r="G230" s="193"/>
      <c r="H230" s="197">
        <v>121.88</v>
      </c>
      <c r="I230" s="198"/>
      <c r="J230" s="193"/>
      <c r="K230" s="193"/>
      <c r="L230" s="199"/>
      <c r="M230" s="200"/>
      <c r="N230" s="201"/>
      <c r="O230" s="201"/>
      <c r="P230" s="201"/>
      <c r="Q230" s="201"/>
      <c r="R230" s="201"/>
      <c r="S230" s="201"/>
      <c r="T230" s="202"/>
      <c r="AT230" s="203" t="s">
        <v>264</v>
      </c>
      <c r="AU230" s="203" t="s">
        <v>86</v>
      </c>
      <c r="AV230" s="12" t="s">
        <v>86</v>
      </c>
      <c r="AW230" s="12" t="s">
        <v>38</v>
      </c>
      <c r="AX230" s="12" t="s">
        <v>77</v>
      </c>
      <c r="AY230" s="203" t="s">
        <v>255</v>
      </c>
    </row>
    <row r="231" spans="2:65" s="14" customFormat="1" ht="11.25">
      <c r="B231" s="216"/>
      <c r="C231" s="217"/>
      <c r="D231" s="194" t="s">
        <v>264</v>
      </c>
      <c r="E231" s="218" t="s">
        <v>21</v>
      </c>
      <c r="F231" s="219" t="s">
        <v>304</v>
      </c>
      <c r="G231" s="217"/>
      <c r="H231" s="220">
        <v>169.48</v>
      </c>
      <c r="I231" s="221"/>
      <c r="J231" s="217"/>
      <c r="K231" s="217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264</v>
      </c>
      <c r="AU231" s="226" t="s">
        <v>86</v>
      </c>
      <c r="AV231" s="14" t="s">
        <v>262</v>
      </c>
      <c r="AW231" s="14" t="s">
        <v>38</v>
      </c>
      <c r="AX231" s="14" t="s">
        <v>84</v>
      </c>
      <c r="AY231" s="226" t="s">
        <v>255</v>
      </c>
    </row>
    <row r="232" spans="2:65" s="11" customFormat="1" ht="22.9" customHeight="1">
      <c r="B232" s="165"/>
      <c r="C232" s="166"/>
      <c r="D232" s="167" t="s">
        <v>76</v>
      </c>
      <c r="E232" s="179" t="s">
        <v>298</v>
      </c>
      <c r="F232" s="179" t="s">
        <v>441</v>
      </c>
      <c r="G232" s="166"/>
      <c r="H232" s="166"/>
      <c r="I232" s="169"/>
      <c r="J232" s="180">
        <f>BK232</f>
        <v>0</v>
      </c>
      <c r="K232" s="166"/>
      <c r="L232" s="171"/>
      <c r="M232" s="172"/>
      <c r="N232" s="173"/>
      <c r="O232" s="173"/>
      <c r="P232" s="174">
        <f>SUM(P233:P246)</f>
        <v>0</v>
      </c>
      <c r="Q232" s="173"/>
      <c r="R232" s="174">
        <f>SUM(R233:R246)</f>
        <v>2.2134560000000003</v>
      </c>
      <c r="S232" s="173"/>
      <c r="T232" s="175">
        <f>SUM(T233:T246)</f>
        <v>0</v>
      </c>
      <c r="AR232" s="176" t="s">
        <v>84</v>
      </c>
      <c r="AT232" s="177" t="s">
        <v>76</v>
      </c>
      <c r="AU232" s="177" t="s">
        <v>84</v>
      </c>
      <c r="AY232" s="176" t="s">
        <v>255</v>
      </c>
      <c r="BK232" s="178">
        <f>SUM(BK233:BK246)</f>
        <v>0</v>
      </c>
    </row>
    <row r="233" spans="2:65" s="1" customFormat="1" ht="22.5" customHeight="1">
      <c r="B233" s="33"/>
      <c r="C233" s="181" t="s">
        <v>321</v>
      </c>
      <c r="D233" s="181" t="s">
        <v>257</v>
      </c>
      <c r="E233" s="182" t="s">
        <v>3514</v>
      </c>
      <c r="F233" s="183" t="s">
        <v>3515</v>
      </c>
      <c r="G233" s="184" t="s">
        <v>268</v>
      </c>
      <c r="H233" s="185">
        <v>105.1</v>
      </c>
      <c r="I233" s="186"/>
      <c r="J233" s="185">
        <f>ROUND(I233*H233,2)</f>
        <v>0</v>
      </c>
      <c r="K233" s="183" t="s">
        <v>261</v>
      </c>
      <c r="L233" s="37"/>
      <c r="M233" s="187" t="s">
        <v>21</v>
      </c>
      <c r="N233" s="188" t="s">
        <v>48</v>
      </c>
      <c r="O233" s="59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AR233" s="16" t="s">
        <v>262</v>
      </c>
      <c r="AT233" s="16" t="s">
        <v>257</v>
      </c>
      <c r="AU233" s="16" t="s">
        <v>86</v>
      </c>
      <c r="AY233" s="16" t="s">
        <v>255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84</v>
      </c>
      <c r="BK233" s="191">
        <f>ROUND(I233*H233,2)</f>
        <v>0</v>
      </c>
      <c r="BL233" s="16" t="s">
        <v>262</v>
      </c>
      <c r="BM233" s="16" t="s">
        <v>4256</v>
      </c>
    </row>
    <row r="234" spans="2:65" s="13" customFormat="1" ht="11.25">
      <c r="B234" s="204"/>
      <c r="C234" s="205"/>
      <c r="D234" s="194" t="s">
        <v>264</v>
      </c>
      <c r="E234" s="206" t="s">
        <v>21</v>
      </c>
      <c r="F234" s="207" t="s">
        <v>4243</v>
      </c>
      <c r="G234" s="205"/>
      <c r="H234" s="206" t="s">
        <v>21</v>
      </c>
      <c r="I234" s="208"/>
      <c r="J234" s="205"/>
      <c r="K234" s="205"/>
      <c r="L234" s="209"/>
      <c r="M234" s="210"/>
      <c r="N234" s="211"/>
      <c r="O234" s="211"/>
      <c r="P234" s="211"/>
      <c r="Q234" s="211"/>
      <c r="R234" s="211"/>
      <c r="S234" s="211"/>
      <c r="T234" s="212"/>
      <c r="AT234" s="213" t="s">
        <v>264</v>
      </c>
      <c r="AU234" s="213" t="s">
        <v>86</v>
      </c>
      <c r="AV234" s="13" t="s">
        <v>84</v>
      </c>
      <c r="AW234" s="13" t="s">
        <v>38</v>
      </c>
      <c r="AX234" s="13" t="s">
        <v>77</v>
      </c>
      <c r="AY234" s="213" t="s">
        <v>255</v>
      </c>
    </row>
    <row r="235" spans="2:65" s="12" customFormat="1" ht="11.25">
      <c r="B235" s="192"/>
      <c r="C235" s="193"/>
      <c r="D235" s="194" t="s">
        <v>264</v>
      </c>
      <c r="E235" s="195" t="s">
        <v>21</v>
      </c>
      <c r="F235" s="196" t="s">
        <v>4257</v>
      </c>
      <c r="G235" s="193"/>
      <c r="H235" s="197">
        <v>105.1</v>
      </c>
      <c r="I235" s="198"/>
      <c r="J235" s="193"/>
      <c r="K235" s="193"/>
      <c r="L235" s="199"/>
      <c r="M235" s="200"/>
      <c r="N235" s="201"/>
      <c r="O235" s="201"/>
      <c r="P235" s="201"/>
      <c r="Q235" s="201"/>
      <c r="R235" s="201"/>
      <c r="S235" s="201"/>
      <c r="T235" s="202"/>
      <c r="AT235" s="203" t="s">
        <v>264</v>
      </c>
      <c r="AU235" s="203" t="s">
        <v>86</v>
      </c>
      <c r="AV235" s="12" t="s">
        <v>86</v>
      </c>
      <c r="AW235" s="12" t="s">
        <v>38</v>
      </c>
      <c r="AX235" s="12" t="s">
        <v>84</v>
      </c>
      <c r="AY235" s="203" t="s">
        <v>255</v>
      </c>
    </row>
    <row r="236" spans="2:65" s="1" customFormat="1" ht="16.5" customHeight="1">
      <c r="B236" s="33"/>
      <c r="C236" s="227" t="s">
        <v>455</v>
      </c>
      <c r="D236" s="227" t="s">
        <v>338</v>
      </c>
      <c r="E236" s="228" t="s">
        <v>3518</v>
      </c>
      <c r="F236" s="229" t="s">
        <v>3519</v>
      </c>
      <c r="G236" s="230" t="s">
        <v>268</v>
      </c>
      <c r="H236" s="231">
        <v>105.1</v>
      </c>
      <c r="I236" s="232"/>
      <c r="J236" s="231">
        <f>ROUND(I236*H236,2)</f>
        <v>0</v>
      </c>
      <c r="K236" s="229" t="s">
        <v>261</v>
      </c>
      <c r="L236" s="233"/>
      <c r="M236" s="234" t="s">
        <v>21</v>
      </c>
      <c r="N236" s="235" t="s">
        <v>48</v>
      </c>
      <c r="O236" s="59"/>
      <c r="P236" s="189">
        <f>O236*H236</f>
        <v>0</v>
      </c>
      <c r="Q236" s="189">
        <v>3.1800000000000001E-3</v>
      </c>
      <c r="R236" s="189">
        <f>Q236*H236</f>
        <v>0.33421800000000002</v>
      </c>
      <c r="S236" s="189">
        <v>0</v>
      </c>
      <c r="T236" s="190">
        <f>S236*H236</f>
        <v>0</v>
      </c>
      <c r="AR236" s="16" t="s">
        <v>298</v>
      </c>
      <c r="AT236" s="16" t="s">
        <v>338</v>
      </c>
      <c r="AU236" s="16" t="s">
        <v>86</v>
      </c>
      <c r="AY236" s="16" t="s">
        <v>255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84</v>
      </c>
      <c r="BK236" s="191">
        <f>ROUND(I236*H236,2)</f>
        <v>0</v>
      </c>
      <c r="BL236" s="16" t="s">
        <v>262</v>
      </c>
      <c r="BM236" s="16" t="s">
        <v>4258</v>
      </c>
    </row>
    <row r="237" spans="2:65" s="1" customFormat="1" ht="16.5" customHeight="1">
      <c r="B237" s="33"/>
      <c r="C237" s="181" t="s">
        <v>459</v>
      </c>
      <c r="D237" s="181" t="s">
        <v>257</v>
      </c>
      <c r="E237" s="182" t="s">
        <v>3527</v>
      </c>
      <c r="F237" s="183" t="s">
        <v>3528</v>
      </c>
      <c r="G237" s="184" t="s">
        <v>319</v>
      </c>
      <c r="H237" s="185">
        <v>5</v>
      </c>
      <c r="I237" s="186"/>
      <c r="J237" s="185">
        <f>ROUND(I237*H237,2)</f>
        <v>0</v>
      </c>
      <c r="K237" s="183" t="s">
        <v>21</v>
      </c>
      <c r="L237" s="37"/>
      <c r="M237" s="187" t="s">
        <v>21</v>
      </c>
      <c r="N237" s="188" t="s">
        <v>48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262</v>
      </c>
      <c r="AT237" s="16" t="s">
        <v>257</v>
      </c>
      <c r="AU237" s="16" t="s">
        <v>86</v>
      </c>
      <c r="AY237" s="16" t="s">
        <v>255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84</v>
      </c>
      <c r="BK237" s="191">
        <f>ROUND(I237*H237,2)</f>
        <v>0</v>
      </c>
      <c r="BL237" s="16" t="s">
        <v>262</v>
      </c>
      <c r="BM237" s="16" t="s">
        <v>4259</v>
      </c>
    </row>
    <row r="238" spans="2:65" s="13" customFormat="1" ht="11.25">
      <c r="B238" s="204"/>
      <c r="C238" s="205"/>
      <c r="D238" s="194" t="s">
        <v>264</v>
      </c>
      <c r="E238" s="206" t="s">
        <v>21</v>
      </c>
      <c r="F238" s="207" t="s">
        <v>4243</v>
      </c>
      <c r="G238" s="205"/>
      <c r="H238" s="206" t="s">
        <v>21</v>
      </c>
      <c r="I238" s="208"/>
      <c r="J238" s="205"/>
      <c r="K238" s="205"/>
      <c r="L238" s="209"/>
      <c r="M238" s="210"/>
      <c r="N238" s="211"/>
      <c r="O238" s="211"/>
      <c r="P238" s="211"/>
      <c r="Q238" s="211"/>
      <c r="R238" s="211"/>
      <c r="S238" s="211"/>
      <c r="T238" s="212"/>
      <c r="AT238" s="213" t="s">
        <v>264</v>
      </c>
      <c r="AU238" s="213" t="s">
        <v>86</v>
      </c>
      <c r="AV238" s="13" t="s">
        <v>84</v>
      </c>
      <c r="AW238" s="13" t="s">
        <v>38</v>
      </c>
      <c r="AX238" s="13" t="s">
        <v>77</v>
      </c>
      <c r="AY238" s="213" t="s">
        <v>255</v>
      </c>
    </row>
    <row r="239" spans="2:65" s="12" customFormat="1" ht="11.25">
      <c r="B239" s="192"/>
      <c r="C239" s="193"/>
      <c r="D239" s="194" t="s">
        <v>264</v>
      </c>
      <c r="E239" s="195" t="s">
        <v>21</v>
      </c>
      <c r="F239" s="196" t="s">
        <v>4260</v>
      </c>
      <c r="G239" s="193"/>
      <c r="H239" s="197">
        <v>5</v>
      </c>
      <c r="I239" s="198"/>
      <c r="J239" s="193"/>
      <c r="K239" s="193"/>
      <c r="L239" s="199"/>
      <c r="M239" s="200"/>
      <c r="N239" s="201"/>
      <c r="O239" s="201"/>
      <c r="P239" s="201"/>
      <c r="Q239" s="201"/>
      <c r="R239" s="201"/>
      <c r="S239" s="201"/>
      <c r="T239" s="202"/>
      <c r="AT239" s="203" t="s">
        <v>264</v>
      </c>
      <c r="AU239" s="203" t="s">
        <v>86</v>
      </c>
      <c r="AV239" s="12" t="s">
        <v>86</v>
      </c>
      <c r="AW239" s="12" t="s">
        <v>38</v>
      </c>
      <c r="AX239" s="12" t="s">
        <v>84</v>
      </c>
      <c r="AY239" s="203" t="s">
        <v>255</v>
      </c>
    </row>
    <row r="240" spans="2:65" s="1" customFormat="1" ht="16.5" customHeight="1">
      <c r="B240" s="33"/>
      <c r="C240" s="227" t="s">
        <v>464</v>
      </c>
      <c r="D240" s="227" t="s">
        <v>338</v>
      </c>
      <c r="E240" s="228" t="s">
        <v>4261</v>
      </c>
      <c r="F240" s="229" t="s">
        <v>4262</v>
      </c>
      <c r="G240" s="230" t="s">
        <v>395</v>
      </c>
      <c r="H240" s="231">
        <v>2</v>
      </c>
      <c r="I240" s="232"/>
      <c r="J240" s="231">
        <f t="shared" ref="J240:J246" si="0">ROUND(I240*H240,2)</f>
        <v>0</v>
      </c>
      <c r="K240" s="229" t="s">
        <v>21</v>
      </c>
      <c r="L240" s="233"/>
      <c r="M240" s="234" t="s">
        <v>21</v>
      </c>
      <c r="N240" s="235" t="s">
        <v>48</v>
      </c>
      <c r="O240" s="59"/>
      <c r="P240" s="189">
        <f t="shared" ref="P240:P246" si="1">O240*H240</f>
        <v>0</v>
      </c>
      <c r="Q240" s="189">
        <v>1.4E-3</v>
      </c>
      <c r="R240" s="189">
        <f t="shared" ref="R240:R246" si="2">Q240*H240</f>
        <v>2.8E-3</v>
      </c>
      <c r="S240" s="189">
        <v>0</v>
      </c>
      <c r="T240" s="190">
        <f t="shared" ref="T240:T246" si="3">S240*H240</f>
        <v>0</v>
      </c>
      <c r="AR240" s="16" t="s">
        <v>298</v>
      </c>
      <c r="AT240" s="16" t="s">
        <v>338</v>
      </c>
      <c r="AU240" s="16" t="s">
        <v>86</v>
      </c>
      <c r="AY240" s="16" t="s">
        <v>255</v>
      </c>
      <c r="BE240" s="191">
        <f t="shared" ref="BE240:BE246" si="4">IF(N240="základní",J240,0)</f>
        <v>0</v>
      </c>
      <c r="BF240" s="191">
        <f t="shared" ref="BF240:BF246" si="5">IF(N240="snížená",J240,0)</f>
        <v>0</v>
      </c>
      <c r="BG240" s="191">
        <f t="shared" ref="BG240:BG246" si="6">IF(N240="zákl. přenesená",J240,0)</f>
        <v>0</v>
      </c>
      <c r="BH240" s="191">
        <f t="shared" ref="BH240:BH246" si="7">IF(N240="sníž. přenesená",J240,0)</f>
        <v>0</v>
      </c>
      <c r="BI240" s="191">
        <f t="shared" ref="BI240:BI246" si="8">IF(N240="nulová",J240,0)</f>
        <v>0</v>
      </c>
      <c r="BJ240" s="16" t="s">
        <v>84</v>
      </c>
      <c r="BK240" s="191">
        <f t="shared" ref="BK240:BK246" si="9">ROUND(I240*H240,2)</f>
        <v>0</v>
      </c>
      <c r="BL240" s="16" t="s">
        <v>262</v>
      </c>
      <c r="BM240" s="16" t="s">
        <v>4263</v>
      </c>
    </row>
    <row r="241" spans="2:65" s="1" customFormat="1" ht="16.5" customHeight="1">
      <c r="B241" s="33"/>
      <c r="C241" s="227" t="s">
        <v>468</v>
      </c>
      <c r="D241" s="227" t="s">
        <v>338</v>
      </c>
      <c r="E241" s="228" t="s">
        <v>4264</v>
      </c>
      <c r="F241" s="229" t="s">
        <v>4265</v>
      </c>
      <c r="G241" s="230" t="s">
        <v>395</v>
      </c>
      <c r="H241" s="231">
        <v>2</v>
      </c>
      <c r="I241" s="232"/>
      <c r="J241" s="231">
        <f t="shared" si="0"/>
        <v>0</v>
      </c>
      <c r="K241" s="229" t="s">
        <v>21</v>
      </c>
      <c r="L241" s="233"/>
      <c r="M241" s="234" t="s">
        <v>21</v>
      </c>
      <c r="N241" s="235" t="s">
        <v>48</v>
      </c>
      <c r="O241" s="59"/>
      <c r="P241" s="189">
        <f t="shared" si="1"/>
        <v>0</v>
      </c>
      <c r="Q241" s="189">
        <v>9.3000000000000005E-4</v>
      </c>
      <c r="R241" s="189">
        <f t="shared" si="2"/>
        <v>1.8600000000000001E-3</v>
      </c>
      <c r="S241" s="189">
        <v>0</v>
      </c>
      <c r="T241" s="190">
        <f t="shared" si="3"/>
        <v>0</v>
      </c>
      <c r="AR241" s="16" t="s">
        <v>298</v>
      </c>
      <c r="AT241" s="16" t="s">
        <v>338</v>
      </c>
      <c r="AU241" s="16" t="s">
        <v>86</v>
      </c>
      <c r="AY241" s="16" t="s">
        <v>255</v>
      </c>
      <c r="BE241" s="191">
        <f t="shared" si="4"/>
        <v>0</v>
      </c>
      <c r="BF241" s="191">
        <f t="shared" si="5"/>
        <v>0</v>
      </c>
      <c r="BG241" s="191">
        <f t="shared" si="6"/>
        <v>0</v>
      </c>
      <c r="BH241" s="191">
        <f t="shared" si="7"/>
        <v>0</v>
      </c>
      <c r="BI241" s="191">
        <f t="shared" si="8"/>
        <v>0</v>
      </c>
      <c r="BJ241" s="16" t="s">
        <v>84</v>
      </c>
      <c r="BK241" s="191">
        <f t="shared" si="9"/>
        <v>0</v>
      </c>
      <c r="BL241" s="16" t="s">
        <v>262</v>
      </c>
      <c r="BM241" s="16" t="s">
        <v>4266</v>
      </c>
    </row>
    <row r="242" spans="2:65" s="1" customFormat="1" ht="16.5" customHeight="1">
      <c r="B242" s="33"/>
      <c r="C242" s="227" t="s">
        <v>472</v>
      </c>
      <c r="D242" s="227" t="s">
        <v>338</v>
      </c>
      <c r="E242" s="228" t="s">
        <v>3534</v>
      </c>
      <c r="F242" s="229" t="s">
        <v>3535</v>
      </c>
      <c r="G242" s="230" t="s">
        <v>395</v>
      </c>
      <c r="H242" s="231">
        <v>1</v>
      </c>
      <c r="I242" s="232"/>
      <c r="J242" s="231">
        <f t="shared" si="0"/>
        <v>0</v>
      </c>
      <c r="K242" s="229" t="s">
        <v>21</v>
      </c>
      <c r="L242" s="233"/>
      <c r="M242" s="234" t="s">
        <v>21</v>
      </c>
      <c r="N242" s="235" t="s">
        <v>48</v>
      </c>
      <c r="O242" s="59"/>
      <c r="P242" s="189">
        <f t="shared" si="1"/>
        <v>0</v>
      </c>
      <c r="Q242" s="189">
        <v>4.5999999999999999E-3</v>
      </c>
      <c r="R242" s="189">
        <f t="shared" si="2"/>
        <v>4.5999999999999999E-3</v>
      </c>
      <c r="S242" s="189">
        <v>0</v>
      </c>
      <c r="T242" s="190">
        <f t="shared" si="3"/>
        <v>0</v>
      </c>
      <c r="AR242" s="16" t="s">
        <v>298</v>
      </c>
      <c r="AT242" s="16" t="s">
        <v>338</v>
      </c>
      <c r="AU242" s="16" t="s">
        <v>86</v>
      </c>
      <c r="AY242" s="16" t="s">
        <v>255</v>
      </c>
      <c r="BE242" s="191">
        <f t="shared" si="4"/>
        <v>0</v>
      </c>
      <c r="BF242" s="191">
        <f t="shared" si="5"/>
        <v>0</v>
      </c>
      <c r="BG242" s="191">
        <f t="shared" si="6"/>
        <v>0</v>
      </c>
      <c r="BH242" s="191">
        <f t="shared" si="7"/>
        <v>0</v>
      </c>
      <c r="BI242" s="191">
        <f t="shared" si="8"/>
        <v>0</v>
      </c>
      <c r="BJ242" s="16" t="s">
        <v>84</v>
      </c>
      <c r="BK242" s="191">
        <f t="shared" si="9"/>
        <v>0</v>
      </c>
      <c r="BL242" s="16" t="s">
        <v>262</v>
      </c>
      <c r="BM242" s="16" t="s">
        <v>4267</v>
      </c>
    </row>
    <row r="243" spans="2:65" s="1" customFormat="1" ht="16.5" customHeight="1">
      <c r="B243" s="33"/>
      <c r="C243" s="181" t="s">
        <v>477</v>
      </c>
      <c r="D243" s="181" t="s">
        <v>257</v>
      </c>
      <c r="E243" s="182" t="s">
        <v>3543</v>
      </c>
      <c r="F243" s="183" t="s">
        <v>3544</v>
      </c>
      <c r="G243" s="184" t="s">
        <v>268</v>
      </c>
      <c r="H243" s="185">
        <v>105.1</v>
      </c>
      <c r="I243" s="186"/>
      <c r="J243" s="185">
        <f t="shared" si="0"/>
        <v>0</v>
      </c>
      <c r="K243" s="183" t="s">
        <v>261</v>
      </c>
      <c r="L243" s="37"/>
      <c r="M243" s="187" t="s">
        <v>21</v>
      </c>
      <c r="N243" s="188" t="s">
        <v>48</v>
      </c>
      <c r="O243" s="59"/>
      <c r="P243" s="189">
        <f t="shared" si="1"/>
        <v>0</v>
      </c>
      <c r="Q243" s="189">
        <v>0</v>
      </c>
      <c r="R243" s="189">
        <f t="shared" si="2"/>
        <v>0</v>
      </c>
      <c r="S243" s="189">
        <v>0</v>
      </c>
      <c r="T243" s="190">
        <f t="shared" si="3"/>
        <v>0</v>
      </c>
      <c r="AR243" s="16" t="s">
        <v>262</v>
      </c>
      <c r="AT243" s="16" t="s">
        <v>257</v>
      </c>
      <c r="AU243" s="16" t="s">
        <v>86</v>
      </c>
      <c r="AY243" s="16" t="s">
        <v>255</v>
      </c>
      <c r="BE243" s="191">
        <f t="shared" si="4"/>
        <v>0</v>
      </c>
      <c r="BF243" s="191">
        <f t="shared" si="5"/>
        <v>0</v>
      </c>
      <c r="BG243" s="191">
        <f t="shared" si="6"/>
        <v>0</v>
      </c>
      <c r="BH243" s="191">
        <f t="shared" si="7"/>
        <v>0</v>
      </c>
      <c r="BI243" s="191">
        <f t="shared" si="8"/>
        <v>0</v>
      </c>
      <c r="BJ243" s="16" t="s">
        <v>84</v>
      </c>
      <c r="BK243" s="191">
        <f t="shared" si="9"/>
        <v>0</v>
      </c>
      <c r="BL243" s="16" t="s">
        <v>262</v>
      </c>
      <c r="BM243" s="16" t="s">
        <v>4268</v>
      </c>
    </row>
    <row r="244" spans="2:65" s="1" customFormat="1" ht="16.5" customHeight="1">
      <c r="B244" s="33"/>
      <c r="C244" s="181" t="s">
        <v>482</v>
      </c>
      <c r="D244" s="181" t="s">
        <v>257</v>
      </c>
      <c r="E244" s="182" t="s">
        <v>950</v>
      </c>
      <c r="F244" s="183" t="s">
        <v>951</v>
      </c>
      <c r="G244" s="184" t="s">
        <v>319</v>
      </c>
      <c r="H244" s="185">
        <v>4</v>
      </c>
      <c r="I244" s="186"/>
      <c r="J244" s="185">
        <f t="shared" si="0"/>
        <v>0</v>
      </c>
      <c r="K244" s="183" t="s">
        <v>261</v>
      </c>
      <c r="L244" s="37"/>
      <c r="M244" s="187" t="s">
        <v>21</v>
      </c>
      <c r="N244" s="188" t="s">
        <v>48</v>
      </c>
      <c r="O244" s="59"/>
      <c r="P244" s="189">
        <f t="shared" si="1"/>
        <v>0</v>
      </c>
      <c r="Q244" s="189">
        <v>0.46009</v>
      </c>
      <c r="R244" s="189">
        <f t="shared" si="2"/>
        <v>1.84036</v>
      </c>
      <c r="S244" s="189">
        <v>0</v>
      </c>
      <c r="T244" s="190">
        <f t="shared" si="3"/>
        <v>0</v>
      </c>
      <c r="AR244" s="16" t="s">
        <v>262</v>
      </c>
      <c r="AT244" s="16" t="s">
        <v>257</v>
      </c>
      <c r="AU244" s="16" t="s">
        <v>86</v>
      </c>
      <c r="AY244" s="16" t="s">
        <v>255</v>
      </c>
      <c r="BE244" s="191">
        <f t="shared" si="4"/>
        <v>0</v>
      </c>
      <c r="BF244" s="191">
        <f t="shared" si="5"/>
        <v>0</v>
      </c>
      <c r="BG244" s="191">
        <f t="shared" si="6"/>
        <v>0</v>
      </c>
      <c r="BH244" s="191">
        <f t="shared" si="7"/>
        <v>0</v>
      </c>
      <c r="BI244" s="191">
        <f t="shared" si="8"/>
        <v>0</v>
      </c>
      <c r="BJ244" s="16" t="s">
        <v>84</v>
      </c>
      <c r="BK244" s="191">
        <f t="shared" si="9"/>
        <v>0</v>
      </c>
      <c r="BL244" s="16" t="s">
        <v>262</v>
      </c>
      <c r="BM244" s="16" t="s">
        <v>4269</v>
      </c>
    </row>
    <row r="245" spans="2:65" s="1" customFormat="1" ht="16.5" customHeight="1">
      <c r="B245" s="33"/>
      <c r="C245" s="181" t="s">
        <v>487</v>
      </c>
      <c r="D245" s="181" t="s">
        <v>257</v>
      </c>
      <c r="E245" s="182" t="s">
        <v>3547</v>
      </c>
      <c r="F245" s="183" t="s">
        <v>1019</v>
      </c>
      <c r="G245" s="184" t="s">
        <v>268</v>
      </c>
      <c r="H245" s="185">
        <v>106.1</v>
      </c>
      <c r="I245" s="186"/>
      <c r="J245" s="185">
        <f t="shared" si="0"/>
        <v>0</v>
      </c>
      <c r="K245" s="183" t="s">
        <v>261</v>
      </c>
      <c r="L245" s="37"/>
      <c r="M245" s="187" t="s">
        <v>21</v>
      </c>
      <c r="N245" s="188" t="s">
        <v>48</v>
      </c>
      <c r="O245" s="59"/>
      <c r="P245" s="189">
        <f t="shared" si="1"/>
        <v>0</v>
      </c>
      <c r="Q245" s="189">
        <v>1.9000000000000001E-4</v>
      </c>
      <c r="R245" s="189">
        <f t="shared" si="2"/>
        <v>2.0159E-2</v>
      </c>
      <c r="S245" s="189">
        <v>0</v>
      </c>
      <c r="T245" s="190">
        <f t="shared" si="3"/>
        <v>0</v>
      </c>
      <c r="AR245" s="16" t="s">
        <v>262</v>
      </c>
      <c r="AT245" s="16" t="s">
        <v>257</v>
      </c>
      <c r="AU245" s="16" t="s">
        <v>86</v>
      </c>
      <c r="AY245" s="16" t="s">
        <v>255</v>
      </c>
      <c r="BE245" s="191">
        <f t="shared" si="4"/>
        <v>0</v>
      </c>
      <c r="BF245" s="191">
        <f t="shared" si="5"/>
        <v>0</v>
      </c>
      <c r="BG245" s="191">
        <f t="shared" si="6"/>
        <v>0</v>
      </c>
      <c r="BH245" s="191">
        <f t="shared" si="7"/>
        <v>0</v>
      </c>
      <c r="BI245" s="191">
        <f t="shared" si="8"/>
        <v>0</v>
      </c>
      <c r="BJ245" s="16" t="s">
        <v>84</v>
      </c>
      <c r="BK245" s="191">
        <f t="shared" si="9"/>
        <v>0</v>
      </c>
      <c r="BL245" s="16" t="s">
        <v>262</v>
      </c>
      <c r="BM245" s="16" t="s">
        <v>4270</v>
      </c>
    </row>
    <row r="246" spans="2:65" s="1" customFormat="1" ht="16.5" customHeight="1">
      <c r="B246" s="33"/>
      <c r="C246" s="181" t="s">
        <v>492</v>
      </c>
      <c r="D246" s="181" t="s">
        <v>257</v>
      </c>
      <c r="E246" s="182" t="s">
        <v>1024</v>
      </c>
      <c r="F246" s="183" t="s">
        <v>1025</v>
      </c>
      <c r="G246" s="184" t="s">
        <v>268</v>
      </c>
      <c r="H246" s="185">
        <v>105.1</v>
      </c>
      <c r="I246" s="186"/>
      <c r="J246" s="185">
        <f t="shared" si="0"/>
        <v>0</v>
      </c>
      <c r="K246" s="183" t="s">
        <v>261</v>
      </c>
      <c r="L246" s="37"/>
      <c r="M246" s="187" t="s">
        <v>21</v>
      </c>
      <c r="N246" s="188" t="s">
        <v>48</v>
      </c>
      <c r="O246" s="59"/>
      <c r="P246" s="189">
        <f t="shared" si="1"/>
        <v>0</v>
      </c>
      <c r="Q246" s="189">
        <v>9.0000000000000006E-5</v>
      </c>
      <c r="R246" s="189">
        <f t="shared" si="2"/>
        <v>9.4590000000000004E-3</v>
      </c>
      <c r="S246" s="189">
        <v>0</v>
      </c>
      <c r="T246" s="190">
        <f t="shared" si="3"/>
        <v>0</v>
      </c>
      <c r="AR246" s="16" t="s">
        <v>262</v>
      </c>
      <c r="AT246" s="16" t="s">
        <v>257</v>
      </c>
      <c r="AU246" s="16" t="s">
        <v>86</v>
      </c>
      <c r="AY246" s="16" t="s">
        <v>255</v>
      </c>
      <c r="BE246" s="191">
        <f t="shared" si="4"/>
        <v>0</v>
      </c>
      <c r="BF246" s="191">
        <f t="shared" si="5"/>
        <v>0</v>
      </c>
      <c r="BG246" s="191">
        <f t="shared" si="6"/>
        <v>0</v>
      </c>
      <c r="BH246" s="191">
        <f t="shared" si="7"/>
        <v>0</v>
      </c>
      <c r="BI246" s="191">
        <f t="shared" si="8"/>
        <v>0</v>
      </c>
      <c r="BJ246" s="16" t="s">
        <v>84</v>
      </c>
      <c r="BK246" s="191">
        <f t="shared" si="9"/>
        <v>0</v>
      </c>
      <c r="BL246" s="16" t="s">
        <v>262</v>
      </c>
      <c r="BM246" s="16" t="s">
        <v>4271</v>
      </c>
    </row>
    <row r="247" spans="2:65" s="11" customFormat="1" ht="22.9" customHeight="1">
      <c r="B247" s="165"/>
      <c r="C247" s="166"/>
      <c r="D247" s="167" t="s">
        <v>76</v>
      </c>
      <c r="E247" s="179" t="s">
        <v>305</v>
      </c>
      <c r="F247" s="179" t="s">
        <v>481</v>
      </c>
      <c r="G247" s="166"/>
      <c r="H247" s="166"/>
      <c r="I247" s="169"/>
      <c r="J247" s="180">
        <f>BK247</f>
        <v>0</v>
      </c>
      <c r="K247" s="166"/>
      <c r="L247" s="171"/>
      <c r="M247" s="172"/>
      <c r="N247" s="173"/>
      <c r="O247" s="173"/>
      <c r="P247" s="174">
        <f>SUM(P248:P271)</f>
        <v>0</v>
      </c>
      <c r="Q247" s="173"/>
      <c r="R247" s="174">
        <f>SUM(R248:R271)</f>
        <v>4.5115000000000002E-2</v>
      </c>
      <c r="S247" s="173"/>
      <c r="T247" s="175">
        <f>SUM(T248:T271)</f>
        <v>0</v>
      </c>
      <c r="AR247" s="176" t="s">
        <v>84</v>
      </c>
      <c r="AT247" s="177" t="s">
        <v>76</v>
      </c>
      <c r="AU247" s="177" t="s">
        <v>84</v>
      </c>
      <c r="AY247" s="176" t="s">
        <v>255</v>
      </c>
      <c r="BK247" s="178">
        <f>SUM(BK248:BK271)</f>
        <v>0</v>
      </c>
    </row>
    <row r="248" spans="2:65" s="1" customFormat="1" ht="16.5" customHeight="1">
      <c r="B248" s="33"/>
      <c r="C248" s="181" t="s">
        <v>497</v>
      </c>
      <c r="D248" s="181" t="s">
        <v>257</v>
      </c>
      <c r="E248" s="182" t="s">
        <v>1028</v>
      </c>
      <c r="F248" s="183" t="s">
        <v>1029</v>
      </c>
      <c r="G248" s="184" t="s">
        <v>268</v>
      </c>
      <c r="H248" s="185">
        <v>128.9</v>
      </c>
      <c r="I248" s="186"/>
      <c r="J248" s="185">
        <f>ROUND(I248*H248,2)</f>
        <v>0</v>
      </c>
      <c r="K248" s="183" t="s">
        <v>261</v>
      </c>
      <c r="L248" s="37"/>
      <c r="M248" s="187" t="s">
        <v>21</v>
      </c>
      <c r="N248" s="188" t="s">
        <v>48</v>
      </c>
      <c r="O248" s="59"/>
      <c r="P248" s="189">
        <f>O248*H248</f>
        <v>0</v>
      </c>
      <c r="Q248" s="189">
        <v>1.0000000000000001E-5</v>
      </c>
      <c r="R248" s="189">
        <f>Q248*H248</f>
        <v>1.2890000000000002E-3</v>
      </c>
      <c r="S248" s="189">
        <v>0</v>
      </c>
      <c r="T248" s="190">
        <f>S248*H248</f>
        <v>0</v>
      </c>
      <c r="AR248" s="16" t="s">
        <v>262</v>
      </c>
      <c r="AT248" s="16" t="s">
        <v>257</v>
      </c>
      <c r="AU248" s="16" t="s">
        <v>86</v>
      </c>
      <c r="AY248" s="16" t="s">
        <v>255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84</v>
      </c>
      <c r="BK248" s="191">
        <f>ROUND(I248*H248,2)</f>
        <v>0</v>
      </c>
      <c r="BL248" s="16" t="s">
        <v>262</v>
      </c>
      <c r="BM248" s="16" t="s">
        <v>4272</v>
      </c>
    </row>
    <row r="249" spans="2:65" s="13" customFormat="1" ht="11.25">
      <c r="B249" s="204"/>
      <c r="C249" s="205"/>
      <c r="D249" s="194" t="s">
        <v>264</v>
      </c>
      <c r="E249" s="206" t="s">
        <v>21</v>
      </c>
      <c r="F249" s="207" t="s">
        <v>3783</v>
      </c>
      <c r="G249" s="205"/>
      <c r="H249" s="206" t="s">
        <v>21</v>
      </c>
      <c r="I249" s="208"/>
      <c r="J249" s="205"/>
      <c r="K249" s="205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264</v>
      </c>
      <c r="AU249" s="213" t="s">
        <v>86</v>
      </c>
      <c r="AV249" s="13" t="s">
        <v>84</v>
      </c>
      <c r="AW249" s="13" t="s">
        <v>38</v>
      </c>
      <c r="AX249" s="13" t="s">
        <v>77</v>
      </c>
      <c r="AY249" s="213" t="s">
        <v>255</v>
      </c>
    </row>
    <row r="250" spans="2:65" s="13" customFormat="1" ht="11.25">
      <c r="B250" s="204"/>
      <c r="C250" s="205"/>
      <c r="D250" s="194" t="s">
        <v>264</v>
      </c>
      <c r="E250" s="206" t="s">
        <v>21</v>
      </c>
      <c r="F250" s="207" t="s">
        <v>518</v>
      </c>
      <c r="G250" s="205"/>
      <c r="H250" s="206" t="s">
        <v>21</v>
      </c>
      <c r="I250" s="208"/>
      <c r="J250" s="205"/>
      <c r="K250" s="205"/>
      <c r="L250" s="209"/>
      <c r="M250" s="210"/>
      <c r="N250" s="211"/>
      <c r="O250" s="211"/>
      <c r="P250" s="211"/>
      <c r="Q250" s="211"/>
      <c r="R250" s="211"/>
      <c r="S250" s="211"/>
      <c r="T250" s="212"/>
      <c r="AT250" s="213" t="s">
        <v>264</v>
      </c>
      <c r="AU250" s="213" t="s">
        <v>86</v>
      </c>
      <c r="AV250" s="13" t="s">
        <v>84</v>
      </c>
      <c r="AW250" s="13" t="s">
        <v>38</v>
      </c>
      <c r="AX250" s="13" t="s">
        <v>77</v>
      </c>
      <c r="AY250" s="213" t="s">
        <v>255</v>
      </c>
    </row>
    <row r="251" spans="2:65" s="12" customFormat="1" ht="11.25">
      <c r="B251" s="192"/>
      <c r="C251" s="193"/>
      <c r="D251" s="194" t="s">
        <v>264</v>
      </c>
      <c r="E251" s="195" t="s">
        <v>21</v>
      </c>
      <c r="F251" s="196" t="s">
        <v>4273</v>
      </c>
      <c r="G251" s="193"/>
      <c r="H251" s="197">
        <v>47.6</v>
      </c>
      <c r="I251" s="198"/>
      <c r="J251" s="193"/>
      <c r="K251" s="193"/>
      <c r="L251" s="199"/>
      <c r="M251" s="200"/>
      <c r="N251" s="201"/>
      <c r="O251" s="201"/>
      <c r="P251" s="201"/>
      <c r="Q251" s="201"/>
      <c r="R251" s="201"/>
      <c r="S251" s="201"/>
      <c r="T251" s="202"/>
      <c r="AT251" s="203" t="s">
        <v>264</v>
      </c>
      <c r="AU251" s="203" t="s">
        <v>86</v>
      </c>
      <c r="AV251" s="12" t="s">
        <v>86</v>
      </c>
      <c r="AW251" s="12" t="s">
        <v>38</v>
      </c>
      <c r="AX251" s="12" t="s">
        <v>77</v>
      </c>
      <c r="AY251" s="203" t="s">
        <v>255</v>
      </c>
    </row>
    <row r="252" spans="2:65" s="12" customFormat="1" ht="11.25">
      <c r="B252" s="192"/>
      <c r="C252" s="193"/>
      <c r="D252" s="194" t="s">
        <v>264</v>
      </c>
      <c r="E252" s="195" t="s">
        <v>21</v>
      </c>
      <c r="F252" s="196" t="s">
        <v>4274</v>
      </c>
      <c r="G252" s="193"/>
      <c r="H252" s="197">
        <v>81.3</v>
      </c>
      <c r="I252" s="198"/>
      <c r="J252" s="193"/>
      <c r="K252" s="193"/>
      <c r="L252" s="199"/>
      <c r="M252" s="200"/>
      <c r="N252" s="201"/>
      <c r="O252" s="201"/>
      <c r="P252" s="201"/>
      <c r="Q252" s="201"/>
      <c r="R252" s="201"/>
      <c r="S252" s="201"/>
      <c r="T252" s="202"/>
      <c r="AT252" s="203" t="s">
        <v>264</v>
      </c>
      <c r="AU252" s="203" t="s">
        <v>86</v>
      </c>
      <c r="AV252" s="12" t="s">
        <v>86</v>
      </c>
      <c r="AW252" s="12" t="s">
        <v>38</v>
      </c>
      <c r="AX252" s="12" t="s">
        <v>77</v>
      </c>
      <c r="AY252" s="203" t="s">
        <v>255</v>
      </c>
    </row>
    <row r="253" spans="2:65" s="14" customFormat="1" ht="11.25">
      <c r="B253" s="216"/>
      <c r="C253" s="217"/>
      <c r="D253" s="194" t="s">
        <v>264</v>
      </c>
      <c r="E253" s="218" t="s">
        <v>21</v>
      </c>
      <c r="F253" s="219" t="s">
        <v>304</v>
      </c>
      <c r="G253" s="217"/>
      <c r="H253" s="220">
        <v>128.9</v>
      </c>
      <c r="I253" s="221"/>
      <c r="J253" s="217"/>
      <c r="K253" s="217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264</v>
      </c>
      <c r="AU253" s="226" t="s">
        <v>86</v>
      </c>
      <c r="AV253" s="14" t="s">
        <v>262</v>
      </c>
      <c r="AW253" s="14" t="s">
        <v>38</v>
      </c>
      <c r="AX253" s="14" t="s">
        <v>84</v>
      </c>
      <c r="AY253" s="226" t="s">
        <v>255</v>
      </c>
    </row>
    <row r="254" spans="2:65" s="1" customFormat="1" ht="22.5" customHeight="1">
      <c r="B254" s="33"/>
      <c r="C254" s="181" t="s">
        <v>504</v>
      </c>
      <c r="D254" s="181" t="s">
        <v>257</v>
      </c>
      <c r="E254" s="182" t="s">
        <v>1034</v>
      </c>
      <c r="F254" s="183" t="s">
        <v>1035</v>
      </c>
      <c r="G254" s="184" t="s">
        <v>268</v>
      </c>
      <c r="H254" s="185">
        <v>128.9</v>
      </c>
      <c r="I254" s="186"/>
      <c r="J254" s="185">
        <f>ROUND(I254*H254,2)</f>
        <v>0</v>
      </c>
      <c r="K254" s="183" t="s">
        <v>261</v>
      </c>
      <c r="L254" s="37"/>
      <c r="M254" s="187" t="s">
        <v>21</v>
      </c>
      <c r="N254" s="188" t="s">
        <v>48</v>
      </c>
      <c r="O254" s="59"/>
      <c r="P254" s="189">
        <f>O254*H254</f>
        <v>0</v>
      </c>
      <c r="Q254" s="189">
        <v>3.4000000000000002E-4</v>
      </c>
      <c r="R254" s="189">
        <f>Q254*H254</f>
        <v>4.3826000000000004E-2</v>
      </c>
      <c r="S254" s="189">
        <v>0</v>
      </c>
      <c r="T254" s="190">
        <f>S254*H254</f>
        <v>0</v>
      </c>
      <c r="AR254" s="16" t="s">
        <v>262</v>
      </c>
      <c r="AT254" s="16" t="s">
        <v>257</v>
      </c>
      <c r="AU254" s="16" t="s">
        <v>86</v>
      </c>
      <c r="AY254" s="16" t="s">
        <v>255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84</v>
      </c>
      <c r="BK254" s="191">
        <f>ROUND(I254*H254,2)</f>
        <v>0</v>
      </c>
      <c r="BL254" s="16" t="s">
        <v>262</v>
      </c>
      <c r="BM254" s="16" t="s">
        <v>4275</v>
      </c>
    </row>
    <row r="255" spans="2:65" s="13" customFormat="1" ht="11.25">
      <c r="B255" s="204"/>
      <c r="C255" s="205"/>
      <c r="D255" s="194" t="s">
        <v>264</v>
      </c>
      <c r="E255" s="206" t="s">
        <v>21</v>
      </c>
      <c r="F255" s="207" t="s">
        <v>3783</v>
      </c>
      <c r="G255" s="205"/>
      <c r="H255" s="206" t="s">
        <v>21</v>
      </c>
      <c r="I255" s="208"/>
      <c r="J255" s="205"/>
      <c r="K255" s="205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264</v>
      </c>
      <c r="AU255" s="213" t="s">
        <v>86</v>
      </c>
      <c r="AV255" s="13" t="s">
        <v>84</v>
      </c>
      <c r="AW255" s="13" t="s">
        <v>38</v>
      </c>
      <c r="AX255" s="13" t="s">
        <v>77</v>
      </c>
      <c r="AY255" s="213" t="s">
        <v>255</v>
      </c>
    </row>
    <row r="256" spans="2:65" s="13" customFormat="1" ht="11.25">
      <c r="B256" s="204"/>
      <c r="C256" s="205"/>
      <c r="D256" s="194" t="s">
        <v>264</v>
      </c>
      <c r="E256" s="206" t="s">
        <v>21</v>
      </c>
      <c r="F256" s="207" t="s">
        <v>518</v>
      </c>
      <c r="G256" s="205"/>
      <c r="H256" s="206" t="s">
        <v>21</v>
      </c>
      <c r="I256" s="208"/>
      <c r="J256" s="205"/>
      <c r="K256" s="205"/>
      <c r="L256" s="209"/>
      <c r="M256" s="210"/>
      <c r="N256" s="211"/>
      <c r="O256" s="211"/>
      <c r="P256" s="211"/>
      <c r="Q256" s="211"/>
      <c r="R256" s="211"/>
      <c r="S256" s="211"/>
      <c r="T256" s="212"/>
      <c r="AT256" s="213" t="s">
        <v>264</v>
      </c>
      <c r="AU256" s="213" t="s">
        <v>86</v>
      </c>
      <c r="AV256" s="13" t="s">
        <v>84</v>
      </c>
      <c r="AW256" s="13" t="s">
        <v>38</v>
      </c>
      <c r="AX256" s="13" t="s">
        <v>77</v>
      </c>
      <c r="AY256" s="213" t="s">
        <v>255</v>
      </c>
    </row>
    <row r="257" spans="2:65" s="12" customFormat="1" ht="11.25">
      <c r="B257" s="192"/>
      <c r="C257" s="193"/>
      <c r="D257" s="194" t="s">
        <v>264</v>
      </c>
      <c r="E257" s="195" t="s">
        <v>21</v>
      </c>
      <c r="F257" s="196" t="s">
        <v>4276</v>
      </c>
      <c r="G257" s="193"/>
      <c r="H257" s="197">
        <v>47.6</v>
      </c>
      <c r="I257" s="198"/>
      <c r="J257" s="193"/>
      <c r="K257" s="193"/>
      <c r="L257" s="199"/>
      <c r="M257" s="200"/>
      <c r="N257" s="201"/>
      <c r="O257" s="201"/>
      <c r="P257" s="201"/>
      <c r="Q257" s="201"/>
      <c r="R257" s="201"/>
      <c r="S257" s="201"/>
      <c r="T257" s="202"/>
      <c r="AT257" s="203" t="s">
        <v>264</v>
      </c>
      <c r="AU257" s="203" t="s">
        <v>86</v>
      </c>
      <c r="AV257" s="12" t="s">
        <v>86</v>
      </c>
      <c r="AW257" s="12" t="s">
        <v>38</v>
      </c>
      <c r="AX257" s="12" t="s">
        <v>77</v>
      </c>
      <c r="AY257" s="203" t="s">
        <v>255</v>
      </c>
    </row>
    <row r="258" spans="2:65" s="12" customFormat="1" ht="11.25">
      <c r="B258" s="192"/>
      <c r="C258" s="193"/>
      <c r="D258" s="194" t="s">
        <v>264</v>
      </c>
      <c r="E258" s="195" t="s">
        <v>21</v>
      </c>
      <c r="F258" s="196" t="s">
        <v>4274</v>
      </c>
      <c r="G258" s="193"/>
      <c r="H258" s="197">
        <v>81.3</v>
      </c>
      <c r="I258" s="198"/>
      <c r="J258" s="193"/>
      <c r="K258" s="193"/>
      <c r="L258" s="199"/>
      <c r="M258" s="200"/>
      <c r="N258" s="201"/>
      <c r="O258" s="201"/>
      <c r="P258" s="201"/>
      <c r="Q258" s="201"/>
      <c r="R258" s="201"/>
      <c r="S258" s="201"/>
      <c r="T258" s="202"/>
      <c r="AT258" s="203" t="s">
        <v>264</v>
      </c>
      <c r="AU258" s="203" t="s">
        <v>86</v>
      </c>
      <c r="AV258" s="12" t="s">
        <v>86</v>
      </c>
      <c r="AW258" s="12" t="s">
        <v>38</v>
      </c>
      <c r="AX258" s="12" t="s">
        <v>77</v>
      </c>
      <c r="AY258" s="203" t="s">
        <v>255</v>
      </c>
    </row>
    <row r="259" spans="2:65" s="14" customFormat="1" ht="11.25">
      <c r="B259" s="216"/>
      <c r="C259" s="217"/>
      <c r="D259" s="194" t="s">
        <v>264</v>
      </c>
      <c r="E259" s="218" t="s">
        <v>21</v>
      </c>
      <c r="F259" s="219" t="s">
        <v>304</v>
      </c>
      <c r="G259" s="217"/>
      <c r="H259" s="220">
        <v>128.9</v>
      </c>
      <c r="I259" s="221"/>
      <c r="J259" s="217"/>
      <c r="K259" s="217"/>
      <c r="L259" s="222"/>
      <c r="M259" s="223"/>
      <c r="N259" s="224"/>
      <c r="O259" s="224"/>
      <c r="P259" s="224"/>
      <c r="Q259" s="224"/>
      <c r="R259" s="224"/>
      <c r="S259" s="224"/>
      <c r="T259" s="225"/>
      <c r="AT259" s="226" t="s">
        <v>264</v>
      </c>
      <c r="AU259" s="226" t="s">
        <v>86</v>
      </c>
      <c r="AV259" s="14" t="s">
        <v>262</v>
      </c>
      <c r="AW259" s="14" t="s">
        <v>38</v>
      </c>
      <c r="AX259" s="14" t="s">
        <v>84</v>
      </c>
      <c r="AY259" s="226" t="s">
        <v>255</v>
      </c>
    </row>
    <row r="260" spans="2:65" s="1" customFormat="1" ht="16.5" customHeight="1">
      <c r="B260" s="33"/>
      <c r="C260" s="181" t="s">
        <v>696</v>
      </c>
      <c r="D260" s="181" t="s">
        <v>257</v>
      </c>
      <c r="E260" s="182" t="s">
        <v>1038</v>
      </c>
      <c r="F260" s="183" t="s">
        <v>1039</v>
      </c>
      <c r="G260" s="184" t="s">
        <v>268</v>
      </c>
      <c r="H260" s="185">
        <v>128.9</v>
      </c>
      <c r="I260" s="186"/>
      <c r="J260" s="185">
        <f>ROUND(I260*H260,2)</f>
        <v>0</v>
      </c>
      <c r="K260" s="183" t="s">
        <v>261</v>
      </c>
      <c r="L260" s="37"/>
      <c r="M260" s="187" t="s">
        <v>21</v>
      </c>
      <c r="N260" s="188" t="s">
        <v>48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262</v>
      </c>
      <c r="AT260" s="16" t="s">
        <v>257</v>
      </c>
      <c r="AU260" s="16" t="s">
        <v>86</v>
      </c>
      <c r="AY260" s="16" t="s">
        <v>255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84</v>
      </c>
      <c r="BK260" s="191">
        <f>ROUND(I260*H260,2)</f>
        <v>0</v>
      </c>
      <c r="BL260" s="16" t="s">
        <v>262</v>
      </c>
      <c r="BM260" s="16" t="s">
        <v>4277</v>
      </c>
    </row>
    <row r="261" spans="2:65" s="13" customFormat="1" ht="11.25">
      <c r="B261" s="204"/>
      <c r="C261" s="205"/>
      <c r="D261" s="194" t="s">
        <v>264</v>
      </c>
      <c r="E261" s="206" t="s">
        <v>21</v>
      </c>
      <c r="F261" s="207" t="s">
        <v>517</v>
      </c>
      <c r="G261" s="205"/>
      <c r="H261" s="206" t="s">
        <v>21</v>
      </c>
      <c r="I261" s="208"/>
      <c r="J261" s="205"/>
      <c r="K261" s="205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264</v>
      </c>
      <c r="AU261" s="213" t="s">
        <v>86</v>
      </c>
      <c r="AV261" s="13" t="s">
        <v>84</v>
      </c>
      <c r="AW261" s="13" t="s">
        <v>38</v>
      </c>
      <c r="AX261" s="13" t="s">
        <v>77</v>
      </c>
      <c r="AY261" s="213" t="s">
        <v>255</v>
      </c>
    </row>
    <row r="262" spans="2:65" s="13" customFormat="1" ht="11.25">
      <c r="B262" s="204"/>
      <c r="C262" s="205"/>
      <c r="D262" s="194" t="s">
        <v>264</v>
      </c>
      <c r="E262" s="206" t="s">
        <v>21</v>
      </c>
      <c r="F262" s="207" t="s">
        <v>518</v>
      </c>
      <c r="G262" s="205"/>
      <c r="H262" s="206" t="s">
        <v>21</v>
      </c>
      <c r="I262" s="208"/>
      <c r="J262" s="205"/>
      <c r="K262" s="205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264</v>
      </c>
      <c r="AU262" s="213" t="s">
        <v>86</v>
      </c>
      <c r="AV262" s="13" t="s">
        <v>84</v>
      </c>
      <c r="AW262" s="13" t="s">
        <v>38</v>
      </c>
      <c r="AX262" s="13" t="s">
        <v>77</v>
      </c>
      <c r="AY262" s="213" t="s">
        <v>255</v>
      </c>
    </row>
    <row r="263" spans="2:65" s="12" customFormat="1" ht="11.25">
      <c r="B263" s="192"/>
      <c r="C263" s="193"/>
      <c r="D263" s="194" t="s">
        <v>264</v>
      </c>
      <c r="E263" s="195" t="s">
        <v>21</v>
      </c>
      <c r="F263" s="196" t="s">
        <v>4273</v>
      </c>
      <c r="G263" s="193"/>
      <c r="H263" s="197">
        <v>47.6</v>
      </c>
      <c r="I263" s="198"/>
      <c r="J263" s="193"/>
      <c r="K263" s="193"/>
      <c r="L263" s="199"/>
      <c r="M263" s="200"/>
      <c r="N263" s="201"/>
      <c r="O263" s="201"/>
      <c r="P263" s="201"/>
      <c r="Q263" s="201"/>
      <c r="R263" s="201"/>
      <c r="S263" s="201"/>
      <c r="T263" s="202"/>
      <c r="AT263" s="203" t="s">
        <v>264</v>
      </c>
      <c r="AU263" s="203" t="s">
        <v>86</v>
      </c>
      <c r="AV263" s="12" t="s">
        <v>86</v>
      </c>
      <c r="AW263" s="12" t="s">
        <v>38</v>
      </c>
      <c r="AX263" s="12" t="s">
        <v>77</v>
      </c>
      <c r="AY263" s="203" t="s">
        <v>255</v>
      </c>
    </row>
    <row r="264" spans="2:65" s="12" customFormat="1" ht="11.25">
      <c r="B264" s="192"/>
      <c r="C264" s="193"/>
      <c r="D264" s="194" t="s">
        <v>264</v>
      </c>
      <c r="E264" s="195" t="s">
        <v>21</v>
      </c>
      <c r="F264" s="196" t="s">
        <v>4274</v>
      </c>
      <c r="G264" s="193"/>
      <c r="H264" s="197">
        <v>81.3</v>
      </c>
      <c r="I264" s="198"/>
      <c r="J264" s="193"/>
      <c r="K264" s="193"/>
      <c r="L264" s="199"/>
      <c r="M264" s="200"/>
      <c r="N264" s="201"/>
      <c r="O264" s="201"/>
      <c r="P264" s="201"/>
      <c r="Q264" s="201"/>
      <c r="R264" s="201"/>
      <c r="S264" s="201"/>
      <c r="T264" s="202"/>
      <c r="AT264" s="203" t="s">
        <v>264</v>
      </c>
      <c r="AU264" s="203" t="s">
        <v>86</v>
      </c>
      <c r="AV264" s="12" t="s">
        <v>86</v>
      </c>
      <c r="AW264" s="12" t="s">
        <v>38</v>
      </c>
      <c r="AX264" s="12" t="s">
        <v>77</v>
      </c>
      <c r="AY264" s="203" t="s">
        <v>255</v>
      </c>
    </row>
    <row r="265" spans="2:65" s="14" customFormat="1" ht="11.25">
      <c r="B265" s="216"/>
      <c r="C265" s="217"/>
      <c r="D265" s="194" t="s">
        <v>264</v>
      </c>
      <c r="E265" s="218" t="s">
        <v>21</v>
      </c>
      <c r="F265" s="219" t="s">
        <v>304</v>
      </c>
      <c r="G265" s="217"/>
      <c r="H265" s="220">
        <v>128.9</v>
      </c>
      <c r="I265" s="221"/>
      <c r="J265" s="217"/>
      <c r="K265" s="217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264</v>
      </c>
      <c r="AU265" s="226" t="s">
        <v>86</v>
      </c>
      <c r="AV265" s="14" t="s">
        <v>262</v>
      </c>
      <c r="AW265" s="14" t="s">
        <v>38</v>
      </c>
      <c r="AX265" s="14" t="s">
        <v>84</v>
      </c>
      <c r="AY265" s="226" t="s">
        <v>255</v>
      </c>
    </row>
    <row r="266" spans="2:65" s="1" customFormat="1" ht="16.5" customHeight="1">
      <c r="B266" s="33"/>
      <c r="C266" s="181" t="s">
        <v>707</v>
      </c>
      <c r="D266" s="181" t="s">
        <v>257</v>
      </c>
      <c r="E266" s="182" t="s">
        <v>1043</v>
      </c>
      <c r="F266" s="183" t="s">
        <v>1044</v>
      </c>
      <c r="G266" s="184" t="s">
        <v>268</v>
      </c>
      <c r="H266" s="185">
        <v>128.9</v>
      </c>
      <c r="I266" s="186"/>
      <c r="J266" s="185">
        <f>ROUND(I266*H266,2)</f>
        <v>0</v>
      </c>
      <c r="K266" s="183" t="s">
        <v>261</v>
      </c>
      <c r="L266" s="37"/>
      <c r="M266" s="187" t="s">
        <v>21</v>
      </c>
      <c r="N266" s="188" t="s">
        <v>48</v>
      </c>
      <c r="O266" s="59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AR266" s="16" t="s">
        <v>262</v>
      </c>
      <c r="AT266" s="16" t="s">
        <v>257</v>
      </c>
      <c r="AU266" s="16" t="s">
        <v>86</v>
      </c>
      <c r="AY266" s="16" t="s">
        <v>255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84</v>
      </c>
      <c r="BK266" s="191">
        <f>ROUND(I266*H266,2)</f>
        <v>0</v>
      </c>
      <c r="BL266" s="16" t="s">
        <v>262</v>
      </c>
      <c r="BM266" s="16" t="s">
        <v>4278</v>
      </c>
    </row>
    <row r="267" spans="2:65" s="13" customFormat="1" ht="11.25">
      <c r="B267" s="204"/>
      <c r="C267" s="205"/>
      <c r="D267" s="194" t="s">
        <v>264</v>
      </c>
      <c r="E267" s="206" t="s">
        <v>21</v>
      </c>
      <c r="F267" s="207" t="s">
        <v>1238</v>
      </c>
      <c r="G267" s="205"/>
      <c r="H267" s="206" t="s">
        <v>21</v>
      </c>
      <c r="I267" s="208"/>
      <c r="J267" s="205"/>
      <c r="K267" s="205"/>
      <c r="L267" s="209"/>
      <c r="M267" s="210"/>
      <c r="N267" s="211"/>
      <c r="O267" s="211"/>
      <c r="P267" s="211"/>
      <c r="Q267" s="211"/>
      <c r="R267" s="211"/>
      <c r="S267" s="211"/>
      <c r="T267" s="212"/>
      <c r="AT267" s="213" t="s">
        <v>264</v>
      </c>
      <c r="AU267" s="213" t="s">
        <v>86</v>
      </c>
      <c r="AV267" s="13" t="s">
        <v>84</v>
      </c>
      <c r="AW267" s="13" t="s">
        <v>38</v>
      </c>
      <c r="AX267" s="13" t="s">
        <v>77</v>
      </c>
      <c r="AY267" s="213" t="s">
        <v>255</v>
      </c>
    </row>
    <row r="268" spans="2:65" s="13" customFormat="1" ht="11.25">
      <c r="B268" s="204"/>
      <c r="C268" s="205"/>
      <c r="D268" s="194" t="s">
        <v>264</v>
      </c>
      <c r="E268" s="206" t="s">
        <v>21</v>
      </c>
      <c r="F268" s="207" t="s">
        <v>518</v>
      </c>
      <c r="G268" s="205"/>
      <c r="H268" s="206" t="s">
        <v>21</v>
      </c>
      <c r="I268" s="208"/>
      <c r="J268" s="205"/>
      <c r="K268" s="205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264</v>
      </c>
      <c r="AU268" s="213" t="s">
        <v>86</v>
      </c>
      <c r="AV268" s="13" t="s">
        <v>84</v>
      </c>
      <c r="AW268" s="13" t="s">
        <v>38</v>
      </c>
      <c r="AX268" s="13" t="s">
        <v>77</v>
      </c>
      <c r="AY268" s="213" t="s">
        <v>255</v>
      </c>
    </row>
    <row r="269" spans="2:65" s="12" customFormat="1" ht="11.25">
      <c r="B269" s="192"/>
      <c r="C269" s="193"/>
      <c r="D269" s="194" t="s">
        <v>264</v>
      </c>
      <c r="E269" s="195" t="s">
        <v>21</v>
      </c>
      <c r="F269" s="196" t="s">
        <v>4273</v>
      </c>
      <c r="G269" s="193"/>
      <c r="H269" s="197">
        <v>47.6</v>
      </c>
      <c r="I269" s="198"/>
      <c r="J269" s="193"/>
      <c r="K269" s="193"/>
      <c r="L269" s="199"/>
      <c r="M269" s="200"/>
      <c r="N269" s="201"/>
      <c r="O269" s="201"/>
      <c r="P269" s="201"/>
      <c r="Q269" s="201"/>
      <c r="R269" s="201"/>
      <c r="S269" s="201"/>
      <c r="T269" s="202"/>
      <c r="AT269" s="203" t="s">
        <v>264</v>
      </c>
      <c r="AU269" s="203" t="s">
        <v>86</v>
      </c>
      <c r="AV269" s="12" t="s">
        <v>86</v>
      </c>
      <c r="AW269" s="12" t="s">
        <v>38</v>
      </c>
      <c r="AX269" s="12" t="s">
        <v>77</v>
      </c>
      <c r="AY269" s="203" t="s">
        <v>255</v>
      </c>
    </row>
    <row r="270" spans="2:65" s="12" customFormat="1" ht="11.25">
      <c r="B270" s="192"/>
      <c r="C270" s="193"/>
      <c r="D270" s="194" t="s">
        <v>264</v>
      </c>
      <c r="E270" s="195" t="s">
        <v>21</v>
      </c>
      <c r="F270" s="196" t="s">
        <v>4274</v>
      </c>
      <c r="G270" s="193"/>
      <c r="H270" s="197">
        <v>81.3</v>
      </c>
      <c r="I270" s="198"/>
      <c r="J270" s="193"/>
      <c r="K270" s="193"/>
      <c r="L270" s="199"/>
      <c r="M270" s="200"/>
      <c r="N270" s="201"/>
      <c r="O270" s="201"/>
      <c r="P270" s="201"/>
      <c r="Q270" s="201"/>
      <c r="R270" s="201"/>
      <c r="S270" s="201"/>
      <c r="T270" s="202"/>
      <c r="AT270" s="203" t="s">
        <v>264</v>
      </c>
      <c r="AU270" s="203" t="s">
        <v>86</v>
      </c>
      <c r="AV270" s="12" t="s">
        <v>86</v>
      </c>
      <c r="AW270" s="12" t="s">
        <v>38</v>
      </c>
      <c r="AX270" s="12" t="s">
        <v>77</v>
      </c>
      <c r="AY270" s="203" t="s">
        <v>255</v>
      </c>
    </row>
    <row r="271" spans="2:65" s="14" customFormat="1" ht="11.25">
      <c r="B271" s="216"/>
      <c r="C271" s="217"/>
      <c r="D271" s="194" t="s">
        <v>264</v>
      </c>
      <c r="E271" s="218" t="s">
        <v>21</v>
      </c>
      <c r="F271" s="219" t="s">
        <v>304</v>
      </c>
      <c r="G271" s="217"/>
      <c r="H271" s="220">
        <v>128.9</v>
      </c>
      <c r="I271" s="221"/>
      <c r="J271" s="217"/>
      <c r="K271" s="217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264</v>
      </c>
      <c r="AU271" s="226" t="s">
        <v>86</v>
      </c>
      <c r="AV271" s="14" t="s">
        <v>262</v>
      </c>
      <c r="AW271" s="14" t="s">
        <v>38</v>
      </c>
      <c r="AX271" s="14" t="s">
        <v>84</v>
      </c>
      <c r="AY271" s="226" t="s">
        <v>255</v>
      </c>
    </row>
    <row r="272" spans="2:65" s="11" customFormat="1" ht="22.9" customHeight="1">
      <c r="B272" s="165"/>
      <c r="C272" s="166"/>
      <c r="D272" s="167" t="s">
        <v>76</v>
      </c>
      <c r="E272" s="179" t="s">
        <v>1059</v>
      </c>
      <c r="F272" s="179" t="s">
        <v>1060</v>
      </c>
      <c r="G272" s="166"/>
      <c r="H272" s="166"/>
      <c r="I272" s="169"/>
      <c r="J272" s="180">
        <f>BK272</f>
        <v>0</v>
      </c>
      <c r="K272" s="166"/>
      <c r="L272" s="171"/>
      <c r="M272" s="172"/>
      <c r="N272" s="173"/>
      <c r="O272" s="173"/>
      <c r="P272" s="174">
        <f>SUM(P273:P280)</f>
        <v>0</v>
      </c>
      <c r="Q272" s="173"/>
      <c r="R272" s="174">
        <f>SUM(R273:R280)</f>
        <v>0</v>
      </c>
      <c r="S272" s="173"/>
      <c r="T272" s="175">
        <f>SUM(T273:T280)</f>
        <v>0</v>
      </c>
      <c r="AR272" s="176" t="s">
        <v>84</v>
      </c>
      <c r="AT272" s="177" t="s">
        <v>76</v>
      </c>
      <c r="AU272" s="177" t="s">
        <v>84</v>
      </c>
      <c r="AY272" s="176" t="s">
        <v>255</v>
      </c>
      <c r="BK272" s="178">
        <f>SUM(BK273:BK280)</f>
        <v>0</v>
      </c>
    </row>
    <row r="273" spans="2:65" s="1" customFormat="1" ht="16.5" customHeight="1">
      <c r="B273" s="33"/>
      <c r="C273" s="181" t="s">
        <v>712</v>
      </c>
      <c r="D273" s="181" t="s">
        <v>257</v>
      </c>
      <c r="E273" s="182" t="s">
        <v>1062</v>
      </c>
      <c r="F273" s="183" t="s">
        <v>1063</v>
      </c>
      <c r="G273" s="184" t="s">
        <v>341</v>
      </c>
      <c r="H273" s="185">
        <v>140.05000000000001</v>
      </c>
      <c r="I273" s="186"/>
      <c r="J273" s="185">
        <f>ROUND(I273*H273,2)</f>
        <v>0</v>
      </c>
      <c r="K273" s="183" t="s">
        <v>21</v>
      </c>
      <c r="L273" s="37"/>
      <c r="M273" s="187" t="s">
        <v>21</v>
      </c>
      <c r="N273" s="188" t="s">
        <v>48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262</v>
      </c>
      <c r="AT273" s="16" t="s">
        <v>257</v>
      </c>
      <c r="AU273" s="16" t="s">
        <v>86</v>
      </c>
      <c r="AY273" s="16" t="s">
        <v>255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84</v>
      </c>
      <c r="BK273" s="191">
        <f>ROUND(I273*H273,2)</f>
        <v>0</v>
      </c>
      <c r="BL273" s="16" t="s">
        <v>262</v>
      </c>
      <c r="BM273" s="16" t="s">
        <v>4279</v>
      </c>
    </row>
    <row r="274" spans="2:65" s="13" customFormat="1" ht="11.25">
      <c r="B274" s="204"/>
      <c r="C274" s="205"/>
      <c r="D274" s="194" t="s">
        <v>264</v>
      </c>
      <c r="E274" s="206" t="s">
        <v>21</v>
      </c>
      <c r="F274" s="207" t="s">
        <v>1425</v>
      </c>
      <c r="G274" s="205"/>
      <c r="H274" s="206" t="s">
        <v>21</v>
      </c>
      <c r="I274" s="208"/>
      <c r="J274" s="205"/>
      <c r="K274" s="205"/>
      <c r="L274" s="209"/>
      <c r="M274" s="210"/>
      <c r="N274" s="211"/>
      <c r="O274" s="211"/>
      <c r="P274" s="211"/>
      <c r="Q274" s="211"/>
      <c r="R274" s="211"/>
      <c r="S274" s="211"/>
      <c r="T274" s="212"/>
      <c r="AT274" s="213" t="s">
        <v>264</v>
      </c>
      <c r="AU274" s="213" t="s">
        <v>86</v>
      </c>
      <c r="AV274" s="13" t="s">
        <v>84</v>
      </c>
      <c r="AW274" s="13" t="s">
        <v>38</v>
      </c>
      <c r="AX274" s="13" t="s">
        <v>77</v>
      </c>
      <c r="AY274" s="213" t="s">
        <v>255</v>
      </c>
    </row>
    <row r="275" spans="2:65" s="13" customFormat="1" ht="11.25">
      <c r="B275" s="204"/>
      <c r="C275" s="205"/>
      <c r="D275" s="194" t="s">
        <v>264</v>
      </c>
      <c r="E275" s="206" t="s">
        <v>21</v>
      </c>
      <c r="F275" s="207" t="s">
        <v>367</v>
      </c>
      <c r="G275" s="205"/>
      <c r="H275" s="206" t="s">
        <v>21</v>
      </c>
      <c r="I275" s="208"/>
      <c r="J275" s="205"/>
      <c r="K275" s="205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264</v>
      </c>
      <c r="AU275" s="213" t="s">
        <v>86</v>
      </c>
      <c r="AV275" s="13" t="s">
        <v>84</v>
      </c>
      <c r="AW275" s="13" t="s">
        <v>38</v>
      </c>
      <c r="AX275" s="13" t="s">
        <v>77</v>
      </c>
      <c r="AY275" s="213" t="s">
        <v>255</v>
      </c>
    </row>
    <row r="276" spans="2:65" s="12" customFormat="1" ht="11.25">
      <c r="B276" s="192"/>
      <c r="C276" s="193"/>
      <c r="D276" s="194" t="s">
        <v>264</v>
      </c>
      <c r="E276" s="195" t="s">
        <v>21</v>
      </c>
      <c r="F276" s="196" t="s">
        <v>4280</v>
      </c>
      <c r="G276" s="193"/>
      <c r="H276" s="197">
        <v>30.48</v>
      </c>
      <c r="I276" s="198"/>
      <c r="J276" s="193"/>
      <c r="K276" s="193"/>
      <c r="L276" s="199"/>
      <c r="M276" s="200"/>
      <c r="N276" s="201"/>
      <c r="O276" s="201"/>
      <c r="P276" s="201"/>
      <c r="Q276" s="201"/>
      <c r="R276" s="201"/>
      <c r="S276" s="201"/>
      <c r="T276" s="202"/>
      <c r="AT276" s="203" t="s">
        <v>264</v>
      </c>
      <c r="AU276" s="203" t="s">
        <v>86</v>
      </c>
      <c r="AV276" s="12" t="s">
        <v>86</v>
      </c>
      <c r="AW276" s="12" t="s">
        <v>38</v>
      </c>
      <c r="AX276" s="12" t="s">
        <v>77</v>
      </c>
      <c r="AY276" s="203" t="s">
        <v>255</v>
      </c>
    </row>
    <row r="277" spans="2:65" s="12" customFormat="1" ht="11.25">
      <c r="B277" s="192"/>
      <c r="C277" s="193"/>
      <c r="D277" s="194" t="s">
        <v>264</v>
      </c>
      <c r="E277" s="195" t="s">
        <v>21</v>
      </c>
      <c r="F277" s="196" t="s">
        <v>4281</v>
      </c>
      <c r="G277" s="193"/>
      <c r="H277" s="197">
        <v>60.96</v>
      </c>
      <c r="I277" s="198"/>
      <c r="J277" s="193"/>
      <c r="K277" s="193"/>
      <c r="L277" s="199"/>
      <c r="M277" s="200"/>
      <c r="N277" s="201"/>
      <c r="O277" s="201"/>
      <c r="P277" s="201"/>
      <c r="Q277" s="201"/>
      <c r="R277" s="201"/>
      <c r="S277" s="201"/>
      <c r="T277" s="202"/>
      <c r="AT277" s="203" t="s">
        <v>264</v>
      </c>
      <c r="AU277" s="203" t="s">
        <v>86</v>
      </c>
      <c r="AV277" s="12" t="s">
        <v>86</v>
      </c>
      <c r="AW277" s="12" t="s">
        <v>38</v>
      </c>
      <c r="AX277" s="12" t="s">
        <v>77</v>
      </c>
      <c r="AY277" s="203" t="s">
        <v>255</v>
      </c>
    </row>
    <row r="278" spans="2:65" s="12" customFormat="1" ht="11.25">
      <c r="B278" s="192"/>
      <c r="C278" s="193"/>
      <c r="D278" s="194" t="s">
        <v>264</v>
      </c>
      <c r="E278" s="195" t="s">
        <v>21</v>
      </c>
      <c r="F278" s="196" t="s">
        <v>4282</v>
      </c>
      <c r="G278" s="193"/>
      <c r="H278" s="197">
        <v>8.25</v>
      </c>
      <c r="I278" s="198"/>
      <c r="J278" s="193"/>
      <c r="K278" s="193"/>
      <c r="L278" s="199"/>
      <c r="M278" s="200"/>
      <c r="N278" s="201"/>
      <c r="O278" s="201"/>
      <c r="P278" s="201"/>
      <c r="Q278" s="201"/>
      <c r="R278" s="201"/>
      <c r="S278" s="201"/>
      <c r="T278" s="202"/>
      <c r="AT278" s="203" t="s">
        <v>264</v>
      </c>
      <c r="AU278" s="203" t="s">
        <v>86</v>
      </c>
      <c r="AV278" s="12" t="s">
        <v>86</v>
      </c>
      <c r="AW278" s="12" t="s">
        <v>38</v>
      </c>
      <c r="AX278" s="12" t="s">
        <v>77</v>
      </c>
      <c r="AY278" s="203" t="s">
        <v>255</v>
      </c>
    </row>
    <row r="279" spans="2:65" s="12" customFormat="1" ht="11.25">
      <c r="B279" s="192"/>
      <c r="C279" s="193"/>
      <c r="D279" s="194" t="s">
        <v>264</v>
      </c>
      <c r="E279" s="195" t="s">
        <v>21</v>
      </c>
      <c r="F279" s="196" t="s">
        <v>4283</v>
      </c>
      <c r="G279" s="193"/>
      <c r="H279" s="197">
        <v>40.36</v>
      </c>
      <c r="I279" s="198"/>
      <c r="J279" s="193"/>
      <c r="K279" s="193"/>
      <c r="L279" s="199"/>
      <c r="M279" s="200"/>
      <c r="N279" s="201"/>
      <c r="O279" s="201"/>
      <c r="P279" s="201"/>
      <c r="Q279" s="201"/>
      <c r="R279" s="201"/>
      <c r="S279" s="201"/>
      <c r="T279" s="202"/>
      <c r="AT279" s="203" t="s">
        <v>264</v>
      </c>
      <c r="AU279" s="203" t="s">
        <v>86</v>
      </c>
      <c r="AV279" s="12" t="s">
        <v>86</v>
      </c>
      <c r="AW279" s="12" t="s">
        <v>38</v>
      </c>
      <c r="AX279" s="12" t="s">
        <v>77</v>
      </c>
      <c r="AY279" s="203" t="s">
        <v>255</v>
      </c>
    </row>
    <row r="280" spans="2:65" s="14" customFormat="1" ht="11.25">
      <c r="B280" s="216"/>
      <c r="C280" s="217"/>
      <c r="D280" s="194" t="s">
        <v>264</v>
      </c>
      <c r="E280" s="218" t="s">
        <v>21</v>
      </c>
      <c r="F280" s="219" t="s">
        <v>304</v>
      </c>
      <c r="G280" s="217"/>
      <c r="H280" s="220">
        <v>140.05000000000001</v>
      </c>
      <c r="I280" s="221"/>
      <c r="J280" s="217"/>
      <c r="K280" s="217"/>
      <c r="L280" s="222"/>
      <c r="M280" s="223"/>
      <c r="N280" s="224"/>
      <c r="O280" s="224"/>
      <c r="P280" s="224"/>
      <c r="Q280" s="224"/>
      <c r="R280" s="224"/>
      <c r="S280" s="224"/>
      <c r="T280" s="225"/>
      <c r="AT280" s="226" t="s">
        <v>264</v>
      </c>
      <c r="AU280" s="226" t="s">
        <v>86</v>
      </c>
      <c r="AV280" s="14" t="s">
        <v>262</v>
      </c>
      <c r="AW280" s="14" t="s">
        <v>38</v>
      </c>
      <c r="AX280" s="14" t="s">
        <v>84</v>
      </c>
      <c r="AY280" s="226" t="s">
        <v>255</v>
      </c>
    </row>
    <row r="281" spans="2:65" s="11" customFormat="1" ht="22.9" customHeight="1">
      <c r="B281" s="165"/>
      <c r="C281" s="166"/>
      <c r="D281" s="167" t="s">
        <v>76</v>
      </c>
      <c r="E281" s="179" t="s">
        <v>502</v>
      </c>
      <c r="F281" s="179" t="s">
        <v>503</v>
      </c>
      <c r="G281" s="166"/>
      <c r="H281" s="166"/>
      <c r="I281" s="169"/>
      <c r="J281" s="180">
        <f>BK281</f>
        <v>0</v>
      </c>
      <c r="K281" s="166"/>
      <c r="L281" s="171"/>
      <c r="M281" s="172"/>
      <c r="N281" s="173"/>
      <c r="O281" s="173"/>
      <c r="P281" s="174">
        <f>P282</f>
        <v>0</v>
      </c>
      <c r="Q281" s="173"/>
      <c r="R281" s="174">
        <f>R282</f>
        <v>0</v>
      </c>
      <c r="S281" s="173"/>
      <c r="T281" s="175">
        <f>T282</f>
        <v>0</v>
      </c>
      <c r="AR281" s="176" t="s">
        <v>84</v>
      </c>
      <c r="AT281" s="177" t="s">
        <v>76</v>
      </c>
      <c r="AU281" s="177" t="s">
        <v>84</v>
      </c>
      <c r="AY281" s="176" t="s">
        <v>255</v>
      </c>
      <c r="BK281" s="178">
        <f>BK282</f>
        <v>0</v>
      </c>
    </row>
    <row r="282" spans="2:65" s="1" customFormat="1" ht="22.5" customHeight="1">
      <c r="B282" s="33"/>
      <c r="C282" s="181" t="s">
        <v>717</v>
      </c>
      <c r="D282" s="181" t="s">
        <v>257</v>
      </c>
      <c r="E282" s="182" t="s">
        <v>1072</v>
      </c>
      <c r="F282" s="183" t="s">
        <v>1073</v>
      </c>
      <c r="G282" s="184" t="s">
        <v>341</v>
      </c>
      <c r="H282" s="185">
        <v>55.34</v>
      </c>
      <c r="I282" s="186"/>
      <c r="J282" s="185">
        <f>ROUND(I282*H282,2)</f>
        <v>0</v>
      </c>
      <c r="K282" s="183" t="s">
        <v>261</v>
      </c>
      <c r="L282" s="37"/>
      <c r="M282" s="187" t="s">
        <v>21</v>
      </c>
      <c r="N282" s="188" t="s">
        <v>48</v>
      </c>
      <c r="O282" s="59"/>
      <c r="P282" s="189">
        <f>O282*H282</f>
        <v>0</v>
      </c>
      <c r="Q282" s="189">
        <v>0</v>
      </c>
      <c r="R282" s="189">
        <f>Q282*H282</f>
        <v>0</v>
      </c>
      <c r="S282" s="189">
        <v>0</v>
      </c>
      <c r="T282" s="190">
        <f>S282*H282</f>
        <v>0</v>
      </c>
      <c r="AR282" s="16" t="s">
        <v>262</v>
      </c>
      <c r="AT282" s="16" t="s">
        <v>257</v>
      </c>
      <c r="AU282" s="16" t="s">
        <v>86</v>
      </c>
      <c r="AY282" s="16" t="s">
        <v>255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84</v>
      </c>
      <c r="BK282" s="191">
        <f>ROUND(I282*H282,2)</f>
        <v>0</v>
      </c>
      <c r="BL282" s="16" t="s">
        <v>262</v>
      </c>
      <c r="BM282" s="16" t="s">
        <v>4284</v>
      </c>
    </row>
    <row r="283" spans="2:65" s="11" customFormat="1" ht="25.9" customHeight="1">
      <c r="B283" s="165"/>
      <c r="C283" s="166"/>
      <c r="D283" s="167" t="s">
        <v>76</v>
      </c>
      <c r="E283" s="168" t="s">
        <v>1075</v>
      </c>
      <c r="F283" s="168" t="s">
        <v>1076</v>
      </c>
      <c r="G283" s="166"/>
      <c r="H283" s="166"/>
      <c r="I283" s="169"/>
      <c r="J283" s="170">
        <f>BK283</f>
        <v>0</v>
      </c>
      <c r="K283" s="166"/>
      <c r="L283" s="171"/>
      <c r="M283" s="172"/>
      <c r="N283" s="173"/>
      <c r="O283" s="173"/>
      <c r="P283" s="174">
        <f>P284</f>
        <v>0</v>
      </c>
      <c r="Q283" s="173"/>
      <c r="R283" s="174">
        <f>R284</f>
        <v>0</v>
      </c>
      <c r="S283" s="173"/>
      <c r="T283" s="175">
        <f>T284</f>
        <v>0</v>
      </c>
      <c r="AR283" s="176" t="s">
        <v>262</v>
      </c>
      <c r="AT283" s="177" t="s">
        <v>76</v>
      </c>
      <c r="AU283" s="177" t="s">
        <v>77</v>
      </c>
      <c r="AY283" s="176" t="s">
        <v>255</v>
      </c>
      <c r="BK283" s="178">
        <f>BK284</f>
        <v>0</v>
      </c>
    </row>
    <row r="284" spans="2:65" s="1" customFormat="1" ht="16.5" customHeight="1">
      <c r="B284" s="33"/>
      <c r="C284" s="181" t="s">
        <v>721</v>
      </c>
      <c r="D284" s="181" t="s">
        <v>257</v>
      </c>
      <c r="E284" s="182" t="s">
        <v>3553</v>
      </c>
      <c r="F284" s="183" t="s">
        <v>3554</v>
      </c>
      <c r="G284" s="184" t="s">
        <v>268</v>
      </c>
      <c r="H284" s="185">
        <v>105.1</v>
      </c>
      <c r="I284" s="186"/>
      <c r="J284" s="185">
        <f>ROUND(I284*H284,2)</f>
        <v>0</v>
      </c>
      <c r="K284" s="183" t="s">
        <v>21</v>
      </c>
      <c r="L284" s="37"/>
      <c r="M284" s="236" t="s">
        <v>21</v>
      </c>
      <c r="N284" s="237" t="s">
        <v>48</v>
      </c>
      <c r="O284" s="238"/>
      <c r="P284" s="239">
        <f>O284*H284</f>
        <v>0</v>
      </c>
      <c r="Q284" s="239">
        <v>0</v>
      </c>
      <c r="R284" s="239">
        <f>Q284*H284</f>
        <v>0</v>
      </c>
      <c r="S284" s="239">
        <v>0</v>
      </c>
      <c r="T284" s="240">
        <f>S284*H284</f>
        <v>0</v>
      </c>
      <c r="AR284" s="16" t="s">
        <v>1080</v>
      </c>
      <c r="AT284" s="16" t="s">
        <v>257</v>
      </c>
      <c r="AU284" s="16" t="s">
        <v>84</v>
      </c>
      <c r="AY284" s="16" t="s">
        <v>255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84</v>
      </c>
      <c r="BK284" s="191">
        <f>ROUND(I284*H284,2)</f>
        <v>0</v>
      </c>
      <c r="BL284" s="16" t="s">
        <v>1080</v>
      </c>
      <c r="BM284" s="16" t="s">
        <v>4285</v>
      </c>
    </row>
    <row r="285" spans="2:65" s="1" customFormat="1" ht="6.95" customHeight="1">
      <c r="B285" s="45"/>
      <c r="C285" s="46"/>
      <c r="D285" s="46"/>
      <c r="E285" s="46"/>
      <c r="F285" s="46"/>
      <c r="G285" s="46"/>
      <c r="H285" s="46"/>
      <c r="I285" s="133"/>
      <c r="J285" s="46"/>
      <c r="K285" s="46"/>
      <c r="L285" s="37"/>
    </row>
  </sheetData>
  <sheetProtection algorithmName="SHA-512" hashValue="NKmLORYDuwfyc3yF8QTMzX/GVntSngsFR2e9vLOFj5De5t0ae1APgOrx+Rbx1iqqR5HzGrAkj0kfUfWMm+Klyg==" saltValue="KzR7gL/cTMLpwlnYvYd9uUVA73mLEmVlK0Qj/wlbx5AxpfGkr/RsT13Z50w0oFU4x4rringYUanNCSs9fFQjGA==" spinCount="100000" sheet="1" objects="1" scenarios="1" formatColumns="0" formatRows="0" autoFilter="0"/>
  <autoFilter ref="C99:K284" xr:uid="{00000000-0009-0000-0000-00002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0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211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4040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4286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4040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05.2. - Přípojka NN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4040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SO 05.2. - Přípojka NN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SUM(BK96:BK100)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1094</v>
      </c>
      <c r="F96" s="183" t="s">
        <v>1095</v>
      </c>
      <c r="G96" s="184" t="s">
        <v>1096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4287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4288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3" customFormat="1" ht="11.25">
      <c r="B98" s="204"/>
      <c r="C98" s="205"/>
      <c r="D98" s="194" t="s">
        <v>264</v>
      </c>
      <c r="E98" s="206" t="s">
        <v>21</v>
      </c>
      <c r="F98" s="207" t="s">
        <v>1099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51" s="13" customFormat="1" ht="22.5">
      <c r="B99" s="204"/>
      <c r="C99" s="205"/>
      <c r="D99" s="194" t="s">
        <v>264</v>
      </c>
      <c r="E99" s="206" t="s">
        <v>21</v>
      </c>
      <c r="F99" s="207" t="s">
        <v>1100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51" s="12" customFormat="1" ht="11.25">
      <c r="B100" s="192"/>
      <c r="C100" s="193"/>
      <c r="D100" s="194" t="s">
        <v>264</v>
      </c>
      <c r="E100" s="195" t="s">
        <v>21</v>
      </c>
      <c r="F100" s="196" t="s">
        <v>84</v>
      </c>
      <c r="G100" s="193"/>
      <c r="H100" s="197">
        <v>1</v>
      </c>
      <c r="I100" s="198"/>
      <c r="J100" s="193"/>
      <c r="K100" s="193"/>
      <c r="L100" s="199"/>
      <c r="M100" s="241"/>
      <c r="N100" s="242"/>
      <c r="O100" s="242"/>
      <c r="P100" s="242"/>
      <c r="Q100" s="242"/>
      <c r="R100" s="242"/>
      <c r="S100" s="242"/>
      <c r="T100" s="243"/>
      <c r="AT100" s="203" t="s">
        <v>264</v>
      </c>
      <c r="AU100" s="203" t="s">
        <v>86</v>
      </c>
      <c r="AV100" s="12" t="s">
        <v>86</v>
      </c>
      <c r="AW100" s="12" t="s">
        <v>38</v>
      </c>
      <c r="AX100" s="12" t="s">
        <v>84</v>
      </c>
      <c r="AY100" s="203" t="s">
        <v>255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9j4W0B3+NhweKMvVekTh8Mpq+KU31MzFmsTAC5QSuAccZYXQYSBihl1IVEJlSDYjeghL2Gk/8nbB5LPoS+mu4Q==" saltValue="9bIcI5i6f0aaxwGw1JmwCVHE8yt6fX/+e5BOZcL5Bi7CM1skI98Ou5A7YYOfsd6iD3Tr4DvSXLRBAlQe4bbEVg==" spinCount="100000" sheet="1" objects="1" scenarios="1" formatColumns="0" formatRows="0" autoFilter="0"/>
  <autoFilter ref="C92:K100" xr:uid="{00000000-0009-0000-0000-00002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C80AD-6E07-4627-96AC-0897F80DB2AA}">
  <dimension ref="A1:C25"/>
  <sheetViews>
    <sheetView zoomScale="120" zoomScaleNormal="120" workbookViewId="0">
      <selection activeCell="L50" sqref="L50"/>
    </sheetView>
  </sheetViews>
  <sheetFormatPr defaultColWidth="10.33203125" defaultRowHeight="11.25"/>
  <cols>
    <col min="1" max="1" width="19.5" style="297" customWidth="1"/>
    <col min="2" max="2" width="62.6640625" style="297" customWidth="1"/>
    <col min="3" max="3" width="19.5" style="297" customWidth="1"/>
    <col min="4" max="16384" width="10.33203125" style="297"/>
  </cols>
  <sheetData>
    <row r="1" spans="1:3" ht="26.25">
      <c r="A1" s="316" t="s">
        <v>4618</v>
      </c>
      <c r="B1" s="316"/>
      <c r="C1" s="316"/>
    </row>
    <row r="2" spans="1:3" ht="15">
      <c r="A2" s="315" t="s">
        <v>4617</v>
      </c>
      <c r="B2" s="315"/>
      <c r="C2" s="315"/>
    </row>
    <row r="3" spans="1:3" ht="15.75" thickBot="1">
      <c r="A3" s="314" t="s">
        <v>4616</v>
      </c>
      <c r="B3" s="314"/>
      <c r="C3" s="314"/>
    </row>
    <row r="4" spans="1:3" ht="12.75" thickTop="1" thickBot="1"/>
    <row r="5" spans="1:3" ht="15">
      <c r="A5" s="313" t="s">
        <v>4615</v>
      </c>
      <c r="B5" s="312" t="s">
        <v>4614</v>
      </c>
      <c r="C5" s="311"/>
    </row>
    <row r="6" spans="1:3" ht="15">
      <c r="A6" s="310" t="s">
        <v>4613</v>
      </c>
      <c r="B6" s="309" t="s">
        <v>4612</v>
      </c>
      <c r="C6" s="308"/>
    </row>
    <row r="7" spans="1:3" ht="15">
      <c r="A7" s="310"/>
      <c r="B7" s="309" t="s">
        <v>4721</v>
      </c>
      <c r="C7" s="308"/>
    </row>
    <row r="8" spans="1:3" ht="15">
      <c r="A8" s="310"/>
      <c r="B8" s="309" t="s">
        <v>4720</v>
      </c>
      <c r="C8" s="308"/>
    </row>
    <row r="9" spans="1:3" ht="15.75" thickBot="1">
      <c r="A9" s="307"/>
      <c r="B9" s="306" t="s">
        <v>240</v>
      </c>
      <c r="C9" s="305"/>
    </row>
    <row r="11" spans="1:3" ht="15">
      <c r="A11" s="304" t="s">
        <v>4609</v>
      </c>
      <c r="B11" s="303" t="s">
        <v>29</v>
      </c>
    </row>
    <row r="12" spans="1:3" ht="15">
      <c r="B12" s="303" t="s">
        <v>4608</v>
      </c>
    </row>
    <row r="13" spans="1:3" ht="15" customHeight="1"/>
    <row r="14" spans="1:3" ht="15" customHeight="1">
      <c r="A14" s="301" t="s">
        <v>4607</v>
      </c>
      <c r="B14" s="302" t="s">
        <v>4606</v>
      </c>
    </row>
    <row r="15" spans="1:3" ht="15" customHeight="1">
      <c r="A15" s="301" t="s">
        <v>4605</v>
      </c>
      <c r="B15" s="302" t="s">
        <v>4604</v>
      </c>
    </row>
    <row r="16" spans="1:3" ht="15" customHeight="1">
      <c r="A16" s="301" t="s">
        <v>4603</v>
      </c>
      <c r="B16" s="300">
        <v>43272</v>
      </c>
    </row>
    <row r="17" spans="1:2" ht="15" customHeight="1">
      <c r="A17" s="298"/>
      <c r="B17" s="299"/>
    </row>
    <row r="18" spans="1:2" ht="15" customHeight="1">
      <c r="A18" s="298"/>
      <c r="B18" s="298" t="s">
        <v>4602</v>
      </c>
    </row>
    <row r="19" spans="1:2" ht="15" customHeight="1">
      <c r="A19" s="298"/>
      <c r="B19" s="298" t="s">
        <v>4601</v>
      </c>
    </row>
    <row r="20" spans="1:2" ht="15" customHeight="1">
      <c r="A20" s="298"/>
      <c r="B20" s="298" t="s">
        <v>4719</v>
      </c>
    </row>
    <row r="21" spans="1:2" ht="15" customHeight="1">
      <c r="A21" s="298"/>
      <c r="B21" s="298" t="s">
        <v>4718</v>
      </c>
    </row>
    <row r="22" spans="1:2" ht="15" customHeight="1">
      <c r="A22" s="298"/>
      <c r="B22" s="298" t="s">
        <v>4717</v>
      </c>
    </row>
    <row r="23" spans="1:2" ht="15" customHeight="1">
      <c r="A23" s="298"/>
      <c r="B23" s="298"/>
    </row>
    <row r="24" spans="1:2" ht="15" customHeight="1">
      <c r="A24" s="298"/>
      <c r="B24" s="298" t="s">
        <v>4597</v>
      </c>
    </row>
    <row r="25" spans="1:2" ht="15" customHeight="1">
      <c r="A25" s="298"/>
      <c r="B25" s="298" t="s">
        <v>4596</v>
      </c>
    </row>
  </sheetData>
  <sheetProtection algorithmName="SHA-512" hashValue="HWGE1Q1IjhEcQtoQouws5mj8JHfFtkupFBk21aQ/k0SPzNFApo6o4XyFA/jLm0q2k/GWVgpG+9mjfv602l8gIg==" saltValue="6YuGLvsqZUVJOYeIG+rff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DA7DD-51A7-4975-94ED-010B0BC7B32D}">
  <dimension ref="A1:C18"/>
  <sheetViews>
    <sheetView zoomScale="120" zoomScaleNormal="120" workbookViewId="0">
      <selection activeCell="L50" sqref="L50"/>
    </sheetView>
  </sheetViews>
  <sheetFormatPr defaultColWidth="10.33203125" defaultRowHeight="11.25"/>
  <cols>
    <col min="1" max="1" width="5.5" style="297" customWidth="1"/>
    <col min="2" max="2" width="59.1640625" style="297" customWidth="1"/>
    <col min="3" max="3" width="13.6640625" style="297" customWidth="1"/>
    <col min="4" max="4" width="6.6640625" style="297" customWidth="1"/>
    <col min="5" max="5" width="3.1640625" style="297" customWidth="1"/>
    <col min="6" max="16384" width="10.33203125" style="297"/>
  </cols>
  <sheetData>
    <row r="1" spans="1:3" ht="18">
      <c r="A1" s="368" t="s">
        <v>4635</v>
      </c>
      <c r="B1" s="368"/>
      <c r="C1" s="368"/>
    </row>
    <row r="3" spans="1:3" s="298" customFormat="1" ht="15" customHeight="1">
      <c r="A3" s="366" t="s">
        <v>4634</v>
      </c>
      <c r="B3" s="367" t="s">
        <v>4633</v>
      </c>
      <c r="C3" s="366" t="s">
        <v>4632</v>
      </c>
    </row>
    <row r="4" spans="1:3" s="298" customFormat="1" ht="15" customHeight="1">
      <c r="A4" s="365" t="s">
        <v>4631</v>
      </c>
      <c r="B4" s="364" t="s">
        <v>4630</v>
      </c>
      <c r="C4" s="363"/>
    </row>
    <row r="5" spans="1:3" s="298" customFormat="1" ht="15" customHeight="1">
      <c r="A5" s="301">
        <v>1</v>
      </c>
      <c r="B5" s="359" t="s">
        <v>4629</v>
      </c>
      <c r="C5" s="358">
        <f>'Položky_přípojka NN ČS 4'!$G$10</f>
        <v>0</v>
      </c>
    </row>
    <row r="6" spans="1:3" s="298" customFormat="1" ht="15" customHeight="1">
      <c r="A6" s="301">
        <v>2</v>
      </c>
      <c r="B6" s="359" t="s">
        <v>4628</v>
      </c>
      <c r="C6" s="358">
        <f>'Položky_přípojka NN ČS 4'!$G$25</f>
        <v>0</v>
      </c>
    </row>
    <row r="7" spans="1:3" s="298" customFormat="1" ht="15" customHeight="1">
      <c r="A7" s="301">
        <v>3</v>
      </c>
      <c r="B7" s="359" t="s">
        <v>4627</v>
      </c>
      <c r="C7" s="358">
        <f>'Položky_přípojka NN ČS 4'!$G$39</f>
        <v>0</v>
      </c>
    </row>
    <row r="8" spans="1:3" s="298" customFormat="1" ht="15" customHeight="1">
      <c r="A8" s="362"/>
      <c r="B8" s="361" t="s">
        <v>4626</v>
      </c>
      <c r="C8" s="360">
        <f>SUM(C5:C7)</f>
        <v>0</v>
      </c>
    </row>
    <row r="9" spans="1:3" s="298" customFormat="1" ht="15" customHeight="1">
      <c r="A9" s="301"/>
      <c r="B9" s="359"/>
      <c r="C9" s="358"/>
    </row>
    <row r="10" spans="1:3" s="298" customFormat="1" ht="15" customHeight="1">
      <c r="A10" s="365" t="s">
        <v>4625</v>
      </c>
      <c r="B10" s="364" t="s">
        <v>4624</v>
      </c>
      <c r="C10" s="363"/>
    </row>
    <row r="11" spans="1:3" s="298" customFormat="1" ht="15" customHeight="1">
      <c r="A11" s="301">
        <v>4</v>
      </c>
      <c r="B11" s="359" t="s">
        <v>4624</v>
      </c>
      <c r="C11" s="358">
        <f>'Položky_přípojka NN ČS 4'!$G$54</f>
        <v>0</v>
      </c>
    </row>
    <row r="12" spans="1:3" s="298" customFormat="1" ht="15" customHeight="1">
      <c r="A12" s="362"/>
      <c r="B12" s="361" t="s">
        <v>4623</v>
      </c>
      <c r="C12" s="360">
        <f>SUM(C11)</f>
        <v>0</v>
      </c>
    </row>
    <row r="13" spans="1:3" s="298" customFormat="1" ht="15" customHeight="1">
      <c r="A13" s="301"/>
      <c r="B13" s="359"/>
      <c r="C13" s="358"/>
    </row>
    <row r="14" spans="1:3" s="298" customFormat="1" ht="15" customHeight="1">
      <c r="A14" s="365" t="s">
        <v>4622</v>
      </c>
      <c r="B14" s="364" t="s">
        <v>4621</v>
      </c>
      <c r="C14" s="363"/>
    </row>
    <row r="15" spans="1:3" s="298" customFormat="1" ht="15" customHeight="1">
      <c r="A15" s="362"/>
      <c r="B15" s="361" t="s">
        <v>4620</v>
      </c>
      <c r="C15" s="360"/>
    </row>
    <row r="16" spans="1:3" s="298" customFormat="1" ht="15" customHeight="1">
      <c r="A16" s="301"/>
      <c r="B16" s="359"/>
      <c r="C16" s="358"/>
    </row>
    <row r="17" spans="1:3" s="298" customFormat="1" ht="15" customHeight="1" thickBot="1">
      <c r="A17" s="301"/>
      <c r="B17" s="359"/>
      <c r="C17" s="358"/>
    </row>
    <row r="18" spans="1:3" s="298" customFormat="1" ht="15" customHeight="1" thickTop="1">
      <c r="A18" s="357"/>
      <c r="B18" s="356" t="s">
        <v>4619</v>
      </c>
      <c r="C18" s="355">
        <f>C8+C12</f>
        <v>0</v>
      </c>
    </row>
  </sheetData>
  <sheetProtection algorithmName="SHA-512" hashValue="FIxWjXyJcyL878KrrcN+Vl08hW2RZ+YXZrd8ZXlGN51SNyb7K/2AR8ObJyDtbV5ROlo8LMQtNtlFr3kMXyBU4w==" saltValue="N73uDRJdL0S/pqDQL1H3kQ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646CD-71A8-48AE-ABA1-C47E6BA1E57B}">
  <dimension ref="A1:G57"/>
  <sheetViews>
    <sheetView topLeftCell="A16" workbookViewId="0">
      <selection activeCell="L50" sqref="L50"/>
    </sheetView>
  </sheetViews>
  <sheetFormatPr defaultColWidth="10.33203125" defaultRowHeight="11.25"/>
  <cols>
    <col min="1" max="1" width="5.5" style="297" customWidth="1"/>
    <col min="2" max="2" width="11.33203125" style="297" customWidth="1"/>
    <col min="3" max="3" width="51" style="297" customWidth="1"/>
    <col min="4" max="4" width="9" style="297" customWidth="1"/>
    <col min="5" max="5" width="7.83203125" style="297" customWidth="1"/>
    <col min="6" max="6" width="4.33203125" style="297" customWidth="1"/>
    <col min="7" max="7" width="11.33203125" style="297" customWidth="1"/>
    <col min="8" max="16384" width="10.33203125" style="297"/>
  </cols>
  <sheetData>
    <row r="1" spans="1:7" ht="18">
      <c r="A1" s="348" t="s">
        <v>4695</v>
      </c>
      <c r="B1" s="348"/>
      <c r="C1" s="348"/>
      <c r="D1" s="348"/>
      <c r="E1" s="348"/>
      <c r="F1" s="348"/>
      <c r="G1" s="348"/>
    </row>
    <row r="2" spans="1:7">
      <c r="A2" s="353" t="s">
        <v>4663</v>
      </c>
      <c r="B2" s="354" t="s">
        <v>4662</v>
      </c>
      <c r="C2" s="354" t="s">
        <v>4633</v>
      </c>
      <c r="D2" s="353" t="s">
        <v>4661</v>
      </c>
      <c r="E2" s="353" t="s">
        <v>4660</v>
      </c>
      <c r="F2" s="354" t="s">
        <v>4659</v>
      </c>
      <c r="G2" s="353" t="s">
        <v>4658</v>
      </c>
    </row>
    <row r="3" spans="1:7" s="339" customFormat="1" ht="12" customHeight="1">
      <c r="A3" s="345">
        <v>1</v>
      </c>
      <c r="B3" s="341">
        <v>210100014</v>
      </c>
      <c r="C3" s="341" t="s">
        <v>4694</v>
      </c>
      <c r="D3" s="342">
        <v>0</v>
      </c>
      <c r="E3" s="340">
        <v>8</v>
      </c>
      <c r="F3" s="341" t="s">
        <v>395</v>
      </c>
      <c r="G3" s="340">
        <f>D3*E3</f>
        <v>0</v>
      </c>
    </row>
    <row r="4" spans="1:7" s="339" customFormat="1" ht="12" customHeight="1">
      <c r="A4" s="345">
        <v>2</v>
      </c>
      <c r="B4" s="341">
        <v>210120102</v>
      </c>
      <c r="C4" s="341" t="s">
        <v>4693</v>
      </c>
      <c r="D4" s="342">
        <v>0</v>
      </c>
      <c r="E4" s="340">
        <v>3</v>
      </c>
      <c r="F4" s="341" t="s">
        <v>395</v>
      </c>
      <c r="G4" s="340">
        <f>D4*E4</f>
        <v>0</v>
      </c>
    </row>
    <row r="5" spans="1:7" s="339" customFormat="1" ht="12" customHeight="1">
      <c r="A5" s="345">
        <v>3</v>
      </c>
      <c r="B5" s="341">
        <v>210120451</v>
      </c>
      <c r="C5" s="341" t="s">
        <v>4705</v>
      </c>
      <c r="D5" s="342">
        <v>0</v>
      </c>
      <c r="E5" s="340">
        <v>1</v>
      </c>
      <c r="F5" s="341" t="s">
        <v>395</v>
      </c>
      <c r="G5" s="340">
        <f>D5*E5</f>
        <v>0</v>
      </c>
    </row>
    <row r="6" spans="1:7" s="339" customFormat="1" ht="12" customHeight="1">
      <c r="A6" s="345">
        <v>4</v>
      </c>
      <c r="B6" s="341">
        <v>210191506</v>
      </c>
      <c r="C6" s="341" t="s">
        <v>4691</v>
      </c>
      <c r="D6" s="342">
        <v>0</v>
      </c>
      <c r="E6" s="340">
        <v>1</v>
      </c>
      <c r="F6" s="341" t="s">
        <v>395</v>
      </c>
      <c r="G6" s="340">
        <f>D6*E6</f>
        <v>0</v>
      </c>
    </row>
    <row r="7" spans="1:7" s="339" customFormat="1" ht="12" customHeight="1">
      <c r="A7" s="345">
        <v>5</v>
      </c>
      <c r="B7" s="341">
        <v>210220021</v>
      </c>
      <c r="C7" s="341" t="s">
        <v>4690</v>
      </c>
      <c r="D7" s="342">
        <v>0</v>
      </c>
      <c r="E7" s="340">
        <v>50</v>
      </c>
      <c r="F7" s="341" t="s">
        <v>268</v>
      </c>
      <c r="G7" s="340">
        <f>D7*E7</f>
        <v>0</v>
      </c>
    </row>
    <row r="8" spans="1:7" s="339" customFormat="1" ht="12" customHeight="1">
      <c r="A8" s="345">
        <v>6</v>
      </c>
      <c r="B8" s="341">
        <v>210810013</v>
      </c>
      <c r="C8" s="341" t="s">
        <v>4689</v>
      </c>
      <c r="D8" s="342">
        <v>0</v>
      </c>
      <c r="E8" s="340">
        <v>36</v>
      </c>
      <c r="F8" s="341" t="s">
        <v>268</v>
      </c>
      <c r="G8" s="340">
        <f>D8*E8</f>
        <v>0</v>
      </c>
    </row>
    <row r="9" spans="1:7" s="339" customFormat="1" ht="12" customHeight="1">
      <c r="A9" s="345">
        <v>7</v>
      </c>
      <c r="B9" s="341">
        <v>210950201</v>
      </c>
      <c r="C9" s="341" t="s">
        <v>4688</v>
      </c>
      <c r="D9" s="342">
        <v>0</v>
      </c>
      <c r="E9" s="340">
        <v>34</v>
      </c>
      <c r="F9" s="341" t="s">
        <v>268</v>
      </c>
      <c r="G9" s="340">
        <f>D9*E9</f>
        <v>0</v>
      </c>
    </row>
    <row r="10" spans="1:7" s="336" customFormat="1" ht="15" customHeight="1" thickBot="1">
      <c r="A10" s="338" t="s">
        <v>4687</v>
      </c>
      <c r="G10" s="337">
        <f>SUM(G3:G9)</f>
        <v>0</v>
      </c>
    </row>
    <row r="11" spans="1:7" s="339" customFormat="1" ht="12" customHeight="1" thickTop="1">
      <c r="A11" s="350"/>
      <c r="B11" s="350"/>
      <c r="C11" s="350"/>
      <c r="D11" s="350"/>
      <c r="E11" s="350"/>
      <c r="F11" s="350"/>
      <c r="G11" s="349"/>
    </row>
    <row r="12" spans="1:7" s="339" customFormat="1" ht="12" customHeight="1"/>
    <row r="13" spans="1:7" ht="18">
      <c r="A13" s="348" t="s">
        <v>4686</v>
      </c>
      <c r="B13" s="348"/>
      <c r="C13" s="348"/>
      <c r="D13" s="348"/>
      <c r="E13" s="348"/>
      <c r="F13" s="348"/>
      <c r="G13" s="348"/>
    </row>
    <row r="14" spans="1:7" s="339" customFormat="1" ht="12" customHeight="1">
      <c r="A14" s="346" t="s">
        <v>4663</v>
      </c>
      <c r="B14" s="347" t="s">
        <v>4662</v>
      </c>
      <c r="C14" s="347" t="s">
        <v>4633</v>
      </c>
      <c r="D14" s="346" t="s">
        <v>4661</v>
      </c>
      <c r="E14" s="346" t="s">
        <v>4660</v>
      </c>
      <c r="F14" s="347" t="s">
        <v>4659</v>
      </c>
      <c r="G14" s="346" t="s">
        <v>4658</v>
      </c>
    </row>
    <row r="15" spans="1:7" s="339" customFormat="1" ht="12" customHeight="1">
      <c r="A15" s="345">
        <v>1</v>
      </c>
      <c r="B15" s="341">
        <v>460010024</v>
      </c>
      <c r="C15" s="341" t="s">
        <v>4685</v>
      </c>
      <c r="D15" s="342">
        <v>0</v>
      </c>
      <c r="E15" s="340">
        <v>0.04</v>
      </c>
      <c r="F15" s="341" t="s">
        <v>4684</v>
      </c>
      <c r="G15" s="340">
        <f>D15*E15</f>
        <v>0</v>
      </c>
    </row>
    <row r="16" spans="1:7" s="339" customFormat="1" ht="12" customHeight="1">
      <c r="A16" s="345">
        <v>2</v>
      </c>
      <c r="B16" s="341">
        <v>460070163</v>
      </c>
      <c r="C16" s="341" t="s">
        <v>4683</v>
      </c>
      <c r="D16" s="342">
        <v>0</v>
      </c>
      <c r="E16" s="340">
        <v>1</v>
      </c>
      <c r="F16" s="341" t="s">
        <v>395</v>
      </c>
      <c r="G16" s="340">
        <f>D16*E16</f>
        <v>0</v>
      </c>
    </row>
    <row r="17" spans="1:7" s="339" customFormat="1" ht="12" customHeight="1">
      <c r="A17" s="345">
        <v>3</v>
      </c>
      <c r="B17" s="341">
        <v>460080014</v>
      </c>
      <c r="C17" s="341" t="s">
        <v>4682</v>
      </c>
      <c r="D17" s="342">
        <v>0</v>
      </c>
      <c r="E17" s="340">
        <v>1</v>
      </c>
      <c r="F17" s="341" t="s">
        <v>283</v>
      </c>
      <c r="G17" s="340">
        <f>D17*E17</f>
        <v>0</v>
      </c>
    </row>
    <row r="18" spans="1:7" s="339" customFormat="1" ht="12" customHeight="1">
      <c r="A18" s="345">
        <v>4</v>
      </c>
      <c r="B18" s="341">
        <v>460150153</v>
      </c>
      <c r="C18" s="341" t="s">
        <v>4681</v>
      </c>
      <c r="D18" s="342">
        <v>0</v>
      </c>
      <c r="E18" s="340">
        <v>7</v>
      </c>
      <c r="F18" s="341" t="s">
        <v>268</v>
      </c>
      <c r="G18" s="340">
        <f>D18*E18</f>
        <v>0</v>
      </c>
    </row>
    <row r="19" spans="1:7" s="339" customFormat="1" ht="12" customHeight="1">
      <c r="A19" s="345">
        <v>5</v>
      </c>
      <c r="B19" s="341">
        <v>460150183</v>
      </c>
      <c r="C19" s="341" t="s">
        <v>4716</v>
      </c>
      <c r="D19" s="342">
        <v>0</v>
      </c>
      <c r="E19" s="340">
        <v>24</v>
      </c>
      <c r="F19" s="341" t="s">
        <v>268</v>
      </c>
      <c r="G19" s="340">
        <f>D19*E19</f>
        <v>0</v>
      </c>
    </row>
    <row r="20" spans="1:7" s="339" customFormat="1" ht="12" customHeight="1">
      <c r="A20" s="345">
        <v>6</v>
      </c>
      <c r="B20" s="341">
        <v>460270001</v>
      </c>
      <c r="C20" s="341" t="s">
        <v>4723</v>
      </c>
      <c r="D20" s="342">
        <v>0</v>
      </c>
      <c r="E20" s="340">
        <v>1</v>
      </c>
      <c r="F20" s="341" t="s">
        <v>395</v>
      </c>
      <c r="G20" s="340">
        <f>D20*E20</f>
        <v>0</v>
      </c>
    </row>
    <row r="21" spans="1:7" s="339" customFormat="1" ht="12" customHeight="1">
      <c r="A21" s="345">
        <v>7</v>
      </c>
      <c r="B21" s="341">
        <v>460490012</v>
      </c>
      <c r="C21" s="341" t="s">
        <v>4679</v>
      </c>
      <c r="D21" s="342">
        <v>0</v>
      </c>
      <c r="E21" s="340">
        <v>31</v>
      </c>
      <c r="F21" s="341" t="s">
        <v>268</v>
      </c>
      <c r="G21" s="340">
        <f>D21*E21</f>
        <v>0</v>
      </c>
    </row>
    <row r="22" spans="1:7" s="339" customFormat="1" ht="12" customHeight="1">
      <c r="A22" s="345">
        <v>8</v>
      </c>
      <c r="B22" s="341">
        <v>460510054</v>
      </c>
      <c r="C22" s="341" t="s">
        <v>4678</v>
      </c>
      <c r="D22" s="342">
        <v>0</v>
      </c>
      <c r="E22" s="340">
        <v>34</v>
      </c>
      <c r="F22" s="341" t="s">
        <v>268</v>
      </c>
      <c r="G22" s="340">
        <f>D22*E22</f>
        <v>0</v>
      </c>
    </row>
    <row r="23" spans="1:7" s="339" customFormat="1" ht="12" customHeight="1">
      <c r="A23" s="345">
        <v>9</v>
      </c>
      <c r="B23" s="341">
        <v>460560153</v>
      </c>
      <c r="C23" s="341" t="s">
        <v>4677</v>
      </c>
      <c r="D23" s="342">
        <v>0</v>
      </c>
      <c r="E23" s="340">
        <v>7</v>
      </c>
      <c r="F23" s="341" t="s">
        <v>268</v>
      </c>
      <c r="G23" s="340">
        <f>D23*E23</f>
        <v>0</v>
      </c>
    </row>
    <row r="24" spans="1:7" s="339" customFormat="1" ht="12" customHeight="1">
      <c r="A24" s="345">
        <v>10</v>
      </c>
      <c r="B24" s="341">
        <v>460560183</v>
      </c>
      <c r="C24" s="341" t="s">
        <v>4714</v>
      </c>
      <c r="D24" s="342">
        <v>0</v>
      </c>
      <c r="E24" s="340">
        <v>24</v>
      </c>
      <c r="F24" s="341" t="s">
        <v>268</v>
      </c>
      <c r="G24" s="340">
        <f>D24*E24</f>
        <v>0</v>
      </c>
    </row>
    <row r="25" spans="1:7" s="336" customFormat="1" ht="15" customHeight="1" thickBot="1">
      <c r="A25" s="338" t="s">
        <v>4676</v>
      </c>
      <c r="G25" s="337">
        <f>SUM(G15:G24)</f>
        <v>0</v>
      </c>
    </row>
    <row r="26" spans="1:7" s="339" customFormat="1" ht="12" customHeight="1" thickTop="1">
      <c r="A26" s="350"/>
      <c r="B26" s="350"/>
      <c r="C26" s="350"/>
      <c r="D26" s="350"/>
      <c r="E26" s="350"/>
      <c r="F26" s="350"/>
      <c r="G26" s="349"/>
    </row>
    <row r="27" spans="1:7" s="339" customFormat="1" ht="12" customHeight="1"/>
    <row r="28" spans="1:7" ht="18">
      <c r="A28" s="348" t="s">
        <v>4675</v>
      </c>
      <c r="B28" s="348"/>
      <c r="C28" s="348"/>
      <c r="D28" s="348"/>
      <c r="E28" s="348"/>
      <c r="F28" s="348"/>
      <c r="G28" s="348"/>
    </row>
    <row r="29" spans="1:7" s="339" customFormat="1" ht="12" customHeight="1">
      <c r="A29" s="346" t="s">
        <v>4663</v>
      </c>
      <c r="B29" s="347" t="s">
        <v>4662</v>
      </c>
      <c r="C29" s="347" t="s">
        <v>4633</v>
      </c>
      <c r="D29" s="346" t="s">
        <v>4661</v>
      </c>
      <c r="E29" s="346" t="s">
        <v>4660</v>
      </c>
      <c r="F29" s="347" t="s">
        <v>4659</v>
      </c>
      <c r="G29" s="346" t="s">
        <v>4658</v>
      </c>
    </row>
    <row r="30" spans="1:7" s="339" customFormat="1" ht="12" customHeight="1">
      <c r="A30" s="345">
        <v>1</v>
      </c>
      <c r="B30" s="341">
        <v>1400</v>
      </c>
      <c r="C30" s="341" t="s">
        <v>4674</v>
      </c>
      <c r="D30" s="342">
        <v>0</v>
      </c>
      <c r="E30" s="340">
        <v>50</v>
      </c>
      <c r="F30" s="341" t="s">
        <v>268</v>
      </c>
      <c r="G30" s="340">
        <f>D30*E30</f>
        <v>0</v>
      </c>
    </row>
    <row r="31" spans="1:7" s="339" customFormat="1" ht="12" customHeight="1">
      <c r="A31" s="345">
        <v>2</v>
      </c>
      <c r="B31" s="341">
        <v>2944</v>
      </c>
      <c r="C31" s="341" t="s">
        <v>4673</v>
      </c>
      <c r="D31" s="342">
        <v>0</v>
      </c>
      <c r="E31" s="340">
        <v>36</v>
      </c>
      <c r="F31" s="341" t="s">
        <v>268</v>
      </c>
      <c r="G31" s="340">
        <f>D31*E31</f>
        <v>0</v>
      </c>
    </row>
    <row r="32" spans="1:7" s="339" customFormat="1" ht="12" customHeight="1">
      <c r="A32" s="345">
        <v>3</v>
      </c>
      <c r="B32" s="341">
        <v>4305</v>
      </c>
      <c r="C32" s="341" t="s">
        <v>4672</v>
      </c>
      <c r="D32" s="342">
        <v>0</v>
      </c>
      <c r="E32" s="340">
        <v>3</v>
      </c>
      <c r="F32" s="341" t="s">
        <v>395</v>
      </c>
      <c r="G32" s="340">
        <f>D32*E32</f>
        <v>0</v>
      </c>
    </row>
    <row r="33" spans="1:7" s="339" customFormat="1" ht="12" customHeight="1">
      <c r="A33" s="345">
        <v>4</v>
      </c>
      <c r="B33" s="341">
        <v>4820</v>
      </c>
      <c r="C33" s="341" t="s">
        <v>4713</v>
      </c>
      <c r="D33" s="342">
        <v>0</v>
      </c>
      <c r="E33" s="340">
        <v>1</v>
      </c>
      <c r="F33" s="341" t="s">
        <v>395</v>
      </c>
      <c r="G33" s="340">
        <f>D33*E33</f>
        <v>0</v>
      </c>
    </row>
    <row r="34" spans="1:7" s="339" customFormat="1" ht="12" customHeight="1">
      <c r="A34" s="345">
        <v>5</v>
      </c>
      <c r="B34" s="341">
        <v>35702</v>
      </c>
      <c r="C34" s="341" t="s">
        <v>4670</v>
      </c>
      <c r="D34" s="342">
        <v>0</v>
      </c>
      <c r="E34" s="340">
        <v>1</v>
      </c>
      <c r="F34" s="341" t="s">
        <v>395</v>
      </c>
      <c r="G34" s="340">
        <f>D34*E34</f>
        <v>0</v>
      </c>
    </row>
    <row r="35" spans="1:7" s="339" customFormat="1" ht="12" customHeight="1">
      <c r="A35" s="345">
        <v>6</v>
      </c>
      <c r="B35" s="341">
        <v>91005</v>
      </c>
      <c r="C35" s="341" t="s">
        <v>4669</v>
      </c>
      <c r="D35" s="342">
        <v>0</v>
      </c>
      <c r="E35" s="340">
        <v>31</v>
      </c>
      <c r="F35" s="341" t="s">
        <v>268</v>
      </c>
      <c r="G35" s="340">
        <f>D35*E35</f>
        <v>0</v>
      </c>
    </row>
    <row r="36" spans="1:7" s="339" customFormat="1" ht="12" customHeight="1">
      <c r="A36" s="345">
        <v>7</v>
      </c>
      <c r="B36" s="341">
        <v>91027</v>
      </c>
      <c r="C36" s="341" t="s">
        <v>4668</v>
      </c>
      <c r="D36" s="342">
        <v>0</v>
      </c>
      <c r="E36" s="340">
        <v>34</v>
      </c>
      <c r="F36" s="341" t="s">
        <v>268</v>
      </c>
      <c r="G36" s="340">
        <f>D36*E36</f>
        <v>0</v>
      </c>
    </row>
    <row r="37" spans="1:7" s="339" customFormat="1" ht="12" customHeight="1">
      <c r="A37" s="352"/>
      <c r="B37" s="341"/>
      <c r="C37" s="341" t="s">
        <v>4667</v>
      </c>
      <c r="D37" s="351">
        <f>SUM(G30:G36)</f>
        <v>0</v>
      </c>
      <c r="E37" s="340">
        <v>5</v>
      </c>
      <c r="F37" s="339" t="s">
        <v>4665</v>
      </c>
      <c r="G37" s="340">
        <f>D37*E37/100</f>
        <v>0</v>
      </c>
    </row>
    <row r="38" spans="1:7" s="339" customFormat="1" ht="12" customHeight="1">
      <c r="A38" s="352"/>
      <c r="B38" s="341"/>
      <c r="C38" s="341" t="s">
        <v>4666</v>
      </c>
      <c r="D38" s="351">
        <f>G30+G31+G35+G36</f>
        <v>0</v>
      </c>
      <c r="E38" s="340">
        <v>5</v>
      </c>
      <c r="F38" s="339" t="s">
        <v>4665</v>
      </c>
      <c r="G38" s="340">
        <f>D38*E38/100</f>
        <v>0</v>
      </c>
    </row>
    <row r="39" spans="1:7" s="336" customFormat="1" ht="15" customHeight="1" thickBot="1">
      <c r="A39" s="338" t="s">
        <v>4664</v>
      </c>
      <c r="G39" s="337">
        <f>SUM(G30:G38)</f>
        <v>0</v>
      </c>
    </row>
    <row r="40" spans="1:7" s="339" customFormat="1" ht="12" customHeight="1" thickTop="1">
      <c r="A40" s="350"/>
      <c r="B40" s="350"/>
      <c r="C40" s="350"/>
      <c r="D40" s="350"/>
      <c r="E40" s="350"/>
      <c r="F40" s="350"/>
      <c r="G40" s="349"/>
    </row>
    <row r="41" spans="1:7" s="339" customFormat="1" ht="12" customHeight="1"/>
    <row r="42" spans="1:7" ht="18">
      <c r="A42" s="348" t="s">
        <v>4624</v>
      </c>
      <c r="B42" s="348"/>
      <c r="C42" s="348"/>
      <c r="D42" s="348"/>
      <c r="E42" s="348"/>
      <c r="F42" s="348"/>
      <c r="G42" s="348"/>
    </row>
    <row r="43" spans="1:7" s="339" customFormat="1" ht="12" customHeight="1">
      <c r="A43" s="346" t="s">
        <v>4663</v>
      </c>
      <c r="B43" s="347" t="s">
        <v>4662</v>
      </c>
      <c r="C43" s="347" t="s">
        <v>4633</v>
      </c>
      <c r="D43" s="346" t="s">
        <v>4661</v>
      </c>
      <c r="E43" s="346" t="s">
        <v>4660</v>
      </c>
      <c r="F43" s="347" t="s">
        <v>4659</v>
      </c>
      <c r="G43" s="346" t="s">
        <v>4658</v>
      </c>
    </row>
    <row r="44" spans="1:7" s="339" customFormat="1" ht="12" customHeight="1">
      <c r="A44" s="345">
        <v>1</v>
      </c>
      <c r="B44" s="344" t="s">
        <v>4657</v>
      </c>
      <c r="C44" s="343" t="s">
        <v>4656</v>
      </c>
      <c r="D44" s="342">
        <v>0</v>
      </c>
      <c r="E44" s="340">
        <v>1</v>
      </c>
      <c r="F44" s="341" t="s">
        <v>395</v>
      </c>
      <c r="G44" s="340">
        <f>D44*E44</f>
        <v>0</v>
      </c>
    </row>
    <row r="45" spans="1:7" s="339" customFormat="1" ht="12" customHeight="1">
      <c r="A45" s="345">
        <v>2</v>
      </c>
      <c r="B45" s="344" t="s">
        <v>4655</v>
      </c>
      <c r="C45" s="343" t="s">
        <v>4654</v>
      </c>
      <c r="D45" s="342">
        <v>0</v>
      </c>
      <c r="E45" s="340">
        <v>1</v>
      </c>
      <c r="F45" s="341" t="s">
        <v>395</v>
      </c>
      <c r="G45" s="340">
        <f>D45*E45</f>
        <v>0</v>
      </c>
    </row>
    <row r="46" spans="1:7" s="339" customFormat="1" ht="12" customHeight="1">
      <c r="A46" s="345">
        <v>3</v>
      </c>
      <c r="B46" s="344" t="s">
        <v>4653</v>
      </c>
      <c r="C46" s="343" t="s">
        <v>4652</v>
      </c>
      <c r="D46" s="342">
        <v>0</v>
      </c>
      <c r="E46" s="340">
        <v>1</v>
      </c>
      <c r="F46" s="341" t="s">
        <v>395</v>
      </c>
      <c r="G46" s="340">
        <f>D46*E46</f>
        <v>0</v>
      </c>
    </row>
    <row r="47" spans="1:7" s="339" customFormat="1" ht="12" customHeight="1">
      <c r="A47" s="345">
        <v>4</v>
      </c>
      <c r="B47" s="344" t="s">
        <v>4651</v>
      </c>
      <c r="C47" s="343" t="s">
        <v>4650</v>
      </c>
      <c r="D47" s="342">
        <v>0</v>
      </c>
      <c r="E47" s="340">
        <v>1</v>
      </c>
      <c r="F47" s="341" t="s">
        <v>395</v>
      </c>
      <c r="G47" s="340">
        <f>D47*E47</f>
        <v>0</v>
      </c>
    </row>
    <row r="48" spans="1:7" s="339" customFormat="1" ht="12" customHeight="1">
      <c r="A48" s="345">
        <v>5</v>
      </c>
      <c r="B48" s="344" t="s">
        <v>4649</v>
      </c>
      <c r="C48" s="343" t="s">
        <v>4648</v>
      </c>
      <c r="D48" s="342">
        <v>0</v>
      </c>
      <c r="E48" s="340">
        <v>1</v>
      </c>
      <c r="F48" s="341" t="s">
        <v>395</v>
      </c>
      <c r="G48" s="340">
        <f>D48*E48</f>
        <v>0</v>
      </c>
    </row>
    <row r="49" spans="1:7" s="339" customFormat="1" ht="24" customHeight="1">
      <c r="A49" s="345">
        <v>6</v>
      </c>
      <c r="B49" s="344" t="s">
        <v>4647</v>
      </c>
      <c r="C49" s="343" t="s">
        <v>4646</v>
      </c>
      <c r="D49" s="342">
        <v>0</v>
      </c>
      <c r="E49" s="340">
        <v>1</v>
      </c>
      <c r="F49" s="341" t="s">
        <v>395</v>
      </c>
      <c r="G49" s="340">
        <f>D49*E49</f>
        <v>0</v>
      </c>
    </row>
    <row r="50" spans="1:7" s="339" customFormat="1" ht="12" customHeight="1">
      <c r="A50" s="345">
        <v>7</v>
      </c>
      <c r="B50" s="344" t="s">
        <v>4645</v>
      </c>
      <c r="C50" s="343" t="s">
        <v>4644</v>
      </c>
      <c r="D50" s="342">
        <v>0</v>
      </c>
      <c r="E50" s="340">
        <v>1</v>
      </c>
      <c r="F50" s="341" t="s">
        <v>395</v>
      </c>
      <c r="G50" s="340">
        <f>D50*E50</f>
        <v>0</v>
      </c>
    </row>
    <row r="51" spans="1:7" s="339" customFormat="1" ht="12" customHeight="1">
      <c r="A51" s="345">
        <v>8</v>
      </c>
      <c r="B51" s="344" t="s">
        <v>4643</v>
      </c>
      <c r="C51" s="343" t="s">
        <v>4642</v>
      </c>
      <c r="D51" s="342">
        <v>0</v>
      </c>
      <c r="E51" s="340">
        <v>1</v>
      </c>
      <c r="F51" s="341" t="s">
        <v>395</v>
      </c>
      <c r="G51" s="340">
        <f>D51*E51</f>
        <v>0</v>
      </c>
    </row>
    <row r="52" spans="1:7" s="339" customFormat="1" ht="12" customHeight="1">
      <c r="A52" s="345">
        <v>9</v>
      </c>
      <c r="B52" s="344" t="s">
        <v>4641</v>
      </c>
      <c r="C52" s="343" t="s">
        <v>4640</v>
      </c>
      <c r="D52" s="342">
        <v>0</v>
      </c>
      <c r="E52" s="340">
        <v>1</v>
      </c>
      <c r="F52" s="341" t="s">
        <v>395</v>
      </c>
      <c r="G52" s="340">
        <f>D52*E52</f>
        <v>0</v>
      </c>
    </row>
    <row r="53" spans="1:7" s="339" customFormat="1" ht="12" customHeight="1">
      <c r="A53" s="345">
        <v>10</v>
      </c>
      <c r="B53" s="344" t="s">
        <v>4639</v>
      </c>
      <c r="C53" s="343" t="s">
        <v>4638</v>
      </c>
      <c r="D53" s="342">
        <v>0</v>
      </c>
      <c r="E53" s="340">
        <v>1</v>
      </c>
      <c r="F53" s="341" t="s">
        <v>395</v>
      </c>
      <c r="G53" s="340">
        <f>D53*E53</f>
        <v>0</v>
      </c>
    </row>
    <row r="54" spans="1:7" s="336" customFormat="1" ht="15" customHeight="1" thickBot="1">
      <c r="A54" s="338" t="s">
        <v>4637</v>
      </c>
      <c r="G54" s="337">
        <f>SUM(G44:G53)</f>
        <v>0</v>
      </c>
    </row>
    <row r="55" spans="1:7" ht="12.75" thickTop="1">
      <c r="A55" s="335"/>
      <c r="B55" s="335"/>
      <c r="C55" s="335"/>
      <c r="D55" s="335"/>
      <c r="E55" s="335"/>
      <c r="F55" s="335"/>
      <c r="G55" s="334"/>
    </row>
    <row r="56" spans="1:7" ht="12.75">
      <c r="A56" s="299" t="s">
        <v>4722</v>
      </c>
    </row>
    <row r="57" spans="1:7" ht="12.75">
      <c r="A57" s="299"/>
    </row>
  </sheetData>
  <sheetProtection algorithmName="SHA-512" hashValue="CgAZcQUm2lL2I4io3HKPpsqZjZ/QVNchHzkH0QTccTzQCPGTZo6IrICUZWMwdYyZnTVEpUrNql7uCxKQfWmEVw==" saltValue="D+HRvXxMhZePVEVcWaDM1g==" spinCount="100000" sheet="1"/>
  <mergeCells count="4">
    <mergeCell ref="A1:G1"/>
    <mergeCell ref="A13:G13"/>
    <mergeCell ref="A28:G28"/>
    <mergeCell ref="A42:G4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7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213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4040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4289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ROUND(J97,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ROUND((SUM(BE97:BE178)),  2)</f>
        <v>0</v>
      </c>
      <c r="I37" s="122">
        <v>0.21</v>
      </c>
      <c r="J37" s="121">
        <f>ROUND(((SUM(BE97:BE178))*I37),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ROUND((SUM(BF97:BF178)),  2)</f>
        <v>0</v>
      </c>
      <c r="I38" s="122">
        <v>0.15</v>
      </c>
      <c r="J38" s="121">
        <f>ROUND(((SUM(BF97:BF178))*I38),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ROUND((SUM(BG97:BG178)),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ROUND((SUM(BH97:BH178)),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ROUND((SUM(BI97:BI178)),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4040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SO 05.3. - Zpevněné plochy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J97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232</v>
      </c>
      <c r="E68" s="145"/>
      <c r="F68" s="145"/>
      <c r="G68" s="145"/>
      <c r="H68" s="145"/>
      <c r="I68" s="146"/>
      <c r="J68" s="147">
        <f>J98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233</v>
      </c>
      <c r="E69" s="151"/>
      <c r="F69" s="151"/>
      <c r="G69" s="151"/>
      <c r="H69" s="151"/>
      <c r="I69" s="152"/>
      <c r="J69" s="153">
        <f>J99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236</v>
      </c>
      <c r="E70" s="151"/>
      <c r="F70" s="151"/>
      <c r="G70" s="151"/>
      <c r="H70" s="151"/>
      <c r="I70" s="152"/>
      <c r="J70" s="153">
        <f>J106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510</v>
      </c>
      <c r="E71" s="151"/>
      <c r="F71" s="151"/>
      <c r="G71" s="151"/>
      <c r="H71" s="151"/>
      <c r="I71" s="152"/>
      <c r="J71" s="153">
        <f>J113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238</v>
      </c>
      <c r="E72" s="151"/>
      <c r="F72" s="151"/>
      <c r="G72" s="151"/>
      <c r="H72" s="151"/>
      <c r="I72" s="152"/>
      <c r="J72" s="153">
        <f>J156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239</v>
      </c>
      <c r="E73" s="151"/>
      <c r="F73" s="151"/>
      <c r="G73" s="151"/>
      <c r="H73" s="151"/>
      <c r="I73" s="152"/>
      <c r="J73" s="153">
        <f>J177</f>
        <v>0</v>
      </c>
      <c r="K73" s="92"/>
      <c r="L73" s="154"/>
    </row>
    <row r="74" spans="2:47" s="1" customFormat="1" ht="21.75" customHeight="1">
      <c r="B74" s="33"/>
      <c r="C74" s="34"/>
      <c r="D74" s="34"/>
      <c r="E74" s="34"/>
      <c r="F74" s="34"/>
      <c r="G74" s="34"/>
      <c r="H74" s="34"/>
      <c r="I74" s="111"/>
      <c r="J74" s="34"/>
      <c r="K74" s="34"/>
      <c r="L74" s="37"/>
    </row>
    <row r="75" spans="2:47" s="1" customFormat="1" ht="6.95" customHeight="1">
      <c r="B75" s="45"/>
      <c r="C75" s="46"/>
      <c r="D75" s="46"/>
      <c r="E75" s="46"/>
      <c r="F75" s="46"/>
      <c r="G75" s="46"/>
      <c r="H75" s="46"/>
      <c r="I75" s="133"/>
      <c r="J75" s="46"/>
      <c r="K75" s="46"/>
      <c r="L75" s="37"/>
    </row>
    <row r="79" spans="2:47" s="1" customFormat="1" ht="6.95" customHeight="1">
      <c r="B79" s="47"/>
      <c r="C79" s="48"/>
      <c r="D79" s="48"/>
      <c r="E79" s="48"/>
      <c r="F79" s="48"/>
      <c r="G79" s="48"/>
      <c r="H79" s="48"/>
      <c r="I79" s="136"/>
      <c r="J79" s="48"/>
      <c r="K79" s="48"/>
      <c r="L79" s="37"/>
    </row>
    <row r="80" spans="2:47" s="1" customFormat="1" ht="24.95" customHeight="1">
      <c r="B80" s="33"/>
      <c r="C80" s="22" t="s">
        <v>240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20" s="1" customFormat="1" ht="6.95" customHeight="1">
      <c r="B81" s="33"/>
      <c r="C81" s="34"/>
      <c r="D81" s="34"/>
      <c r="E81" s="34"/>
      <c r="F81" s="34"/>
      <c r="G81" s="34"/>
      <c r="H81" s="34"/>
      <c r="I81" s="111"/>
      <c r="J81" s="34"/>
      <c r="K81" s="34"/>
      <c r="L81" s="37"/>
    </row>
    <row r="82" spans="2:20" s="1" customFormat="1" ht="12" customHeight="1">
      <c r="B82" s="33"/>
      <c r="C82" s="28" t="s">
        <v>16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20" s="1" customFormat="1" ht="16.5" customHeight="1">
      <c r="B83" s="33"/>
      <c r="C83" s="34"/>
      <c r="D83" s="34"/>
      <c r="E83" s="295" t="str">
        <f>E7</f>
        <v>Výstavba kanalizace Kolomuty - DPS - uznatelné náklady</v>
      </c>
      <c r="F83" s="296"/>
      <c r="G83" s="296"/>
      <c r="H83" s="296"/>
      <c r="I83" s="111"/>
      <c r="J83" s="34"/>
      <c r="K83" s="34"/>
      <c r="L83" s="37"/>
    </row>
    <row r="84" spans="2:20" ht="12" customHeight="1">
      <c r="B84" s="20"/>
      <c r="C84" s="28" t="s">
        <v>224</v>
      </c>
      <c r="D84" s="21"/>
      <c r="E84" s="21"/>
      <c r="F84" s="21"/>
      <c r="G84" s="21"/>
      <c r="H84" s="21"/>
      <c r="J84" s="21"/>
      <c r="K84" s="21"/>
      <c r="L84" s="19"/>
    </row>
    <row r="85" spans="2:20" ht="16.5" customHeight="1">
      <c r="B85" s="20"/>
      <c r="C85" s="21"/>
      <c r="D85" s="21"/>
      <c r="E85" s="295" t="s">
        <v>1234</v>
      </c>
      <c r="F85" s="252"/>
      <c r="G85" s="252"/>
      <c r="H85" s="252"/>
      <c r="J85" s="21"/>
      <c r="K85" s="21"/>
      <c r="L85" s="19"/>
    </row>
    <row r="86" spans="2:20" ht="12" customHeight="1">
      <c r="B86" s="20"/>
      <c r="C86" s="28" t="s">
        <v>226</v>
      </c>
      <c r="D86" s="21"/>
      <c r="E86" s="21"/>
      <c r="F86" s="21"/>
      <c r="G86" s="21"/>
      <c r="H86" s="21"/>
      <c r="J86" s="21"/>
      <c r="K86" s="21"/>
      <c r="L86" s="19"/>
    </row>
    <row r="87" spans="2:20" s="1" customFormat="1" ht="16.5" customHeight="1">
      <c r="B87" s="33"/>
      <c r="C87" s="34"/>
      <c r="D87" s="34"/>
      <c r="E87" s="296" t="s">
        <v>4040</v>
      </c>
      <c r="F87" s="277"/>
      <c r="G87" s="277"/>
      <c r="H87" s="277"/>
      <c r="I87" s="111"/>
      <c r="J87" s="34"/>
      <c r="K87" s="34"/>
      <c r="L87" s="37"/>
    </row>
    <row r="88" spans="2:20" s="1" customFormat="1" ht="12" customHeight="1">
      <c r="B88" s="33"/>
      <c r="C88" s="28" t="s">
        <v>508</v>
      </c>
      <c r="D88" s="34"/>
      <c r="E88" s="34"/>
      <c r="F88" s="34"/>
      <c r="G88" s="34"/>
      <c r="H88" s="34"/>
      <c r="I88" s="111"/>
      <c r="J88" s="34"/>
      <c r="K88" s="34"/>
      <c r="L88" s="37"/>
    </row>
    <row r="89" spans="2:20" s="1" customFormat="1" ht="16.5" customHeight="1">
      <c r="B89" s="33"/>
      <c r="C89" s="34"/>
      <c r="D89" s="34"/>
      <c r="E89" s="278" t="str">
        <f>E13</f>
        <v>SO 05.3. - Zpevněné plochy</v>
      </c>
      <c r="F89" s="277"/>
      <c r="G89" s="277"/>
      <c r="H89" s="277"/>
      <c r="I89" s="111"/>
      <c r="J89" s="34"/>
      <c r="K89" s="34"/>
      <c r="L89" s="37"/>
    </row>
    <row r="90" spans="2:20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20" s="1" customFormat="1" ht="12" customHeight="1">
      <c r="B91" s="33"/>
      <c r="C91" s="28" t="s">
        <v>22</v>
      </c>
      <c r="D91" s="34"/>
      <c r="E91" s="34"/>
      <c r="F91" s="26" t="str">
        <f>F16</f>
        <v>Kolomuty</v>
      </c>
      <c r="G91" s="34"/>
      <c r="H91" s="34"/>
      <c r="I91" s="112" t="s">
        <v>24</v>
      </c>
      <c r="J91" s="54" t="str">
        <f>IF(J16="","",J16)</f>
        <v>21. 3. 2018</v>
      </c>
      <c r="K91" s="34"/>
      <c r="L91" s="37"/>
    </row>
    <row r="92" spans="2:20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20" s="1" customFormat="1" ht="13.7" customHeight="1">
      <c r="B93" s="33"/>
      <c r="C93" s="28" t="s">
        <v>26</v>
      </c>
      <c r="D93" s="34"/>
      <c r="E93" s="34"/>
      <c r="F93" s="26" t="str">
        <f>E19</f>
        <v>Vodovody a kanalizace Mladá Boleslav, a.s.</v>
      </c>
      <c r="G93" s="34"/>
      <c r="H93" s="34"/>
      <c r="I93" s="112" t="s">
        <v>34</v>
      </c>
      <c r="J93" s="31" t="str">
        <f>E25</f>
        <v>ŠINDLAR s.r.o.</v>
      </c>
      <c r="K93" s="34"/>
      <c r="L93" s="37"/>
    </row>
    <row r="94" spans="2:20" s="1" customFormat="1" ht="13.7" customHeight="1">
      <c r="B94" s="33"/>
      <c r="C94" s="28" t="s">
        <v>32</v>
      </c>
      <c r="D94" s="34"/>
      <c r="E94" s="34"/>
      <c r="F94" s="26" t="str">
        <f>IF(E22="","",E22)</f>
        <v>Vyplň údaj</v>
      </c>
      <c r="G94" s="34"/>
      <c r="H94" s="34"/>
      <c r="I94" s="112" t="s">
        <v>39</v>
      </c>
      <c r="J94" s="31" t="str">
        <f>E28</f>
        <v>Roman Bárta</v>
      </c>
      <c r="K94" s="34"/>
      <c r="L94" s="37"/>
    </row>
    <row r="95" spans="2:20" s="1" customFormat="1" ht="10.3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20" s="10" customFormat="1" ht="29.25" customHeight="1">
      <c r="B96" s="155"/>
      <c r="C96" s="156" t="s">
        <v>241</v>
      </c>
      <c r="D96" s="157" t="s">
        <v>62</v>
      </c>
      <c r="E96" s="157" t="s">
        <v>58</v>
      </c>
      <c r="F96" s="157" t="s">
        <v>59</v>
      </c>
      <c r="G96" s="157" t="s">
        <v>242</v>
      </c>
      <c r="H96" s="157" t="s">
        <v>243</v>
      </c>
      <c r="I96" s="158" t="s">
        <v>244</v>
      </c>
      <c r="J96" s="157" t="s">
        <v>230</v>
      </c>
      <c r="K96" s="159" t="s">
        <v>245</v>
      </c>
      <c r="L96" s="160"/>
      <c r="M96" s="63" t="s">
        <v>21</v>
      </c>
      <c r="N96" s="64" t="s">
        <v>47</v>
      </c>
      <c r="O96" s="64" t="s">
        <v>246</v>
      </c>
      <c r="P96" s="64" t="s">
        <v>247</v>
      </c>
      <c r="Q96" s="64" t="s">
        <v>248</v>
      </c>
      <c r="R96" s="64" t="s">
        <v>249</v>
      </c>
      <c r="S96" s="64" t="s">
        <v>250</v>
      </c>
      <c r="T96" s="65" t="s">
        <v>251</v>
      </c>
    </row>
    <row r="97" spans="2:65" s="1" customFormat="1" ht="22.9" customHeight="1">
      <c r="B97" s="33"/>
      <c r="C97" s="70" t="s">
        <v>252</v>
      </c>
      <c r="D97" s="34"/>
      <c r="E97" s="34"/>
      <c r="F97" s="34"/>
      <c r="G97" s="34"/>
      <c r="H97" s="34"/>
      <c r="I97" s="111"/>
      <c r="J97" s="161">
        <f>BK97</f>
        <v>0</v>
      </c>
      <c r="K97" s="34"/>
      <c r="L97" s="37"/>
      <c r="M97" s="66"/>
      <c r="N97" s="67"/>
      <c r="O97" s="67"/>
      <c r="P97" s="162">
        <f>P98</f>
        <v>0</v>
      </c>
      <c r="Q97" s="67"/>
      <c r="R97" s="162">
        <f>R98</f>
        <v>5.2909486000000001</v>
      </c>
      <c r="S97" s="67"/>
      <c r="T97" s="163">
        <f>T98</f>
        <v>11.125</v>
      </c>
      <c r="AT97" s="16" t="s">
        <v>76</v>
      </c>
      <c r="AU97" s="16" t="s">
        <v>231</v>
      </c>
      <c r="BK97" s="164">
        <f>BK98</f>
        <v>0</v>
      </c>
    </row>
    <row r="98" spans="2:65" s="11" customFormat="1" ht="25.9" customHeight="1">
      <c r="B98" s="165"/>
      <c r="C98" s="166"/>
      <c r="D98" s="167" t="s">
        <v>76</v>
      </c>
      <c r="E98" s="168" t="s">
        <v>253</v>
      </c>
      <c r="F98" s="168" t="s">
        <v>254</v>
      </c>
      <c r="G98" s="166"/>
      <c r="H98" s="166"/>
      <c r="I98" s="169"/>
      <c r="J98" s="170">
        <f>BK98</f>
        <v>0</v>
      </c>
      <c r="K98" s="166"/>
      <c r="L98" s="171"/>
      <c r="M98" s="172"/>
      <c r="N98" s="173"/>
      <c r="O98" s="173"/>
      <c r="P98" s="174">
        <f>P99+P106+P113+P156+P177</f>
        <v>0</v>
      </c>
      <c r="Q98" s="173"/>
      <c r="R98" s="174">
        <f>R99+R106+R113+R156+R177</f>
        <v>5.2909486000000001</v>
      </c>
      <c r="S98" s="173"/>
      <c r="T98" s="175">
        <f>T99+T106+T113+T156+T177</f>
        <v>11.125</v>
      </c>
      <c r="AR98" s="176" t="s">
        <v>84</v>
      </c>
      <c r="AT98" s="177" t="s">
        <v>76</v>
      </c>
      <c r="AU98" s="177" t="s">
        <v>77</v>
      </c>
      <c r="AY98" s="176" t="s">
        <v>255</v>
      </c>
      <c r="BK98" s="178">
        <f>BK99+BK106+BK113+BK156+BK177</f>
        <v>0</v>
      </c>
    </row>
    <row r="99" spans="2:65" s="11" customFormat="1" ht="22.9" customHeight="1">
      <c r="B99" s="165"/>
      <c r="C99" s="166"/>
      <c r="D99" s="167" t="s">
        <v>76</v>
      </c>
      <c r="E99" s="179" t="s">
        <v>84</v>
      </c>
      <c r="F99" s="179" t="s">
        <v>256</v>
      </c>
      <c r="G99" s="166"/>
      <c r="H99" s="166"/>
      <c r="I99" s="169"/>
      <c r="J99" s="180">
        <f>BK99</f>
        <v>0</v>
      </c>
      <c r="K99" s="166"/>
      <c r="L99" s="171"/>
      <c r="M99" s="172"/>
      <c r="N99" s="173"/>
      <c r="O99" s="173"/>
      <c r="P99" s="174">
        <f>SUM(P100:P105)</f>
        <v>0</v>
      </c>
      <c r="Q99" s="173"/>
      <c r="R99" s="174">
        <f>SUM(R100:R105)</f>
        <v>0</v>
      </c>
      <c r="S99" s="173"/>
      <c r="T99" s="175">
        <f>SUM(T100:T105)</f>
        <v>11.125</v>
      </c>
      <c r="AR99" s="176" t="s">
        <v>84</v>
      </c>
      <c r="AT99" s="177" t="s">
        <v>76</v>
      </c>
      <c r="AU99" s="177" t="s">
        <v>84</v>
      </c>
      <c r="AY99" s="176" t="s">
        <v>255</v>
      </c>
      <c r="BK99" s="178">
        <f>SUM(BK100:BK105)</f>
        <v>0</v>
      </c>
    </row>
    <row r="100" spans="2:65" s="1" customFormat="1" ht="22.5" customHeight="1">
      <c r="B100" s="33"/>
      <c r="C100" s="181" t="s">
        <v>84</v>
      </c>
      <c r="D100" s="181" t="s">
        <v>257</v>
      </c>
      <c r="E100" s="182" t="s">
        <v>4290</v>
      </c>
      <c r="F100" s="183" t="s">
        <v>4291</v>
      </c>
      <c r="G100" s="184" t="s">
        <v>329</v>
      </c>
      <c r="H100" s="185">
        <v>12.5</v>
      </c>
      <c r="I100" s="186"/>
      <c r="J100" s="185">
        <f>ROUND(I100*H100,2)</f>
        <v>0</v>
      </c>
      <c r="K100" s="183" t="s">
        <v>261</v>
      </c>
      <c r="L100" s="37"/>
      <c r="M100" s="187" t="s">
        <v>21</v>
      </c>
      <c r="N100" s="188" t="s">
        <v>48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0.44</v>
      </c>
      <c r="T100" s="190">
        <f>S100*H100</f>
        <v>5.5</v>
      </c>
      <c r="AR100" s="16" t="s">
        <v>262</v>
      </c>
      <c r="AT100" s="16" t="s">
        <v>257</v>
      </c>
      <c r="AU100" s="16" t="s">
        <v>86</v>
      </c>
      <c r="AY100" s="16" t="s">
        <v>255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84</v>
      </c>
      <c r="BK100" s="191">
        <f>ROUND(I100*H100,2)</f>
        <v>0</v>
      </c>
      <c r="BL100" s="16" t="s">
        <v>262</v>
      </c>
      <c r="BM100" s="16" t="s">
        <v>4292</v>
      </c>
    </row>
    <row r="101" spans="2:65" s="13" customFormat="1" ht="11.25">
      <c r="B101" s="204"/>
      <c r="C101" s="205"/>
      <c r="D101" s="194" t="s">
        <v>264</v>
      </c>
      <c r="E101" s="206" t="s">
        <v>21</v>
      </c>
      <c r="F101" s="207" t="s">
        <v>4084</v>
      </c>
      <c r="G101" s="205"/>
      <c r="H101" s="206" t="s">
        <v>21</v>
      </c>
      <c r="I101" s="208"/>
      <c r="J101" s="205"/>
      <c r="K101" s="205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264</v>
      </c>
      <c r="AU101" s="213" t="s">
        <v>86</v>
      </c>
      <c r="AV101" s="13" t="s">
        <v>84</v>
      </c>
      <c r="AW101" s="13" t="s">
        <v>38</v>
      </c>
      <c r="AX101" s="13" t="s">
        <v>77</v>
      </c>
      <c r="AY101" s="213" t="s">
        <v>255</v>
      </c>
    </row>
    <row r="102" spans="2:65" s="12" customFormat="1" ht="11.25">
      <c r="B102" s="192"/>
      <c r="C102" s="193"/>
      <c r="D102" s="194" t="s">
        <v>264</v>
      </c>
      <c r="E102" s="195" t="s">
        <v>21</v>
      </c>
      <c r="F102" s="196" t="s">
        <v>4293</v>
      </c>
      <c r="G102" s="193"/>
      <c r="H102" s="197">
        <v>12.5</v>
      </c>
      <c r="I102" s="198"/>
      <c r="J102" s="193"/>
      <c r="K102" s="193"/>
      <c r="L102" s="199"/>
      <c r="M102" s="200"/>
      <c r="N102" s="201"/>
      <c r="O102" s="201"/>
      <c r="P102" s="201"/>
      <c r="Q102" s="201"/>
      <c r="R102" s="201"/>
      <c r="S102" s="201"/>
      <c r="T102" s="202"/>
      <c r="AT102" s="203" t="s">
        <v>264</v>
      </c>
      <c r="AU102" s="203" t="s">
        <v>86</v>
      </c>
      <c r="AV102" s="12" t="s">
        <v>86</v>
      </c>
      <c r="AW102" s="12" t="s">
        <v>38</v>
      </c>
      <c r="AX102" s="12" t="s">
        <v>84</v>
      </c>
      <c r="AY102" s="203" t="s">
        <v>255</v>
      </c>
    </row>
    <row r="103" spans="2:65" s="1" customFormat="1" ht="22.5" customHeight="1">
      <c r="B103" s="33"/>
      <c r="C103" s="181" t="s">
        <v>86</v>
      </c>
      <c r="D103" s="181" t="s">
        <v>257</v>
      </c>
      <c r="E103" s="182" t="s">
        <v>4294</v>
      </c>
      <c r="F103" s="183" t="s">
        <v>4295</v>
      </c>
      <c r="G103" s="184" t="s">
        <v>329</v>
      </c>
      <c r="H103" s="185">
        <v>12.5</v>
      </c>
      <c r="I103" s="186"/>
      <c r="J103" s="185">
        <f>ROUND(I103*H103,2)</f>
        <v>0</v>
      </c>
      <c r="K103" s="183" t="s">
        <v>261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0.45</v>
      </c>
      <c r="T103" s="190">
        <f>S103*H103</f>
        <v>5.625</v>
      </c>
      <c r="AR103" s="16" t="s">
        <v>262</v>
      </c>
      <c r="AT103" s="16" t="s">
        <v>257</v>
      </c>
      <c r="AU103" s="16" t="s">
        <v>86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262</v>
      </c>
      <c r="BM103" s="16" t="s">
        <v>4296</v>
      </c>
    </row>
    <row r="104" spans="2:65" s="13" customFormat="1" ht="11.25">
      <c r="B104" s="204"/>
      <c r="C104" s="205"/>
      <c r="D104" s="194" t="s">
        <v>264</v>
      </c>
      <c r="E104" s="206" t="s">
        <v>21</v>
      </c>
      <c r="F104" s="207" t="s">
        <v>4084</v>
      </c>
      <c r="G104" s="205"/>
      <c r="H104" s="206" t="s">
        <v>21</v>
      </c>
      <c r="I104" s="208"/>
      <c r="J104" s="205"/>
      <c r="K104" s="205"/>
      <c r="L104" s="209"/>
      <c r="M104" s="210"/>
      <c r="N104" s="211"/>
      <c r="O104" s="211"/>
      <c r="P104" s="211"/>
      <c r="Q104" s="211"/>
      <c r="R104" s="211"/>
      <c r="S104" s="211"/>
      <c r="T104" s="212"/>
      <c r="AT104" s="213" t="s">
        <v>264</v>
      </c>
      <c r="AU104" s="213" t="s">
        <v>86</v>
      </c>
      <c r="AV104" s="13" t="s">
        <v>84</v>
      </c>
      <c r="AW104" s="13" t="s">
        <v>38</v>
      </c>
      <c r="AX104" s="13" t="s">
        <v>77</v>
      </c>
      <c r="AY104" s="213" t="s">
        <v>255</v>
      </c>
    </row>
    <row r="105" spans="2:65" s="12" customFormat="1" ht="11.25">
      <c r="B105" s="192"/>
      <c r="C105" s="193"/>
      <c r="D105" s="194" t="s">
        <v>264</v>
      </c>
      <c r="E105" s="195" t="s">
        <v>21</v>
      </c>
      <c r="F105" s="196" t="s">
        <v>4293</v>
      </c>
      <c r="G105" s="193"/>
      <c r="H105" s="197">
        <v>12.5</v>
      </c>
      <c r="I105" s="198"/>
      <c r="J105" s="193"/>
      <c r="K105" s="193"/>
      <c r="L105" s="199"/>
      <c r="M105" s="200"/>
      <c r="N105" s="201"/>
      <c r="O105" s="201"/>
      <c r="P105" s="201"/>
      <c r="Q105" s="201"/>
      <c r="R105" s="201"/>
      <c r="S105" s="201"/>
      <c r="T105" s="202"/>
      <c r="AT105" s="203" t="s">
        <v>264</v>
      </c>
      <c r="AU105" s="203" t="s">
        <v>86</v>
      </c>
      <c r="AV105" s="12" t="s">
        <v>86</v>
      </c>
      <c r="AW105" s="12" t="s">
        <v>38</v>
      </c>
      <c r="AX105" s="12" t="s">
        <v>84</v>
      </c>
      <c r="AY105" s="203" t="s">
        <v>255</v>
      </c>
    </row>
    <row r="106" spans="2:65" s="11" customFormat="1" ht="22.9" customHeight="1">
      <c r="B106" s="165"/>
      <c r="C106" s="166"/>
      <c r="D106" s="167" t="s">
        <v>76</v>
      </c>
      <c r="E106" s="179" t="s">
        <v>262</v>
      </c>
      <c r="F106" s="179" t="s">
        <v>414</v>
      </c>
      <c r="G106" s="166"/>
      <c r="H106" s="166"/>
      <c r="I106" s="169"/>
      <c r="J106" s="180">
        <f>BK106</f>
        <v>0</v>
      </c>
      <c r="K106" s="166"/>
      <c r="L106" s="171"/>
      <c r="M106" s="172"/>
      <c r="N106" s="173"/>
      <c r="O106" s="173"/>
      <c r="P106" s="174">
        <f>SUM(P107:P112)</f>
        <v>0</v>
      </c>
      <c r="Q106" s="173"/>
      <c r="R106" s="174">
        <f>SUM(R107:R112)</f>
        <v>0</v>
      </c>
      <c r="S106" s="173"/>
      <c r="T106" s="175">
        <f>SUM(T107:T112)</f>
        <v>0</v>
      </c>
      <c r="AR106" s="176" t="s">
        <v>84</v>
      </c>
      <c r="AT106" s="177" t="s">
        <v>76</v>
      </c>
      <c r="AU106" s="177" t="s">
        <v>84</v>
      </c>
      <c r="AY106" s="176" t="s">
        <v>255</v>
      </c>
      <c r="BK106" s="178">
        <f>SUM(BK107:BK112)</f>
        <v>0</v>
      </c>
    </row>
    <row r="107" spans="2:65" s="1" customFormat="1" ht="22.5" customHeight="1">
      <c r="B107" s="33"/>
      <c r="C107" s="181" t="s">
        <v>92</v>
      </c>
      <c r="D107" s="181" t="s">
        <v>257</v>
      </c>
      <c r="E107" s="182" t="s">
        <v>1151</v>
      </c>
      <c r="F107" s="183" t="s">
        <v>1152</v>
      </c>
      <c r="G107" s="184" t="s">
        <v>329</v>
      </c>
      <c r="H107" s="185">
        <v>8.2799999999999994</v>
      </c>
      <c r="I107" s="186"/>
      <c r="J107" s="185">
        <f>ROUND(I107*H107,2)</f>
        <v>0</v>
      </c>
      <c r="K107" s="183" t="s">
        <v>261</v>
      </c>
      <c r="L107" s="37"/>
      <c r="M107" s="187" t="s">
        <v>21</v>
      </c>
      <c r="N107" s="188" t="s">
        <v>48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</v>
      </c>
      <c r="T107" s="190">
        <f>S107*H107</f>
        <v>0</v>
      </c>
      <c r="AR107" s="16" t="s">
        <v>262</v>
      </c>
      <c r="AT107" s="16" t="s">
        <v>257</v>
      </c>
      <c r="AU107" s="16" t="s">
        <v>86</v>
      </c>
      <c r="AY107" s="16" t="s">
        <v>255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84</v>
      </c>
      <c r="BK107" s="191">
        <f>ROUND(I107*H107,2)</f>
        <v>0</v>
      </c>
      <c r="BL107" s="16" t="s">
        <v>262</v>
      </c>
      <c r="BM107" s="16" t="s">
        <v>4297</v>
      </c>
    </row>
    <row r="108" spans="2:65" s="13" customFormat="1" ht="11.25">
      <c r="B108" s="204"/>
      <c r="C108" s="205"/>
      <c r="D108" s="194" t="s">
        <v>264</v>
      </c>
      <c r="E108" s="206" t="s">
        <v>21</v>
      </c>
      <c r="F108" s="207" t="s">
        <v>4084</v>
      </c>
      <c r="G108" s="205"/>
      <c r="H108" s="206" t="s">
        <v>21</v>
      </c>
      <c r="I108" s="208"/>
      <c r="J108" s="205"/>
      <c r="K108" s="205"/>
      <c r="L108" s="209"/>
      <c r="M108" s="210"/>
      <c r="N108" s="211"/>
      <c r="O108" s="211"/>
      <c r="P108" s="211"/>
      <c r="Q108" s="211"/>
      <c r="R108" s="211"/>
      <c r="S108" s="211"/>
      <c r="T108" s="212"/>
      <c r="AT108" s="213" t="s">
        <v>264</v>
      </c>
      <c r="AU108" s="213" t="s">
        <v>86</v>
      </c>
      <c r="AV108" s="13" t="s">
        <v>84</v>
      </c>
      <c r="AW108" s="13" t="s">
        <v>38</v>
      </c>
      <c r="AX108" s="13" t="s">
        <v>77</v>
      </c>
      <c r="AY108" s="213" t="s">
        <v>255</v>
      </c>
    </row>
    <row r="109" spans="2:65" s="12" customFormat="1" ht="11.25">
      <c r="B109" s="192"/>
      <c r="C109" s="193"/>
      <c r="D109" s="194" t="s">
        <v>264</v>
      </c>
      <c r="E109" s="195" t="s">
        <v>21</v>
      </c>
      <c r="F109" s="196" t="s">
        <v>4298</v>
      </c>
      <c r="G109" s="193"/>
      <c r="H109" s="197">
        <v>10.7</v>
      </c>
      <c r="I109" s="198"/>
      <c r="J109" s="193"/>
      <c r="K109" s="193"/>
      <c r="L109" s="199"/>
      <c r="M109" s="200"/>
      <c r="N109" s="201"/>
      <c r="O109" s="201"/>
      <c r="P109" s="201"/>
      <c r="Q109" s="201"/>
      <c r="R109" s="201"/>
      <c r="S109" s="201"/>
      <c r="T109" s="202"/>
      <c r="AT109" s="203" t="s">
        <v>264</v>
      </c>
      <c r="AU109" s="203" t="s">
        <v>86</v>
      </c>
      <c r="AV109" s="12" t="s">
        <v>86</v>
      </c>
      <c r="AW109" s="12" t="s">
        <v>38</v>
      </c>
      <c r="AX109" s="12" t="s">
        <v>77</v>
      </c>
      <c r="AY109" s="203" t="s">
        <v>255</v>
      </c>
    </row>
    <row r="110" spans="2:65" s="12" customFormat="1" ht="11.25">
      <c r="B110" s="192"/>
      <c r="C110" s="193"/>
      <c r="D110" s="194" t="s">
        <v>264</v>
      </c>
      <c r="E110" s="195" t="s">
        <v>21</v>
      </c>
      <c r="F110" s="196" t="s">
        <v>4008</v>
      </c>
      <c r="G110" s="193"/>
      <c r="H110" s="197">
        <v>-1.21</v>
      </c>
      <c r="I110" s="198"/>
      <c r="J110" s="193"/>
      <c r="K110" s="193"/>
      <c r="L110" s="199"/>
      <c r="M110" s="200"/>
      <c r="N110" s="201"/>
      <c r="O110" s="201"/>
      <c r="P110" s="201"/>
      <c r="Q110" s="201"/>
      <c r="R110" s="201"/>
      <c r="S110" s="201"/>
      <c r="T110" s="202"/>
      <c r="AT110" s="203" t="s">
        <v>264</v>
      </c>
      <c r="AU110" s="203" t="s">
        <v>86</v>
      </c>
      <c r="AV110" s="12" t="s">
        <v>86</v>
      </c>
      <c r="AW110" s="12" t="s">
        <v>38</v>
      </c>
      <c r="AX110" s="12" t="s">
        <v>77</v>
      </c>
      <c r="AY110" s="203" t="s">
        <v>255</v>
      </c>
    </row>
    <row r="111" spans="2:65" s="12" customFormat="1" ht="11.25">
      <c r="B111" s="192"/>
      <c r="C111" s="193"/>
      <c r="D111" s="194" t="s">
        <v>264</v>
      </c>
      <c r="E111" s="195" t="s">
        <v>21</v>
      </c>
      <c r="F111" s="196" t="s">
        <v>1157</v>
      </c>
      <c r="G111" s="193"/>
      <c r="H111" s="197">
        <v>-1.21</v>
      </c>
      <c r="I111" s="198"/>
      <c r="J111" s="193"/>
      <c r="K111" s="193"/>
      <c r="L111" s="199"/>
      <c r="M111" s="200"/>
      <c r="N111" s="201"/>
      <c r="O111" s="201"/>
      <c r="P111" s="201"/>
      <c r="Q111" s="201"/>
      <c r="R111" s="201"/>
      <c r="S111" s="201"/>
      <c r="T111" s="202"/>
      <c r="AT111" s="203" t="s">
        <v>264</v>
      </c>
      <c r="AU111" s="203" t="s">
        <v>86</v>
      </c>
      <c r="AV111" s="12" t="s">
        <v>86</v>
      </c>
      <c r="AW111" s="12" t="s">
        <v>38</v>
      </c>
      <c r="AX111" s="12" t="s">
        <v>77</v>
      </c>
      <c r="AY111" s="203" t="s">
        <v>255</v>
      </c>
    </row>
    <row r="112" spans="2:65" s="14" customFormat="1" ht="11.25">
      <c r="B112" s="216"/>
      <c r="C112" s="217"/>
      <c r="D112" s="194" t="s">
        <v>264</v>
      </c>
      <c r="E112" s="218" t="s">
        <v>21</v>
      </c>
      <c r="F112" s="219" t="s">
        <v>304</v>
      </c>
      <c r="G112" s="217"/>
      <c r="H112" s="220">
        <v>8.2799999999999994</v>
      </c>
      <c r="I112" s="221"/>
      <c r="J112" s="217"/>
      <c r="K112" s="217"/>
      <c r="L112" s="222"/>
      <c r="M112" s="223"/>
      <c r="N112" s="224"/>
      <c r="O112" s="224"/>
      <c r="P112" s="224"/>
      <c r="Q112" s="224"/>
      <c r="R112" s="224"/>
      <c r="S112" s="224"/>
      <c r="T112" s="225"/>
      <c r="AT112" s="226" t="s">
        <v>264</v>
      </c>
      <c r="AU112" s="226" t="s">
        <v>86</v>
      </c>
      <c r="AV112" s="14" t="s">
        <v>262</v>
      </c>
      <c r="AW112" s="14" t="s">
        <v>38</v>
      </c>
      <c r="AX112" s="14" t="s">
        <v>84</v>
      </c>
      <c r="AY112" s="226" t="s">
        <v>255</v>
      </c>
    </row>
    <row r="113" spans="2:65" s="11" customFormat="1" ht="22.9" customHeight="1">
      <c r="B113" s="165"/>
      <c r="C113" s="166"/>
      <c r="D113" s="167" t="s">
        <v>76</v>
      </c>
      <c r="E113" s="179" t="s">
        <v>280</v>
      </c>
      <c r="F113" s="179" t="s">
        <v>706</v>
      </c>
      <c r="G113" s="166"/>
      <c r="H113" s="166"/>
      <c r="I113" s="169"/>
      <c r="J113" s="180">
        <f>BK113</f>
        <v>0</v>
      </c>
      <c r="K113" s="166"/>
      <c r="L113" s="171"/>
      <c r="M113" s="172"/>
      <c r="N113" s="173"/>
      <c r="O113" s="173"/>
      <c r="P113" s="174">
        <f>SUM(P114:P155)</f>
        <v>0</v>
      </c>
      <c r="Q113" s="173"/>
      <c r="R113" s="174">
        <f>SUM(R114:R155)</f>
        <v>2.3152536000000001</v>
      </c>
      <c r="S113" s="173"/>
      <c r="T113" s="175">
        <f>SUM(T114:T155)</f>
        <v>0</v>
      </c>
      <c r="AR113" s="176" t="s">
        <v>84</v>
      </c>
      <c r="AT113" s="177" t="s">
        <v>76</v>
      </c>
      <c r="AU113" s="177" t="s">
        <v>84</v>
      </c>
      <c r="AY113" s="176" t="s">
        <v>255</v>
      </c>
      <c r="BK113" s="178">
        <f>SUM(BK114:BK155)</f>
        <v>0</v>
      </c>
    </row>
    <row r="114" spans="2:65" s="1" customFormat="1" ht="16.5" customHeight="1">
      <c r="B114" s="33"/>
      <c r="C114" s="181" t="s">
        <v>262</v>
      </c>
      <c r="D114" s="181" t="s">
        <v>257</v>
      </c>
      <c r="E114" s="182" t="s">
        <v>1158</v>
      </c>
      <c r="F114" s="183" t="s">
        <v>1159</v>
      </c>
      <c r="G114" s="184" t="s">
        <v>329</v>
      </c>
      <c r="H114" s="185">
        <v>6.09</v>
      </c>
      <c r="I114" s="186"/>
      <c r="J114" s="185">
        <f>ROUND(I114*H114,2)</f>
        <v>0</v>
      </c>
      <c r="K114" s="183" t="s">
        <v>261</v>
      </c>
      <c r="L114" s="37"/>
      <c r="M114" s="187" t="s">
        <v>21</v>
      </c>
      <c r="N114" s="188" t="s">
        <v>48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</v>
      </c>
      <c r="T114" s="190">
        <f>S114*H114</f>
        <v>0</v>
      </c>
      <c r="AR114" s="16" t="s">
        <v>262</v>
      </c>
      <c r="AT114" s="16" t="s">
        <v>257</v>
      </c>
      <c r="AU114" s="16" t="s">
        <v>86</v>
      </c>
      <c r="AY114" s="16" t="s">
        <v>255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84</v>
      </c>
      <c r="BK114" s="191">
        <f>ROUND(I114*H114,2)</f>
        <v>0</v>
      </c>
      <c r="BL114" s="16" t="s">
        <v>262</v>
      </c>
      <c r="BM114" s="16" t="s">
        <v>4299</v>
      </c>
    </row>
    <row r="115" spans="2:65" s="13" customFormat="1" ht="11.25">
      <c r="B115" s="204"/>
      <c r="C115" s="205"/>
      <c r="D115" s="194" t="s">
        <v>264</v>
      </c>
      <c r="E115" s="206" t="s">
        <v>21</v>
      </c>
      <c r="F115" s="207" t="s">
        <v>4300</v>
      </c>
      <c r="G115" s="205"/>
      <c r="H115" s="206" t="s">
        <v>21</v>
      </c>
      <c r="I115" s="208"/>
      <c r="J115" s="205"/>
      <c r="K115" s="205"/>
      <c r="L115" s="209"/>
      <c r="M115" s="210"/>
      <c r="N115" s="211"/>
      <c r="O115" s="211"/>
      <c r="P115" s="211"/>
      <c r="Q115" s="211"/>
      <c r="R115" s="211"/>
      <c r="S115" s="211"/>
      <c r="T115" s="212"/>
      <c r="AT115" s="213" t="s">
        <v>264</v>
      </c>
      <c r="AU115" s="213" t="s">
        <v>86</v>
      </c>
      <c r="AV115" s="13" t="s">
        <v>84</v>
      </c>
      <c r="AW115" s="13" t="s">
        <v>38</v>
      </c>
      <c r="AX115" s="13" t="s">
        <v>77</v>
      </c>
      <c r="AY115" s="213" t="s">
        <v>255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1154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86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4301</v>
      </c>
      <c r="G117" s="193"/>
      <c r="H117" s="197">
        <v>10.7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86</v>
      </c>
      <c r="AV117" s="12" t="s">
        <v>86</v>
      </c>
      <c r="AW117" s="12" t="s">
        <v>38</v>
      </c>
      <c r="AX117" s="12" t="s">
        <v>77</v>
      </c>
      <c r="AY117" s="203" t="s">
        <v>255</v>
      </c>
    </row>
    <row r="118" spans="2:65" s="12" customFormat="1" ht="11.25">
      <c r="B118" s="192"/>
      <c r="C118" s="193"/>
      <c r="D118" s="194" t="s">
        <v>264</v>
      </c>
      <c r="E118" s="195" t="s">
        <v>21</v>
      </c>
      <c r="F118" s="196" t="s">
        <v>1157</v>
      </c>
      <c r="G118" s="193"/>
      <c r="H118" s="197">
        <v>-1.21</v>
      </c>
      <c r="I118" s="198"/>
      <c r="J118" s="193"/>
      <c r="K118" s="193"/>
      <c r="L118" s="199"/>
      <c r="M118" s="200"/>
      <c r="N118" s="201"/>
      <c r="O118" s="201"/>
      <c r="P118" s="201"/>
      <c r="Q118" s="201"/>
      <c r="R118" s="201"/>
      <c r="S118" s="201"/>
      <c r="T118" s="202"/>
      <c r="AT118" s="203" t="s">
        <v>264</v>
      </c>
      <c r="AU118" s="203" t="s">
        <v>86</v>
      </c>
      <c r="AV118" s="12" t="s">
        <v>86</v>
      </c>
      <c r="AW118" s="12" t="s">
        <v>38</v>
      </c>
      <c r="AX118" s="12" t="s">
        <v>77</v>
      </c>
      <c r="AY118" s="203" t="s">
        <v>255</v>
      </c>
    </row>
    <row r="119" spans="2:65" s="12" customFormat="1" ht="11.25">
      <c r="B119" s="192"/>
      <c r="C119" s="193"/>
      <c r="D119" s="194" t="s">
        <v>264</v>
      </c>
      <c r="E119" s="195" t="s">
        <v>21</v>
      </c>
      <c r="F119" s="196" t="s">
        <v>4302</v>
      </c>
      <c r="G119" s="193"/>
      <c r="H119" s="197">
        <v>-3.4</v>
      </c>
      <c r="I119" s="198"/>
      <c r="J119" s="193"/>
      <c r="K119" s="193"/>
      <c r="L119" s="199"/>
      <c r="M119" s="200"/>
      <c r="N119" s="201"/>
      <c r="O119" s="201"/>
      <c r="P119" s="201"/>
      <c r="Q119" s="201"/>
      <c r="R119" s="201"/>
      <c r="S119" s="201"/>
      <c r="T119" s="202"/>
      <c r="AT119" s="203" t="s">
        <v>264</v>
      </c>
      <c r="AU119" s="203" t="s">
        <v>86</v>
      </c>
      <c r="AV119" s="12" t="s">
        <v>86</v>
      </c>
      <c r="AW119" s="12" t="s">
        <v>38</v>
      </c>
      <c r="AX119" s="12" t="s">
        <v>77</v>
      </c>
      <c r="AY119" s="203" t="s">
        <v>255</v>
      </c>
    </row>
    <row r="120" spans="2:65" s="14" customFormat="1" ht="11.25">
      <c r="B120" s="216"/>
      <c r="C120" s="217"/>
      <c r="D120" s="194" t="s">
        <v>264</v>
      </c>
      <c r="E120" s="218" t="s">
        <v>21</v>
      </c>
      <c r="F120" s="219" t="s">
        <v>304</v>
      </c>
      <c r="G120" s="217"/>
      <c r="H120" s="220">
        <v>6.09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264</v>
      </c>
      <c r="AU120" s="226" t="s">
        <v>86</v>
      </c>
      <c r="AV120" s="14" t="s">
        <v>262</v>
      </c>
      <c r="AW120" s="14" t="s">
        <v>38</v>
      </c>
      <c r="AX120" s="14" t="s">
        <v>84</v>
      </c>
      <c r="AY120" s="226" t="s">
        <v>255</v>
      </c>
    </row>
    <row r="121" spans="2:65" s="1" customFormat="1" ht="16.5" customHeight="1">
      <c r="B121" s="33"/>
      <c r="C121" s="181" t="s">
        <v>280</v>
      </c>
      <c r="D121" s="181" t="s">
        <v>257</v>
      </c>
      <c r="E121" s="182" t="s">
        <v>708</v>
      </c>
      <c r="F121" s="183" t="s">
        <v>709</v>
      </c>
      <c r="G121" s="184" t="s">
        <v>329</v>
      </c>
      <c r="H121" s="185">
        <v>1.8</v>
      </c>
      <c r="I121" s="186"/>
      <c r="J121" s="185">
        <f>ROUND(I121*H121,2)</f>
        <v>0</v>
      </c>
      <c r="K121" s="183" t="s">
        <v>261</v>
      </c>
      <c r="L121" s="37"/>
      <c r="M121" s="187" t="s">
        <v>21</v>
      </c>
      <c r="N121" s="188" t="s">
        <v>48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262</v>
      </c>
      <c r="AT121" s="16" t="s">
        <v>257</v>
      </c>
      <c r="AU121" s="16" t="s">
        <v>86</v>
      </c>
      <c r="AY121" s="16" t="s">
        <v>255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84</v>
      </c>
      <c r="BK121" s="191">
        <f>ROUND(I121*H121,2)</f>
        <v>0</v>
      </c>
      <c r="BL121" s="16" t="s">
        <v>262</v>
      </c>
      <c r="BM121" s="16" t="s">
        <v>4303</v>
      </c>
    </row>
    <row r="122" spans="2:65" s="12" customFormat="1" ht="11.25">
      <c r="B122" s="192"/>
      <c r="C122" s="193"/>
      <c r="D122" s="194" t="s">
        <v>264</v>
      </c>
      <c r="E122" s="195" t="s">
        <v>21</v>
      </c>
      <c r="F122" s="196" t="s">
        <v>4304</v>
      </c>
      <c r="G122" s="193"/>
      <c r="H122" s="197">
        <v>1.8</v>
      </c>
      <c r="I122" s="198"/>
      <c r="J122" s="193"/>
      <c r="K122" s="193"/>
      <c r="L122" s="199"/>
      <c r="M122" s="200"/>
      <c r="N122" s="201"/>
      <c r="O122" s="201"/>
      <c r="P122" s="201"/>
      <c r="Q122" s="201"/>
      <c r="R122" s="201"/>
      <c r="S122" s="201"/>
      <c r="T122" s="202"/>
      <c r="AT122" s="203" t="s">
        <v>264</v>
      </c>
      <c r="AU122" s="203" t="s">
        <v>86</v>
      </c>
      <c r="AV122" s="12" t="s">
        <v>86</v>
      </c>
      <c r="AW122" s="12" t="s">
        <v>38</v>
      </c>
      <c r="AX122" s="12" t="s">
        <v>84</v>
      </c>
      <c r="AY122" s="203" t="s">
        <v>255</v>
      </c>
    </row>
    <row r="123" spans="2:65" s="1" customFormat="1" ht="16.5" customHeight="1">
      <c r="B123" s="33"/>
      <c r="C123" s="181" t="s">
        <v>287</v>
      </c>
      <c r="D123" s="181" t="s">
        <v>257</v>
      </c>
      <c r="E123" s="182" t="s">
        <v>713</v>
      </c>
      <c r="F123" s="183" t="s">
        <v>714</v>
      </c>
      <c r="G123" s="184" t="s">
        <v>329</v>
      </c>
      <c r="H123" s="185">
        <v>12.18</v>
      </c>
      <c r="I123" s="186"/>
      <c r="J123" s="185">
        <f>ROUND(I123*H123,2)</f>
        <v>0</v>
      </c>
      <c r="K123" s="183" t="s">
        <v>261</v>
      </c>
      <c r="L123" s="37"/>
      <c r="M123" s="187" t="s">
        <v>21</v>
      </c>
      <c r="N123" s="188" t="s">
        <v>48</v>
      </c>
      <c r="O123" s="59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AR123" s="16" t="s">
        <v>262</v>
      </c>
      <c r="AT123" s="16" t="s">
        <v>257</v>
      </c>
      <c r="AU123" s="16" t="s">
        <v>86</v>
      </c>
      <c r="AY123" s="16" t="s">
        <v>255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84</v>
      </c>
      <c r="BK123" s="191">
        <f>ROUND(I123*H123,2)</f>
        <v>0</v>
      </c>
      <c r="BL123" s="16" t="s">
        <v>262</v>
      </c>
      <c r="BM123" s="16" t="s">
        <v>4305</v>
      </c>
    </row>
    <row r="124" spans="2:65" s="13" customFormat="1" ht="11.25">
      <c r="B124" s="204"/>
      <c r="C124" s="205"/>
      <c r="D124" s="194" t="s">
        <v>264</v>
      </c>
      <c r="E124" s="206" t="s">
        <v>21</v>
      </c>
      <c r="F124" s="207" t="s">
        <v>4300</v>
      </c>
      <c r="G124" s="205"/>
      <c r="H124" s="206" t="s">
        <v>21</v>
      </c>
      <c r="I124" s="208"/>
      <c r="J124" s="205"/>
      <c r="K124" s="205"/>
      <c r="L124" s="209"/>
      <c r="M124" s="210"/>
      <c r="N124" s="211"/>
      <c r="O124" s="211"/>
      <c r="P124" s="211"/>
      <c r="Q124" s="211"/>
      <c r="R124" s="211"/>
      <c r="S124" s="211"/>
      <c r="T124" s="212"/>
      <c r="AT124" s="213" t="s">
        <v>264</v>
      </c>
      <c r="AU124" s="213" t="s">
        <v>86</v>
      </c>
      <c r="AV124" s="13" t="s">
        <v>84</v>
      </c>
      <c r="AW124" s="13" t="s">
        <v>38</v>
      </c>
      <c r="AX124" s="13" t="s">
        <v>77</v>
      </c>
      <c r="AY124" s="213" t="s">
        <v>255</v>
      </c>
    </row>
    <row r="125" spans="2:65" s="13" customFormat="1" ht="11.25">
      <c r="B125" s="204"/>
      <c r="C125" s="205"/>
      <c r="D125" s="194" t="s">
        <v>264</v>
      </c>
      <c r="E125" s="206" t="s">
        <v>21</v>
      </c>
      <c r="F125" s="207" t="s">
        <v>1154</v>
      </c>
      <c r="G125" s="205"/>
      <c r="H125" s="206" t="s">
        <v>21</v>
      </c>
      <c r="I125" s="208"/>
      <c r="J125" s="205"/>
      <c r="K125" s="205"/>
      <c r="L125" s="209"/>
      <c r="M125" s="210"/>
      <c r="N125" s="211"/>
      <c r="O125" s="211"/>
      <c r="P125" s="211"/>
      <c r="Q125" s="211"/>
      <c r="R125" s="211"/>
      <c r="S125" s="211"/>
      <c r="T125" s="212"/>
      <c r="AT125" s="213" t="s">
        <v>264</v>
      </c>
      <c r="AU125" s="213" t="s">
        <v>86</v>
      </c>
      <c r="AV125" s="13" t="s">
        <v>84</v>
      </c>
      <c r="AW125" s="13" t="s">
        <v>38</v>
      </c>
      <c r="AX125" s="13" t="s">
        <v>77</v>
      </c>
      <c r="AY125" s="213" t="s">
        <v>255</v>
      </c>
    </row>
    <row r="126" spans="2:65" s="12" customFormat="1" ht="11.25">
      <c r="B126" s="192"/>
      <c r="C126" s="193"/>
      <c r="D126" s="194" t="s">
        <v>264</v>
      </c>
      <c r="E126" s="195" t="s">
        <v>21</v>
      </c>
      <c r="F126" s="196" t="s">
        <v>4306</v>
      </c>
      <c r="G126" s="193"/>
      <c r="H126" s="197">
        <v>21.4</v>
      </c>
      <c r="I126" s="198"/>
      <c r="J126" s="193"/>
      <c r="K126" s="193"/>
      <c r="L126" s="199"/>
      <c r="M126" s="200"/>
      <c r="N126" s="201"/>
      <c r="O126" s="201"/>
      <c r="P126" s="201"/>
      <c r="Q126" s="201"/>
      <c r="R126" s="201"/>
      <c r="S126" s="201"/>
      <c r="T126" s="202"/>
      <c r="AT126" s="203" t="s">
        <v>264</v>
      </c>
      <c r="AU126" s="203" t="s">
        <v>86</v>
      </c>
      <c r="AV126" s="12" t="s">
        <v>86</v>
      </c>
      <c r="AW126" s="12" t="s">
        <v>38</v>
      </c>
      <c r="AX126" s="12" t="s">
        <v>77</v>
      </c>
      <c r="AY126" s="203" t="s">
        <v>255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4012</v>
      </c>
      <c r="G127" s="193"/>
      <c r="H127" s="197">
        <v>-2.42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86</v>
      </c>
      <c r="AV127" s="12" t="s">
        <v>86</v>
      </c>
      <c r="AW127" s="12" t="s">
        <v>38</v>
      </c>
      <c r="AX127" s="12" t="s">
        <v>77</v>
      </c>
      <c r="AY127" s="203" t="s">
        <v>255</v>
      </c>
    </row>
    <row r="128" spans="2:65" s="12" customFormat="1" ht="11.25">
      <c r="B128" s="192"/>
      <c r="C128" s="193"/>
      <c r="D128" s="194" t="s">
        <v>264</v>
      </c>
      <c r="E128" s="195" t="s">
        <v>21</v>
      </c>
      <c r="F128" s="196" t="s">
        <v>4307</v>
      </c>
      <c r="G128" s="193"/>
      <c r="H128" s="197">
        <v>-6.8</v>
      </c>
      <c r="I128" s="198"/>
      <c r="J128" s="193"/>
      <c r="K128" s="193"/>
      <c r="L128" s="199"/>
      <c r="M128" s="200"/>
      <c r="N128" s="201"/>
      <c r="O128" s="201"/>
      <c r="P128" s="201"/>
      <c r="Q128" s="201"/>
      <c r="R128" s="201"/>
      <c r="S128" s="201"/>
      <c r="T128" s="202"/>
      <c r="AT128" s="203" t="s">
        <v>264</v>
      </c>
      <c r="AU128" s="203" t="s">
        <v>86</v>
      </c>
      <c r="AV128" s="12" t="s">
        <v>86</v>
      </c>
      <c r="AW128" s="12" t="s">
        <v>38</v>
      </c>
      <c r="AX128" s="12" t="s">
        <v>77</v>
      </c>
      <c r="AY128" s="203" t="s">
        <v>255</v>
      </c>
    </row>
    <row r="129" spans="2:65" s="14" customFormat="1" ht="11.25">
      <c r="B129" s="216"/>
      <c r="C129" s="217"/>
      <c r="D129" s="194" t="s">
        <v>264</v>
      </c>
      <c r="E129" s="218" t="s">
        <v>21</v>
      </c>
      <c r="F129" s="219" t="s">
        <v>304</v>
      </c>
      <c r="G129" s="217"/>
      <c r="H129" s="220">
        <v>12.18</v>
      </c>
      <c r="I129" s="221"/>
      <c r="J129" s="217"/>
      <c r="K129" s="217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264</v>
      </c>
      <c r="AU129" s="226" t="s">
        <v>86</v>
      </c>
      <c r="AV129" s="14" t="s">
        <v>262</v>
      </c>
      <c r="AW129" s="14" t="s">
        <v>38</v>
      </c>
      <c r="AX129" s="14" t="s">
        <v>84</v>
      </c>
      <c r="AY129" s="226" t="s">
        <v>255</v>
      </c>
    </row>
    <row r="130" spans="2:65" s="1" customFormat="1" ht="16.5" customHeight="1">
      <c r="B130" s="33"/>
      <c r="C130" s="181" t="s">
        <v>291</v>
      </c>
      <c r="D130" s="181" t="s">
        <v>257</v>
      </c>
      <c r="E130" s="182" t="s">
        <v>718</v>
      </c>
      <c r="F130" s="183" t="s">
        <v>719</v>
      </c>
      <c r="G130" s="184" t="s">
        <v>329</v>
      </c>
      <c r="H130" s="185">
        <v>1.8</v>
      </c>
      <c r="I130" s="186"/>
      <c r="J130" s="185">
        <f>ROUND(I130*H130,2)</f>
        <v>0</v>
      </c>
      <c r="K130" s="183" t="s">
        <v>261</v>
      </c>
      <c r="L130" s="37"/>
      <c r="M130" s="187" t="s">
        <v>21</v>
      </c>
      <c r="N130" s="188" t="s">
        <v>48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262</v>
      </c>
      <c r="AT130" s="16" t="s">
        <v>257</v>
      </c>
      <c r="AU130" s="16" t="s">
        <v>86</v>
      </c>
      <c r="AY130" s="16" t="s">
        <v>255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84</v>
      </c>
      <c r="BK130" s="191">
        <f>ROUND(I130*H130,2)</f>
        <v>0</v>
      </c>
      <c r="BL130" s="16" t="s">
        <v>262</v>
      </c>
      <c r="BM130" s="16" t="s">
        <v>4308</v>
      </c>
    </row>
    <row r="131" spans="2:65" s="12" customFormat="1" ht="11.25">
      <c r="B131" s="192"/>
      <c r="C131" s="193"/>
      <c r="D131" s="194" t="s">
        <v>264</v>
      </c>
      <c r="E131" s="195" t="s">
        <v>21</v>
      </c>
      <c r="F131" s="196" t="s">
        <v>4304</v>
      </c>
      <c r="G131" s="193"/>
      <c r="H131" s="197">
        <v>1.8</v>
      </c>
      <c r="I131" s="198"/>
      <c r="J131" s="193"/>
      <c r="K131" s="193"/>
      <c r="L131" s="199"/>
      <c r="M131" s="200"/>
      <c r="N131" s="201"/>
      <c r="O131" s="201"/>
      <c r="P131" s="201"/>
      <c r="Q131" s="201"/>
      <c r="R131" s="201"/>
      <c r="S131" s="201"/>
      <c r="T131" s="202"/>
      <c r="AT131" s="203" t="s">
        <v>264</v>
      </c>
      <c r="AU131" s="203" t="s">
        <v>86</v>
      </c>
      <c r="AV131" s="12" t="s">
        <v>86</v>
      </c>
      <c r="AW131" s="12" t="s">
        <v>38</v>
      </c>
      <c r="AX131" s="12" t="s">
        <v>84</v>
      </c>
      <c r="AY131" s="203" t="s">
        <v>255</v>
      </c>
    </row>
    <row r="132" spans="2:65" s="1" customFormat="1" ht="16.5" customHeight="1">
      <c r="B132" s="33"/>
      <c r="C132" s="181" t="s">
        <v>298</v>
      </c>
      <c r="D132" s="181" t="s">
        <v>257</v>
      </c>
      <c r="E132" s="182" t="s">
        <v>1169</v>
      </c>
      <c r="F132" s="183" t="s">
        <v>1170</v>
      </c>
      <c r="G132" s="184" t="s">
        <v>329</v>
      </c>
      <c r="H132" s="185">
        <v>6.09</v>
      </c>
      <c r="I132" s="186"/>
      <c r="J132" s="185">
        <f>ROUND(I132*H132,2)</f>
        <v>0</v>
      </c>
      <c r="K132" s="183" t="s">
        <v>261</v>
      </c>
      <c r="L132" s="37"/>
      <c r="M132" s="187" t="s">
        <v>21</v>
      </c>
      <c r="N132" s="188" t="s">
        <v>48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262</v>
      </c>
      <c r="AT132" s="16" t="s">
        <v>257</v>
      </c>
      <c r="AU132" s="16" t="s">
        <v>86</v>
      </c>
      <c r="AY132" s="16" t="s">
        <v>255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84</v>
      </c>
      <c r="BK132" s="191">
        <f>ROUND(I132*H132,2)</f>
        <v>0</v>
      </c>
      <c r="BL132" s="16" t="s">
        <v>262</v>
      </c>
      <c r="BM132" s="16" t="s">
        <v>4309</v>
      </c>
    </row>
    <row r="133" spans="2:65" s="13" customFormat="1" ht="11.25">
      <c r="B133" s="204"/>
      <c r="C133" s="205"/>
      <c r="D133" s="194" t="s">
        <v>264</v>
      </c>
      <c r="E133" s="206" t="s">
        <v>21</v>
      </c>
      <c r="F133" s="207" t="s">
        <v>4300</v>
      </c>
      <c r="G133" s="205"/>
      <c r="H133" s="206" t="s">
        <v>21</v>
      </c>
      <c r="I133" s="208"/>
      <c r="J133" s="205"/>
      <c r="K133" s="205"/>
      <c r="L133" s="209"/>
      <c r="M133" s="210"/>
      <c r="N133" s="211"/>
      <c r="O133" s="211"/>
      <c r="P133" s="211"/>
      <c r="Q133" s="211"/>
      <c r="R133" s="211"/>
      <c r="S133" s="211"/>
      <c r="T133" s="212"/>
      <c r="AT133" s="213" t="s">
        <v>264</v>
      </c>
      <c r="AU133" s="213" t="s">
        <v>86</v>
      </c>
      <c r="AV133" s="13" t="s">
        <v>84</v>
      </c>
      <c r="AW133" s="13" t="s">
        <v>38</v>
      </c>
      <c r="AX133" s="13" t="s">
        <v>77</v>
      </c>
      <c r="AY133" s="213" t="s">
        <v>255</v>
      </c>
    </row>
    <row r="134" spans="2:65" s="13" customFormat="1" ht="11.25">
      <c r="B134" s="204"/>
      <c r="C134" s="205"/>
      <c r="D134" s="194" t="s">
        <v>264</v>
      </c>
      <c r="E134" s="206" t="s">
        <v>21</v>
      </c>
      <c r="F134" s="207" t="s">
        <v>1154</v>
      </c>
      <c r="G134" s="205"/>
      <c r="H134" s="206" t="s">
        <v>21</v>
      </c>
      <c r="I134" s="208"/>
      <c r="J134" s="205"/>
      <c r="K134" s="205"/>
      <c r="L134" s="209"/>
      <c r="M134" s="210"/>
      <c r="N134" s="211"/>
      <c r="O134" s="211"/>
      <c r="P134" s="211"/>
      <c r="Q134" s="211"/>
      <c r="R134" s="211"/>
      <c r="S134" s="211"/>
      <c r="T134" s="212"/>
      <c r="AT134" s="213" t="s">
        <v>264</v>
      </c>
      <c r="AU134" s="213" t="s">
        <v>86</v>
      </c>
      <c r="AV134" s="13" t="s">
        <v>84</v>
      </c>
      <c r="AW134" s="13" t="s">
        <v>38</v>
      </c>
      <c r="AX134" s="13" t="s">
        <v>77</v>
      </c>
      <c r="AY134" s="213" t="s">
        <v>255</v>
      </c>
    </row>
    <row r="135" spans="2:65" s="12" customFormat="1" ht="11.25">
      <c r="B135" s="192"/>
      <c r="C135" s="193"/>
      <c r="D135" s="194" t="s">
        <v>264</v>
      </c>
      <c r="E135" s="195" t="s">
        <v>21</v>
      </c>
      <c r="F135" s="196" t="s">
        <v>4301</v>
      </c>
      <c r="G135" s="193"/>
      <c r="H135" s="197">
        <v>10.7</v>
      </c>
      <c r="I135" s="198"/>
      <c r="J135" s="193"/>
      <c r="K135" s="193"/>
      <c r="L135" s="199"/>
      <c r="M135" s="200"/>
      <c r="N135" s="201"/>
      <c r="O135" s="201"/>
      <c r="P135" s="201"/>
      <c r="Q135" s="201"/>
      <c r="R135" s="201"/>
      <c r="S135" s="201"/>
      <c r="T135" s="202"/>
      <c r="AT135" s="203" t="s">
        <v>264</v>
      </c>
      <c r="AU135" s="203" t="s">
        <v>86</v>
      </c>
      <c r="AV135" s="12" t="s">
        <v>86</v>
      </c>
      <c r="AW135" s="12" t="s">
        <v>38</v>
      </c>
      <c r="AX135" s="12" t="s">
        <v>77</v>
      </c>
      <c r="AY135" s="20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1157</v>
      </c>
      <c r="G136" s="193"/>
      <c r="H136" s="197">
        <v>-1.21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86</v>
      </c>
      <c r="AV136" s="12" t="s">
        <v>86</v>
      </c>
      <c r="AW136" s="12" t="s">
        <v>38</v>
      </c>
      <c r="AX136" s="12" t="s">
        <v>77</v>
      </c>
      <c r="AY136" s="203" t="s">
        <v>255</v>
      </c>
    </row>
    <row r="137" spans="2:65" s="12" customFormat="1" ht="11.25">
      <c r="B137" s="192"/>
      <c r="C137" s="193"/>
      <c r="D137" s="194" t="s">
        <v>264</v>
      </c>
      <c r="E137" s="195" t="s">
        <v>21</v>
      </c>
      <c r="F137" s="196" t="s">
        <v>4302</v>
      </c>
      <c r="G137" s="193"/>
      <c r="H137" s="197">
        <v>-3.4</v>
      </c>
      <c r="I137" s="198"/>
      <c r="J137" s="193"/>
      <c r="K137" s="193"/>
      <c r="L137" s="199"/>
      <c r="M137" s="200"/>
      <c r="N137" s="201"/>
      <c r="O137" s="201"/>
      <c r="P137" s="201"/>
      <c r="Q137" s="201"/>
      <c r="R137" s="201"/>
      <c r="S137" s="201"/>
      <c r="T137" s="202"/>
      <c r="AT137" s="203" t="s">
        <v>264</v>
      </c>
      <c r="AU137" s="203" t="s">
        <v>86</v>
      </c>
      <c r="AV137" s="12" t="s">
        <v>86</v>
      </c>
      <c r="AW137" s="12" t="s">
        <v>38</v>
      </c>
      <c r="AX137" s="12" t="s">
        <v>77</v>
      </c>
      <c r="AY137" s="203" t="s">
        <v>255</v>
      </c>
    </row>
    <row r="138" spans="2:65" s="14" customFormat="1" ht="11.25">
      <c r="B138" s="216"/>
      <c r="C138" s="217"/>
      <c r="D138" s="194" t="s">
        <v>264</v>
      </c>
      <c r="E138" s="218" t="s">
        <v>21</v>
      </c>
      <c r="F138" s="219" t="s">
        <v>304</v>
      </c>
      <c r="G138" s="217"/>
      <c r="H138" s="220">
        <v>6.09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264</v>
      </c>
      <c r="AU138" s="226" t="s">
        <v>86</v>
      </c>
      <c r="AV138" s="14" t="s">
        <v>262</v>
      </c>
      <c r="AW138" s="14" t="s">
        <v>38</v>
      </c>
      <c r="AX138" s="14" t="s">
        <v>84</v>
      </c>
      <c r="AY138" s="226" t="s">
        <v>255</v>
      </c>
    </row>
    <row r="139" spans="2:65" s="1" customFormat="1" ht="16.5" customHeight="1">
      <c r="B139" s="33"/>
      <c r="C139" s="181" t="s">
        <v>305</v>
      </c>
      <c r="D139" s="181" t="s">
        <v>257</v>
      </c>
      <c r="E139" s="182" t="s">
        <v>726</v>
      </c>
      <c r="F139" s="183" t="s">
        <v>727</v>
      </c>
      <c r="G139" s="184" t="s">
        <v>329</v>
      </c>
      <c r="H139" s="185">
        <v>1.8</v>
      </c>
      <c r="I139" s="186"/>
      <c r="J139" s="185">
        <f>ROUND(I139*H139,2)</f>
        <v>0</v>
      </c>
      <c r="K139" s="183" t="s">
        <v>261</v>
      </c>
      <c r="L139" s="37"/>
      <c r="M139" s="187" t="s">
        <v>21</v>
      </c>
      <c r="N139" s="188" t="s">
        <v>48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262</v>
      </c>
      <c r="AT139" s="16" t="s">
        <v>257</v>
      </c>
      <c r="AU139" s="16" t="s">
        <v>86</v>
      </c>
      <c r="AY139" s="16" t="s">
        <v>255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84</v>
      </c>
      <c r="BK139" s="191">
        <f>ROUND(I139*H139,2)</f>
        <v>0</v>
      </c>
      <c r="BL139" s="16" t="s">
        <v>262</v>
      </c>
      <c r="BM139" s="16" t="s">
        <v>4310</v>
      </c>
    </row>
    <row r="140" spans="2:65" s="12" customFormat="1" ht="11.25">
      <c r="B140" s="192"/>
      <c r="C140" s="193"/>
      <c r="D140" s="194" t="s">
        <v>264</v>
      </c>
      <c r="E140" s="195" t="s">
        <v>21</v>
      </c>
      <c r="F140" s="196" t="s">
        <v>4304</v>
      </c>
      <c r="G140" s="193"/>
      <c r="H140" s="197">
        <v>1.8</v>
      </c>
      <c r="I140" s="198"/>
      <c r="J140" s="193"/>
      <c r="K140" s="193"/>
      <c r="L140" s="199"/>
      <c r="M140" s="200"/>
      <c r="N140" s="201"/>
      <c r="O140" s="201"/>
      <c r="P140" s="201"/>
      <c r="Q140" s="201"/>
      <c r="R140" s="201"/>
      <c r="S140" s="201"/>
      <c r="T140" s="202"/>
      <c r="AT140" s="203" t="s">
        <v>264</v>
      </c>
      <c r="AU140" s="203" t="s">
        <v>86</v>
      </c>
      <c r="AV140" s="12" t="s">
        <v>86</v>
      </c>
      <c r="AW140" s="12" t="s">
        <v>38</v>
      </c>
      <c r="AX140" s="12" t="s">
        <v>84</v>
      </c>
      <c r="AY140" s="203" t="s">
        <v>255</v>
      </c>
    </row>
    <row r="141" spans="2:65" s="1" customFormat="1" ht="22.5" customHeight="1">
      <c r="B141" s="33"/>
      <c r="C141" s="181" t="s">
        <v>310</v>
      </c>
      <c r="D141" s="181" t="s">
        <v>257</v>
      </c>
      <c r="E141" s="182" t="s">
        <v>738</v>
      </c>
      <c r="F141" s="183" t="s">
        <v>739</v>
      </c>
      <c r="G141" s="184" t="s">
        <v>329</v>
      </c>
      <c r="H141" s="185">
        <v>1.8</v>
      </c>
      <c r="I141" s="186"/>
      <c r="J141" s="185">
        <f>ROUND(I141*H141,2)</f>
        <v>0</v>
      </c>
      <c r="K141" s="183" t="s">
        <v>261</v>
      </c>
      <c r="L141" s="37"/>
      <c r="M141" s="187" t="s">
        <v>21</v>
      </c>
      <c r="N141" s="188" t="s">
        <v>48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262</v>
      </c>
      <c r="AT141" s="16" t="s">
        <v>257</v>
      </c>
      <c r="AU141" s="16" t="s">
        <v>86</v>
      </c>
      <c r="AY141" s="16" t="s">
        <v>255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84</v>
      </c>
      <c r="BK141" s="191">
        <f>ROUND(I141*H141,2)</f>
        <v>0</v>
      </c>
      <c r="BL141" s="16" t="s">
        <v>262</v>
      </c>
      <c r="BM141" s="16" t="s">
        <v>4311</v>
      </c>
    </row>
    <row r="142" spans="2:65" s="12" customFormat="1" ht="11.25">
      <c r="B142" s="192"/>
      <c r="C142" s="193"/>
      <c r="D142" s="194" t="s">
        <v>264</v>
      </c>
      <c r="E142" s="195" t="s">
        <v>21</v>
      </c>
      <c r="F142" s="196" t="s">
        <v>4304</v>
      </c>
      <c r="G142" s="193"/>
      <c r="H142" s="197">
        <v>1.8</v>
      </c>
      <c r="I142" s="198"/>
      <c r="J142" s="193"/>
      <c r="K142" s="193"/>
      <c r="L142" s="199"/>
      <c r="M142" s="200"/>
      <c r="N142" s="201"/>
      <c r="O142" s="201"/>
      <c r="P142" s="201"/>
      <c r="Q142" s="201"/>
      <c r="R142" s="201"/>
      <c r="S142" s="201"/>
      <c r="T142" s="202"/>
      <c r="AT142" s="203" t="s">
        <v>264</v>
      </c>
      <c r="AU142" s="203" t="s">
        <v>86</v>
      </c>
      <c r="AV142" s="12" t="s">
        <v>86</v>
      </c>
      <c r="AW142" s="12" t="s">
        <v>38</v>
      </c>
      <c r="AX142" s="12" t="s">
        <v>84</v>
      </c>
      <c r="AY142" s="203" t="s">
        <v>255</v>
      </c>
    </row>
    <row r="143" spans="2:65" s="1" customFormat="1" ht="16.5" customHeight="1">
      <c r="B143" s="33"/>
      <c r="C143" s="181" t="s">
        <v>316</v>
      </c>
      <c r="D143" s="181" t="s">
        <v>257</v>
      </c>
      <c r="E143" s="182" t="s">
        <v>743</v>
      </c>
      <c r="F143" s="183" t="s">
        <v>744</v>
      </c>
      <c r="G143" s="184" t="s">
        <v>329</v>
      </c>
      <c r="H143" s="185">
        <v>1.8</v>
      </c>
      <c r="I143" s="186"/>
      <c r="J143" s="185">
        <f>ROUND(I143*H143,2)</f>
        <v>0</v>
      </c>
      <c r="K143" s="183" t="s">
        <v>261</v>
      </c>
      <c r="L143" s="37"/>
      <c r="M143" s="187" t="s">
        <v>21</v>
      </c>
      <c r="N143" s="188" t="s">
        <v>48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262</v>
      </c>
      <c r="AT143" s="16" t="s">
        <v>257</v>
      </c>
      <c r="AU143" s="16" t="s">
        <v>86</v>
      </c>
      <c r="AY143" s="16" t="s">
        <v>255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84</v>
      </c>
      <c r="BK143" s="191">
        <f>ROUND(I143*H143,2)</f>
        <v>0</v>
      </c>
      <c r="BL143" s="16" t="s">
        <v>262</v>
      </c>
      <c r="BM143" s="16" t="s">
        <v>4312</v>
      </c>
    </row>
    <row r="144" spans="2:65" s="12" customFormat="1" ht="11.25">
      <c r="B144" s="192"/>
      <c r="C144" s="193"/>
      <c r="D144" s="194" t="s">
        <v>264</v>
      </c>
      <c r="E144" s="195" t="s">
        <v>21</v>
      </c>
      <c r="F144" s="196" t="s">
        <v>4304</v>
      </c>
      <c r="G144" s="193"/>
      <c r="H144" s="197">
        <v>1.8</v>
      </c>
      <c r="I144" s="198"/>
      <c r="J144" s="193"/>
      <c r="K144" s="193"/>
      <c r="L144" s="199"/>
      <c r="M144" s="200"/>
      <c r="N144" s="201"/>
      <c r="O144" s="201"/>
      <c r="P144" s="201"/>
      <c r="Q144" s="201"/>
      <c r="R144" s="201"/>
      <c r="S144" s="201"/>
      <c r="T144" s="202"/>
      <c r="AT144" s="203" t="s">
        <v>264</v>
      </c>
      <c r="AU144" s="203" t="s">
        <v>86</v>
      </c>
      <c r="AV144" s="12" t="s">
        <v>86</v>
      </c>
      <c r="AW144" s="12" t="s">
        <v>38</v>
      </c>
      <c r="AX144" s="12" t="s">
        <v>84</v>
      </c>
      <c r="AY144" s="203" t="s">
        <v>255</v>
      </c>
    </row>
    <row r="145" spans="2:65" s="1" customFormat="1" ht="16.5" customHeight="1">
      <c r="B145" s="33"/>
      <c r="C145" s="181" t="s">
        <v>322</v>
      </c>
      <c r="D145" s="181" t="s">
        <v>257</v>
      </c>
      <c r="E145" s="182" t="s">
        <v>747</v>
      </c>
      <c r="F145" s="183" t="s">
        <v>748</v>
      </c>
      <c r="G145" s="184" t="s">
        <v>329</v>
      </c>
      <c r="H145" s="185">
        <v>1.8</v>
      </c>
      <c r="I145" s="186"/>
      <c r="J145" s="185">
        <f>ROUND(I145*H145,2)</f>
        <v>0</v>
      </c>
      <c r="K145" s="183" t="s">
        <v>261</v>
      </c>
      <c r="L145" s="37"/>
      <c r="M145" s="187" t="s">
        <v>21</v>
      </c>
      <c r="N145" s="188" t="s">
        <v>48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262</v>
      </c>
      <c r="AT145" s="16" t="s">
        <v>257</v>
      </c>
      <c r="AU145" s="16" t="s">
        <v>86</v>
      </c>
      <c r="AY145" s="16" t="s">
        <v>255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84</v>
      </c>
      <c r="BK145" s="191">
        <f>ROUND(I145*H145,2)</f>
        <v>0</v>
      </c>
      <c r="BL145" s="16" t="s">
        <v>262</v>
      </c>
      <c r="BM145" s="16" t="s">
        <v>4313</v>
      </c>
    </row>
    <row r="146" spans="2:65" s="12" customFormat="1" ht="11.25">
      <c r="B146" s="192"/>
      <c r="C146" s="193"/>
      <c r="D146" s="194" t="s">
        <v>264</v>
      </c>
      <c r="E146" s="195" t="s">
        <v>21</v>
      </c>
      <c r="F146" s="196" t="s">
        <v>4304</v>
      </c>
      <c r="G146" s="193"/>
      <c r="H146" s="197">
        <v>1.8</v>
      </c>
      <c r="I146" s="198"/>
      <c r="J146" s="193"/>
      <c r="K146" s="193"/>
      <c r="L146" s="199"/>
      <c r="M146" s="200"/>
      <c r="N146" s="201"/>
      <c r="O146" s="201"/>
      <c r="P146" s="201"/>
      <c r="Q146" s="201"/>
      <c r="R146" s="201"/>
      <c r="S146" s="201"/>
      <c r="T146" s="202"/>
      <c r="AT146" s="203" t="s">
        <v>264</v>
      </c>
      <c r="AU146" s="203" t="s">
        <v>86</v>
      </c>
      <c r="AV146" s="12" t="s">
        <v>86</v>
      </c>
      <c r="AW146" s="12" t="s">
        <v>38</v>
      </c>
      <c r="AX146" s="12" t="s">
        <v>84</v>
      </c>
      <c r="AY146" s="203" t="s">
        <v>255</v>
      </c>
    </row>
    <row r="147" spans="2:65" s="1" customFormat="1" ht="22.5" customHeight="1">
      <c r="B147" s="33"/>
      <c r="C147" s="181" t="s">
        <v>326</v>
      </c>
      <c r="D147" s="181" t="s">
        <v>257</v>
      </c>
      <c r="E147" s="182" t="s">
        <v>754</v>
      </c>
      <c r="F147" s="183" t="s">
        <v>755</v>
      </c>
      <c r="G147" s="184" t="s">
        <v>329</v>
      </c>
      <c r="H147" s="185">
        <v>1.8</v>
      </c>
      <c r="I147" s="186"/>
      <c r="J147" s="185">
        <f>ROUND(I147*H147,2)</f>
        <v>0</v>
      </c>
      <c r="K147" s="183" t="s">
        <v>261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262</v>
      </c>
      <c r="AT147" s="16" t="s">
        <v>257</v>
      </c>
      <c r="AU147" s="16" t="s">
        <v>86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262</v>
      </c>
      <c r="BM147" s="16" t="s">
        <v>4314</v>
      </c>
    </row>
    <row r="148" spans="2:65" s="12" customFormat="1" ht="11.25">
      <c r="B148" s="192"/>
      <c r="C148" s="193"/>
      <c r="D148" s="194" t="s">
        <v>264</v>
      </c>
      <c r="E148" s="195" t="s">
        <v>21</v>
      </c>
      <c r="F148" s="196" t="s">
        <v>4304</v>
      </c>
      <c r="G148" s="193"/>
      <c r="H148" s="197">
        <v>1.8</v>
      </c>
      <c r="I148" s="198"/>
      <c r="J148" s="193"/>
      <c r="K148" s="193"/>
      <c r="L148" s="199"/>
      <c r="M148" s="200"/>
      <c r="N148" s="201"/>
      <c r="O148" s="201"/>
      <c r="P148" s="201"/>
      <c r="Q148" s="201"/>
      <c r="R148" s="201"/>
      <c r="S148" s="201"/>
      <c r="T148" s="202"/>
      <c r="AT148" s="203" t="s">
        <v>264</v>
      </c>
      <c r="AU148" s="203" t="s">
        <v>86</v>
      </c>
      <c r="AV148" s="12" t="s">
        <v>86</v>
      </c>
      <c r="AW148" s="12" t="s">
        <v>38</v>
      </c>
      <c r="AX148" s="12" t="s">
        <v>84</v>
      </c>
      <c r="AY148" s="203" t="s">
        <v>255</v>
      </c>
    </row>
    <row r="149" spans="2:65" s="1" customFormat="1" ht="33.75" customHeight="1">
      <c r="B149" s="33"/>
      <c r="C149" s="181" t="s">
        <v>332</v>
      </c>
      <c r="D149" s="181" t="s">
        <v>257</v>
      </c>
      <c r="E149" s="182" t="s">
        <v>1177</v>
      </c>
      <c r="F149" s="183" t="s">
        <v>1178</v>
      </c>
      <c r="G149" s="184" t="s">
        <v>329</v>
      </c>
      <c r="H149" s="185">
        <v>8.2799999999999994</v>
      </c>
      <c r="I149" s="186"/>
      <c r="J149" s="185">
        <f>ROUND(I149*H149,2)</f>
        <v>0</v>
      </c>
      <c r="K149" s="183" t="s">
        <v>261</v>
      </c>
      <c r="L149" s="37"/>
      <c r="M149" s="187" t="s">
        <v>21</v>
      </c>
      <c r="N149" s="188" t="s">
        <v>48</v>
      </c>
      <c r="O149" s="59"/>
      <c r="P149" s="189">
        <f>O149*H149</f>
        <v>0</v>
      </c>
      <c r="Q149" s="189">
        <v>0.10362</v>
      </c>
      <c r="R149" s="189">
        <f>Q149*H149</f>
        <v>0.8579736</v>
      </c>
      <c r="S149" s="189">
        <v>0</v>
      </c>
      <c r="T149" s="190">
        <f>S149*H149</f>
        <v>0</v>
      </c>
      <c r="AR149" s="16" t="s">
        <v>262</v>
      </c>
      <c r="AT149" s="16" t="s">
        <v>257</v>
      </c>
      <c r="AU149" s="16" t="s">
        <v>86</v>
      </c>
      <c r="AY149" s="16" t="s">
        <v>255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84</v>
      </c>
      <c r="BK149" s="191">
        <f>ROUND(I149*H149,2)</f>
        <v>0</v>
      </c>
      <c r="BL149" s="16" t="s">
        <v>262</v>
      </c>
      <c r="BM149" s="16" t="s">
        <v>4315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4084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86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2" customFormat="1" ht="11.25">
      <c r="B151" s="192"/>
      <c r="C151" s="193"/>
      <c r="D151" s="194" t="s">
        <v>264</v>
      </c>
      <c r="E151" s="195" t="s">
        <v>21</v>
      </c>
      <c r="F151" s="196" t="s">
        <v>4298</v>
      </c>
      <c r="G151" s="193"/>
      <c r="H151" s="197">
        <v>10.7</v>
      </c>
      <c r="I151" s="198"/>
      <c r="J151" s="193"/>
      <c r="K151" s="193"/>
      <c r="L151" s="199"/>
      <c r="M151" s="200"/>
      <c r="N151" s="201"/>
      <c r="O151" s="201"/>
      <c r="P151" s="201"/>
      <c r="Q151" s="201"/>
      <c r="R151" s="201"/>
      <c r="S151" s="201"/>
      <c r="T151" s="202"/>
      <c r="AT151" s="203" t="s">
        <v>264</v>
      </c>
      <c r="AU151" s="203" t="s">
        <v>86</v>
      </c>
      <c r="AV151" s="12" t="s">
        <v>86</v>
      </c>
      <c r="AW151" s="12" t="s">
        <v>38</v>
      </c>
      <c r="AX151" s="12" t="s">
        <v>77</v>
      </c>
      <c r="AY151" s="203" t="s">
        <v>255</v>
      </c>
    </row>
    <row r="152" spans="2:65" s="12" customFormat="1" ht="11.25">
      <c r="B152" s="192"/>
      <c r="C152" s="193"/>
      <c r="D152" s="194" t="s">
        <v>264</v>
      </c>
      <c r="E152" s="195" t="s">
        <v>21</v>
      </c>
      <c r="F152" s="196" t="s">
        <v>4008</v>
      </c>
      <c r="G152" s="193"/>
      <c r="H152" s="197">
        <v>-1.21</v>
      </c>
      <c r="I152" s="198"/>
      <c r="J152" s="193"/>
      <c r="K152" s="193"/>
      <c r="L152" s="199"/>
      <c r="M152" s="200"/>
      <c r="N152" s="201"/>
      <c r="O152" s="201"/>
      <c r="P152" s="201"/>
      <c r="Q152" s="201"/>
      <c r="R152" s="201"/>
      <c r="S152" s="201"/>
      <c r="T152" s="202"/>
      <c r="AT152" s="203" t="s">
        <v>264</v>
      </c>
      <c r="AU152" s="203" t="s">
        <v>86</v>
      </c>
      <c r="AV152" s="12" t="s">
        <v>86</v>
      </c>
      <c r="AW152" s="12" t="s">
        <v>38</v>
      </c>
      <c r="AX152" s="12" t="s">
        <v>77</v>
      </c>
      <c r="AY152" s="203" t="s">
        <v>255</v>
      </c>
    </row>
    <row r="153" spans="2:65" s="12" customFormat="1" ht="11.25">
      <c r="B153" s="192"/>
      <c r="C153" s="193"/>
      <c r="D153" s="194" t="s">
        <v>264</v>
      </c>
      <c r="E153" s="195" t="s">
        <v>21</v>
      </c>
      <c r="F153" s="196" t="s">
        <v>1157</v>
      </c>
      <c r="G153" s="193"/>
      <c r="H153" s="197">
        <v>-1.21</v>
      </c>
      <c r="I153" s="198"/>
      <c r="J153" s="193"/>
      <c r="K153" s="193"/>
      <c r="L153" s="199"/>
      <c r="M153" s="200"/>
      <c r="N153" s="201"/>
      <c r="O153" s="201"/>
      <c r="P153" s="201"/>
      <c r="Q153" s="201"/>
      <c r="R153" s="201"/>
      <c r="S153" s="201"/>
      <c r="T153" s="202"/>
      <c r="AT153" s="203" t="s">
        <v>264</v>
      </c>
      <c r="AU153" s="203" t="s">
        <v>86</v>
      </c>
      <c r="AV153" s="12" t="s">
        <v>86</v>
      </c>
      <c r="AW153" s="12" t="s">
        <v>38</v>
      </c>
      <c r="AX153" s="12" t="s">
        <v>77</v>
      </c>
      <c r="AY153" s="203" t="s">
        <v>255</v>
      </c>
    </row>
    <row r="154" spans="2:65" s="14" customFormat="1" ht="11.25">
      <c r="B154" s="216"/>
      <c r="C154" s="217"/>
      <c r="D154" s="194" t="s">
        <v>264</v>
      </c>
      <c r="E154" s="218" t="s">
        <v>21</v>
      </c>
      <c r="F154" s="219" t="s">
        <v>304</v>
      </c>
      <c r="G154" s="217"/>
      <c r="H154" s="220">
        <v>8.2799999999999994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264</v>
      </c>
      <c r="AU154" s="226" t="s">
        <v>86</v>
      </c>
      <c r="AV154" s="14" t="s">
        <v>262</v>
      </c>
      <c r="AW154" s="14" t="s">
        <v>38</v>
      </c>
      <c r="AX154" s="14" t="s">
        <v>84</v>
      </c>
      <c r="AY154" s="226" t="s">
        <v>255</v>
      </c>
    </row>
    <row r="155" spans="2:65" s="1" customFormat="1" ht="16.5" customHeight="1">
      <c r="B155" s="33"/>
      <c r="C155" s="227" t="s">
        <v>9</v>
      </c>
      <c r="D155" s="227" t="s">
        <v>338</v>
      </c>
      <c r="E155" s="228" t="s">
        <v>1182</v>
      </c>
      <c r="F155" s="229" t="s">
        <v>1183</v>
      </c>
      <c r="G155" s="230" t="s">
        <v>329</v>
      </c>
      <c r="H155" s="231">
        <v>8.2799999999999994</v>
      </c>
      <c r="I155" s="232"/>
      <c r="J155" s="231">
        <f>ROUND(I155*H155,2)</f>
        <v>0</v>
      </c>
      <c r="K155" s="229" t="s">
        <v>261</v>
      </c>
      <c r="L155" s="233"/>
      <c r="M155" s="234" t="s">
        <v>21</v>
      </c>
      <c r="N155" s="235" t="s">
        <v>48</v>
      </c>
      <c r="O155" s="59"/>
      <c r="P155" s="189">
        <f>O155*H155</f>
        <v>0</v>
      </c>
      <c r="Q155" s="189">
        <v>0.17599999999999999</v>
      </c>
      <c r="R155" s="189">
        <f>Q155*H155</f>
        <v>1.4572799999999999</v>
      </c>
      <c r="S155" s="189">
        <v>0</v>
      </c>
      <c r="T155" s="190">
        <f>S155*H155</f>
        <v>0</v>
      </c>
      <c r="AR155" s="16" t="s">
        <v>298</v>
      </c>
      <c r="AT155" s="16" t="s">
        <v>338</v>
      </c>
      <c r="AU155" s="16" t="s">
        <v>86</v>
      </c>
      <c r="AY155" s="16" t="s">
        <v>255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84</v>
      </c>
      <c r="BK155" s="191">
        <f>ROUND(I155*H155,2)</f>
        <v>0</v>
      </c>
      <c r="BL155" s="16" t="s">
        <v>262</v>
      </c>
      <c r="BM155" s="16" t="s">
        <v>4316</v>
      </c>
    </row>
    <row r="156" spans="2:65" s="11" customFormat="1" ht="22.9" customHeight="1">
      <c r="B156" s="165"/>
      <c r="C156" s="166"/>
      <c r="D156" s="167" t="s">
        <v>76</v>
      </c>
      <c r="E156" s="179" t="s">
        <v>305</v>
      </c>
      <c r="F156" s="179" t="s">
        <v>481</v>
      </c>
      <c r="G156" s="166"/>
      <c r="H156" s="166"/>
      <c r="I156" s="169"/>
      <c r="J156" s="180">
        <f>BK156</f>
        <v>0</v>
      </c>
      <c r="K156" s="166"/>
      <c r="L156" s="171"/>
      <c r="M156" s="172"/>
      <c r="N156" s="173"/>
      <c r="O156" s="173"/>
      <c r="P156" s="174">
        <f>SUM(P157:P176)</f>
        <v>0</v>
      </c>
      <c r="Q156" s="173"/>
      <c r="R156" s="174">
        <f>SUM(R157:R176)</f>
        <v>2.9756949999999995</v>
      </c>
      <c r="S156" s="173"/>
      <c r="T156" s="175">
        <f>SUM(T157:T176)</f>
        <v>0</v>
      </c>
      <c r="AR156" s="176" t="s">
        <v>84</v>
      </c>
      <c r="AT156" s="177" t="s">
        <v>76</v>
      </c>
      <c r="AU156" s="177" t="s">
        <v>84</v>
      </c>
      <c r="AY156" s="176" t="s">
        <v>255</v>
      </c>
      <c r="BK156" s="178">
        <f>SUM(BK157:BK176)</f>
        <v>0</v>
      </c>
    </row>
    <row r="157" spans="2:65" s="1" customFormat="1" ht="22.5" customHeight="1">
      <c r="B157" s="33"/>
      <c r="C157" s="181" t="s">
        <v>345</v>
      </c>
      <c r="D157" s="181" t="s">
        <v>257</v>
      </c>
      <c r="E157" s="182" t="s">
        <v>1185</v>
      </c>
      <c r="F157" s="183" t="s">
        <v>1186</v>
      </c>
      <c r="G157" s="184" t="s">
        <v>268</v>
      </c>
      <c r="H157" s="185">
        <v>13.7</v>
      </c>
      <c r="I157" s="186"/>
      <c r="J157" s="185">
        <f>ROUND(I157*H157,2)</f>
        <v>0</v>
      </c>
      <c r="K157" s="183" t="s">
        <v>261</v>
      </c>
      <c r="L157" s="37"/>
      <c r="M157" s="187" t="s">
        <v>21</v>
      </c>
      <c r="N157" s="188" t="s">
        <v>48</v>
      </c>
      <c r="O157" s="59"/>
      <c r="P157" s="189">
        <f>O157*H157</f>
        <v>0</v>
      </c>
      <c r="Q157" s="189">
        <v>0.15540000000000001</v>
      </c>
      <c r="R157" s="189">
        <f>Q157*H157</f>
        <v>2.1289799999999999</v>
      </c>
      <c r="S157" s="189">
        <v>0</v>
      </c>
      <c r="T157" s="190">
        <f>S157*H157</f>
        <v>0</v>
      </c>
      <c r="AR157" s="16" t="s">
        <v>262</v>
      </c>
      <c r="AT157" s="16" t="s">
        <v>257</v>
      </c>
      <c r="AU157" s="16" t="s">
        <v>86</v>
      </c>
      <c r="AY157" s="16" t="s">
        <v>255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84</v>
      </c>
      <c r="BK157" s="191">
        <f>ROUND(I157*H157,2)</f>
        <v>0</v>
      </c>
      <c r="BL157" s="16" t="s">
        <v>262</v>
      </c>
      <c r="BM157" s="16" t="s">
        <v>4317</v>
      </c>
    </row>
    <row r="158" spans="2:65" s="13" customFormat="1" ht="11.25">
      <c r="B158" s="204"/>
      <c r="C158" s="205"/>
      <c r="D158" s="194" t="s">
        <v>264</v>
      </c>
      <c r="E158" s="206" t="s">
        <v>21</v>
      </c>
      <c r="F158" s="207" t="s">
        <v>4318</v>
      </c>
      <c r="G158" s="205"/>
      <c r="H158" s="206" t="s">
        <v>21</v>
      </c>
      <c r="I158" s="208"/>
      <c r="J158" s="205"/>
      <c r="K158" s="205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264</v>
      </c>
      <c r="AU158" s="213" t="s">
        <v>86</v>
      </c>
      <c r="AV158" s="13" t="s">
        <v>84</v>
      </c>
      <c r="AW158" s="13" t="s">
        <v>38</v>
      </c>
      <c r="AX158" s="13" t="s">
        <v>77</v>
      </c>
      <c r="AY158" s="213" t="s">
        <v>255</v>
      </c>
    </row>
    <row r="159" spans="2:65" s="12" customFormat="1" ht="11.25">
      <c r="B159" s="192"/>
      <c r="C159" s="193"/>
      <c r="D159" s="194" t="s">
        <v>264</v>
      </c>
      <c r="E159" s="195" t="s">
        <v>21</v>
      </c>
      <c r="F159" s="196" t="s">
        <v>4319</v>
      </c>
      <c r="G159" s="193"/>
      <c r="H159" s="197">
        <v>13.7</v>
      </c>
      <c r="I159" s="198"/>
      <c r="J159" s="193"/>
      <c r="K159" s="193"/>
      <c r="L159" s="199"/>
      <c r="M159" s="200"/>
      <c r="N159" s="201"/>
      <c r="O159" s="201"/>
      <c r="P159" s="201"/>
      <c r="Q159" s="201"/>
      <c r="R159" s="201"/>
      <c r="S159" s="201"/>
      <c r="T159" s="202"/>
      <c r="AT159" s="203" t="s">
        <v>264</v>
      </c>
      <c r="AU159" s="203" t="s">
        <v>86</v>
      </c>
      <c r="AV159" s="12" t="s">
        <v>86</v>
      </c>
      <c r="AW159" s="12" t="s">
        <v>38</v>
      </c>
      <c r="AX159" s="12" t="s">
        <v>84</v>
      </c>
      <c r="AY159" s="203" t="s">
        <v>255</v>
      </c>
    </row>
    <row r="160" spans="2:65" s="1" customFormat="1" ht="16.5" customHeight="1">
      <c r="B160" s="33"/>
      <c r="C160" s="227" t="s">
        <v>351</v>
      </c>
      <c r="D160" s="227" t="s">
        <v>338</v>
      </c>
      <c r="E160" s="228" t="s">
        <v>1189</v>
      </c>
      <c r="F160" s="229" t="s">
        <v>1190</v>
      </c>
      <c r="G160" s="230" t="s">
        <v>268</v>
      </c>
      <c r="H160" s="231">
        <v>13.7</v>
      </c>
      <c r="I160" s="232"/>
      <c r="J160" s="231">
        <f>ROUND(I160*H160,2)</f>
        <v>0</v>
      </c>
      <c r="K160" s="229" t="s">
        <v>261</v>
      </c>
      <c r="L160" s="233"/>
      <c r="M160" s="234" t="s">
        <v>21</v>
      </c>
      <c r="N160" s="235" t="s">
        <v>48</v>
      </c>
      <c r="O160" s="59"/>
      <c r="P160" s="189">
        <f>O160*H160</f>
        <v>0</v>
      </c>
      <c r="Q160" s="189">
        <v>5.8000000000000003E-2</v>
      </c>
      <c r="R160" s="189">
        <f>Q160*H160</f>
        <v>0.79459999999999997</v>
      </c>
      <c r="S160" s="189">
        <v>0</v>
      </c>
      <c r="T160" s="190">
        <f>S160*H160</f>
        <v>0</v>
      </c>
      <c r="AR160" s="16" t="s">
        <v>298</v>
      </c>
      <c r="AT160" s="16" t="s">
        <v>338</v>
      </c>
      <c r="AU160" s="16" t="s">
        <v>86</v>
      </c>
      <c r="AY160" s="16" t="s">
        <v>255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84</v>
      </c>
      <c r="BK160" s="191">
        <f>ROUND(I160*H160,2)</f>
        <v>0</v>
      </c>
      <c r="BL160" s="16" t="s">
        <v>262</v>
      </c>
      <c r="BM160" s="16" t="s">
        <v>4320</v>
      </c>
    </row>
    <row r="161" spans="2:65" s="1" customFormat="1" ht="16.5" customHeight="1">
      <c r="B161" s="33"/>
      <c r="C161" s="181" t="s">
        <v>355</v>
      </c>
      <c r="D161" s="181" t="s">
        <v>257</v>
      </c>
      <c r="E161" s="182" t="s">
        <v>1028</v>
      </c>
      <c r="F161" s="183" t="s">
        <v>1029</v>
      </c>
      <c r="G161" s="184" t="s">
        <v>268</v>
      </c>
      <c r="H161" s="185">
        <v>148.9</v>
      </c>
      <c r="I161" s="186"/>
      <c r="J161" s="185">
        <f>ROUND(I161*H161,2)</f>
        <v>0</v>
      </c>
      <c r="K161" s="183" t="s">
        <v>261</v>
      </c>
      <c r="L161" s="37"/>
      <c r="M161" s="187" t="s">
        <v>21</v>
      </c>
      <c r="N161" s="188" t="s">
        <v>48</v>
      </c>
      <c r="O161" s="59"/>
      <c r="P161" s="189">
        <f>O161*H161</f>
        <v>0</v>
      </c>
      <c r="Q161" s="189">
        <v>1.0000000000000001E-5</v>
      </c>
      <c r="R161" s="189">
        <f>Q161*H161</f>
        <v>1.4890000000000001E-3</v>
      </c>
      <c r="S161" s="189">
        <v>0</v>
      </c>
      <c r="T161" s="190">
        <f>S161*H161</f>
        <v>0</v>
      </c>
      <c r="AR161" s="16" t="s">
        <v>262</v>
      </c>
      <c r="AT161" s="16" t="s">
        <v>257</v>
      </c>
      <c r="AU161" s="16" t="s">
        <v>86</v>
      </c>
      <c r="AY161" s="16" t="s">
        <v>255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84</v>
      </c>
      <c r="BK161" s="191">
        <f>ROUND(I161*H161,2)</f>
        <v>0</v>
      </c>
      <c r="BL161" s="16" t="s">
        <v>262</v>
      </c>
      <c r="BM161" s="16" t="s">
        <v>4321</v>
      </c>
    </row>
    <row r="162" spans="2:65" s="13" customFormat="1" ht="11.25">
      <c r="B162" s="204"/>
      <c r="C162" s="205"/>
      <c r="D162" s="194" t="s">
        <v>264</v>
      </c>
      <c r="E162" s="206" t="s">
        <v>21</v>
      </c>
      <c r="F162" s="207" t="s">
        <v>1238</v>
      </c>
      <c r="G162" s="205"/>
      <c r="H162" s="206" t="s">
        <v>21</v>
      </c>
      <c r="I162" s="208"/>
      <c r="J162" s="205"/>
      <c r="K162" s="205"/>
      <c r="L162" s="209"/>
      <c r="M162" s="210"/>
      <c r="N162" s="211"/>
      <c r="O162" s="211"/>
      <c r="P162" s="211"/>
      <c r="Q162" s="211"/>
      <c r="R162" s="211"/>
      <c r="S162" s="211"/>
      <c r="T162" s="212"/>
      <c r="AT162" s="213" t="s">
        <v>264</v>
      </c>
      <c r="AU162" s="213" t="s">
        <v>86</v>
      </c>
      <c r="AV162" s="13" t="s">
        <v>84</v>
      </c>
      <c r="AW162" s="13" t="s">
        <v>38</v>
      </c>
      <c r="AX162" s="13" t="s">
        <v>77</v>
      </c>
      <c r="AY162" s="213" t="s">
        <v>255</v>
      </c>
    </row>
    <row r="163" spans="2:65" s="13" customFormat="1" ht="11.25">
      <c r="B163" s="204"/>
      <c r="C163" s="205"/>
      <c r="D163" s="194" t="s">
        <v>264</v>
      </c>
      <c r="E163" s="206" t="s">
        <v>21</v>
      </c>
      <c r="F163" s="207" t="s">
        <v>518</v>
      </c>
      <c r="G163" s="205"/>
      <c r="H163" s="206" t="s">
        <v>21</v>
      </c>
      <c r="I163" s="208"/>
      <c r="J163" s="205"/>
      <c r="K163" s="205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264</v>
      </c>
      <c r="AU163" s="213" t="s">
        <v>86</v>
      </c>
      <c r="AV163" s="13" t="s">
        <v>84</v>
      </c>
      <c r="AW163" s="13" t="s">
        <v>38</v>
      </c>
      <c r="AX163" s="13" t="s">
        <v>77</v>
      </c>
      <c r="AY163" s="213" t="s">
        <v>255</v>
      </c>
    </row>
    <row r="164" spans="2:65" s="12" customFormat="1" ht="11.25">
      <c r="B164" s="192"/>
      <c r="C164" s="193"/>
      <c r="D164" s="194" t="s">
        <v>264</v>
      </c>
      <c r="E164" s="195" t="s">
        <v>21</v>
      </c>
      <c r="F164" s="196" t="s">
        <v>3320</v>
      </c>
      <c r="G164" s="193"/>
      <c r="H164" s="197">
        <v>148.9</v>
      </c>
      <c r="I164" s="198"/>
      <c r="J164" s="193"/>
      <c r="K164" s="193"/>
      <c r="L164" s="199"/>
      <c r="M164" s="200"/>
      <c r="N164" s="201"/>
      <c r="O164" s="201"/>
      <c r="P164" s="201"/>
      <c r="Q164" s="201"/>
      <c r="R164" s="201"/>
      <c r="S164" s="201"/>
      <c r="T164" s="202"/>
      <c r="AT164" s="203" t="s">
        <v>264</v>
      </c>
      <c r="AU164" s="203" t="s">
        <v>86</v>
      </c>
      <c r="AV164" s="12" t="s">
        <v>86</v>
      </c>
      <c r="AW164" s="12" t="s">
        <v>38</v>
      </c>
      <c r="AX164" s="12" t="s">
        <v>84</v>
      </c>
      <c r="AY164" s="203" t="s">
        <v>255</v>
      </c>
    </row>
    <row r="165" spans="2:65" s="1" customFormat="1" ht="22.5" customHeight="1">
      <c r="B165" s="33"/>
      <c r="C165" s="181" t="s">
        <v>362</v>
      </c>
      <c r="D165" s="181" t="s">
        <v>257</v>
      </c>
      <c r="E165" s="182" t="s">
        <v>1034</v>
      </c>
      <c r="F165" s="183" t="s">
        <v>1035</v>
      </c>
      <c r="G165" s="184" t="s">
        <v>268</v>
      </c>
      <c r="H165" s="185">
        <v>148.9</v>
      </c>
      <c r="I165" s="186"/>
      <c r="J165" s="185">
        <f>ROUND(I165*H165,2)</f>
        <v>0</v>
      </c>
      <c r="K165" s="183" t="s">
        <v>261</v>
      </c>
      <c r="L165" s="37"/>
      <c r="M165" s="187" t="s">
        <v>21</v>
      </c>
      <c r="N165" s="188" t="s">
        <v>48</v>
      </c>
      <c r="O165" s="59"/>
      <c r="P165" s="189">
        <f>O165*H165</f>
        <v>0</v>
      </c>
      <c r="Q165" s="189">
        <v>3.4000000000000002E-4</v>
      </c>
      <c r="R165" s="189">
        <f>Q165*H165</f>
        <v>5.0626000000000004E-2</v>
      </c>
      <c r="S165" s="189">
        <v>0</v>
      </c>
      <c r="T165" s="190">
        <f>S165*H165</f>
        <v>0</v>
      </c>
      <c r="AR165" s="16" t="s">
        <v>262</v>
      </c>
      <c r="AT165" s="16" t="s">
        <v>257</v>
      </c>
      <c r="AU165" s="16" t="s">
        <v>86</v>
      </c>
      <c r="AY165" s="16" t="s">
        <v>255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84</v>
      </c>
      <c r="BK165" s="191">
        <f>ROUND(I165*H165,2)</f>
        <v>0</v>
      </c>
      <c r="BL165" s="16" t="s">
        <v>262</v>
      </c>
      <c r="BM165" s="16" t="s">
        <v>4322</v>
      </c>
    </row>
    <row r="166" spans="2:65" s="13" customFormat="1" ht="11.25">
      <c r="B166" s="204"/>
      <c r="C166" s="205"/>
      <c r="D166" s="194" t="s">
        <v>264</v>
      </c>
      <c r="E166" s="206" t="s">
        <v>21</v>
      </c>
      <c r="F166" s="207" t="s">
        <v>1238</v>
      </c>
      <c r="G166" s="205"/>
      <c r="H166" s="206" t="s">
        <v>21</v>
      </c>
      <c r="I166" s="208"/>
      <c r="J166" s="205"/>
      <c r="K166" s="205"/>
      <c r="L166" s="209"/>
      <c r="M166" s="210"/>
      <c r="N166" s="211"/>
      <c r="O166" s="211"/>
      <c r="P166" s="211"/>
      <c r="Q166" s="211"/>
      <c r="R166" s="211"/>
      <c r="S166" s="211"/>
      <c r="T166" s="212"/>
      <c r="AT166" s="213" t="s">
        <v>264</v>
      </c>
      <c r="AU166" s="213" t="s">
        <v>86</v>
      </c>
      <c r="AV166" s="13" t="s">
        <v>84</v>
      </c>
      <c r="AW166" s="13" t="s">
        <v>38</v>
      </c>
      <c r="AX166" s="13" t="s">
        <v>77</v>
      </c>
      <c r="AY166" s="213" t="s">
        <v>255</v>
      </c>
    </row>
    <row r="167" spans="2:65" s="13" customFormat="1" ht="11.25">
      <c r="B167" s="204"/>
      <c r="C167" s="205"/>
      <c r="D167" s="194" t="s">
        <v>264</v>
      </c>
      <c r="E167" s="206" t="s">
        <v>21</v>
      </c>
      <c r="F167" s="207" t="s">
        <v>518</v>
      </c>
      <c r="G167" s="205"/>
      <c r="H167" s="206" t="s">
        <v>21</v>
      </c>
      <c r="I167" s="208"/>
      <c r="J167" s="205"/>
      <c r="K167" s="205"/>
      <c r="L167" s="209"/>
      <c r="M167" s="210"/>
      <c r="N167" s="211"/>
      <c r="O167" s="211"/>
      <c r="P167" s="211"/>
      <c r="Q167" s="211"/>
      <c r="R167" s="211"/>
      <c r="S167" s="211"/>
      <c r="T167" s="212"/>
      <c r="AT167" s="213" t="s">
        <v>264</v>
      </c>
      <c r="AU167" s="213" t="s">
        <v>86</v>
      </c>
      <c r="AV167" s="13" t="s">
        <v>84</v>
      </c>
      <c r="AW167" s="13" t="s">
        <v>38</v>
      </c>
      <c r="AX167" s="13" t="s">
        <v>77</v>
      </c>
      <c r="AY167" s="213" t="s">
        <v>255</v>
      </c>
    </row>
    <row r="168" spans="2:65" s="12" customFormat="1" ht="11.25">
      <c r="B168" s="192"/>
      <c r="C168" s="193"/>
      <c r="D168" s="194" t="s">
        <v>264</v>
      </c>
      <c r="E168" s="195" t="s">
        <v>21</v>
      </c>
      <c r="F168" s="196" t="s">
        <v>3320</v>
      </c>
      <c r="G168" s="193"/>
      <c r="H168" s="197">
        <v>148.9</v>
      </c>
      <c r="I168" s="198"/>
      <c r="J168" s="193"/>
      <c r="K168" s="193"/>
      <c r="L168" s="199"/>
      <c r="M168" s="200"/>
      <c r="N168" s="201"/>
      <c r="O168" s="201"/>
      <c r="P168" s="201"/>
      <c r="Q168" s="201"/>
      <c r="R168" s="201"/>
      <c r="S168" s="201"/>
      <c r="T168" s="202"/>
      <c r="AT168" s="203" t="s">
        <v>264</v>
      </c>
      <c r="AU168" s="203" t="s">
        <v>86</v>
      </c>
      <c r="AV168" s="12" t="s">
        <v>86</v>
      </c>
      <c r="AW168" s="12" t="s">
        <v>38</v>
      </c>
      <c r="AX168" s="12" t="s">
        <v>84</v>
      </c>
      <c r="AY168" s="203" t="s">
        <v>255</v>
      </c>
    </row>
    <row r="169" spans="2:65" s="1" customFormat="1" ht="16.5" customHeight="1">
      <c r="B169" s="33"/>
      <c r="C169" s="181" t="s">
        <v>370</v>
      </c>
      <c r="D169" s="181" t="s">
        <v>257</v>
      </c>
      <c r="E169" s="182" t="s">
        <v>1038</v>
      </c>
      <c r="F169" s="183" t="s">
        <v>1039</v>
      </c>
      <c r="G169" s="184" t="s">
        <v>268</v>
      </c>
      <c r="H169" s="185">
        <v>148.9</v>
      </c>
      <c r="I169" s="186"/>
      <c r="J169" s="185">
        <f>ROUND(I169*H169,2)</f>
        <v>0</v>
      </c>
      <c r="K169" s="183" t="s">
        <v>261</v>
      </c>
      <c r="L169" s="37"/>
      <c r="M169" s="187" t="s">
        <v>21</v>
      </c>
      <c r="N169" s="188" t="s">
        <v>48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262</v>
      </c>
      <c r="AT169" s="16" t="s">
        <v>257</v>
      </c>
      <c r="AU169" s="16" t="s">
        <v>86</v>
      </c>
      <c r="AY169" s="16" t="s">
        <v>255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84</v>
      </c>
      <c r="BK169" s="191">
        <f>ROUND(I169*H169,2)</f>
        <v>0</v>
      </c>
      <c r="BL169" s="16" t="s">
        <v>262</v>
      </c>
      <c r="BM169" s="16" t="s">
        <v>4323</v>
      </c>
    </row>
    <row r="170" spans="2:65" s="13" customFormat="1" ht="11.25">
      <c r="B170" s="204"/>
      <c r="C170" s="205"/>
      <c r="D170" s="194" t="s">
        <v>264</v>
      </c>
      <c r="E170" s="206" t="s">
        <v>21</v>
      </c>
      <c r="F170" s="207" t="s">
        <v>1238</v>
      </c>
      <c r="G170" s="205"/>
      <c r="H170" s="206" t="s">
        <v>21</v>
      </c>
      <c r="I170" s="208"/>
      <c r="J170" s="205"/>
      <c r="K170" s="205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264</v>
      </c>
      <c r="AU170" s="213" t="s">
        <v>86</v>
      </c>
      <c r="AV170" s="13" t="s">
        <v>84</v>
      </c>
      <c r="AW170" s="13" t="s">
        <v>38</v>
      </c>
      <c r="AX170" s="13" t="s">
        <v>77</v>
      </c>
      <c r="AY170" s="213" t="s">
        <v>255</v>
      </c>
    </row>
    <row r="171" spans="2:65" s="13" customFormat="1" ht="11.25">
      <c r="B171" s="204"/>
      <c r="C171" s="205"/>
      <c r="D171" s="194" t="s">
        <v>264</v>
      </c>
      <c r="E171" s="206" t="s">
        <v>21</v>
      </c>
      <c r="F171" s="207" t="s">
        <v>518</v>
      </c>
      <c r="G171" s="205"/>
      <c r="H171" s="206" t="s">
        <v>21</v>
      </c>
      <c r="I171" s="208"/>
      <c r="J171" s="205"/>
      <c r="K171" s="205"/>
      <c r="L171" s="209"/>
      <c r="M171" s="210"/>
      <c r="N171" s="211"/>
      <c r="O171" s="211"/>
      <c r="P171" s="211"/>
      <c r="Q171" s="211"/>
      <c r="R171" s="211"/>
      <c r="S171" s="211"/>
      <c r="T171" s="212"/>
      <c r="AT171" s="213" t="s">
        <v>264</v>
      </c>
      <c r="AU171" s="213" t="s">
        <v>86</v>
      </c>
      <c r="AV171" s="13" t="s">
        <v>84</v>
      </c>
      <c r="AW171" s="13" t="s">
        <v>38</v>
      </c>
      <c r="AX171" s="13" t="s">
        <v>77</v>
      </c>
      <c r="AY171" s="213" t="s">
        <v>255</v>
      </c>
    </row>
    <row r="172" spans="2:65" s="12" customFormat="1" ht="11.25">
      <c r="B172" s="192"/>
      <c r="C172" s="193"/>
      <c r="D172" s="194" t="s">
        <v>264</v>
      </c>
      <c r="E172" s="195" t="s">
        <v>21</v>
      </c>
      <c r="F172" s="196" t="s">
        <v>3323</v>
      </c>
      <c r="G172" s="193"/>
      <c r="H172" s="197">
        <v>148.9</v>
      </c>
      <c r="I172" s="198"/>
      <c r="J172" s="193"/>
      <c r="K172" s="193"/>
      <c r="L172" s="199"/>
      <c r="M172" s="200"/>
      <c r="N172" s="201"/>
      <c r="O172" s="201"/>
      <c r="P172" s="201"/>
      <c r="Q172" s="201"/>
      <c r="R172" s="201"/>
      <c r="S172" s="201"/>
      <c r="T172" s="202"/>
      <c r="AT172" s="203" t="s">
        <v>264</v>
      </c>
      <c r="AU172" s="203" t="s">
        <v>86</v>
      </c>
      <c r="AV172" s="12" t="s">
        <v>86</v>
      </c>
      <c r="AW172" s="12" t="s">
        <v>38</v>
      </c>
      <c r="AX172" s="12" t="s">
        <v>84</v>
      </c>
      <c r="AY172" s="203" t="s">
        <v>255</v>
      </c>
    </row>
    <row r="173" spans="2:65" s="1" customFormat="1" ht="16.5" customHeight="1">
      <c r="B173" s="33"/>
      <c r="C173" s="181" t="s">
        <v>7</v>
      </c>
      <c r="D173" s="181" t="s">
        <v>257</v>
      </c>
      <c r="E173" s="182" t="s">
        <v>1043</v>
      </c>
      <c r="F173" s="183" t="s">
        <v>1044</v>
      </c>
      <c r="G173" s="184" t="s">
        <v>268</v>
      </c>
      <c r="H173" s="185">
        <v>148.9</v>
      </c>
      <c r="I173" s="186"/>
      <c r="J173" s="185">
        <f>ROUND(I173*H173,2)</f>
        <v>0</v>
      </c>
      <c r="K173" s="183" t="s">
        <v>261</v>
      </c>
      <c r="L173" s="37"/>
      <c r="M173" s="187" t="s">
        <v>21</v>
      </c>
      <c r="N173" s="188" t="s">
        <v>48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262</v>
      </c>
      <c r="AT173" s="16" t="s">
        <v>257</v>
      </c>
      <c r="AU173" s="16" t="s">
        <v>86</v>
      </c>
      <c r="AY173" s="16" t="s">
        <v>255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84</v>
      </c>
      <c r="BK173" s="191">
        <f>ROUND(I173*H173,2)</f>
        <v>0</v>
      </c>
      <c r="BL173" s="16" t="s">
        <v>262</v>
      </c>
      <c r="BM173" s="16" t="s">
        <v>4324</v>
      </c>
    </row>
    <row r="174" spans="2:65" s="13" customFormat="1" ht="11.25">
      <c r="B174" s="204"/>
      <c r="C174" s="205"/>
      <c r="D174" s="194" t="s">
        <v>264</v>
      </c>
      <c r="E174" s="206" t="s">
        <v>21</v>
      </c>
      <c r="F174" s="207" t="s">
        <v>1238</v>
      </c>
      <c r="G174" s="205"/>
      <c r="H174" s="206" t="s">
        <v>21</v>
      </c>
      <c r="I174" s="208"/>
      <c r="J174" s="205"/>
      <c r="K174" s="205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264</v>
      </c>
      <c r="AU174" s="213" t="s">
        <v>86</v>
      </c>
      <c r="AV174" s="13" t="s">
        <v>84</v>
      </c>
      <c r="AW174" s="13" t="s">
        <v>38</v>
      </c>
      <c r="AX174" s="13" t="s">
        <v>77</v>
      </c>
      <c r="AY174" s="213" t="s">
        <v>255</v>
      </c>
    </row>
    <row r="175" spans="2:65" s="13" customFormat="1" ht="11.25">
      <c r="B175" s="204"/>
      <c r="C175" s="205"/>
      <c r="D175" s="194" t="s">
        <v>264</v>
      </c>
      <c r="E175" s="206" t="s">
        <v>21</v>
      </c>
      <c r="F175" s="207" t="s">
        <v>518</v>
      </c>
      <c r="G175" s="205"/>
      <c r="H175" s="206" t="s">
        <v>21</v>
      </c>
      <c r="I175" s="208"/>
      <c r="J175" s="205"/>
      <c r="K175" s="205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264</v>
      </c>
      <c r="AU175" s="213" t="s">
        <v>86</v>
      </c>
      <c r="AV175" s="13" t="s">
        <v>84</v>
      </c>
      <c r="AW175" s="13" t="s">
        <v>38</v>
      </c>
      <c r="AX175" s="13" t="s">
        <v>77</v>
      </c>
      <c r="AY175" s="213" t="s">
        <v>255</v>
      </c>
    </row>
    <row r="176" spans="2:65" s="12" customFormat="1" ht="11.25">
      <c r="B176" s="192"/>
      <c r="C176" s="193"/>
      <c r="D176" s="194" t="s">
        <v>264</v>
      </c>
      <c r="E176" s="195" t="s">
        <v>21</v>
      </c>
      <c r="F176" s="196" t="s">
        <v>3323</v>
      </c>
      <c r="G176" s="193"/>
      <c r="H176" s="197">
        <v>148.9</v>
      </c>
      <c r="I176" s="198"/>
      <c r="J176" s="193"/>
      <c r="K176" s="193"/>
      <c r="L176" s="199"/>
      <c r="M176" s="200"/>
      <c r="N176" s="201"/>
      <c r="O176" s="201"/>
      <c r="P176" s="201"/>
      <c r="Q176" s="201"/>
      <c r="R176" s="201"/>
      <c r="S176" s="201"/>
      <c r="T176" s="202"/>
      <c r="AT176" s="203" t="s">
        <v>264</v>
      </c>
      <c r="AU176" s="203" t="s">
        <v>86</v>
      </c>
      <c r="AV176" s="12" t="s">
        <v>86</v>
      </c>
      <c r="AW176" s="12" t="s">
        <v>38</v>
      </c>
      <c r="AX176" s="12" t="s">
        <v>84</v>
      </c>
      <c r="AY176" s="203" t="s">
        <v>255</v>
      </c>
    </row>
    <row r="177" spans="2:65" s="11" customFormat="1" ht="22.9" customHeight="1">
      <c r="B177" s="165"/>
      <c r="C177" s="166"/>
      <c r="D177" s="167" t="s">
        <v>76</v>
      </c>
      <c r="E177" s="179" t="s">
        <v>502</v>
      </c>
      <c r="F177" s="179" t="s">
        <v>503</v>
      </c>
      <c r="G177" s="166"/>
      <c r="H177" s="166"/>
      <c r="I177" s="169"/>
      <c r="J177" s="180">
        <f>BK177</f>
        <v>0</v>
      </c>
      <c r="K177" s="166"/>
      <c r="L177" s="171"/>
      <c r="M177" s="172"/>
      <c r="N177" s="173"/>
      <c r="O177" s="173"/>
      <c r="P177" s="174">
        <f>P178</f>
        <v>0</v>
      </c>
      <c r="Q177" s="173"/>
      <c r="R177" s="174">
        <f>R178</f>
        <v>0</v>
      </c>
      <c r="S177" s="173"/>
      <c r="T177" s="175">
        <f>T178</f>
        <v>0</v>
      </c>
      <c r="AR177" s="176" t="s">
        <v>84</v>
      </c>
      <c r="AT177" s="177" t="s">
        <v>76</v>
      </c>
      <c r="AU177" s="177" t="s">
        <v>84</v>
      </c>
      <c r="AY177" s="176" t="s">
        <v>255</v>
      </c>
      <c r="BK177" s="178">
        <f>BK178</f>
        <v>0</v>
      </c>
    </row>
    <row r="178" spans="2:65" s="1" customFormat="1" ht="16.5" customHeight="1">
      <c r="B178" s="33"/>
      <c r="C178" s="181" t="s">
        <v>385</v>
      </c>
      <c r="D178" s="181" t="s">
        <v>257</v>
      </c>
      <c r="E178" s="182" t="s">
        <v>1200</v>
      </c>
      <c r="F178" s="183" t="s">
        <v>1201</v>
      </c>
      <c r="G178" s="184" t="s">
        <v>341</v>
      </c>
      <c r="H178" s="185">
        <v>5.29</v>
      </c>
      <c r="I178" s="186"/>
      <c r="J178" s="185">
        <f>ROUND(I178*H178,2)</f>
        <v>0</v>
      </c>
      <c r="K178" s="183" t="s">
        <v>261</v>
      </c>
      <c r="L178" s="37"/>
      <c r="M178" s="236" t="s">
        <v>21</v>
      </c>
      <c r="N178" s="237" t="s">
        <v>48</v>
      </c>
      <c r="O178" s="238"/>
      <c r="P178" s="239">
        <f>O178*H178</f>
        <v>0</v>
      </c>
      <c r="Q178" s="239">
        <v>0</v>
      </c>
      <c r="R178" s="239">
        <f>Q178*H178</f>
        <v>0</v>
      </c>
      <c r="S178" s="239">
        <v>0</v>
      </c>
      <c r="T178" s="240">
        <f>S178*H178</f>
        <v>0</v>
      </c>
      <c r="AR178" s="16" t="s">
        <v>262</v>
      </c>
      <c r="AT178" s="16" t="s">
        <v>257</v>
      </c>
      <c r="AU178" s="16" t="s">
        <v>86</v>
      </c>
      <c r="AY178" s="16" t="s">
        <v>255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84</v>
      </c>
      <c r="BK178" s="191">
        <f>ROUND(I178*H178,2)</f>
        <v>0</v>
      </c>
      <c r="BL178" s="16" t="s">
        <v>262</v>
      </c>
      <c r="BM178" s="16" t="s">
        <v>4325</v>
      </c>
    </row>
    <row r="179" spans="2:65" s="1" customFormat="1" ht="6.95" customHeight="1">
      <c r="B179" s="45"/>
      <c r="C179" s="46"/>
      <c r="D179" s="46"/>
      <c r="E179" s="46"/>
      <c r="F179" s="46"/>
      <c r="G179" s="46"/>
      <c r="H179" s="46"/>
      <c r="I179" s="133"/>
      <c r="J179" s="46"/>
      <c r="K179" s="46"/>
      <c r="L179" s="37"/>
    </row>
  </sheetData>
  <sheetProtection algorithmName="SHA-512" hashValue="dg6TapgYBGthy4qYvP3OMaSlaPGufSXK8q5SFYHSq3bva3+YCbR6ShLqvtUVUJUK8GVGM2Di8yGBsG32lUgAFA==" saltValue="IhpVdiQsWe5LhaNwYo2et4W/tMTi66Mug5N2/r9eoukS4xSFzpRc/FIvimreO3jI1qenpW2KSkUZDFiVORnc/Q==" spinCount="100000" sheet="1" objects="1" scenarios="1" formatColumns="0" formatRows="0" autoFilter="0"/>
  <autoFilter ref="C96:K178" xr:uid="{00000000-0009-0000-0000-00002A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0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215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4040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4326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4040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PS 05.1. - Strojně-technologická část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1204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1205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4040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PS 05.1. - Strojně-technologická část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338</v>
      </c>
      <c r="F94" s="168" t="s">
        <v>1206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92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1207</v>
      </c>
      <c r="F95" s="179" t="s">
        <v>1208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92</v>
      </c>
      <c r="AT95" s="177" t="s">
        <v>76</v>
      </c>
      <c r="AU95" s="177" t="s">
        <v>84</v>
      </c>
      <c r="AY95" s="176" t="s">
        <v>255</v>
      </c>
      <c r="BK95" s="178">
        <f>SUM(BK96:BK107)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1209</v>
      </c>
      <c r="F96" s="183" t="s">
        <v>1210</v>
      </c>
      <c r="G96" s="184" t="s">
        <v>319</v>
      </c>
      <c r="H96" s="185">
        <v>1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797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797</v>
      </c>
      <c r="BM96" s="16" t="s">
        <v>4327</v>
      </c>
    </row>
    <row r="97" spans="2:65" s="13" customFormat="1" ht="11.25">
      <c r="B97" s="204"/>
      <c r="C97" s="205"/>
      <c r="D97" s="194" t="s">
        <v>264</v>
      </c>
      <c r="E97" s="206" t="s">
        <v>21</v>
      </c>
      <c r="F97" s="207" t="s">
        <v>4033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65" s="13" customFormat="1" ht="11.25">
      <c r="B98" s="204"/>
      <c r="C98" s="205"/>
      <c r="D98" s="194" t="s">
        <v>264</v>
      </c>
      <c r="E98" s="206" t="s">
        <v>21</v>
      </c>
      <c r="F98" s="207" t="s">
        <v>1213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86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65" s="13" customFormat="1" ht="11.25">
      <c r="B99" s="204"/>
      <c r="C99" s="205"/>
      <c r="D99" s="194" t="s">
        <v>264</v>
      </c>
      <c r="E99" s="206" t="s">
        <v>21</v>
      </c>
      <c r="F99" s="207" t="s">
        <v>1214</v>
      </c>
      <c r="G99" s="205"/>
      <c r="H99" s="206" t="s">
        <v>21</v>
      </c>
      <c r="I99" s="208"/>
      <c r="J99" s="205"/>
      <c r="K99" s="205"/>
      <c r="L99" s="209"/>
      <c r="M99" s="210"/>
      <c r="N99" s="211"/>
      <c r="O99" s="211"/>
      <c r="P99" s="211"/>
      <c r="Q99" s="211"/>
      <c r="R99" s="211"/>
      <c r="S99" s="211"/>
      <c r="T99" s="212"/>
      <c r="AT99" s="213" t="s">
        <v>264</v>
      </c>
      <c r="AU99" s="213" t="s">
        <v>86</v>
      </c>
      <c r="AV99" s="13" t="s">
        <v>84</v>
      </c>
      <c r="AW99" s="13" t="s">
        <v>38</v>
      </c>
      <c r="AX99" s="13" t="s">
        <v>77</v>
      </c>
      <c r="AY99" s="213" t="s">
        <v>255</v>
      </c>
    </row>
    <row r="100" spans="2:65" s="13" customFormat="1" ht="11.25">
      <c r="B100" s="204"/>
      <c r="C100" s="205"/>
      <c r="D100" s="194" t="s">
        <v>264</v>
      </c>
      <c r="E100" s="206" t="s">
        <v>21</v>
      </c>
      <c r="F100" s="207" t="s">
        <v>1215</v>
      </c>
      <c r="G100" s="205"/>
      <c r="H100" s="206" t="s">
        <v>21</v>
      </c>
      <c r="I100" s="208"/>
      <c r="J100" s="205"/>
      <c r="K100" s="205"/>
      <c r="L100" s="209"/>
      <c r="M100" s="210"/>
      <c r="N100" s="211"/>
      <c r="O100" s="211"/>
      <c r="P100" s="211"/>
      <c r="Q100" s="211"/>
      <c r="R100" s="211"/>
      <c r="S100" s="211"/>
      <c r="T100" s="212"/>
      <c r="AT100" s="213" t="s">
        <v>264</v>
      </c>
      <c r="AU100" s="213" t="s">
        <v>86</v>
      </c>
      <c r="AV100" s="13" t="s">
        <v>84</v>
      </c>
      <c r="AW100" s="13" t="s">
        <v>38</v>
      </c>
      <c r="AX100" s="13" t="s">
        <v>77</v>
      </c>
      <c r="AY100" s="213" t="s">
        <v>255</v>
      </c>
    </row>
    <row r="101" spans="2:65" s="13" customFormat="1" ht="11.25">
      <c r="B101" s="204"/>
      <c r="C101" s="205"/>
      <c r="D101" s="194" t="s">
        <v>264</v>
      </c>
      <c r="E101" s="206" t="s">
        <v>21</v>
      </c>
      <c r="F101" s="207" t="s">
        <v>1216</v>
      </c>
      <c r="G101" s="205"/>
      <c r="H101" s="206" t="s">
        <v>21</v>
      </c>
      <c r="I101" s="208"/>
      <c r="J101" s="205"/>
      <c r="K101" s="205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264</v>
      </c>
      <c r="AU101" s="213" t="s">
        <v>86</v>
      </c>
      <c r="AV101" s="13" t="s">
        <v>84</v>
      </c>
      <c r="AW101" s="13" t="s">
        <v>38</v>
      </c>
      <c r="AX101" s="13" t="s">
        <v>77</v>
      </c>
      <c r="AY101" s="213" t="s">
        <v>255</v>
      </c>
    </row>
    <row r="102" spans="2:65" s="13" customFormat="1" ht="11.25">
      <c r="B102" s="204"/>
      <c r="C102" s="205"/>
      <c r="D102" s="194" t="s">
        <v>264</v>
      </c>
      <c r="E102" s="206" t="s">
        <v>21</v>
      </c>
      <c r="F102" s="207" t="s">
        <v>1217</v>
      </c>
      <c r="G102" s="205"/>
      <c r="H102" s="206" t="s">
        <v>21</v>
      </c>
      <c r="I102" s="208"/>
      <c r="J102" s="205"/>
      <c r="K102" s="205"/>
      <c r="L102" s="209"/>
      <c r="M102" s="210"/>
      <c r="N102" s="211"/>
      <c r="O102" s="211"/>
      <c r="P102" s="211"/>
      <c r="Q102" s="211"/>
      <c r="R102" s="211"/>
      <c r="S102" s="211"/>
      <c r="T102" s="212"/>
      <c r="AT102" s="213" t="s">
        <v>264</v>
      </c>
      <c r="AU102" s="213" t="s">
        <v>86</v>
      </c>
      <c r="AV102" s="13" t="s">
        <v>84</v>
      </c>
      <c r="AW102" s="13" t="s">
        <v>38</v>
      </c>
      <c r="AX102" s="13" t="s">
        <v>77</v>
      </c>
      <c r="AY102" s="213" t="s">
        <v>255</v>
      </c>
    </row>
    <row r="103" spans="2:65" s="12" customFormat="1" ht="11.25">
      <c r="B103" s="192"/>
      <c r="C103" s="193"/>
      <c r="D103" s="194" t="s">
        <v>264</v>
      </c>
      <c r="E103" s="195" t="s">
        <v>21</v>
      </c>
      <c r="F103" s="196" t="s">
        <v>84</v>
      </c>
      <c r="G103" s="193"/>
      <c r="H103" s="197">
        <v>1</v>
      </c>
      <c r="I103" s="198"/>
      <c r="J103" s="193"/>
      <c r="K103" s="193"/>
      <c r="L103" s="199"/>
      <c r="M103" s="200"/>
      <c r="N103" s="201"/>
      <c r="O103" s="201"/>
      <c r="P103" s="201"/>
      <c r="Q103" s="201"/>
      <c r="R103" s="201"/>
      <c r="S103" s="201"/>
      <c r="T103" s="202"/>
      <c r="AT103" s="203" t="s">
        <v>264</v>
      </c>
      <c r="AU103" s="203" t="s">
        <v>86</v>
      </c>
      <c r="AV103" s="12" t="s">
        <v>86</v>
      </c>
      <c r="AW103" s="12" t="s">
        <v>38</v>
      </c>
      <c r="AX103" s="12" t="s">
        <v>84</v>
      </c>
      <c r="AY103" s="203" t="s">
        <v>255</v>
      </c>
    </row>
    <row r="104" spans="2:65" s="1" customFormat="1" ht="16.5" customHeight="1">
      <c r="B104" s="33"/>
      <c r="C104" s="227" t="s">
        <v>86</v>
      </c>
      <c r="D104" s="227" t="s">
        <v>338</v>
      </c>
      <c r="E104" s="228" t="s">
        <v>1218</v>
      </c>
      <c r="F104" s="229" t="s">
        <v>1219</v>
      </c>
      <c r="G104" s="230" t="s">
        <v>1096</v>
      </c>
      <c r="H104" s="231">
        <v>1</v>
      </c>
      <c r="I104" s="232"/>
      <c r="J104" s="231">
        <f>ROUND(I104*H104,2)</f>
        <v>0</v>
      </c>
      <c r="K104" s="229" t="s">
        <v>21</v>
      </c>
      <c r="L104" s="233"/>
      <c r="M104" s="234" t="s">
        <v>21</v>
      </c>
      <c r="N104" s="235" t="s">
        <v>48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1220</v>
      </c>
      <c r="AT104" s="16" t="s">
        <v>338</v>
      </c>
      <c r="AU104" s="16" t="s">
        <v>86</v>
      </c>
      <c r="AY104" s="16" t="s">
        <v>255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84</v>
      </c>
      <c r="BK104" s="191">
        <f>ROUND(I104*H104,2)</f>
        <v>0</v>
      </c>
      <c r="BL104" s="16" t="s">
        <v>1220</v>
      </c>
      <c r="BM104" s="16" t="s">
        <v>4328</v>
      </c>
    </row>
    <row r="105" spans="2:65" s="13" customFormat="1" ht="11.25">
      <c r="B105" s="204"/>
      <c r="C105" s="205"/>
      <c r="D105" s="194" t="s">
        <v>264</v>
      </c>
      <c r="E105" s="206" t="s">
        <v>21</v>
      </c>
      <c r="F105" s="207" t="s">
        <v>4033</v>
      </c>
      <c r="G105" s="205"/>
      <c r="H105" s="206" t="s">
        <v>21</v>
      </c>
      <c r="I105" s="208"/>
      <c r="J105" s="205"/>
      <c r="K105" s="205"/>
      <c r="L105" s="209"/>
      <c r="M105" s="210"/>
      <c r="N105" s="211"/>
      <c r="O105" s="211"/>
      <c r="P105" s="211"/>
      <c r="Q105" s="211"/>
      <c r="R105" s="211"/>
      <c r="S105" s="211"/>
      <c r="T105" s="212"/>
      <c r="AT105" s="213" t="s">
        <v>264</v>
      </c>
      <c r="AU105" s="213" t="s">
        <v>86</v>
      </c>
      <c r="AV105" s="13" t="s">
        <v>84</v>
      </c>
      <c r="AW105" s="13" t="s">
        <v>38</v>
      </c>
      <c r="AX105" s="13" t="s">
        <v>77</v>
      </c>
      <c r="AY105" s="213" t="s">
        <v>255</v>
      </c>
    </row>
    <row r="106" spans="2:65" s="13" customFormat="1" ht="11.25">
      <c r="B106" s="204"/>
      <c r="C106" s="205"/>
      <c r="D106" s="194" t="s">
        <v>264</v>
      </c>
      <c r="E106" s="206" t="s">
        <v>21</v>
      </c>
      <c r="F106" s="207" t="s">
        <v>1222</v>
      </c>
      <c r="G106" s="205"/>
      <c r="H106" s="206" t="s">
        <v>21</v>
      </c>
      <c r="I106" s="208"/>
      <c r="J106" s="205"/>
      <c r="K106" s="205"/>
      <c r="L106" s="209"/>
      <c r="M106" s="210"/>
      <c r="N106" s="211"/>
      <c r="O106" s="211"/>
      <c r="P106" s="211"/>
      <c r="Q106" s="211"/>
      <c r="R106" s="211"/>
      <c r="S106" s="211"/>
      <c r="T106" s="212"/>
      <c r="AT106" s="213" t="s">
        <v>264</v>
      </c>
      <c r="AU106" s="213" t="s">
        <v>86</v>
      </c>
      <c r="AV106" s="13" t="s">
        <v>84</v>
      </c>
      <c r="AW106" s="13" t="s">
        <v>38</v>
      </c>
      <c r="AX106" s="13" t="s">
        <v>77</v>
      </c>
      <c r="AY106" s="213" t="s">
        <v>255</v>
      </c>
    </row>
    <row r="107" spans="2:65" s="12" customFormat="1" ht="11.25">
      <c r="B107" s="192"/>
      <c r="C107" s="193"/>
      <c r="D107" s="194" t="s">
        <v>264</v>
      </c>
      <c r="E107" s="195" t="s">
        <v>21</v>
      </c>
      <c r="F107" s="196" t="s">
        <v>84</v>
      </c>
      <c r="G107" s="193"/>
      <c r="H107" s="197">
        <v>1</v>
      </c>
      <c r="I107" s="198"/>
      <c r="J107" s="193"/>
      <c r="K107" s="193"/>
      <c r="L107" s="199"/>
      <c r="M107" s="241"/>
      <c r="N107" s="242"/>
      <c r="O107" s="242"/>
      <c r="P107" s="242"/>
      <c r="Q107" s="242"/>
      <c r="R107" s="242"/>
      <c r="S107" s="242"/>
      <c r="T107" s="243"/>
      <c r="AT107" s="203" t="s">
        <v>264</v>
      </c>
      <c r="AU107" s="203" t="s">
        <v>86</v>
      </c>
      <c r="AV107" s="12" t="s">
        <v>86</v>
      </c>
      <c r="AW107" s="12" t="s">
        <v>38</v>
      </c>
      <c r="AX107" s="12" t="s">
        <v>84</v>
      </c>
      <c r="AY107" s="203" t="s">
        <v>255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3x3+J9J61/fLmY5DrKhpDy+cTcSWTzuF55P7Hi+uGGxCU5sOwpFbtUvkUij0TP46p5rvm5x6P+ojWgcDqh9X2A==" saltValue="yjnxFPmsVp3JXZ1ujSnk/rQvvHfQHxmuKh4XFw0m+d92XbGSUkwmG+rUyNkSnk6SUjlVFTa/MmgsvzA9th891A==" spinCount="100000" sheet="1" objects="1" scenarios="1" formatColumns="0" formatRows="0" autoFilter="0"/>
  <autoFilter ref="C92:K107" xr:uid="{00000000-0009-0000-0000-00002B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217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4040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4329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4040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PS 05.2. - Elektrotechnická část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4040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PS 05.2. - Elektrotechnická část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1224</v>
      </c>
      <c r="F96" s="183" t="s">
        <v>1225</v>
      </c>
      <c r="G96" s="184" t="s">
        <v>1226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4330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7NB4Jd/NijZ/Qe0GOAT1sUode2LQsTtLA+1pKFQvOqqeynGDl+pcXsx8aHEW9I/Imbg79pU/vtigfPfGju+1rg==" saltValue="bBVi3V2wc8IQpb92TQWRgiVUEGdp0rpIQvDkGZ1cIURNRpWGt/LB9eZlgtb0b2+z+hv/DukNV86innQOGB1ISw==" spinCount="100000" sheet="1" objects="1" scenarios="1" formatColumns="0" formatRows="0" autoFilter="0"/>
  <autoFilter ref="C92:K98" xr:uid="{00000000-0009-0000-0000-00002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219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ht="11.25">
      <c r="B8" s="19"/>
      <c r="D8" s="110" t="s">
        <v>224</v>
      </c>
      <c r="L8" s="19"/>
    </row>
    <row r="9" spans="2:46" ht="16.5" customHeight="1">
      <c r="B9" s="19"/>
      <c r="E9" s="288" t="s">
        <v>1234</v>
      </c>
      <c r="F9" s="269"/>
      <c r="G9" s="269"/>
      <c r="H9" s="269"/>
      <c r="L9" s="19"/>
    </row>
    <row r="10" spans="2:46" ht="12" customHeight="1">
      <c r="B10" s="19"/>
      <c r="D10" s="110" t="s">
        <v>226</v>
      </c>
      <c r="L10" s="19"/>
    </row>
    <row r="11" spans="2:46" s="1" customFormat="1" ht="16.5" customHeight="1">
      <c r="B11" s="37"/>
      <c r="E11" s="289" t="s">
        <v>4040</v>
      </c>
      <c r="F11" s="290"/>
      <c r="G11" s="290"/>
      <c r="H11" s="290"/>
      <c r="I11" s="111"/>
      <c r="L11" s="37"/>
    </row>
    <row r="12" spans="2:46" s="1" customFormat="1" ht="12" customHeight="1">
      <c r="B12" s="37"/>
      <c r="D12" s="110" t="s">
        <v>508</v>
      </c>
      <c r="I12" s="111"/>
      <c r="L12" s="37"/>
    </row>
    <row r="13" spans="2:46" s="1" customFormat="1" ht="36.950000000000003" customHeight="1">
      <c r="B13" s="37"/>
      <c r="E13" s="291" t="s">
        <v>4331</v>
      </c>
      <c r="F13" s="290"/>
      <c r="G13" s="290"/>
      <c r="H13" s="290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19</v>
      </c>
      <c r="I15" s="112" t="s">
        <v>20</v>
      </c>
      <c r="J15" s="16" t="s">
        <v>21</v>
      </c>
      <c r="L15" s="37"/>
    </row>
    <row r="16" spans="2:46" s="1" customFormat="1" ht="12" customHeight="1">
      <c r="B16" s="37"/>
      <c r="D16" s="110" t="s">
        <v>22</v>
      </c>
      <c r="F16" s="16" t="s">
        <v>23</v>
      </c>
      <c r="I16" s="112" t="s">
        <v>24</v>
      </c>
      <c r="J16" s="113" t="str">
        <f>'Rekapitulace stavby'!AN8</f>
        <v>21. 3. 2018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26</v>
      </c>
      <c r="I18" s="112" t="s">
        <v>27</v>
      </c>
      <c r="J18" s="16" t="s">
        <v>28</v>
      </c>
      <c r="L18" s="37"/>
    </row>
    <row r="19" spans="2:12" s="1" customFormat="1" ht="18" customHeight="1">
      <c r="B19" s="37"/>
      <c r="E19" s="16" t="s">
        <v>29</v>
      </c>
      <c r="I19" s="112" t="s">
        <v>30</v>
      </c>
      <c r="J19" s="16" t="s">
        <v>31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32</v>
      </c>
      <c r="I21" s="112" t="s">
        <v>27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2" t="str">
        <f>'Rekapitulace stavby'!E14</f>
        <v>Vyplň údaj</v>
      </c>
      <c r="F22" s="293"/>
      <c r="G22" s="293"/>
      <c r="H22" s="293"/>
      <c r="I22" s="112" t="s">
        <v>30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34</v>
      </c>
      <c r="I24" s="112" t="s">
        <v>27</v>
      </c>
      <c r="J24" s="16" t="s">
        <v>35</v>
      </c>
      <c r="L24" s="37"/>
    </row>
    <row r="25" spans="2:12" s="1" customFormat="1" ht="18" customHeight="1">
      <c r="B25" s="37"/>
      <c r="E25" s="16" t="s">
        <v>36</v>
      </c>
      <c r="I25" s="112" t="s">
        <v>30</v>
      </c>
      <c r="J25" s="16" t="s">
        <v>37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39</v>
      </c>
      <c r="I27" s="112" t="s">
        <v>27</v>
      </c>
      <c r="J27" s="16" t="s">
        <v>21</v>
      </c>
      <c r="L27" s="37"/>
    </row>
    <row r="28" spans="2:12" s="1" customFormat="1" ht="18" customHeight="1">
      <c r="B28" s="37"/>
      <c r="E28" s="16" t="s">
        <v>40</v>
      </c>
      <c r="I28" s="112" t="s">
        <v>30</v>
      </c>
      <c r="J28" s="16" t="s">
        <v>21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41</v>
      </c>
      <c r="I30" s="111"/>
      <c r="L30" s="37"/>
    </row>
    <row r="31" spans="2:12" s="7" customFormat="1" ht="45" customHeight="1">
      <c r="B31" s="114"/>
      <c r="E31" s="294" t="s">
        <v>42</v>
      </c>
      <c r="F31" s="294"/>
      <c r="G31" s="294"/>
      <c r="H31" s="294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43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45</v>
      </c>
      <c r="I36" s="120" t="s">
        <v>44</v>
      </c>
      <c r="J36" s="119" t="s">
        <v>46</v>
      </c>
      <c r="L36" s="37"/>
    </row>
    <row r="37" spans="2:12" s="1" customFormat="1" ht="14.45" customHeight="1">
      <c r="B37" s="37"/>
      <c r="D37" s="110" t="s">
        <v>47</v>
      </c>
      <c r="E37" s="110" t="s">
        <v>48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49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51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52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53</v>
      </c>
      <c r="E43" s="125"/>
      <c r="F43" s="125"/>
      <c r="G43" s="126" t="s">
        <v>54</v>
      </c>
      <c r="H43" s="127" t="s">
        <v>55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228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5" t="str">
        <f>E7</f>
        <v>Výstavba kanalizace Kolomuty - DPS - uznatelné náklady</v>
      </c>
      <c r="F52" s="296"/>
      <c r="G52" s="296"/>
      <c r="H52" s="296"/>
      <c r="I52" s="111"/>
      <c r="J52" s="34"/>
      <c r="K52" s="34"/>
      <c r="L52" s="37"/>
    </row>
    <row r="53" spans="2:12" ht="12" customHeight="1">
      <c r="B53" s="20"/>
      <c r="C53" s="28" t="s">
        <v>224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5" t="s">
        <v>1234</v>
      </c>
      <c r="F54" s="252"/>
      <c r="G54" s="252"/>
      <c r="H54" s="252"/>
      <c r="J54" s="21"/>
      <c r="K54" s="21"/>
      <c r="L54" s="19"/>
    </row>
    <row r="55" spans="2:12" ht="12" customHeight="1">
      <c r="B55" s="20"/>
      <c r="C55" s="28" t="s">
        <v>226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6" t="s">
        <v>4040</v>
      </c>
      <c r="F56" s="277"/>
      <c r="G56" s="277"/>
      <c r="H56" s="277"/>
      <c r="I56" s="111"/>
      <c r="J56" s="34"/>
      <c r="K56" s="34"/>
      <c r="L56" s="37"/>
    </row>
    <row r="57" spans="2:12" s="1" customFormat="1" ht="12" customHeight="1">
      <c r="B57" s="33"/>
      <c r="C57" s="28" t="s">
        <v>508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8" t="str">
        <f>E13</f>
        <v>PS 05.3. - SŘTP</v>
      </c>
      <c r="F58" s="277"/>
      <c r="G58" s="277"/>
      <c r="H58" s="277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22</v>
      </c>
      <c r="D60" s="34"/>
      <c r="E60" s="34"/>
      <c r="F60" s="26" t="str">
        <f>F16</f>
        <v>Kolomuty</v>
      </c>
      <c r="G60" s="34"/>
      <c r="H60" s="34"/>
      <c r="I60" s="112" t="s">
        <v>24</v>
      </c>
      <c r="J60" s="54" t="str">
        <f>IF(J16="","",J16)</f>
        <v>21. 3. 2018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26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34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32</v>
      </c>
      <c r="D63" s="34"/>
      <c r="E63" s="34"/>
      <c r="F63" s="26" t="str">
        <f>IF(E22="","",E22)</f>
        <v>Vyplň údaj</v>
      </c>
      <c r="G63" s="34"/>
      <c r="H63" s="34"/>
      <c r="I63" s="112" t="s">
        <v>39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229</v>
      </c>
      <c r="D65" s="138"/>
      <c r="E65" s="138"/>
      <c r="F65" s="138"/>
      <c r="G65" s="138"/>
      <c r="H65" s="138"/>
      <c r="I65" s="139"/>
      <c r="J65" s="140" t="s">
        <v>230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75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231</v>
      </c>
    </row>
    <row r="68" spans="2:47" s="8" customFormat="1" ht="24.95" customHeight="1">
      <c r="B68" s="142"/>
      <c r="C68" s="143"/>
      <c r="D68" s="144" t="s">
        <v>1088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1089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240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5" t="str">
        <f>E7</f>
        <v>Výstavba kanalizace Kolomuty - DPS - uznatelné náklady</v>
      </c>
      <c r="F79" s="296"/>
      <c r="G79" s="296"/>
      <c r="H79" s="296"/>
      <c r="I79" s="111"/>
      <c r="J79" s="34"/>
      <c r="K79" s="34"/>
      <c r="L79" s="37"/>
    </row>
    <row r="80" spans="2:47" ht="12" customHeight="1">
      <c r="B80" s="20"/>
      <c r="C80" s="28" t="s">
        <v>224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5" t="s">
        <v>1234</v>
      </c>
      <c r="F81" s="252"/>
      <c r="G81" s="252"/>
      <c r="H81" s="252"/>
      <c r="J81" s="21"/>
      <c r="K81" s="21"/>
      <c r="L81" s="19"/>
    </row>
    <row r="82" spans="2:65" ht="12" customHeight="1">
      <c r="B82" s="20"/>
      <c r="C82" s="28" t="s">
        <v>226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6" t="s">
        <v>4040</v>
      </c>
      <c r="F83" s="277"/>
      <c r="G83" s="277"/>
      <c r="H83" s="277"/>
      <c r="I83" s="111"/>
      <c r="J83" s="34"/>
      <c r="K83" s="34"/>
      <c r="L83" s="37"/>
    </row>
    <row r="84" spans="2:65" s="1" customFormat="1" ht="12" customHeight="1">
      <c r="B84" s="33"/>
      <c r="C84" s="28" t="s">
        <v>508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8" t="str">
        <f>E13</f>
        <v>PS 05.3. - SŘTP</v>
      </c>
      <c r="F85" s="277"/>
      <c r="G85" s="277"/>
      <c r="H85" s="277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22</v>
      </c>
      <c r="D87" s="34"/>
      <c r="E87" s="34"/>
      <c r="F87" s="26" t="str">
        <f>F16</f>
        <v>Kolomuty</v>
      </c>
      <c r="G87" s="34"/>
      <c r="H87" s="34"/>
      <c r="I87" s="112" t="s">
        <v>24</v>
      </c>
      <c r="J87" s="54" t="str">
        <f>IF(J16="","",J16)</f>
        <v>21. 3. 2018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26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34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32</v>
      </c>
      <c r="D90" s="34"/>
      <c r="E90" s="34"/>
      <c r="F90" s="26" t="str">
        <f>IF(E22="","",E22)</f>
        <v>Vyplň údaj</v>
      </c>
      <c r="G90" s="34"/>
      <c r="H90" s="34"/>
      <c r="I90" s="112" t="s">
        <v>39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241</v>
      </c>
      <c r="D92" s="157" t="s">
        <v>62</v>
      </c>
      <c r="E92" s="157" t="s">
        <v>58</v>
      </c>
      <c r="F92" s="157" t="s">
        <v>59</v>
      </c>
      <c r="G92" s="157" t="s">
        <v>242</v>
      </c>
      <c r="H92" s="157" t="s">
        <v>243</v>
      </c>
      <c r="I92" s="158" t="s">
        <v>244</v>
      </c>
      <c r="J92" s="157" t="s">
        <v>230</v>
      </c>
      <c r="K92" s="159" t="s">
        <v>245</v>
      </c>
      <c r="L92" s="160"/>
      <c r="M92" s="63" t="s">
        <v>21</v>
      </c>
      <c r="N92" s="64" t="s">
        <v>47</v>
      </c>
      <c r="O92" s="64" t="s">
        <v>246</v>
      </c>
      <c r="P92" s="64" t="s">
        <v>247</v>
      </c>
      <c r="Q92" s="64" t="s">
        <v>248</v>
      </c>
      <c r="R92" s="64" t="s">
        <v>249</v>
      </c>
      <c r="S92" s="64" t="s">
        <v>250</v>
      </c>
      <c r="T92" s="65" t="s">
        <v>251</v>
      </c>
    </row>
    <row r="93" spans="2:65" s="1" customFormat="1" ht="22.9" customHeight="1">
      <c r="B93" s="33"/>
      <c r="C93" s="70" t="s">
        <v>252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76</v>
      </c>
      <c r="AU93" s="16" t="s">
        <v>231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76</v>
      </c>
      <c r="E94" s="168" t="s">
        <v>1090</v>
      </c>
      <c r="F94" s="168" t="s">
        <v>1091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86</v>
      </c>
      <c r="AT94" s="177" t="s">
        <v>76</v>
      </c>
      <c r="AU94" s="177" t="s">
        <v>77</v>
      </c>
      <c r="AY94" s="176" t="s">
        <v>255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76</v>
      </c>
      <c r="E95" s="179" t="s">
        <v>1092</v>
      </c>
      <c r="F95" s="179" t="s">
        <v>1093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86</v>
      </c>
      <c r="AT95" s="177" t="s">
        <v>76</v>
      </c>
      <c r="AU95" s="177" t="s">
        <v>84</v>
      </c>
      <c r="AY95" s="176" t="s">
        <v>255</v>
      </c>
      <c r="BK95" s="178">
        <f>SUM(BK96:BK98)</f>
        <v>0</v>
      </c>
    </row>
    <row r="96" spans="2:65" s="1" customFormat="1" ht="16.5" customHeight="1">
      <c r="B96" s="33"/>
      <c r="C96" s="181" t="s">
        <v>84</v>
      </c>
      <c r="D96" s="181" t="s">
        <v>257</v>
      </c>
      <c r="E96" s="182" t="s">
        <v>1230</v>
      </c>
      <c r="F96" s="183" t="s">
        <v>1231</v>
      </c>
      <c r="G96" s="184" t="s">
        <v>1226</v>
      </c>
      <c r="H96" s="185">
        <v>0</v>
      </c>
      <c r="I96" s="186"/>
      <c r="J96" s="185">
        <f>ROUND(I96*H96,2)</f>
        <v>0</v>
      </c>
      <c r="K96" s="183" t="s">
        <v>21</v>
      </c>
      <c r="L96" s="37"/>
      <c r="M96" s="187" t="s">
        <v>21</v>
      </c>
      <c r="N96" s="188" t="s">
        <v>48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345</v>
      </c>
      <c r="AT96" s="16" t="s">
        <v>257</v>
      </c>
      <c r="AU96" s="16" t="s">
        <v>86</v>
      </c>
      <c r="AY96" s="16" t="s">
        <v>255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84</v>
      </c>
      <c r="BK96" s="191">
        <f>ROUND(I96*H96,2)</f>
        <v>0</v>
      </c>
      <c r="BL96" s="16" t="s">
        <v>345</v>
      </c>
      <c r="BM96" s="16" t="s">
        <v>4332</v>
      </c>
    </row>
    <row r="97" spans="2:51" s="13" customFormat="1" ht="11.25">
      <c r="B97" s="204"/>
      <c r="C97" s="205"/>
      <c r="D97" s="194" t="s">
        <v>264</v>
      </c>
      <c r="E97" s="206" t="s">
        <v>21</v>
      </c>
      <c r="F97" s="207" t="s">
        <v>1233</v>
      </c>
      <c r="G97" s="205"/>
      <c r="H97" s="206" t="s">
        <v>21</v>
      </c>
      <c r="I97" s="208"/>
      <c r="J97" s="205"/>
      <c r="K97" s="205"/>
      <c r="L97" s="209"/>
      <c r="M97" s="210"/>
      <c r="N97" s="211"/>
      <c r="O97" s="211"/>
      <c r="P97" s="211"/>
      <c r="Q97" s="211"/>
      <c r="R97" s="211"/>
      <c r="S97" s="211"/>
      <c r="T97" s="212"/>
      <c r="AT97" s="213" t="s">
        <v>264</v>
      </c>
      <c r="AU97" s="213" t="s">
        <v>86</v>
      </c>
      <c r="AV97" s="13" t="s">
        <v>84</v>
      </c>
      <c r="AW97" s="13" t="s">
        <v>38</v>
      </c>
      <c r="AX97" s="13" t="s">
        <v>77</v>
      </c>
      <c r="AY97" s="213" t="s">
        <v>255</v>
      </c>
    </row>
    <row r="98" spans="2:51" s="12" customFormat="1" ht="11.25">
      <c r="B98" s="192"/>
      <c r="C98" s="193"/>
      <c r="D98" s="194" t="s">
        <v>264</v>
      </c>
      <c r="E98" s="195" t="s">
        <v>21</v>
      </c>
      <c r="F98" s="196" t="s">
        <v>77</v>
      </c>
      <c r="G98" s="193"/>
      <c r="H98" s="197">
        <v>0</v>
      </c>
      <c r="I98" s="198"/>
      <c r="J98" s="193"/>
      <c r="K98" s="193"/>
      <c r="L98" s="199"/>
      <c r="M98" s="241"/>
      <c r="N98" s="242"/>
      <c r="O98" s="242"/>
      <c r="P98" s="242"/>
      <c r="Q98" s="242"/>
      <c r="R98" s="242"/>
      <c r="S98" s="242"/>
      <c r="T98" s="243"/>
      <c r="AT98" s="203" t="s">
        <v>264</v>
      </c>
      <c r="AU98" s="203" t="s">
        <v>86</v>
      </c>
      <c r="AV98" s="12" t="s">
        <v>86</v>
      </c>
      <c r="AW98" s="12" t="s">
        <v>38</v>
      </c>
      <c r="AX98" s="12" t="s">
        <v>84</v>
      </c>
      <c r="AY98" s="203" t="s">
        <v>255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mZmREVc7qmqrJFX5fji/Y1eMaLCaansPimCJiTwVRi9W5CqtrE/8dhxMQ5VwyFTO9oqbRznHM6BhD5IaIGMiqQ==" saltValue="mqVr1QZw0TosuA67uDqFp4J/96h/eIprLSRJiGC9a+cJ5y7p2aoOc9UliGZ8eOM0sKs4pirCG88uBhsN6ECC7g==" spinCount="100000" sheet="1" objects="1" scenarios="1" formatColumns="0" formatRows="0" autoFilter="0"/>
  <autoFilter ref="C92:K98" xr:uid="{00000000-0009-0000-0000-00002D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59"/>
  <sheetViews>
    <sheetView showGridLines="0" tabSelected="1" topLeftCell="A107" workbookViewId="0">
      <selection activeCell="F124" sqref="F124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AT2" s="16" t="s">
        <v>222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86</v>
      </c>
    </row>
    <row r="4" spans="2:46" ht="24.95" customHeight="1">
      <c r="B4" s="19"/>
      <c r="D4" s="109" t="s">
        <v>223</v>
      </c>
      <c r="L4" s="19"/>
      <c r="M4" s="23" t="s">
        <v>11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8" t="str">
        <f>'Rekapitulace stavby'!K6</f>
        <v>Výstavba kanalizace Kolomuty - DPS - uznatelné náklady</v>
      </c>
      <c r="F7" s="289"/>
      <c r="G7" s="289"/>
      <c r="H7" s="289"/>
      <c r="L7" s="19"/>
    </row>
    <row r="8" spans="2:46" s="1" customFormat="1" ht="12" customHeight="1">
      <c r="B8" s="37"/>
      <c r="D8" s="110" t="s">
        <v>224</v>
      </c>
      <c r="I8" s="111"/>
      <c r="L8" s="37"/>
    </row>
    <row r="9" spans="2:46" s="1" customFormat="1" ht="36.950000000000003" customHeight="1">
      <c r="B9" s="37"/>
      <c r="E9" s="291" t="s">
        <v>4333</v>
      </c>
      <c r="F9" s="290"/>
      <c r="G9" s="290"/>
      <c r="H9" s="290"/>
      <c r="I9" s="111"/>
      <c r="L9" s="37"/>
    </row>
    <row r="10" spans="2:46" s="1" customFormat="1" ht="11.25">
      <c r="B10" s="37"/>
      <c r="I10" s="111"/>
      <c r="L10" s="37"/>
    </row>
    <row r="11" spans="2:46" s="1" customFormat="1" ht="12" customHeight="1">
      <c r="B11" s="37"/>
      <c r="D11" s="110" t="s">
        <v>18</v>
      </c>
      <c r="F11" s="16" t="s">
        <v>21</v>
      </c>
      <c r="I11" s="112" t="s">
        <v>20</v>
      </c>
      <c r="J11" s="16" t="s">
        <v>21</v>
      </c>
      <c r="L11" s="37"/>
    </row>
    <row r="12" spans="2:46" s="1" customFormat="1" ht="12" customHeight="1">
      <c r="B12" s="37"/>
      <c r="D12" s="110" t="s">
        <v>22</v>
      </c>
      <c r="F12" s="16" t="s">
        <v>23</v>
      </c>
      <c r="I12" s="112" t="s">
        <v>24</v>
      </c>
      <c r="J12" s="113" t="str">
        <f>'Rekapitulace stavby'!AN8</f>
        <v>21. 3. 2018</v>
      </c>
      <c r="L12" s="37"/>
    </row>
    <row r="13" spans="2:46" s="1" customFormat="1" ht="10.9" customHeight="1">
      <c r="B13" s="37"/>
      <c r="I13" s="111"/>
      <c r="L13" s="37"/>
    </row>
    <row r="14" spans="2:46" s="1" customFormat="1" ht="12" customHeight="1">
      <c r="B14" s="37"/>
      <c r="D14" s="110" t="s">
        <v>26</v>
      </c>
      <c r="I14" s="112" t="s">
        <v>27</v>
      </c>
      <c r="J14" s="16" t="s">
        <v>28</v>
      </c>
      <c r="L14" s="37"/>
    </row>
    <row r="15" spans="2:46" s="1" customFormat="1" ht="18" customHeight="1">
      <c r="B15" s="37"/>
      <c r="E15" s="16" t="s">
        <v>29</v>
      </c>
      <c r="I15" s="112" t="s">
        <v>30</v>
      </c>
      <c r="J15" s="16" t="s">
        <v>31</v>
      </c>
      <c r="L15" s="37"/>
    </row>
    <row r="16" spans="2:46" s="1" customFormat="1" ht="6.95" customHeight="1">
      <c r="B16" s="37"/>
      <c r="I16" s="111"/>
      <c r="L16" s="37"/>
    </row>
    <row r="17" spans="2:12" s="1" customFormat="1" ht="12" customHeight="1">
      <c r="B17" s="37"/>
      <c r="D17" s="110" t="s">
        <v>32</v>
      </c>
      <c r="I17" s="112" t="s">
        <v>27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292" t="str">
        <f>'Rekapitulace stavby'!E14</f>
        <v>Vyplň údaj</v>
      </c>
      <c r="F18" s="293"/>
      <c r="G18" s="293"/>
      <c r="H18" s="293"/>
      <c r="I18" s="112" t="s">
        <v>30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11"/>
      <c r="L19" s="37"/>
    </row>
    <row r="20" spans="2:12" s="1" customFormat="1" ht="12" customHeight="1">
      <c r="B20" s="37"/>
      <c r="D20" s="110" t="s">
        <v>34</v>
      </c>
      <c r="I20" s="112" t="s">
        <v>27</v>
      </c>
      <c r="J20" s="16" t="s">
        <v>35</v>
      </c>
      <c r="L20" s="37"/>
    </row>
    <row r="21" spans="2:12" s="1" customFormat="1" ht="18" customHeight="1">
      <c r="B21" s="37"/>
      <c r="E21" s="16" t="s">
        <v>36</v>
      </c>
      <c r="I21" s="112" t="s">
        <v>30</v>
      </c>
      <c r="J21" s="16" t="s">
        <v>37</v>
      </c>
      <c r="L21" s="37"/>
    </row>
    <row r="22" spans="2:12" s="1" customFormat="1" ht="6.95" customHeight="1">
      <c r="B22" s="37"/>
      <c r="I22" s="111"/>
      <c r="L22" s="37"/>
    </row>
    <row r="23" spans="2:12" s="1" customFormat="1" ht="12" customHeight="1">
      <c r="B23" s="37"/>
      <c r="D23" s="110" t="s">
        <v>39</v>
      </c>
      <c r="I23" s="112" t="s">
        <v>27</v>
      </c>
      <c r="J23" s="16" t="s">
        <v>21</v>
      </c>
      <c r="L23" s="37"/>
    </row>
    <row r="24" spans="2:12" s="1" customFormat="1" ht="18" customHeight="1">
      <c r="B24" s="37"/>
      <c r="E24" s="16" t="s">
        <v>40</v>
      </c>
      <c r="I24" s="112" t="s">
        <v>30</v>
      </c>
      <c r="J24" s="16" t="s">
        <v>21</v>
      </c>
      <c r="L24" s="37"/>
    </row>
    <row r="25" spans="2:12" s="1" customFormat="1" ht="6.95" customHeight="1">
      <c r="B25" s="37"/>
      <c r="I25" s="111"/>
      <c r="L25" s="37"/>
    </row>
    <row r="26" spans="2:12" s="1" customFormat="1" ht="12" customHeight="1">
      <c r="B26" s="37"/>
      <c r="D26" s="110" t="s">
        <v>41</v>
      </c>
      <c r="I26" s="111"/>
      <c r="L26" s="37"/>
    </row>
    <row r="27" spans="2:12" s="7" customFormat="1" ht="45" customHeight="1">
      <c r="B27" s="114"/>
      <c r="E27" s="294" t="s">
        <v>42</v>
      </c>
      <c r="F27" s="294"/>
      <c r="G27" s="294"/>
      <c r="H27" s="294"/>
      <c r="I27" s="115"/>
      <c r="L27" s="114"/>
    </row>
    <row r="28" spans="2:12" s="1" customFormat="1" ht="6.95" customHeight="1">
      <c r="B28" s="37"/>
      <c r="I28" s="111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16"/>
      <c r="J29" s="55"/>
      <c r="K29" s="55"/>
      <c r="L29" s="37"/>
    </row>
    <row r="30" spans="2:12" s="1" customFormat="1" ht="25.35" customHeight="1">
      <c r="B30" s="37"/>
      <c r="D30" s="117" t="s">
        <v>43</v>
      </c>
      <c r="I30" s="111"/>
      <c r="J30" s="118">
        <f>ROUND(J80,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14.45" customHeight="1">
      <c r="B32" s="37"/>
      <c r="F32" s="119" t="s">
        <v>45</v>
      </c>
      <c r="I32" s="120" t="s">
        <v>44</v>
      </c>
      <c r="J32" s="119" t="s">
        <v>46</v>
      </c>
      <c r="L32" s="37"/>
    </row>
    <row r="33" spans="2:12" s="1" customFormat="1" ht="14.45" customHeight="1">
      <c r="B33" s="37"/>
      <c r="D33" s="110" t="s">
        <v>47</v>
      </c>
      <c r="E33" s="110" t="s">
        <v>48</v>
      </c>
      <c r="F33" s="121">
        <f>ROUND((SUM(BE80:BE158)),  2)</f>
        <v>0</v>
      </c>
      <c r="I33" s="122">
        <v>0.21</v>
      </c>
      <c r="J33" s="121">
        <f>ROUND(((SUM(BE80:BE158))*I33),  2)</f>
        <v>0</v>
      </c>
      <c r="L33" s="37"/>
    </row>
    <row r="34" spans="2:12" s="1" customFormat="1" ht="14.45" customHeight="1">
      <c r="B34" s="37"/>
      <c r="E34" s="110" t="s">
        <v>49</v>
      </c>
      <c r="F34" s="121">
        <f>ROUND((SUM(BF80:BF158)),  2)</f>
        <v>0</v>
      </c>
      <c r="I34" s="122">
        <v>0.15</v>
      </c>
      <c r="J34" s="121">
        <f>ROUND(((SUM(BF80:BF158))*I34),  2)</f>
        <v>0</v>
      </c>
      <c r="L34" s="37"/>
    </row>
    <row r="35" spans="2:12" s="1" customFormat="1" ht="14.45" hidden="1" customHeight="1">
      <c r="B35" s="37"/>
      <c r="E35" s="110" t="s">
        <v>50</v>
      </c>
      <c r="F35" s="121">
        <f>ROUND((SUM(BG80:BG158)),  2)</f>
        <v>0</v>
      </c>
      <c r="I35" s="122">
        <v>0.21</v>
      </c>
      <c r="J35" s="121">
        <f>0</f>
        <v>0</v>
      </c>
      <c r="L35" s="37"/>
    </row>
    <row r="36" spans="2:12" s="1" customFormat="1" ht="14.45" hidden="1" customHeight="1">
      <c r="B36" s="37"/>
      <c r="E36" s="110" t="s">
        <v>51</v>
      </c>
      <c r="F36" s="121">
        <f>ROUND((SUM(BH80:BH158)),  2)</f>
        <v>0</v>
      </c>
      <c r="I36" s="122">
        <v>0.15</v>
      </c>
      <c r="J36" s="121">
        <f>0</f>
        <v>0</v>
      </c>
      <c r="L36" s="37"/>
    </row>
    <row r="37" spans="2:12" s="1" customFormat="1" ht="14.45" hidden="1" customHeight="1">
      <c r="B37" s="37"/>
      <c r="E37" s="110" t="s">
        <v>52</v>
      </c>
      <c r="F37" s="121">
        <f>ROUND((SUM(BI80:BI158)),  2)</f>
        <v>0</v>
      </c>
      <c r="I37" s="122">
        <v>0</v>
      </c>
      <c r="J37" s="121">
        <f>0</f>
        <v>0</v>
      </c>
      <c r="L37" s="37"/>
    </row>
    <row r="38" spans="2:12" s="1" customFormat="1" ht="6.95" customHeight="1">
      <c r="B38" s="37"/>
      <c r="I38" s="111"/>
      <c r="L38" s="37"/>
    </row>
    <row r="39" spans="2:12" s="1" customFormat="1" ht="25.35" customHeight="1">
      <c r="B39" s="37"/>
      <c r="C39" s="123"/>
      <c r="D39" s="124" t="s">
        <v>53</v>
      </c>
      <c r="E39" s="125"/>
      <c r="F39" s="125"/>
      <c r="G39" s="126" t="s">
        <v>54</v>
      </c>
      <c r="H39" s="127" t="s">
        <v>55</v>
      </c>
      <c r="I39" s="128"/>
      <c r="J39" s="129">
        <f>SUM(J30:J37)</f>
        <v>0</v>
      </c>
      <c r="K39" s="130"/>
      <c r="L39" s="37"/>
    </row>
    <row r="40" spans="2:12" s="1" customFormat="1" ht="14.45" customHeight="1">
      <c r="B40" s="131"/>
      <c r="C40" s="132"/>
      <c r="D40" s="132"/>
      <c r="E40" s="132"/>
      <c r="F40" s="132"/>
      <c r="G40" s="132"/>
      <c r="H40" s="132"/>
      <c r="I40" s="133"/>
      <c r="J40" s="132"/>
      <c r="K40" s="132"/>
      <c r="L40" s="37"/>
    </row>
    <row r="44" spans="2:12" s="1" customFormat="1" ht="6.95" customHeight="1">
      <c r="B44" s="134"/>
      <c r="C44" s="135"/>
      <c r="D44" s="135"/>
      <c r="E44" s="135"/>
      <c r="F44" s="135"/>
      <c r="G44" s="135"/>
      <c r="H44" s="135"/>
      <c r="I44" s="136"/>
      <c r="J44" s="135"/>
      <c r="K44" s="135"/>
      <c r="L44" s="37"/>
    </row>
    <row r="45" spans="2:12" s="1" customFormat="1" ht="24.95" customHeight="1">
      <c r="B45" s="33"/>
      <c r="C45" s="22" t="s">
        <v>228</v>
      </c>
      <c r="D45" s="34"/>
      <c r="E45" s="34"/>
      <c r="F45" s="34"/>
      <c r="G45" s="34"/>
      <c r="H45" s="34"/>
      <c r="I45" s="111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11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16.5" customHeight="1">
      <c r="B48" s="33"/>
      <c r="C48" s="34"/>
      <c r="D48" s="34"/>
      <c r="E48" s="295" t="str">
        <f>E7</f>
        <v>Výstavba kanalizace Kolomuty - DPS - uznatelné náklady</v>
      </c>
      <c r="F48" s="296"/>
      <c r="G48" s="296"/>
      <c r="H48" s="296"/>
      <c r="I48" s="111"/>
      <c r="J48" s="34"/>
      <c r="K48" s="34"/>
      <c r="L48" s="37"/>
    </row>
    <row r="49" spans="2:47" s="1" customFormat="1" ht="12" customHeight="1">
      <c r="B49" s="33"/>
      <c r="C49" s="28" t="s">
        <v>224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278" t="str">
        <f>E9</f>
        <v>03 - Vedlejší a ostaní náklady</v>
      </c>
      <c r="F50" s="277"/>
      <c r="G50" s="277"/>
      <c r="H50" s="277"/>
      <c r="I50" s="111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11"/>
      <c r="J51" s="34"/>
      <c r="K51" s="34"/>
      <c r="L51" s="37"/>
    </row>
    <row r="52" spans="2:47" s="1" customFormat="1" ht="12" customHeight="1">
      <c r="B52" s="33"/>
      <c r="C52" s="28" t="s">
        <v>22</v>
      </c>
      <c r="D52" s="34"/>
      <c r="E52" s="34"/>
      <c r="F52" s="26" t="str">
        <f>F12</f>
        <v>Kolomuty</v>
      </c>
      <c r="G52" s="34"/>
      <c r="H52" s="34"/>
      <c r="I52" s="112" t="s">
        <v>24</v>
      </c>
      <c r="J52" s="54" t="str">
        <f>IF(J12="","",J12)</f>
        <v>21. 3. 2018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3.7" customHeight="1">
      <c r="B54" s="33"/>
      <c r="C54" s="28" t="s">
        <v>26</v>
      </c>
      <c r="D54" s="34"/>
      <c r="E54" s="34"/>
      <c r="F54" s="26" t="str">
        <f>E15</f>
        <v>Vodovody a kanalizace Mladá Boleslav, a.s.</v>
      </c>
      <c r="G54" s="34"/>
      <c r="H54" s="34"/>
      <c r="I54" s="112" t="s">
        <v>34</v>
      </c>
      <c r="J54" s="31" t="str">
        <f>E21</f>
        <v>ŠINDLAR s.r.o.</v>
      </c>
      <c r="K54" s="34"/>
      <c r="L54" s="37"/>
    </row>
    <row r="55" spans="2:47" s="1" customFormat="1" ht="13.7" customHeight="1">
      <c r="B55" s="33"/>
      <c r="C55" s="28" t="s">
        <v>32</v>
      </c>
      <c r="D55" s="34"/>
      <c r="E55" s="34"/>
      <c r="F55" s="26" t="str">
        <f>IF(E18="","",E18)</f>
        <v>Vyplň údaj</v>
      </c>
      <c r="G55" s="34"/>
      <c r="H55" s="34"/>
      <c r="I55" s="112" t="s">
        <v>39</v>
      </c>
      <c r="J55" s="31" t="str">
        <f>E24</f>
        <v>Roman Bárta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11"/>
      <c r="J56" s="34"/>
      <c r="K56" s="34"/>
      <c r="L56" s="37"/>
    </row>
    <row r="57" spans="2:47" s="1" customFormat="1" ht="29.25" customHeight="1">
      <c r="B57" s="33"/>
      <c r="C57" s="137" t="s">
        <v>229</v>
      </c>
      <c r="D57" s="138"/>
      <c r="E57" s="138"/>
      <c r="F57" s="138"/>
      <c r="G57" s="138"/>
      <c r="H57" s="138"/>
      <c r="I57" s="139"/>
      <c r="J57" s="140" t="s">
        <v>230</v>
      </c>
      <c r="K57" s="138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11"/>
      <c r="J58" s="34"/>
      <c r="K58" s="34"/>
      <c r="L58" s="37"/>
    </row>
    <row r="59" spans="2:47" s="1" customFormat="1" ht="22.9" customHeight="1">
      <c r="B59" s="33"/>
      <c r="C59" s="141" t="s">
        <v>75</v>
      </c>
      <c r="D59" s="34"/>
      <c r="E59" s="34"/>
      <c r="F59" s="34"/>
      <c r="G59" s="34"/>
      <c r="H59" s="34"/>
      <c r="I59" s="111"/>
      <c r="J59" s="72">
        <f>J80</f>
        <v>0</v>
      </c>
      <c r="K59" s="34"/>
      <c r="L59" s="37"/>
      <c r="AU59" s="16" t="s">
        <v>231</v>
      </c>
    </row>
    <row r="60" spans="2:47" s="8" customFormat="1" ht="24.95" customHeight="1">
      <c r="B60" s="142"/>
      <c r="C60" s="143"/>
      <c r="D60" s="144" t="s">
        <v>4334</v>
      </c>
      <c r="E60" s="145"/>
      <c r="F60" s="145"/>
      <c r="G60" s="145"/>
      <c r="H60" s="145"/>
      <c r="I60" s="146"/>
      <c r="J60" s="147">
        <f>J81</f>
        <v>0</v>
      </c>
      <c r="K60" s="143"/>
      <c r="L60" s="148"/>
    </row>
    <row r="61" spans="2:47" s="1" customFormat="1" ht="21.7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47" s="1" customFormat="1" ht="6.95" customHeight="1">
      <c r="B62" s="45"/>
      <c r="C62" s="46"/>
      <c r="D62" s="46"/>
      <c r="E62" s="46"/>
      <c r="F62" s="46"/>
      <c r="G62" s="46"/>
      <c r="H62" s="46"/>
      <c r="I62" s="133"/>
      <c r="J62" s="46"/>
      <c r="K62" s="46"/>
      <c r="L62" s="37"/>
    </row>
    <row r="66" spans="2:63" s="1" customFormat="1" ht="6.95" customHeight="1">
      <c r="B66" s="47"/>
      <c r="C66" s="48"/>
      <c r="D66" s="48"/>
      <c r="E66" s="48"/>
      <c r="F66" s="48"/>
      <c r="G66" s="48"/>
      <c r="H66" s="48"/>
      <c r="I66" s="136"/>
      <c r="J66" s="48"/>
      <c r="K66" s="48"/>
      <c r="L66" s="37"/>
    </row>
    <row r="67" spans="2:63" s="1" customFormat="1" ht="24.95" customHeight="1">
      <c r="B67" s="33"/>
      <c r="C67" s="22" t="s">
        <v>240</v>
      </c>
      <c r="D67" s="34"/>
      <c r="E67" s="34"/>
      <c r="F67" s="34"/>
      <c r="G67" s="34"/>
      <c r="H67" s="34"/>
      <c r="I67" s="111"/>
      <c r="J67" s="34"/>
      <c r="K67" s="34"/>
      <c r="L67" s="37"/>
    </row>
    <row r="68" spans="2:63" s="1" customFormat="1" ht="6.95" customHeight="1">
      <c r="B68" s="33"/>
      <c r="C68" s="34"/>
      <c r="D68" s="34"/>
      <c r="E68" s="34"/>
      <c r="F68" s="34"/>
      <c r="G68" s="34"/>
      <c r="H68" s="34"/>
      <c r="I68" s="111"/>
      <c r="J68" s="34"/>
      <c r="K68" s="34"/>
      <c r="L68" s="37"/>
    </row>
    <row r="69" spans="2:63" s="1" customFormat="1" ht="12" customHeight="1">
      <c r="B69" s="33"/>
      <c r="C69" s="28" t="s">
        <v>16</v>
      </c>
      <c r="D69" s="34"/>
      <c r="E69" s="34"/>
      <c r="F69" s="34"/>
      <c r="G69" s="34"/>
      <c r="H69" s="34"/>
      <c r="I69" s="111"/>
      <c r="J69" s="34"/>
      <c r="K69" s="34"/>
      <c r="L69" s="37"/>
    </row>
    <row r="70" spans="2:63" s="1" customFormat="1" ht="16.5" customHeight="1">
      <c r="B70" s="33"/>
      <c r="C70" s="34"/>
      <c r="D70" s="34"/>
      <c r="E70" s="295" t="str">
        <f>E7</f>
        <v>Výstavba kanalizace Kolomuty - DPS - uznatelné náklady</v>
      </c>
      <c r="F70" s="296"/>
      <c r="G70" s="296"/>
      <c r="H70" s="296"/>
      <c r="I70" s="111"/>
      <c r="J70" s="34"/>
      <c r="K70" s="34"/>
      <c r="L70" s="37"/>
    </row>
    <row r="71" spans="2:63" s="1" customFormat="1" ht="12" customHeight="1">
      <c r="B71" s="33"/>
      <c r="C71" s="28" t="s">
        <v>224</v>
      </c>
      <c r="D71" s="34"/>
      <c r="E71" s="34"/>
      <c r="F71" s="34"/>
      <c r="G71" s="34"/>
      <c r="H71" s="34"/>
      <c r="I71" s="111"/>
      <c r="J71" s="34"/>
      <c r="K71" s="34"/>
      <c r="L71" s="37"/>
    </row>
    <row r="72" spans="2:63" s="1" customFormat="1" ht="16.5" customHeight="1">
      <c r="B72" s="33"/>
      <c r="C72" s="34"/>
      <c r="D72" s="34"/>
      <c r="E72" s="278" t="str">
        <f>E9</f>
        <v>03 - Vedlejší a ostaní náklady</v>
      </c>
      <c r="F72" s="277"/>
      <c r="G72" s="277"/>
      <c r="H72" s="277"/>
      <c r="I72" s="111"/>
      <c r="J72" s="34"/>
      <c r="K72" s="34"/>
      <c r="L72" s="37"/>
    </row>
    <row r="73" spans="2:63" s="1" customFormat="1" ht="6.9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63" s="1" customFormat="1" ht="12" customHeight="1">
      <c r="B74" s="33"/>
      <c r="C74" s="28" t="s">
        <v>22</v>
      </c>
      <c r="D74" s="34"/>
      <c r="E74" s="34"/>
      <c r="F74" s="26" t="str">
        <f>F12</f>
        <v>Kolomuty</v>
      </c>
      <c r="G74" s="34"/>
      <c r="H74" s="34"/>
      <c r="I74" s="112" t="s">
        <v>24</v>
      </c>
      <c r="J74" s="54" t="str">
        <f>IF(J12="","",J12)</f>
        <v>21. 3. 2018</v>
      </c>
      <c r="K74" s="34"/>
      <c r="L74" s="37"/>
    </row>
    <row r="75" spans="2:63" s="1" customFormat="1" ht="6.95" customHeight="1">
      <c r="B75" s="33"/>
      <c r="C75" s="34"/>
      <c r="D75" s="34"/>
      <c r="E75" s="34"/>
      <c r="F75" s="34"/>
      <c r="G75" s="34"/>
      <c r="H75" s="34"/>
      <c r="I75" s="111"/>
      <c r="J75" s="34"/>
      <c r="K75" s="34"/>
      <c r="L75" s="37"/>
    </row>
    <row r="76" spans="2:63" s="1" customFormat="1" ht="13.7" customHeight="1">
      <c r="B76" s="33"/>
      <c r="C76" s="28" t="s">
        <v>26</v>
      </c>
      <c r="D76" s="34"/>
      <c r="E76" s="34"/>
      <c r="F76" s="26" t="str">
        <f>E15</f>
        <v>Vodovody a kanalizace Mladá Boleslav, a.s.</v>
      </c>
      <c r="G76" s="34"/>
      <c r="H76" s="34"/>
      <c r="I76" s="112" t="s">
        <v>34</v>
      </c>
      <c r="J76" s="31" t="str">
        <f>E21</f>
        <v>ŠINDLAR s.r.o.</v>
      </c>
      <c r="K76" s="34"/>
      <c r="L76" s="37"/>
    </row>
    <row r="77" spans="2:63" s="1" customFormat="1" ht="13.7" customHeight="1">
      <c r="B77" s="33"/>
      <c r="C77" s="28" t="s">
        <v>32</v>
      </c>
      <c r="D77" s="34"/>
      <c r="E77" s="34"/>
      <c r="F77" s="26" t="str">
        <f>IF(E18="","",E18)</f>
        <v>Vyplň údaj</v>
      </c>
      <c r="G77" s="34"/>
      <c r="H77" s="34"/>
      <c r="I77" s="112" t="s">
        <v>39</v>
      </c>
      <c r="J77" s="31" t="str">
        <f>E24</f>
        <v>Roman Bárta</v>
      </c>
      <c r="K77" s="34"/>
      <c r="L77" s="37"/>
    </row>
    <row r="78" spans="2:63" s="1" customFormat="1" ht="10.3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63" s="10" customFormat="1" ht="29.25" customHeight="1">
      <c r="B79" s="155"/>
      <c r="C79" s="156" t="s">
        <v>241</v>
      </c>
      <c r="D79" s="157" t="s">
        <v>62</v>
      </c>
      <c r="E79" s="157" t="s">
        <v>58</v>
      </c>
      <c r="F79" s="157" t="s">
        <v>59</v>
      </c>
      <c r="G79" s="157" t="s">
        <v>242</v>
      </c>
      <c r="H79" s="157" t="s">
        <v>243</v>
      </c>
      <c r="I79" s="158" t="s">
        <v>244</v>
      </c>
      <c r="J79" s="157" t="s">
        <v>230</v>
      </c>
      <c r="K79" s="159" t="s">
        <v>245</v>
      </c>
      <c r="L79" s="160"/>
      <c r="M79" s="63" t="s">
        <v>21</v>
      </c>
      <c r="N79" s="64" t="s">
        <v>47</v>
      </c>
      <c r="O79" s="64" t="s">
        <v>246</v>
      </c>
      <c r="P79" s="64" t="s">
        <v>247</v>
      </c>
      <c r="Q79" s="64" t="s">
        <v>248</v>
      </c>
      <c r="R79" s="64" t="s">
        <v>249</v>
      </c>
      <c r="S79" s="64" t="s">
        <v>250</v>
      </c>
      <c r="T79" s="65" t="s">
        <v>251</v>
      </c>
    </row>
    <row r="80" spans="2:63" s="1" customFormat="1" ht="22.9" customHeight="1">
      <c r="B80" s="33"/>
      <c r="C80" s="70" t="s">
        <v>252</v>
      </c>
      <c r="D80" s="34"/>
      <c r="E80" s="34"/>
      <c r="F80" s="34"/>
      <c r="G80" s="34"/>
      <c r="H80" s="34"/>
      <c r="I80" s="111"/>
      <c r="J80" s="161">
        <f>BK80</f>
        <v>0</v>
      </c>
      <c r="K80" s="34"/>
      <c r="L80" s="37"/>
      <c r="M80" s="66"/>
      <c r="N80" s="67"/>
      <c r="O80" s="67"/>
      <c r="P80" s="162">
        <f>P81</f>
        <v>0</v>
      </c>
      <c r="Q80" s="67"/>
      <c r="R80" s="162">
        <f>R81</f>
        <v>0</v>
      </c>
      <c r="S80" s="67"/>
      <c r="T80" s="163">
        <f>T81</f>
        <v>0</v>
      </c>
      <c r="AT80" s="16" t="s">
        <v>76</v>
      </c>
      <c r="AU80" s="16" t="s">
        <v>231</v>
      </c>
      <c r="BK80" s="164">
        <f>BK81</f>
        <v>0</v>
      </c>
    </row>
    <row r="81" spans="2:65" s="11" customFormat="1" ht="25.9" customHeight="1">
      <c r="B81" s="165"/>
      <c r="C81" s="166"/>
      <c r="D81" s="167" t="s">
        <v>76</v>
      </c>
      <c r="E81" s="168" t="s">
        <v>4335</v>
      </c>
      <c r="F81" s="168" t="s">
        <v>4336</v>
      </c>
      <c r="G81" s="166"/>
      <c r="H81" s="166"/>
      <c r="I81" s="169"/>
      <c r="J81" s="170">
        <f>BK81</f>
        <v>0</v>
      </c>
      <c r="K81" s="166"/>
      <c r="L81" s="171"/>
      <c r="M81" s="172"/>
      <c r="N81" s="173"/>
      <c r="O81" s="173"/>
      <c r="P81" s="174">
        <f>SUM(P82:P158)</f>
        <v>0</v>
      </c>
      <c r="Q81" s="173"/>
      <c r="R81" s="174">
        <f>SUM(R82:R158)</f>
        <v>0</v>
      </c>
      <c r="S81" s="173"/>
      <c r="T81" s="175">
        <f>SUM(T82:T158)</f>
        <v>0</v>
      </c>
      <c r="AR81" s="176" t="s">
        <v>280</v>
      </c>
      <c r="AT81" s="177" t="s">
        <v>76</v>
      </c>
      <c r="AU81" s="177" t="s">
        <v>77</v>
      </c>
      <c r="AY81" s="176" t="s">
        <v>255</v>
      </c>
      <c r="BK81" s="178">
        <f>SUM(BK82:BK158)</f>
        <v>0</v>
      </c>
    </row>
    <row r="82" spans="2:65" s="1" customFormat="1" ht="16.5" customHeight="1">
      <c r="B82" s="33"/>
      <c r="C82" s="181" t="s">
        <v>84</v>
      </c>
      <c r="D82" s="181" t="s">
        <v>257</v>
      </c>
      <c r="E82" s="182" t="s">
        <v>4337</v>
      </c>
      <c r="F82" s="183" t="s">
        <v>4338</v>
      </c>
      <c r="G82" s="184" t="s">
        <v>4339</v>
      </c>
      <c r="H82" s="185">
        <v>1</v>
      </c>
      <c r="I82" s="186"/>
      <c r="J82" s="185">
        <f>ROUND(I82*H82,2)</f>
        <v>0</v>
      </c>
      <c r="K82" s="183" t="s">
        <v>21</v>
      </c>
      <c r="L82" s="37"/>
      <c r="M82" s="187" t="s">
        <v>21</v>
      </c>
      <c r="N82" s="188" t="s">
        <v>48</v>
      </c>
      <c r="O82" s="59"/>
      <c r="P82" s="189">
        <f>O82*H82</f>
        <v>0</v>
      </c>
      <c r="Q82" s="189">
        <v>0</v>
      </c>
      <c r="R82" s="189">
        <f>Q82*H82</f>
        <v>0</v>
      </c>
      <c r="S82" s="189">
        <v>0</v>
      </c>
      <c r="T82" s="190">
        <f>S82*H82</f>
        <v>0</v>
      </c>
      <c r="AR82" s="16" t="s">
        <v>4340</v>
      </c>
      <c r="AT82" s="16" t="s">
        <v>257</v>
      </c>
      <c r="AU82" s="16" t="s">
        <v>84</v>
      </c>
      <c r="AY82" s="16" t="s">
        <v>255</v>
      </c>
      <c r="BE82" s="191">
        <f>IF(N82="základní",J82,0)</f>
        <v>0</v>
      </c>
      <c r="BF82" s="191">
        <f>IF(N82="snížená",J82,0)</f>
        <v>0</v>
      </c>
      <c r="BG82" s="191">
        <f>IF(N82="zákl. přenesená",J82,0)</f>
        <v>0</v>
      </c>
      <c r="BH82" s="191">
        <f>IF(N82="sníž. přenesená",J82,0)</f>
        <v>0</v>
      </c>
      <c r="BI82" s="191">
        <f>IF(N82="nulová",J82,0)</f>
        <v>0</v>
      </c>
      <c r="BJ82" s="16" t="s">
        <v>84</v>
      </c>
      <c r="BK82" s="191">
        <f>ROUND(I82*H82,2)</f>
        <v>0</v>
      </c>
      <c r="BL82" s="16" t="s">
        <v>4340</v>
      </c>
      <c r="BM82" s="16" t="s">
        <v>4341</v>
      </c>
    </row>
    <row r="83" spans="2:65" s="13" customFormat="1" ht="11.25">
      <c r="B83" s="204"/>
      <c r="C83" s="205"/>
      <c r="D83" s="194" t="s">
        <v>264</v>
      </c>
      <c r="E83" s="206" t="s">
        <v>21</v>
      </c>
      <c r="F83" s="207" t="s">
        <v>4342</v>
      </c>
      <c r="G83" s="205"/>
      <c r="H83" s="206" t="s">
        <v>21</v>
      </c>
      <c r="I83" s="208"/>
      <c r="J83" s="205"/>
      <c r="K83" s="205"/>
      <c r="L83" s="209"/>
      <c r="M83" s="210"/>
      <c r="N83" s="211"/>
      <c r="O83" s="211"/>
      <c r="P83" s="211"/>
      <c r="Q83" s="211"/>
      <c r="R83" s="211"/>
      <c r="S83" s="211"/>
      <c r="T83" s="212"/>
      <c r="AT83" s="213" t="s">
        <v>264</v>
      </c>
      <c r="AU83" s="213" t="s">
        <v>84</v>
      </c>
      <c r="AV83" s="13" t="s">
        <v>84</v>
      </c>
      <c r="AW83" s="13" t="s">
        <v>38</v>
      </c>
      <c r="AX83" s="13" t="s">
        <v>77</v>
      </c>
      <c r="AY83" s="213" t="s">
        <v>255</v>
      </c>
    </row>
    <row r="84" spans="2:65" s="12" customFormat="1" ht="11.25">
      <c r="B84" s="192"/>
      <c r="C84" s="193"/>
      <c r="D84" s="194" t="s">
        <v>264</v>
      </c>
      <c r="E84" s="195" t="s">
        <v>21</v>
      </c>
      <c r="F84" s="196" t="s">
        <v>84</v>
      </c>
      <c r="G84" s="193"/>
      <c r="H84" s="197">
        <v>1</v>
      </c>
      <c r="I84" s="198"/>
      <c r="J84" s="193"/>
      <c r="K84" s="193"/>
      <c r="L84" s="199"/>
      <c r="M84" s="200"/>
      <c r="N84" s="201"/>
      <c r="O84" s="201"/>
      <c r="P84" s="201"/>
      <c r="Q84" s="201"/>
      <c r="R84" s="201"/>
      <c r="S84" s="201"/>
      <c r="T84" s="202"/>
      <c r="AT84" s="203" t="s">
        <v>264</v>
      </c>
      <c r="AU84" s="203" t="s">
        <v>84</v>
      </c>
      <c r="AV84" s="12" t="s">
        <v>86</v>
      </c>
      <c r="AW84" s="12" t="s">
        <v>38</v>
      </c>
      <c r="AX84" s="12" t="s">
        <v>84</v>
      </c>
      <c r="AY84" s="203" t="s">
        <v>255</v>
      </c>
    </row>
    <row r="85" spans="2:65" s="1" customFormat="1" ht="16.5" customHeight="1">
      <c r="B85" s="33"/>
      <c r="C85" s="181" t="s">
        <v>86</v>
      </c>
      <c r="D85" s="181" t="s">
        <v>257</v>
      </c>
      <c r="E85" s="182" t="s">
        <v>4343</v>
      </c>
      <c r="F85" s="183" t="s">
        <v>4344</v>
      </c>
      <c r="G85" s="184" t="s">
        <v>4339</v>
      </c>
      <c r="H85" s="185">
        <v>1</v>
      </c>
      <c r="I85" s="186"/>
      <c r="J85" s="185">
        <f>ROUND(I85*H85,2)</f>
        <v>0</v>
      </c>
      <c r="K85" s="183" t="s">
        <v>21</v>
      </c>
      <c r="L85" s="37"/>
      <c r="M85" s="187" t="s">
        <v>21</v>
      </c>
      <c r="N85" s="188" t="s">
        <v>48</v>
      </c>
      <c r="O85" s="59"/>
      <c r="P85" s="189">
        <f>O85*H85</f>
        <v>0</v>
      </c>
      <c r="Q85" s="189">
        <v>0</v>
      </c>
      <c r="R85" s="189">
        <f>Q85*H85</f>
        <v>0</v>
      </c>
      <c r="S85" s="189">
        <v>0</v>
      </c>
      <c r="T85" s="190">
        <f>S85*H85</f>
        <v>0</v>
      </c>
      <c r="AR85" s="16" t="s">
        <v>4340</v>
      </c>
      <c r="AT85" s="16" t="s">
        <v>257</v>
      </c>
      <c r="AU85" s="16" t="s">
        <v>84</v>
      </c>
      <c r="AY85" s="16" t="s">
        <v>255</v>
      </c>
      <c r="BE85" s="191">
        <f>IF(N85="základní",J85,0)</f>
        <v>0</v>
      </c>
      <c r="BF85" s="191">
        <f>IF(N85="snížená",J85,0)</f>
        <v>0</v>
      </c>
      <c r="BG85" s="191">
        <f>IF(N85="zákl. přenesená",J85,0)</f>
        <v>0</v>
      </c>
      <c r="BH85" s="191">
        <f>IF(N85="sníž. přenesená",J85,0)</f>
        <v>0</v>
      </c>
      <c r="BI85" s="191">
        <f>IF(N85="nulová",J85,0)</f>
        <v>0</v>
      </c>
      <c r="BJ85" s="16" t="s">
        <v>84</v>
      </c>
      <c r="BK85" s="191">
        <f>ROUND(I85*H85,2)</f>
        <v>0</v>
      </c>
      <c r="BL85" s="16" t="s">
        <v>4340</v>
      </c>
      <c r="BM85" s="16" t="s">
        <v>4345</v>
      </c>
    </row>
    <row r="86" spans="2:65" s="13" customFormat="1" ht="11.25">
      <c r="B86" s="204"/>
      <c r="C86" s="205"/>
      <c r="D86" s="194" t="s">
        <v>264</v>
      </c>
      <c r="E86" s="206" t="s">
        <v>21</v>
      </c>
      <c r="F86" s="207" t="s">
        <v>4342</v>
      </c>
      <c r="G86" s="205"/>
      <c r="H86" s="206" t="s">
        <v>21</v>
      </c>
      <c r="I86" s="208"/>
      <c r="J86" s="205"/>
      <c r="K86" s="205"/>
      <c r="L86" s="209"/>
      <c r="M86" s="210"/>
      <c r="N86" s="211"/>
      <c r="O86" s="211"/>
      <c r="P86" s="211"/>
      <c r="Q86" s="211"/>
      <c r="R86" s="211"/>
      <c r="S86" s="211"/>
      <c r="T86" s="212"/>
      <c r="AT86" s="213" t="s">
        <v>264</v>
      </c>
      <c r="AU86" s="213" t="s">
        <v>84</v>
      </c>
      <c r="AV86" s="13" t="s">
        <v>84</v>
      </c>
      <c r="AW86" s="13" t="s">
        <v>38</v>
      </c>
      <c r="AX86" s="13" t="s">
        <v>77</v>
      </c>
      <c r="AY86" s="213" t="s">
        <v>255</v>
      </c>
    </row>
    <row r="87" spans="2:65" s="12" customFormat="1" ht="11.25">
      <c r="B87" s="192"/>
      <c r="C87" s="193"/>
      <c r="D87" s="194" t="s">
        <v>264</v>
      </c>
      <c r="E87" s="195" t="s">
        <v>21</v>
      </c>
      <c r="F87" s="196" t="s">
        <v>84</v>
      </c>
      <c r="G87" s="193"/>
      <c r="H87" s="197">
        <v>1</v>
      </c>
      <c r="I87" s="198"/>
      <c r="J87" s="193"/>
      <c r="K87" s="193"/>
      <c r="L87" s="199"/>
      <c r="M87" s="200"/>
      <c r="N87" s="201"/>
      <c r="O87" s="201"/>
      <c r="P87" s="201"/>
      <c r="Q87" s="201"/>
      <c r="R87" s="201"/>
      <c r="S87" s="201"/>
      <c r="T87" s="202"/>
      <c r="AT87" s="203" t="s">
        <v>264</v>
      </c>
      <c r="AU87" s="203" t="s">
        <v>84</v>
      </c>
      <c r="AV87" s="12" t="s">
        <v>86</v>
      </c>
      <c r="AW87" s="12" t="s">
        <v>38</v>
      </c>
      <c r="AX87" s="12" t="s">
        <v>84</v>
      </c>
      <c r="AY87" s="203" t="s">
        <v>255</v>
      </c>
    </row>
    <row r="88" spans="2:65" s="1" customFormat="1" ht="16.5" customHeight="1">
      <c r="B88" s="33"/>
      <c r="C88" s="181" t="s">
        <v>92</v>
      </c>
      <c r="D88" s="181" t="s">
        <v>257</v>
      </c>
      <c r="E88" s="182" t="s">
        <v>4346</v>
      </c>
      <c r="F88" s="183" t="s">
        <v>4347</v>
      </c>
      <c r="G88" s="184" t="s">
        <v>4339</v>
      </c>
      <c r="H88" s="185">
        <v>1</v>
      </c>
      <c r="I88" s="186"/>
      <c r="J88" s="185">
        <f>ROUND(I88*H88,2)</f>
        <v>0</v>
      </c>
      <c r="K88" s="183" t="s">
        <v>21</v>
      </c>
      <c r="L88" s="37"/>
      <c r="M88" s="187" t="s">
        <v>21</v>
      </c>
      <c r="N88" s="188" t="s">
        <v>48</v>
      </c>
      <c r="O88" s="59"/>
      <c r="P88" s="189">
        <f>O88*H88</f>
        <v>0</v>
      </c>
      <c r="Q88" s="189">
        <v>0</v>
      </c>
      <c r="R88" s="189">
        <f>Q88*H88</f>
        <v>0</v>
      </c>
      <c r="S88" s="189">
        <v>0</v>
      </c>
      <c r="T88" s="190">
        <f>S88*H88</f>
        <v>0</v>
      </c>
      <c r="AR88" s="16" t="s">
        <v>4340</v>
      </c>
      <c r="AT88" s="16" t="s">
        <v>257</v>
      </c>
      <c r="AU88" s="16" t="s">
        <v>84</v>
      </c>
      <c r="AY88" s="16" t="s">
        <v>255</v>
      </c>
      <c r="BE88" s="191">
        <f>IF(N88="základní",J88,0)</f>
        <v>0</v>
      </c>
      <c r="BF88" s="191">
        <f>IF(N88="snížená",J88,0)</f>
        <v>0</v>
      </c>
      <c r="BG88" s="191">
        <f>IF(N88="zákl. přenesená",J88,0)</f>
        <v>0</v>
      </c>
      <c r="BH88" s="191">
        <f>IF(N88="sníž. přenesená",J88,0)</f>
        <v>0</v>
      </c>
      <c r="BI88" s="191">
        <f>IF(N88="nulová",J88,0)</f>
        <v>0</v>
      </c>
      <c r="BJ88" s="16" t="s">
        <v>84</v>
      </c>
      <c r="BK88" s="191">
        <f>ROUND(I88*H88,2)</f>
        <v>0</v>
      </c>
      <c r="BL88" s="16" t="s">
        <v>4340</v>
      </c>
      <c r="BM88" s="16" t="s">
        <v>4348</v>
      </c>
    </row>
    <row r="89" spans="2:65" s="13" customFormat="1" ht="11.25">
      <c r="B89" s="204"/>
      <c r="C89" s="205"/>
      <c r="D89" s="194" t="s">
        <v>264</v>
      </c>
      <c r="E89" s="206" t="s">
        <v>21</v>
      </c>
      <c r="F89" s="207" t="s">
        <v>4342</v>
      </c>
      <c r="G89" s="205"/>
      <c r="H89" s="206" t="s">
        <v>21</v>
      </c>
      <c r="I89" s="208"/>
      <c r="J89" s="205"/>
      <c r="K89" s="205"/>
      <c r="L89" s="209"/>
      <c r="M89" s="210"/>
      <c r="N89" s="211"/>
      <c r="O89" s="211"/>
      <c r="P89" s="211"/>
      <c r="Q89" s="211"/>
      <c r="R89" s="211"/>
      <c r="S89" s="211"/>
      <c r="T89" s="212"/>
      <c r="AT89" s="213" t="s">
        <v>264</v>
      </c>
      <c r="AU89" s="213" t="s">
        <v>84</v>
      </c>
      <c r="AV89" s="13" t="s">
        <v>84</v>
      </c>
      <c r="AW89" s="13" t="s">
        <v>38</v>
      </c>
      <c r="AX89" s="13" t="s">
        <v>77</v>
      </c>
      <c r="AY89" s="213" t="s">
        <v>255</v>
      </c>
    </row>
    <row r="90" spans="2:65" s="12" customFormat="1" ht="11.25">
      <c r="B90" s="192"/>
      <c r="C90" s="193"/>
      <c r="D90" s="194" t="s">
        <v>264</v>
      </c>
      <c r="E90" s="195" t="s">
        <v>21</v>
      </c>
      <c r="F90" s="196" t="s">
        <v>84</v>
      </c>
      <c r="G90" s="193"/>
      <c r="H90" s="197">
        <v>1</v>
      </c>
      <c r="I90" s="198"/>
      <c r="J90" s="193"/>
      <c r="K90" s="193"/>
      <c r="L90" s="199"/>
      <c r="M90" s="200"/>
      <c r="N90" s="201"/>
      <c r="O90" s="201"/>
      <c r="P90" s="201"/>
      <c r="Q90" s="201"/>
      <c r="R90" s="201"/>
      <c r="S90" s="201"/>
      <c r="T90" s="202"/>
      <c r="AT90" s="203" t="s">
        <v>264</v>
      </c>
      <c r="AU90" s="203" t="s">
        <v>84</v>
      </c>
      <c r="AV90" s="12" t="s">
        <v>86</v>
      </c>
      <c r="AW90" s="12" t="s">
        <v>38</v>
      </c>
      <c r="AX90" s="12" t="s">
        <v>84</v>
      </c>
      <c r="AY90" s="203" t="s">
        <v>255</v>
      </c>
    </row>
    <row r="91" spans="2:65" s="1" customFormat="1" ht="16.5" customHeight="1">
      <c r="B91" s="33"/>
      <c r="C91" s="181" t="s">
        <v>262</v>
      </c>
      <c r="D91" s="181" t="s">
        <v>257</v>
      </c>
      <c r="E91" s="182" t="s">
        <v>4349</v>
      </c>
      <c r="F91" s="183" t="s">
        <v>4350</v>
      </c>
      <c r="G91" s="184" t="s">
        <v>4339</v>
      </c>
      <c r="H91" s="185">
        <v>1</v>
      </c>
      <c r="I91" s="186"/>
      <c r="J91" s="185">
        <f>ROUND(I91*H91,2)</f>
        <v>0</v>
      </c>
      <c r="K91" s="183" t="s">
        <v>21</v>
      </c>
      <c r="L91" s="37"/>
      <c r="M91" s="187" t="s">
        <v>21</v>
      </c>
      <c r="N91" s="188" t="s">
        <v>48</v>
      </c>
      <c r="O91" s="59"/>
      <c r="P91" s="189">
        <f>O91*H91</f>
        <v>0</v>
      </c>
      <c r="Q91" s="189">
        <v>0</v>
      </c>
      <c r="R91" s="189">
        <f>Q91*H91</f>
        <v>0</v>
      </c>
      <c r="S91" s="189">
        <v>0</v>
      </c>
      <c r="T91" s="190">
        <f>S91*H91</f>
        <v>0</v>
      </c>
      <c r="AR91" s="16" t="s">
        <v>4340</v>
      </c>
      <c r="AT91" s="16" t="s">
        <v>257</v>
      </c>
      <c r="AU91" s="16" t="s">
        <v>84</v>
      </c>
      <c r="AY91" s="16" t="s">
        <v>255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6" t="s">
        <v>84</v>
      </c>
      <c r="BK91" s="191">
        <f>ROUND(I91*H91,2)</f>
        <v>0</v>
      </c>
      <c r="BL91" s="16" t="s">
        <v>4340</v>
      </c>
      <c r="BM91" s="16" t="s">
        <v>4351</v>
      </c>
    </row>
    <row r="92" spans="2:65" s="13" customFormat="1" ht="11.25">
      <c r="B92" s="204"/>
      <c r="C92" s="205"/>
      <c r="D92" s="194" t="s">
        <v>264</v>
      </c>
      <c r="E92" s="206" t="s">
        <v>21</v>
      </c>
      <c r="F92" s="207" t="s">
        <v>4342</v>
      </c>
      <c r="G92" s="205"/>
      <c r="H92" s="206" t="s">
        <v>21</v>
      </c>
      <c r="I92" s="208"/>
      <c r="J92" s="205"/>
      <c r="K92" s="205"/>
      <c r="L92" s="209"/>
      <c r="M92" s="210"/>
      <c r="N92" s="211"/>
      <c r="O92" s="211"/>
      <c r="P92" s="211"/>
      <c r="Q92" s="211"/>
      <c r="R92" s="211"/>
      <c r="S92" s="211"/>
      <c r="T92" s="212"/>
      <c r="AT92" s="213" t="s">
        <v>264</v>
      </c>
      <c r="AU92" s="213" t="s">
        <v>84</v>
      </c>
      <c r="AV92" s="13" t="s">
        <v>84</v>
      </c>
      <c r="AW92" s="13" t="s">
        <v>38</v>
      </c>
      <c r="AX92" s="13" t="s">
        <v>77</v>
      </c>
      <c r="AY92" s="213" t="s">
        <v>255</v>
      </c>
    </row>
    <row r="93" spans="2:65" s="12" customFormat="1" ht="11.25">
      <c r="B93" s="192"/>
      <c r="C93" s="193"/>
      <c r="D93" s="194" t="s">
        <v>264</v>
      </c>
      <c r="E93" s="195" t="s">
        <v>21</v>
      </c>
      <c r="F93" s="196" t="s">
        <v>84</v>
      </c>
      <c r="G93" s="193"/>
      <c r="H93" s="197">
        <v>1</v>
      </c>
      <c r="I93" s="198"/>
      <c r="J93" s="193"/>
      <c r="K93" s="193"/>
      <c r="L93" s="199"/>
      <c r="M93" s="200"/>
      <c r="N93" s="201"/>
      <c r="O93" s="201"/>
      <c r="P93" s="201"/>
      <c r="Q93" s="201"/>
      <c r="R93" s="201"/>
      <c r="S93" s="201"/>
      <c r="T93" s="202"/>
      <c r="AT93" s="203" t="s">
        <v>264</v>
      </c>
      <c r="AU93" s="203" t="s">
        <v>84</v>
      </c>
      <c r="AV93" s="12" t="s">
        <v>86</v>
      </c>
      <c r="AW93" s="12" t="s">
        <v>38</v>
      </c>
      <c r="AX93" s="12" t="s">
        <v>84</v>
      </c>
      <c r="AY93" s="203" t="s">
        <v>255</v>
      </c>
    </row>
    <row r="94" spans="2:65" s="1" customFormat="1" ht="16.5" customHeight="1">
      <c r="B94" s="33"/>
      <c r="C94" s="181" t="s">
        <v>280</v>
      </c>
      <c r="D94" s="181" t="s">
        <v>257</v>
      </c>
      <c r="E94" s="182" t="s">
        <v>4352</v>
      </c>
      <c r="F94" s="183" t="s">
        <v>4353</v>
      </c>
      <c r="G94" s="184" t="s">
        <v>4339</v>
      </c>
      <c r="H94" s="185">
        <v>1</v>
      </c>
      <c r="I94" s="186"/>
      <c r="J94" s="185">
        <f>ROUND(I94*H94,2)</f>
        <v>0</v>
      </c>
      <c r="K94" s="183" t="s">
        <v>21</v>
      </c>
      <c r="L94" s="37"/>
      <c r="M94" s="187" t="s">
        <v>21</v>
      </c>
      <c r="N94" s="188" t="s">
        <v>48</v>
      </c>
      <c r="O94" s="59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AR94" s="16" t="s">
        <v>4340</v>
      </c>
      <c r="AT94" s="16" t="s">
        <v>257</v>
      </c>
      <c r="AU94" s="16" t="s">
        <v>84</v>
      </c>
      <c r="AY94" s="16" t="s">
        <v>255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6" t="s">
        <v>84</v>
      </c>
      <c r="BK94" s="191">
        <f>ROUND(I94*H94,2)</f>
        <v>0</v>
      </c>
      <c r="BL94" s="16" t="s">
        <v>4340</v>
      </c>
      <c r="BM94" s="16" t="s">
        <v>4354</v>
      </c>
    </row>
    <row r="95" spans="2:65" s="13" customFormat="1" ht="11.25">
      <c r="B95" s="204"/>
      <c r="C95" s="205"/>
      <c r="D95" s="194" t="s">
        <v>264</v>
      </c>
      <c r="E95" s="206" t="s">
        <v>21</v>
      </c>
      <c r="F95" s="207" t="s">
        <v>4342</v>
      </c>
      <c r="G95" s="205"/>
      <c r="H95" s="206" t="s">
        <v>21</v>
      </c>
      <c r="I95" s="208"/>
      <c r="J95" s="205"/>
      <c r="K95" s="205"/>
      <c r="L95" s="209"/>
      <c r="M95" s="210"/>
      <c r="N95" s="211"/>
      <c r="O95" s="211"/>
      <c r="P95" s="211"/>
      <c r="Q95" s="211"/>
      <c r="R95" s="211"/>
      <c r="S95" s="211"/>
      <c r="T95" s="212"/>
      <c r="AT95" s="213" t="s">
        <v>264</v>
      </c>
      <c r="AU95" s="213" t="s">
        <v>84</v>
      </c>
      <c r="AV95" s="13" t="s">
        <v>84</v>
      </c>
      <c r="AW95" s="13" t="s">
        <v>38</v>
      </c>
      <c r="AX95" s="13" t="s">
        <v>77</v>
      </c>
      <c r="AY95" s="213" t="s">
        <v>255</v>
      </c>
    </row>
    <row r="96" spans="2:65" s="12" customFormat="1" ht="11.25">
      <c r="B96" s="192"/>
      <c r="C96" s="193"/>
      <c r="D96" s="194" t="s">
        <v>264</v>
      </c>
      <c r="E96" s="195" t="s">
        <v>21</v>
      </c>
      <c r="F96" s="196" t="s">
        <v>84</v>
      </c>
      <c r="G96" s="193"/>
      <c r="H96" s="197">
        <v>1</v>
      </c>
      <c r="I96" s="198"/>
      <c r="J96" s="193"/>
      <c r="K96" s="193"/>
      <c r="L96" s="199"/>
      <c r="M96" s="200"/>
      <c r="N96" s="201"/>
      <c r="O96" s="201"/>
      <c r="P96" s="201"/>
      <c r="Q96" s="201"/>
      <c r="R96" s="201"/>
      <c r="S96" s="201"/>
      <c r="T96" s="202"/>
      <c r="AT96" s="203" t="s">
        <v>264</v>
      </c>
      <c r="AU96" s="203" t="s">
        <v>84</v>
      </c>
      <c r="AV96" s="12" t="s">
        <v>86</v>
      </c>
      <c r="AW96" s="12" t="s">
        <v>38</v>
      </c>
      <c r="AX96" s="12" t="s">
        <v>84</v>
      </c>
      <c r="AY96" s="203" t="s">
        <v>255</v>
      </c>
    </row>
    <row r="97" spans="2:65" s="1" customFormat="1" ht="16.5" customHeight="1">
      <c r="B97" s="33"/>
      <c r="C97" s="181" t="s">
        <v>287</v>
      </c>
      <c r="D97" s="181" t="s">
        <v>257</v>
      </c>
      <c r="E97" s="182" t="s">
        <v>4355</v>
      </c>
      <c r="F97" s="183" t="s">
        <v>4356</v>
      </c>
      <c r="G97" s="184" t="s">
        <v>4339</v>
      </c>
      <c r="H97" s="185">
        <v>1</v>
      </c>
      <c r="I97" s="186"/>
      <c r="J97" s="185">
        <f>ROUND(I97*H97,2)</f>
        <v>0</v>
      </c>
      <c r="K97" s="183" t="s">
        <v>21</v>
      </c>
      <c r="L97" s="37"/>
      <c r="M97" s="187" t="s">
        <v>21</v>
      </c>
      <c r="N97" s="188" t="s">
        <v>48</v>
      </c>
      <c r="O97" s="59"/>
      <c r="P97" s="189">
        <f>O97*H97</f>
        <v>0</v>
      </c>
      <c r="Q97" s="189">
        <v>0</v>
      </c>
      <c r="R97" s="189">
        <f>Q97*H97</f>
        <v>0</v>
      </c>
      <c r="S97" s="189">
        <v>0</v>
      </c>
      <c r="T97" s="190">
        <f>S97*H97</f>
        <v>0</v>
      </c>
      <c r="AR97" s="16" t="s">
        <v>4340</v>
      </c>
      <c r="AT97" s="16" t="s">
        <v>257</v>
      </c>
      <c r="AU97" s="16" t="s">
        <v>84</v>
      </c>
      <c r="AY97" s="16" t="s">
        <v>255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84</v>
      </c>
      <c r="BK97" s="191">
        <f>ROUND(I97*H97,2)</f>
        <v>0</v>
      </c>
      <c r="BL97" s="16" t="s">
        <v>4340</v>
      </c>
      <c r="BM97" s="16" t="s">
        <v>4357</v>
      </c>
    </row>
    <row r="98" spans="2:65" s="13" customFormat="1" ht="11.25">
      <c r="B98" s="204"/>
      <c r="C98" s="205"/>
      <c r="D98" s="194" t="s">
        <v>264</v>
      </c>
      <c r="E98" s="206" t="s">
        <v>21</v>
      </c>
      <c r="F98" s="207" t="s">
        <v>4342</v>
      </c>
      <c r="G98" s="205"/>
      <c r="H98" s="206" t="s">
        <v>21</v>
      </c>
      <c r="I98" s="208"/>
      <c r="J98" s="205"/>
      <c r="K98" s="205"/>
      <c r="L98" s="209"/>
      <c r="M98" s="210"/>
      <c r="N98" s="211"/>
      <c r="O98" s="211"/>
      <c r="P98" s="211"/>
      <c r="Q98" s="211"/>
      <c r="R98" s="211"/>
      <c r="S98" s="211"/>
      <c r="T98" s="212"/>
      <c r="AT98" s="213" t="s">
        <v>264</v>
      </c>
      <c r="AU98" s="213" t="s">
        <v>84</v>
      </c>
      <c r="AV98" s="13" t="s">
        <v>84</v>
      </c>
      <c r="AW98" s="13" t="s">
        <v>38</v>
      </c>
      <c r="AX98" s="13" t="s">
        <v>77</v>
      </c>
      <c r="AY98" s="213" t="s">
        <v>255</v>
      </c>
    </row>
    <row r="99" spans="2:65" s="12" customFormat="1" ht="11.25">
      <c r="B99" s="192"/>
      <c r="C99" s="193"/>
      <c r="D99" s="194" t="s">
        <v>264</v>
      </c>
      <c r="E99" s="195" t="s">
        <v>21</v>
      </c>
      <c r="F99" s="196" t="s">
        <v>84</v>
      </c>
      <c r="G99" s="193"/>
      <c r="H99" s="197">
        <v>1</v>
      </c>
      <c r="I99" s="198"/>
      <c r="J99" s="193"/>
      <c r="K99" s="193"/>
      <c r="L99" s="199"/>
      <c r="M99" s="200"/>
      <c r="N99" s="201"/>
      <c r="O99" s="201"/>
      <c r="P99" s="201"/>
      <c r="Q99" s="201"/>
      <c r="R99" s="201"/>
      <c r="S99" s="201"/>
      <c r="T99" s="202"/>
      <c r="AT99" s="203" t="s">
        <v>264</v>
      </c>
      <c r="AU99" s="203" t="s">
        <v>84</v>
      </c>
      <c r="AV99" s="12" t="s">
        <v>86</v>
      </c>
      <c r="AW99" s="12" t="s">
        <v>38</v>
      </c>
      <c r="AX99" s="12" t="s">
        <v>84</v>
      </c>
      <c r="AY99" s="203" t="s">
        <v>255</v>
      </c>
    </row>
    <row r="100" spans="2:65" s="1" customFormat="1" ht="16.5" customHeight="1">
      <c r="B100" s="33"/>
      <c r="C100" s="181" t="s">
        <v>291</v>
      </c>
      <c r="D100" s="181" t="s">
        <v>257</v>
      </c>
      <c r="E100" s="182" t="s">
        <v>4358</v>
      </c>
      <c r="F100" s="183" t="s">
        <v>4359</v>
      </c>
      <c r="G100" s="184" t="s">
        <v>4339</v>
      </c>
      <c r="H100" s="185">
        <v>1</v>
      </c>
      <c r="I100" s="186"/>
      <c r="J100" s="185">
        <f>ROUND(I100*H100,2)</f>
        <v>0</v>
      </c>
      <c r="K100" s="183" t="s">
        <v>21</v>
      </c>
      <c r="L100" s="37"/>
      <c r="M100" s="187" t="s">
        <v>21</v>
      </c>
      <c r="N100" s="188" t="s">
        <v>48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4340</v>
      </c>
      <c r="AT100" s="16" t="s">
        <v>257</v>
      </c>
      <c r="AU100" s="16" t="s">
        <v>84</v>
      </c>
      <c r="AY100" s="16" t="s">
        <v>255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84</v>
      </c>
      <c r="BK100" s="191">
        <f>ROUND(I100*H100,2)</f>
        <v>0</v>
      </c>
      <c r="BL100" s="16" t="s">
        <v>4340</v>
      </c>
      <c r="BM100" s="16" t="s">
        <v>4360</v>
      </c>
    </row>
    <row r="101" spans="2:65" s="13" customFormat="1" ht="11.25">
      <c r="B101" s="204"/>
      <c r="C101" s="205"/>
      <c r="D101" s="194" t="s">
        <v>264</v>
      </c>
      <c r="E101" s="206" t="s">
        <v>21</v>
      </c>
      <c r="F101" s="207" t="s">
        <v>4342</v>
      </c>
      <c r="G101" s="205"/>
      <c r="H101" s="206" t="s">
        <v>21</v>
      </c>
      <c r="I101" s="208"/>
      <c r="J101" s="205"/>
      <c r="K101" s="205"/>
      <c r="L101" s="209"/>
      <c r="M101" s="210"/>
      <c r="N101" s="211"/>
      <c r="O101" s="211"/>
      <c r="P101" s="211"/>
      <c r="Q101" s="211"/>
      <c r="R101" s="211"/>
      <c r="S101" s="211"/>
      <c r="T101" s="212"/>
      <c r="AT101" s="213" t="s">
        <v>264</v>
      </c>
      <c r="AU101" s="213" t="s">
        <v>84</v>
      </c>
      <c r="AV101" s="13" t="s">
        <v>84</v>
      </c>
      <c r="AW101" s="13" t="s">
        <v>38</v>
      </c>
      <c r="AX101" s="13" t="s">
        <v>77</v>
      </c>
      <c r="AY101" s="213" t="s">
        <v>255</v>
      </c>
    </row>
    <row r="102" spans="2:65" s="12" customFormat="1" ht="11.25">
      <c r="B102" s="192"/>
      <c r="C102" s="193"/>
      <c r="D102" s="194" t="s">
        <v>264</v>
      </c>
      <c r="E102" s="195" t="s">
        <v>21</v>
      </c>
      <c r="F102" s="196" t="s">
        <v>84</v>
      </c>
      <c r="G102" s="193"/>
      <c r="H102" s="197">
        <v>1</v>
      </c>
      <c r="I102" s="198"/>
      <c r="J102" s="193"/>
      <c r="K102" s="193"/>
      <c r="L102" s="199"/>
      <c r="M102" s="200"/>
      <c r="N102" s="201"/>
      <c r="O102" s="201"/>
      <c r="P102" s="201"/>
      <c r="Q102" s="201"/>
      <c r="R102" s="201"/>
      <c r="S102" s="201"/>
      <c r="T102" s="202"/>
      <c r="AT102" s="203" t="s">
        <v>264</v>
      </c>
      <c r="AU102" s="203" t="s">
        <v>84</v>
      </c>
      <c r="AV102" s="12" t="s">
        <v>86</v>
      </c>
      <c r="AW102" s="12" t="s">
        <v>38</v>
      </c>
      <c r="AX102" s="12" t="s">
        <v>84</v>
      </c>
      <c r="AY102" s="203" t="s">
        <v>255</v>
      </c>
    </row>
    <row r="103" spans="2:65" s="1" customFormat="1" ht="16.5" customHeight="1">
      <c r="B103" s="33"/>
      <c r="C103" s="181" t="s">
        <v>298</v>
      </c>
      <c r="D103" s="181" t="s">
        <v>257</v>
      </c>
      <c r="E103" s="182" t="s">
        <v>4361</v>
      </c>
      <c r="F103" s="183" t="s">
        <v>4362</v>
      </c>
      <c r="G103" s="184" t="s">
        <v>4339</v>
      </c>
      <c r="H103" s="185">
        <v>1</v>
      </c>
      <c r="I103" s="186"/>
      <c r="J103" s="185">
        <f>ROUND(I103*H103,2)</f>
        <v>0</v>
      </c>
      <c r="K103" s="183" t="s">
        <v>21</v>
      </c>
      <c r="L103" s="37"/>
      <c r="M103" s="187" t="s">
        <v>21</v>
      </c>
      <c r="N103" s="188" t="s">
        <v>48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4340</v>
      </c>
      <c r="AT103" s="16" t="s">
        <v>257</v>
      </c>
      <c r="AU103" s="16" t="s">
        <v>84</v>
      </c>
      <c r="AY103" s="16" t="s">
        <v>255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84</v>
      </c>
      <c r="BK103" s="191">
        <f>ROUND(I103*H103,2)</f>
        <v>0</v>
      </c>
      <c r="BL103" s="16" t="s">
        <v>4340</v>
      </c>
      <c r="BM103" s="16" t="s">
        <v>4363</v>
      </c>
    </row>
    <row r="104" spans="2:65" s="13" customFormat="1" ht="11.25">
      <c r="B104" s="204"/>
      <c r="C104" s="205"/>
      <c r="D104" s="194" t="s">
        <v>264</v>
      </c>
      <c r="E104" s="206" t="s">
        <v>21</v>
      </c>
      <c r="F104" s="207" t="s">
        <v>4342</v>
      </c>
      <c r="G104" s="205"/>
      <c r="H104" s="206" t="s">
        <v>21</v>
      </c>
      <c r="I104" s="208"/>
      <c r="J104" s="205"/>
      <c r="K104" s="205"/>
      <c r="L104" s="209"/>
      <c r="M104" s="210"/>
      <c r="N104" s="211"/>
      <c r="O104" s="211"/>
      <c r="P104" s="211"/>
      <c r="Q104" s="211"/>
      <c r="R104" s="211"/>
      <c r="S104" s="211"/>
      <c r="T104" s="212"/>
      <c r="AT104" s="213" t="s">
        <v>264</v>
      </c>
      <c r="AU104" s="213" t="s">
        <v>84</v>
      </c>
      <c r="AV104" s="13" t="s">
        <v>84</v>
      </c>
      <c r="AW104" s="13" t="s">
        <v>38</v>
      </c>
      <c r="AX104" s="13" t="s">
        <v>77</v>
      </c>
      <c r="AY104" s="213" t="s">
        <v>255</v>
      </c>
    </row>
    <row r="105" spans="2:65" s="12" customFormat="1" ht="11.25">
      <c r="B105" s="192"/>
      <c r="C105" s="193"/>
      <c r="D105" s="194" t="s">
        <v>264</v>
      </c>
      <c r="E105" s="195" t="s">
        <v>21</v>
      </c>
      <c r="F105" s="196" t="s">
        <v>84</v>
      </c>
      <c r="G105" s="193"/>
      <c r="H105" s="197">
        <v>1</v>
      </c>
      <c r="I105" s="198"/>
      <c r="J105" s="193"/>
      <c r="K105" s="193"/>
      <c r="L105" s="199"/>
      <c r="M105" s="200"/>
      <c r="N105" s="201"/>
      <c r="O105" s="201"/>
      <c r="P105" s="201"/>
      <c r="Q105" s="201"/>
      <c r="R105" s="201"/>
      <c r="S105" s="201"/>
      <c r="T105" s="202"/>
      <c r="AT105" s="203" t="s">
        <v>264</v>
      </c>
      <c r="AU105" s="203" t="s">
        <v>84</v>
      </c>
      <c r="AV105" s="12" t="s">
        <v>86</v>
      </c>
      <c r="AW105" s="12" t="s">
        <v>38</v>
      </c>
      <c r="AX105" s="12" t="s">
        <v>84</v>
      </c>
      <c r="AY105" s="203" t="s">
        <v>255</v>
      </c>
    </row>
    <row r="106" spans="2:65" s="1" customFormat="1" ht="16.5" customHeight="1">
      <c r="B106" s="33"/>
      <c r="C106" s="181" t="s">
        <v>305</v>
      </c>
      <c r="D106" s="181" t="s">
        <v>257</v>
      </c>
      <c r="E106" s="182" t="s">
        <v>4364</v>
      </c>
      <c r="F106" s="183" t="s">
        <v>4365</v>
      </c>
      <c r="G106" s="184" t="s">
        <v>4339</v>
      </c>
      <c r="H106" s="185">
        <v>1</v>
      </c>
      <c r="I106" s="186"/>
      <c r="J106" s="185">
        <f>ROUND(I106*H106,2)</f>
        <v>0</v>
      </c>
      <c r="K106" s="183" t="s">
        <v>21</v>
      </c>
      <c r="L106" s="37"/>
      <c r="M106" s="187" t="s">
        <v>21</v>
      </c>
      <c r="N106" s="188" t="s">
        <v>48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4340</v>
      </c>
      <c r="AT106" s="16" t="s">
        <v>257</v>
      </c>
      <c r="AU106" s="16" t="s">
        <v>84</v>
      </c>
      <c r="AY106" s="16" t="s">
        <v>255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84</v>
      </c>
      <c r="BK106" s="191">
        <f>ROUND(I106*H106,2)</f>
        <v>0</v>
      </c>
      <c r="BL106" s="16" t="s">
        <v>4340</v>
      </c>
      <c r="BM106" s="16" t="s">
        <v>4366</v>
      </c>
    </row>
    <row r="107" spans="2:65" s="13" customFormat="1" ht="11.25">
      <c r="B107" s="204"/>
      <c r="C107" s="205"/>
      <c r="D107" s="194" t="s">
        <v>264</v>
      </c>
      <c r="E107" s="206" t="s">
        <v>21</v>
      </c>
      <c r="F107" s="207" t="s">
        <v>4342</v>
      </c>
      <c r="G107" s="205"/>
      <c r="H107" s="206" t="s">
        <v>21</v>
      </c>
      <c r="I107" s="208"/>
      <c r="J107" s="205"/>
      <c r="K107" s="205"/>
      <c r="L107" s="209"/>
      <c r="M107" s="210"/>
      <c r="N107" s="211"/>
      <c r="O107" s="211"/>
      <c r="P107" s="211"/>
      <c r="Q107" s="211"/>
      <c r="R107" s="211"/>
      <c r="S107" s="211"/>
      <c r="T107" s="212"/>
      <c r="AT107" s="213" t="s">
        <v>264</v>
      </c>
      <c r="AU107" s="213" t="s">
        <v>84</v>
      </c>
      <c r="AV107" s="13" t="s">
        <v>84</v>
      </c>
      <c r="AW107" s="13" t="s">
        <v>38</v>
      </c>
      <c r="AX107" s="13" t="s">
        <v>77</v>
      </c>
      <c r="AY107" s="213" t="s">
        <v>255</v>
      </c>
    </row>
    <row r="108" spans="2:65" s="12" customFormat="1" ht="11.25">
      <c r="B108" s="192"/>
      <c r="C108" s="193"/>
      <c r="D108" s="194" t="s">
        <v>264</v>
      </c>
      <c r="E108" s="195" t="s">
        <v>21</v>
      </c>
      <c r="F108" s="196" t="s">
        <v>84</v>
      </c>
      <c r="G108" s="193"/>
      <c r="H108" s="197">
        <v>1</v>
      </c>
      <c r="I108" s="198"/>
      <c r="J108" s="193"/>
      <c r="K108" s="193"/>
      <c r="L108" s="199"/>
      <c r="M108" s="200"/>
      <c r="N108" s="201"/>
      <c r="O108" s="201"/>
      <c r="P108" s="201"/>
      <c r="Q108" s="201"/>
      <c r="R108" s="201"/>
      <c r="S108" s="201"/>
      <c r="T108" s="202"/>
      <c r="AT108" s="203" t="s">
        <v>264</v>
      </c>
      <c r="AU108" s="203" t="s">
        <v>84</v>
      </c>
      <c r="AV108" s="12" t="s">
        <v>86</v>
      </c>
      <c r="AW108" s="12" t="s">
        <v>38</v>
      </c>
      <c r="AX108" s="12" t="s">
        <v>84</v>
      </c>
      <c r="AY108" s="203" t="s">
        <v>255</v>
      </c>
    </row>
    <row r="109" spans="2:65" s="1" customFormat="1" ht="16.5" customHeight="1">
      <c r="B109" s="33"/>
      <c r="C109" s="181" t="s">
        <v>310</v>
      </c>
      <c r="D109" s="181" t="s">
        <v>257</v>
      </c>
      <c r="E109" s="182" t="s">
        <v>4367</v>
      </c>
      <c r="F109" s="183" t="s">
        <v>4368</v>
      </c>
      <c r="G109" s="184" t="s">
        <v>4339</v>
      </c>
      <c r="H109" s="185">
        <v>1</v>
      </c>
      <c r="I109" s="186"/>
      <c r="J109" s="185">
        <f>ROUND(I109*H109,2)</f>
        <v>0</v>
      </c>
      <c r="K109" s="183" t="s">
        <v>21</v>
      </c>
      <c r="L109" s="37"/>
      <c r="M109" s="187" t="s">
        <v>21</v>
      </c>
      <c r="N109" s="188" t="s">
        <v>48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AR109" s="16" t="s">
        <v>4340</v>
      </c>
      <c r="AT109" s="16" t="s">
        <v>257</v>
      </c>
      <c r="AU109" s="16" t="s">
        <v>84</v>
      </c>
      <c r="AY109" s="16" t="s">
        <v>255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84</v>
      </c>
      <c r="BK109" s="191">
        <f>ROUND(I109*H109,2)</f>
        <v>0</v>
      </c>
      <c r="BL109" s="16" t="s">
        <v>4340</v>
      </c>
      <c r="BM109" s="16" t="s">
        <v>4369</v>
      </c>
    </row>
    <row r="110" spans="2:65" s="13" customFormat="1" ht="11.25">
      <c r="B110" s="204"/>
      <c r="C110" s="205"/>
      <c r="D110" s="194" t="s">
        <v>264</v>
      </c>
      <c r="E110" s="206" t="s">
        <v>21</v>
      </c>
      <c r="F110" s="207" t="s">
        <v>4342</v>
      </c>
      <c r="G110" s="205"/>
      <c r="H110" s="206" t="s">
        <v>21</v>
      </c>
      <c r="I110" s="208"/>
      <c r="J110" s="205"/>
      <c r="K110" s="205"/>
      <c r="L110" s="209"/>
      <c r="M110" s="210"/>
      <c r="N110" s="211"/>
      <c r="O110" s="211"/>
      <c r="P110" s="211"/>
      <c r="Q110" s="211"/>
      <c r="R110" s="211"/>
      <c r="S110" s="211"/>
      <c r="T110" s="212"/>
      <c r="AT110" s="213" t="s">
        <v>264</v>
      </c>
      <c r="AU110" s="213" t="s">
        <v>84</v>
      </c>
      <c r="AV110" s="13" t="s">
        <v>84</v>
      </c>
      <c r="AW110" s="13" t="s">
        <v>38</v>
      </c>
      <c r="AX110" s="13" t="s">
        <v>77</v>
      </c>
      <c r="AY110" s="213" t="s">
        <v>255</v>
      </c>
    </row>
    <row r="111" spans="2:65" s="12" customFormat="1" ht="11.25">
      <c r="B111" s="192"/>
      <c r="C111" s="193"/>
      <c r="D111" s="194" t="s">
        <v>264</v>
      </c>
      <c r="E111" s="195" t="s">
        <v>21</v>
      </c>
      <c r="F111" s="196" t="s">
        <v>84</v>
      </c>
      <c r="G111" s="193"/>
      <c r="H111" s="197">
        <v>1</v>
      </c>
      <c r="I111" s="198"/>
      <c r="J111" s="193"/>
      <c r="K111" s="193"/>
      <c r="L111" s="199"/>
      <c r="M111" s="200"/>
      <c r="N111" s="201"/>
      <c r="O111" s="201"/>
      <c r="P111" s="201"/>
      <c r="Q111" s="201"/>
      <c r="R111" s="201"/>
      <c r="S111" s="201"/>
      <c r="T111" s="202"/>
      <c r="AT111" s="203" t="s">
        <v>264</v>
      </c>
      <c r="AU111" s="203" t="s">
        <v>84</v>
      </c>
      <c r="AV111" s="12" t="s">
        <v>86</v>
      </c>
      <c r="AW111" s="12" t="s">
        <v>38</v>
      </c>
      <c r="AX111" s="12" t="s">
        <v>84</v>
      </c>
      <c r="AY111" s="203" t="s">
        <v>255</v>
      </c>
    </row>
    <row r="112" spans="2:65" s="1" customFormat="1" ht="16.5" customHeight="1">
      <c r="B112" s="33"/>
      <c r="C112" s="181" t="s">
        <v>316</v>
      </c>
      <c r="D112" s="181" t="s">
        <v>257</v>
      </c>
      <c r="E112" s="182" t="s">
        <v>4370</v>
      </c>
      <c r="F112" s="183" t="s">
        <v>4371</v>
      </c>
      <c r="G112" s="184" t="s">
        <v>4339</v>
      </c>
      <c r="H112" s="185">
        <v>1</v>
      </c>
      <c r="I112" s="186"/>
      <c r="J112" s="185">
        <f>ROUND(I112*H112,2)</f>
        <v>0</v>
      </c>
      <c r="K112" s="183" t="s">
        <v>21</v>
      </c>
      <c r="L112" s="37"/>
      <c r="M112" s="187" t="s">
        <v>21</v>
      </c>
      <c r="N112" s="188" t="s">
        <v>48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4340</v>
      </c>
      <c r="AT112" s="16" t="s">
        <v>257</v>
      </c>
      <c r="AU112" s="16" t="s">
        <v>84</v>
      </c>
      <c r="AY112" s="16" t="s">
        <v>255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84</v>
      </c>
      <c r="BK112" s="191">
        <f>ROUND(I112*H112,2)</f>
        <v>0</v>
      </c>
      <c r="BL112" s="16" t="s">
        <v>4340</v>
      </c>
      <c r="BM112" s="16" t="s">
        <v>4372</v>
      </c>
    </row>
    <row r="113" spans="2:65" s="13" customFormat="1" ht="11.25">
      <c r="B113" s="204"/>
      <c r="C113" s="205"/>
      <c r="D113" s="194" t="s">
        <v>264</v>
      </c>
      <c r="E113" s="206" t="s">
        <v>21</v>
      </c>
      <c r="F113" s="207" t="s">
        <v>4342</v>
      </c>
      <c r="G113" s="205"/>
      <c r="H113" s="206" t="s">
        <v>21</v>
      </c>
      <c r="I113" s="208"/>
      <c r="J113" s="205"/>
      <c r="K113" s="205"/>
      <c r="L113" s="209"/>
      <c r="M113" s="210"/>
      <c r="N113" s="211"/>
      <c r="O113" s="211"/>
      <c r="P113" s="211"/>
      <c r="Q113" s="211"/>
      <c r="R113" s="211"/>
      <c r="S113" s="211"/>
      <c r="T113" s="212"/>
      <c r="AT113" s="213" t="s">
        <v>264</v>
      </c>
      <c r="AU113" s="213" t="s">
        <v>84</v>
      </c>
      <c r="AV113" s="13" t="s">
        <v>84</v>
      </c>
      <c r="AW113" s="13" t="s">
        <v>38</v>
      </c>
      <c r="AX113" s="13" t="s">
        <v>77</v>
      </c>
      <c r="AY113" s="213" t="s">
        <v>255</v>
      </c>
    </row>
    <row r="114" spans="2:65" s="12" customFormat="1" ht="11.25">
      <c r="B114" s="192"/>
      <c r="C114" s="193"/>
      <c r="D114" s="194" t="s">
        <v>264</v>
      </c>
      <c r="E114" s="195" t="s">
        <v>21</v>
      </c>
      <c r="F114" s="196" t="s">
        <v>84</v>
      </c>
      <c r="G114" s="193"/>
      <c r="H114" s="197">
        <v>1</v>
      </c>
      <c r="I114" s="198"/>
      <c r="J114" s="193"/>
      <c r="K114" s="193"/>
      <c r="L114" s="199"/>
      <c r="M114" s="200"/>
      <c r="N114" s="201"/>
      <c r="O114" s="201"/>
      <c r="P114" s="201"/>
      <c r="Q114" s="201"/>
      <c r="R114" s="201"/>
      <c r="S114" s="201"/>
      <c r="T114" s="202"/>
      <c r="AT114" s="203" t="s">
        <v>264</v>
      </c>
      <c r="AU114" s="203" t="s">
        <v>84</v>
      </c>
      <c r="AV114" s="12" t="s">
        <v>86</v>
      </c>
      <c r="AW114" s="12" t="s">
        <v>38</v>
      </c>
      <c r="AX114" s="12" t="s">
        <v>84</v>
      </c>
      <c r="AY114" s="203" t="s">
        <v>255</v>
      </c>
    </row>
    <row r="115" spans="2:65" s="1" customFormat="1" ht="16.5" customHeight="1">
      <c r="B115" s="33"/>
      <c r="C115" s="181" t="s">
        <v>322</v>
      </c>
      <c r="D115" s="181" t="s">
        <v>257</v>
      </c>
      <c r="E115" s="182" t="s">
        <v>4373</v>
      </c>
      <c r="F115" s="183" t="s">
        <v>4374</v>
      </c>
      <c r="G115" s="184" t="s">
        <v>4339</v>
      </c>
      <c r="H115" s="185">
        <v>1</v>
      </c>
      <c r="I115" s="186"/>
      <c r="J115" s="185">
        <f>ROUND(I115*H115,2)</f>
        <v>0</v>
      </c>
      <c r="K115" s="183" t="s">
        <v>21</v>
      </c>
      <c r="L115" s="37"/>
      <c r="M115" s="187" t="s">
        <v>21</v>
      </c>
      <c r="N115" s="188" t="s">
        <v>48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4340</v>
      </c>
      <c r="AT115" s="16" t="s">
        <v>257</v>
      </c>
      <c r="AU115" s="16" t="s">
        <v>84</v>
      </c>
      <c r="AY115" s="16" t="s">
        <v>255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84</v>
      </c>
      <c r="BK115" s="191">
        <f>ROUND(I115*H115,2)</f>
        <v>0</v>
      </c>
      <c r="BL115" s="16" t="s">
        <v>4340</v>
      </c>
      <c r="BM115" s="16" t="s">
        <v>4375</v>
      </c>
    </row>
    <row r="116" spans="2:65" s="13" customFormat="1" ht="11.25">
      <c r="B116" s="204"/>
      <c r="C116" s="205"/>
      <c r="D116" s="194" t="s">
        <v>264</v>
      </c>
      <c r="E116" s="206" t="s">
        <v>21</v>
      </c>
      <c r="F116" s="207" t="s">
        <v>4342</v>
      </c>
      <c r="G116" s="205"/>
      <c r="H116" s="206" t="s">
        <v>21</v>
      </c>
      <c r="I116" s="208"/>
      <c r="J116" s="205"/>
      <c r="K116" s="205"/>
      <c r="L116" s="209"/>
      <c r="M116" s="210"/>
      <c r="N116" s="211"/>
      <c r="O116" s="211"/>
      <c r="P116" s="211"/>
      <c r="Q116" s="211"/>
      <c r="R116" s="211"/>
      <c r="S116" s="211"/>
      <c r="T116" s="212"/>
      <c r="AT116" s="213" t="s">
        <v>264</v>
      </c>
      <c r="AU116" s="213" t="s">
        <v>84</v>
      </c>
      <c r="AV116" s="13" t="s">
        <v>84</v>
      </c>
      <c r="AW116" s="13" t="s">
        <v>38</v>
      </c>
      <c r="AX116" s="13" t="s">
        <v>77</v>
      </c>
      <c r="AY116" s="213" t="s">
        <v>255</v>
      </c>
    </row>
    <row r="117" spans="2:65" s="12" customFormat="1" ht="11.25">
      <c r="B117" s="192"/>
      <c r="C117" s="193"/>
      <c r="D117" s="194" t="s">
        <v>264</v>
      </c>
      <c r="E117" s="195" t="s">
        <v>21</v>
      </c>
      <c r="F117" s="196" t="s">
        <v>84</v>
      </c>
      <c r="G117" s="193"/>
      <c r="H117" s="197">
        <v>1</v>
      </c>
      <c r="I117" s="198"/>
      <c r="J117" s="193"/>
      <c r="K117" s="193"/>
      <c r="L117" s="199"/>
      <c r="M117" s="200"/>
      <c r="N117" s="201"/>
      <c r="O117" s="201"/>
      <c r="P117" s="201"/>
      <c r="Q117" s="201"/>
      <c r="R117" s="201"/>
      <c r="S117" s="201"/>
      <c r="T117" s="202"/>
      <c r="AT117" s="203" t="s">
        <v>264</v>
      </c>
      <c r="AU117" s="203" t="s">
        <v>84</v>
      </c>
      <c r="AV117" s="12" t="s">
        <v>86</v>
      </c>
      <c r="AW117" s="12" t="s">
        <v>38</v>
      </c>
      <c r="AX117" s="12" t="s">
        <v>84</v>
      </c>
      <c r="AY117" s="203" t="s">
        <v>255</v>
      </c>
    </row>
    <row r="118" spans="2:65" s="1" customFormat="1" ht="16.5" customHeight="1">
      <c r="B118" s="33"/>
      <c r="C118" s="181" t="s">
        <v>326</v>
      </c>
      <c r="D118" s="181" t="s">
        <v>257</v>
      </c>
      <c r="E118" s="182" t="s">
        <v>4376</v>
      </c>
      <c r="F118" s="183" t="s">
        <v>4377</v>
      </c>
      <c r="G118" s="184" t="s">
        <v>4339</v>
      </c>
      <c r="H118" s="185">
        <v>1</v>
      </c>
      <c r="I118" s="186"/>
      <c r="J118" s="185">
        <f>ROUND(I118*H118,2)</f>
        <v>0</v>
      </c>
      <c r="K118" s="183" t="s">
        <v>21</v>
      </c>
      <c r="L118" s="37"/>
      <c r="M118" s="187" t="s">
        <v>21</v>
      </c>
      <c r="N118" s="188" t="s">
        <v>48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4340</v>
      </c>
      <c r="AT118" s="16" t="s">
        <v>257</v>
      </c>
      <c r="AU118" s="16" t="s">
        <v>84</v>
      </c>
      <c r="AY118" s="16" t="s">
        <v>255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84</v>
      </c>
      <c r="BK118" s="191">
        <f>ROUND(I118*H118,2)</f>
        <v>0</v>
      </c>
      <c r="BL118" s="16" t="s">
        <v>4340</v>
      </c>
      <c r="BM118" s="16" t="s">
        <v>4378</v>
      </c>
    </row>
    <row r="119" spans="2:65" s="13" customFormat="1" ht="11.25">
      <c r="B119" s="204"/>
      <c r="C119" s="205"/>
      <c r="D119" s="194" t="s">
        <v>264</v>
      </c>
      <c r="E119" s="206" t="s">
        <v>21</v>
      </c>
      <c r="F119" s="207" t="s">
        <v>4342</v>
      </c>
      <c r="G119" s="205"/>
      <c r="H119" s="206" t="s">
        <v>21</v>
      </c>
      <c r="I119" s="208"/>
      <c r="J119" s="205"/>
      <c r="K119" s="205"/>
      <c r="L119" s="209"/>
      <c r="M119" s="210"/>
      <c r="N119" s="211"/>
      <c r="O119" s="211"/>
      <c r="P119" s="211"/>
      <c r="Q119" s="211"/>
      <c r="R119" s="211"/>
      <c r="S119" s="211"/>
      <c r="T119" s="212"/>
      <c r="AT119" s="213" t="s">
        <v>264</v>
      </c>
      <c r="AU119" s="213" t="s">
        <v>84</v>
      </c>
      <c r="AV119" s="13" t="s">
        <v>84</v>
      </c>
      <c r="AW119" s="13" t="s">
        <v>38</v>
      </c>
      <c r="AX119" s="13" t="s">
        <v>77</v>
      </c>
      <c r="AY119" s="213" t="s">
        <v>255</v>
      </c>
    </row>
    <row r="120" spans="2:65" s="12" customFormat="1" ht="11.25">
      <c r="B120" s="192"/>
      <c r="C120" s="193"/>
      <c r="D120" s="194" t="s">
        <v>264</v>
      </c>
      <c r="E120" s="195" t="s">
        <v>21</v>
      </c>
      <c r="F120" s="196" t="s">
        <v>84</v>
      </c>
      <c r="G120" s="193"/>
      <c r="H120" s="197">
        <v>1</v>
      </c>
      <c r="I120" s="198"/>
      <c r="J120" s="193"/>
      <c r="K120" s="193"/>
      <c r="L120" s="199"/>
      <c r="M120" s="200"/>
      <c r="N120" s="201"/>
      <c r="O120" s="201"/>
      <c r="P120" s="201"/>
      <c r="Q120" s="201"/>
      <c r="R120" s="201"/>
      <c r="S120" s="201"/>
      <c r="T120" s="202"/>
      <c r="AT120" s="203" t="s">
        <v>264</v>
      </c>
      <c r="AU120" s="203" t="s">
        <v>84</v>
      </c>
      <c r="AV120" s="12" t="s">
        <v>86</v>
      </c>
      <c r="AW120" s="12" t="s">
        <v>38</v>
      </c>
      <c r="AX120" s="12" t="s">
        <v>84</v>
      </c>
      <c r="AY120" s="203" t="s">
        <v>255</v>
      </c>
    </row>
    <row r="121" spans="2:65" s="1" customFormat="1" ht="16.5" customHeight="1">
      <c r="B121" s="33"/>
      <c r="C121" s="181" t="s">
        <v>332</v>
      </c>
      <c r="D121" s="181" t="s">
        <v>257</v>
      </c>
      <c r="E121" s="182" t="s">
        <v>4379</v>
      </c>
      <c r="F121" s="183" t="s">
        <v>4380</v>
      </c>
      <c r="G121" s="184" t="s">
        <v>4339</v>
      </c>
      <c r="H121" s="185">
        <v>0</v>
      </c>
      <c r="I121" s="186"/>
      <c r="J121" s="185">
        <f>ROUND(I121*H121,2)</f>
        <v>0</v>
      </c>
      <c r="K121" s="183" t="s">
        <v>21</v>
      </c>
      <c r="L121" s="37"/>
      <c r="M121" s="187" t="s">
        <v>21</v>
      </c>
      <c r="N121" s="188" t="s">
        <v>48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4340</v>
      </c>
      <c r="AT121" s="16" t="s">
        <v>257</v>
      </c>
      <c r="AU121" s="16" t="s">
        <v>84</v>
      </c>
      <c r="AY121" s="16" t="s">
        <v>255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84</v>
      </c>
      <c r="BK121" s="191">
        <f>ROUND(I121*H121,2)</f>
        <v>0</v>
      </c>
      <c r="BL121" s="16" t="s">
        <v>4340</v>
      </c>
      <c r="BM121" s="16" t="s">
        <v>4381</v>
      </c>
    </row>
    <row r="122" spans="2:65" s="13" customFormat="1" ht="11.25">
      <c r="B122" s="204"/>
      <c r="C122" s="205"/>
      <c r="D122" s="194" t="s">
        <v>264</v>
      </c>
      <c r="E122" s="206" t="s">
        <v>21</v>
      </c>
      <c r="F122" s="207" t="s">
        <v>4382</v>
      </c>
      <c r="G122" s="205"/>
      <c r="H122" s="206" t="s">
        <v>21</v>
      </c>
      <c r="I122" s="208"/>
      <c r="J122" s="205"/>
      <c r="K122" s="205"/>
      <c r="L122" s="209"/>
      <c r="M122" s="210"/>
      <c r="N122" s="211"/>
      <c r="O122" s="211"/>
      <c r="P122" s="211"/>
      <c r="Q122" s="211"/>
      <c r="R122" s="211"/>
      <c r="S122" s="211"/>
      <c r="T122" s="212"/>
      <c r="AT122" s="213" t="s">
        <v>264</v>
      </c>
      <c r="AU122" s="213" t="s">
        <v>84</v>
      </c>
      <c r="AV122" s="13" t="s">
        <v>84</v>
      </c>
      <c r="AW122" s="13" t="s">
        <v>38</v>
      </c>
      <c r="AX122" s="13" t="s">
        <v>77</v>
      </c>
      <c r="AY122" s="213" t="s">
        <v>255</v>
      </c>
    </row>
    <row r="123" spans="2:65" s="13" customFormat="1" ht="11.25">
      <c r="B123" s="204"/>
      <c r="C123" s="205"/>
      <c r="D123" s="194" t="s">
        <v>264</v>
      </c>
      <c r="E123" s="206" t="s">
        <v>21</v>
      </c>
      <c r="F123" s="207" t="s">
        <v>4342</v>
      </c>
      <c r="G123" s="205"/>
      <c r="H123" s="206" t="s">
        <v>21</v>
      </c>
      <c r="I123" s="208"/>
      <c r="J123" s="205"/>
      <c r="K123" s="205"/>
      <c r="L123" s="209"/>
      <c r="M123" s="210"/>
      <c r="N123" s="211"/>
      <c r="O123" s="211"/>
      <c r="P123" s="211"/>
      <c r="Q123" s="211"/>
      <c r="R123" s="211"/>
      <c r="S123" s="211"/>
      <c r="T123" s="212"/>
      <c r="AT123" s="213" t="s">
        <v>264</v>
      </c>
      <c r="AU123" s="213" t="s">
        <v>84</v>
      </c>
      <c r="AV123" s="13" t="s">
        <v>84</v>
      </c>
      <c r="AW123" s="13" t="s">
        <v>38</v>
      </c>
      <c r="AX123" s="13" t="s">
        <v>77</v>
      </c>
      <c r="AY123" s="213" t="s">
        <v>255</v>
      </c>
    </row>
    <row r="124" spans="2:65" s="12" customFormat="1" ht="11.25">
      <c r="B124" s="192"/>
      <c r="C124" s="193"/>
      <c r="D124" s="194" t="s">
        <v>264</v>
      </c>
      <c r="E124" s="195" t="s">
        <v>21</v>
      </c>
      <c r="F124" s="196" t="s">
        <v>77</v>
      </c>
      <c r="G124" s="193"/>
      <c r="H124" s="197">
        <v>0</v>
      </c>
      <c r="I124" s="198"/>
      <c r="J124" s="193"/>
      <c r="K124" s="193"/>
      <c r="L124" s="199"/>
      <c r="M124" s="200"/>
      <c r="N124" s="201"/>
      <c r="O124" s="201"/>
      <c r="P124" s="201"/>
      <c r="Q124" s="201"/>
      <c r="R124" s="201"/>
      <c r="S124" s="201"/>
      <c r="T124" s="202"/>
      <c r="AT124" s="203" t="s">
        <v>264</v>
      </c>
      <c r="AU124" s="203" t="s">
        <v>84</v>
      </c>
      <c r="AV124" s="12" t="s">
        <v>86</v>
      </c>
      <c r="AW124" s="12" t="s">
        <v>38</v>
      </c>
      <c r="AX124" s="12" t="s">
        <v>84</v>
      </c>
      <c r="AY124" s="203" t="s">
        <v>255</v>
      </c>
    </row>
    <row r="125" spans="2:65" s="1" customFormat="1" ht="16.5" customHeight="1">
      <c r="B125" s="33"/>
      <c r="C125" s="181" t="s">
        <v>9</v>
      </c>
      <c r="D125" s="181" t="s">
        <v>257</v>
      </c>
      <c r="E125" s="182" t="s">
        <v>4383</v>
      </c>
      <c r="F125" s="183" t="s">
        <v>4384</v>
      </c>
      <c r="G125" s="184" t="s">
        <v>4339</v>
      </c>
      <c r="H125" s="185">
        <v>1</v>
      </c>
      <c r="I125" s="186"/>
      <c r="J125" s="185">
        <f>ROUND(I125*H125,2)</f>
        <v>0</v>
      </c>
      <c r="K125" s="183" t="s">
        <v>21</v>
      </c>
      <c r="L125" s="37"/>
      <c r="M125" s="187" t="s">
        <v>21</v>
      </c>
      <c r="N125" s="188" t="s">
        <v>48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4340</v>
      </c>
      <c r="AT125" s="16" t="s">
        <v>257</v>
      </c>
      <c r="AU125" s="16" t="s">
        <v>84</v>
      </c>
      <c r="AY125" s="16" t="s">
        <v>255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84</v>
      </c>
      <c r="BK125" s="191">
        <f>ROUND(I125*H125,2)</f>
        <v>0</v>
      </c>
      <c r="BL125" s="16" t="s">
        <v>4340</v>
      </c>
      <c r="BM125" s="16" t="s">
        <v>4385</v>
      </c>
    </row>
    <row r="126" spans="2:65" s="13" customFormat="1" ht="11.25">
      <c r="B126" s="204"/>
      <c r="C126" s="205"/>
      <c r="D126" s="194" t="s">
        <v>264</v>
      </c>
      <c r="E126" s="206" t="s">
        <v>21</v>
      </c>
      <c r="F126" s="207" t="s">
        <v>4342</v>
      </c>
      <c r="G126" s="205"/>
      <c r="H126" s="206" t="s">
        <v>21</v>
      </c>
      <c r="I126" s="208"/>
      <c r="J126" s="205"/>
      <c r="K126" s="205"/>
      <c r="L126" s="209"/>
      <c r="M126" s="210"/>
      <c r="N126" s="211"/>
      <c r="O126" s="211"/>
      <c r="P126" s="211"/>
      <c r="Q126" s="211"/>
      <c r="R126" s="211"/>
      <c r="S126" s="211"/>
      <c r="T126" s="212"/>
      <c r="AT126" s="213" t="s">
        <v>264</v>
      </c>
      <c r="AU126" s="213" t="s">
        <v>84</v>
      </c>
      <c r="AV126" s="13" t="s">
        <v>84</v>
      </c>
      <c r="AW126" s="13" t="s">
        <v>38</v>
      </c>
      <c r="AX126" s="13" t="s">
        <v>77</v>
      </c>
      <c r="AY126" s="213" t="s">
        <v>255</v>
      </c>
    </row>
    <row r="127" spans="2:65" s="12" customFormat="1" ht="11.25">
      <c r="B127" s="192"/>
      <c r="C127" s="193"/>
      <c r="D127" s="194" t="s">
        <v>264</v>
      </c>
      <c r="E127" s="195" t="s">
        <v>21</v>
      </c>
      <c r="F127" s="196" t="s">
        <v>84</v>
      </c>
      <c r="G127" s="193"/>
      <c r="H127" s="197">
        <v>1</v>
      </c>
      <c r="I127" s="198"/>
      <c r="J127" s="193"/>
      <c r="K127" s="193"/>
      <c r="L127" s="199"/>
      <c r="M127" s="200"/>
      <c r="N127" s="201"/>
      <c r="O127" s="201"/>
      <c r="P127" s="201"/>
      <c r="Q127" s="201"/>
      <c r="R127" s="201"/>
      <c r="S127" s="201"/>
      <c r="T127" s="202"/>
      <c r="AT127" s="203" t="s">
        <v>264</v>
      </c>
      <c r="AU127" s="203" t="s">
        <v>84</v>
      </c>
      <c r="AV127" s="12" t="s">
        <v>86</v>
      </c>
      <c r="AW127" s="12" t="s">
        <v>38</v>
      </c>
      <c r="AX127" s="12" t="s">
        <v>84</v>
      </c>
      <c r="AY127" s="203" t="s">
        <v>255</v>
      </c>
    </row>
    <row r="128" spans="2:65" s="1" customFormat="1" ht="16.5" customHeight="1">
      <c r="B128" s="33"/>
      <c r="C128" s="181" t="s">
        <v>345</v>
      </c>
      <c r="D128" s="181" t="s">
        <v>257</v>
      </c>
      <c r="E128" s="182" t="s">
        <v>4386</v>
      </c>
      <c r="F128" s="183" t="s">
        <v>4387</v>
      </c>
      <c r="G128" s="184" t="s">
        <v>4339</v>
      </c>
      <c r="H128" s="185">
        <v>1</v>
      </c>
      <c r="I128" s="186"/>
      <c r="J128" s="185">
        <f>ROUND(I128*H128,2)</f>
        <v>0</v>
      </c>
      <c r="K128" s="183" t="s">
        <v>21</v>
      </c>
      <c r="L128" s="37"/>
      <c r="M128" s="187" t="s">
        <v>21</v>
      </c>
      <c r="N128" s="188" t="s">
        <v>48</v>
      </c>
      <c r="O128" s="59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AR128" s="16" t="s">
        <v>4340</v>
      </c>
      <c r="AT128" s="16" t="s">
        <v>257</v>
      </c>
      <c r="AU128" s="16" t="s">
        <v>84</v>
      </c>
      <c r="AY128" s="16" t="s">
        <v>255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84</v>
      </c>
      <c r="BK128" s="191">
        <f>ROUND(I128*H128,2)</f>
        <v>0</v>
      </c>
      <c r="BL128" s="16" t="s">
        <v>4340</v>
      </c>
      <c r="BM128" s="16" t="s">
        <v>4388</v>
      </c>
    </row>
    <row r="129" spans="2:65" s="13" customFormat="1" ht="11.25">
      <c r="B129" s="204"/>
      <c r="C129" s="205"/>
      <c r="D129" s="194" t="s">
        <v>264</v>
      </c>
      <c r="E129" s="206" t="s">
        <v>21</v>
      </c>
      <c r="F129" s="207" t="s">
        <v>4342</v>
      </c>
      <c r="G129" s="205"/>
      <c r="H129" s="206" t="s">
        <v>21</v>
      </c>
      <c r="I129" s="208"/>
      <c r="J129" s="205"/>
      <c r="K129" s="205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264</v>
      </c>
      <c r="AU129" s="213" t="s">
        <v>84</v>
      </c>
      <c r="AV129" s="13" t="s">
        <v>84</v>
      </c>
      <c r="AW129" s="13" t="s">
        <v>38</v>
      </c>
      <c r="AX129" s="13" t="s">
        <v>77</v>
      </c>
      <c r="AY129" s="213" t="s">
        <v>255</v>
      </c>
    </row>
    <row r="130" spans="2:65" s="12" customFormat="1" ht="11.25">
      <c r="B130" s="192"/>
      <c r="C130" s="193"/>
      <c r="D130" s="194" t="s">
        <v>264</v>
      </c>
      <c r="E130" s="195" t="s">
        <v>21</v>
      </c>
      <c r="F130" s="196" t="s">
        <v>84</v>
      </c>
      <c r="G130" s="193"/>
      <c r="H130" s="197">
        <v>1</v>
      </c>
      <c r="I130" s="198"/>
      <c r="J130" s="193"/>
      <c r="K130" s="193"/>
      <c r="L130" s="199"/>
      <c r="M130" s="200"/>
      <c r="N130" s="201"/>
      <c r="O130" s="201"/>
      <c r="P130" s="201"/>
      <c r="Q130" s="201"/>
      <c r="R130" s="201"/>
      <c r="S130" s="201"/>
      <c r="T130" s="202"/>
      <c r="AT130" s="203" t="s">
        <v>264</v>
      </c>
      <c r="AU130" s="203" t="s">
        <v>84</v>
      </c>
      <c r="AV130" s="12" t="s">
        <v>86</v>
      </c>
      <c r="AW130" s="12" t="s">
        <v>38</v>
      </c>
      <c r="AX130" s="12" t="s">
        <v>84</v>
      </c>
      <c r="AY130" s="203" t="s">
        <v>255</v>
      </c>
    </row>
    <row r="131" spans="2:65" s="1" customFormat="1" ht="16.5" customHeight="1">
      <c r="B131" s="33"/>
      <c r="C131" s="181" t="s">
        <v>351</v>
      </c>
      <c r="D131" s="181" t="s">
        <v>257</v>
      </c>
      <c r="E131" s="182" t="s">
        <v>4389</v>
      </c>
      <c r="F131" s="183" t="s">
        <v>4390</v>
      </c>
      <c r="G131" s="184" t="s">
        <v>4339</v>
      </c>
      <c r="H131" s="185">
        <v>1</v>
      </c>
      <c r="I131" s="186"/>
      <c r="J131" s="185">
        <f>ROUND(I131*H131,2)</f>
        <v>0</v>
      </c>
      <c r="K131" s="183" t="s">
        <v>21</v>
      </c>
      <c r="L131" s="37"/>
      <c r="M131" s="187" t="s">
        <v>21</v>
      </c>
      <c r="N131" s="188" t="s">
        <v>48</v>
      </c>
      <c r="O131" s="59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AR131" s="16" t="s">
        <v>4340</v>
      </c>
      <c r="AT131" s="16" t="s">
        <v>257</v>
      </c>
      <c r="AU131" s="16" t="s">
        <v>84</v>
      </c>
      <c r="AY131" s="16" t="s">
        <v>255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84</v>
      </c>
      <c r="BK131" s="191">
        <f>ROUND(I131*H131,2)</f>
        <v>0</v>
      </c>
      <c r="BL131" s="16" t="s">
        <v>4340</v>
      </c>
      <c r="BM131" s="16" t="s">
        <v>4391</v>
      </c>
    </row>
    <row r="132" spans="2:65" s="13" customFormat="1" ht="11.25">
      <c r="B132" s="204"/>
      <c r="C132" s="205"/>
      <c r="D132" s="194" t="s">
        <v>264</v>
      </c>
      <c r="E132" s="206" t="s">
        <v>21</v>
      </c>
      <c r="F132" s="207" t="s">
        <v>4342</v>
      </c>
      <c r="G132" s="205"/>
      <c r="H132" s="206" t="s">
        <v>21</v>
      </c>
      <c r="I132" s="208"/>
      <c r="J132" s="205"/>
      <c r="K132" s="205"/>
      <c r="L132" s="209"/>
      <c r="M132" s="210"/>
      <c r="N132" s="211"/>
      <c r="O132" s="211"/>
      <c r="P132" s="211"/>
      <c r="Q132" s="211"/>
      <c r="R132" s="211"/>
      <c r="S132" s="211"/>
      <c r="T132" s="212"/>
      <c r="AT132" s="213" t="s">
        <v>264</v>
      </c>
      <c r="AU132" s="213" t="s">
        <v>84</v>
      </c>
      <c r="AV132" s="13" t="s">
        <v>84</v>
      </c>
      <c r="AW132" s="13" t="s">
        <v>38</v>
      </c>
      <c r="AX132" s="13" t="s">
        <v>77</v>
      </c>
      <c r="AY132" s="213" t="s">
        <v>255</v>
      </c>
    </row>
    <row r="133" spans="2:65" s="12" customFormat="1" ht="11.25">
      <c r="B133" s="192"/>
      <c r="C133" s="193"/>
      <c r="D133" s="194" t="s">
        <v>264</v>
      </c>
      <c r="E133" s="195" t="s">
        <v>21</v>
      </c>
      <c r="F133" s="196" t="s">
        <v>84</v>
      </c>
      <c r="G133" s="193"/>
      <c r="H133" s="197">
        <v>1</v>
      </c>
      <c r="I133" s="198"/>
      <c r="J133" s="193"/>
      <c r="K133" s="193"/>
      <c r="L133" s="199"/>
      <c r="M133" s="200"/>
      <c r="N133" s="201"/>
      <c r="O133" s="201"/>
      <c r="P133" s="201"/>
      <c r="Q133" s="201"/>
      <c r="R133" s="201"/>
      <c r="S133" s="201"/>
      <c r="T133" s="202"/>
      <c r="AT133" s="203" t="s">
        <v>264</v>
      </c>
      <c r="AU133" s="203" t="s">
        <v>84</v>
      </c>
      <c r="AV133" s="12" t="s">
        <v>86</v>
      </c>
      <c r="AW133" s="12" t="s">
        <v>38</v>
      </c>
      <c r="AX133" s="12" t="s">
        <v>84</v>
      </c>
      <c r="AY133" s="203" t="s">
        <v>255</v>
      </c>
    </row>
    <row r="134" spans="2:65" s="1" customFormat="1" ht="16.5" customHeight="1">
      <c r="B134" s="33"/>
      <c r="C134" s="181" t="s">
        <v>355</v>
      </c>
      <c r="D134" s="181" t="s">
        <v>257</v>
      </c>
      <c r="E134" s="182" t="s">
        <v>4392</v>
      </c>
      <c r="F134" s="183" t="s">
        <v>256</v>
      </c>
      <c r="G134" s="184" t="s">
        <v>4339</v>
      </c>
      <c r="H134" s="185">
        <v>1</v>
      </c>
      <c r="I134" s="186"/>
      <c r="J134" s="185">
        <f>ROUND(I134*H134,2)</f>
        <v>0</v>
      </c>
      <c r="K134" s="183" t="s">
        <v>21</v>
      </c>
      <c r="L134" s="37"/>
      <c r="M134" s="187" t="s">
        <v>21</v>
      </c>
      <c r="N134" s="188" t="s">
        <v>48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4340</v>
      </c>
      <c r="AT134" s="16" t="s">
        <v>257</v>
      </c>
      <c r="AU134" s="16" t="s">
        <v>84</v>
      </c>
      <c r="AY134" s="16" t="s">
        <v>255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84</v>
      </c>
      <c r="BK134" s="191">
        <f>ROUND(I134*H134,2)</f>
        <v>0</v>
      </c>
      <c r="BL134" s="16" t="s">
        <v>4340</v>
      </c>
      <c r="BM134" s="16" t="s">
        <v>4393</v>
      </c>
    </row>
    <row r="135" spans="2:65" s="13" customFormat="1" ht="11.25">
      <c r="B135" s="204"/>
      <c r="C135" s="205"/>
      <c r="D135" s="194" t="s">
        <v>264</v>
      </c>
      <c r="E135" s="206" t="s">
        <v>21</v>
      </c>
      <c r="F135" s="207" t="s">
        <v>4342</v>
      </c>
      <c r="G135" s="205"/>
      <c r="H135" s="206" t="s">
        <v>21</v>
      </c>
      <c r="I135" s="208"/>
      <c r="J135" s="205"/>
      <c r="K135" s="205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264</v>
      </c>
      <c r="AU135" s="213" t="s">
        <v>84</v>
      </c>
      <c r="AV135" s="13" t="s">
        <v>84</v>
      </c>
      <c r="AW135" s="13" t="s">
        <v>38</v>
      </c>
      <c r="AX135" s="13" t="s">
        <v>77</v>
      </c>
      <c r="AY135" s="213" t="s">
        <v>255</v>
      </c>
    </row>
    <row r="136" spans="2:65" s="12" customFormat="1" ht="11.25">
      <c r="B136" s="192"/>
      <c r="C136" s="193"/>
      <c r="D136" s="194" t="s">
        <v>264</v>
      </c>
      <c r="E136" s="195" t="s">
        <v>21</v>
      </c>
      <c r="F136" s="196" t="s">
        <v>84</v>
      </c>
      <c r="G136" s="193"/>
      <c r="H136" s="197">
        <v>1</v>
      </c>
      <c r="I136" s="198"/>
      <c r="J136" s="193"/>
      <c r="K136" s="193"/>
      <c r="L136" s="199"/>
      <c r="M136" s="200"/>
      <c r="N136" s="201"/>
      <c r="O136" s="201"/>
      <c r="P136" s="201"/>
      <c r="Q136" s="201"/>
      <c r="R136" s="201"/>
      <c r="S136" s="201"/>
      <c r="T136" s="202"/>
      <c r="AT136" s="203" t="s">
        <v>264</v>
      </c>
      <c r="AU136" s="203" t="s">
        <v>84</v>
      </c>
      <c r="AV136" s="12" t="s">
        <v>86</v>
      </c>
      <c r="AW136" s="12" t="s">
        <v>38</v>
      </c>
      <c r="AX136" s="12" t="s">
        <v>84</v>
      </c>
      <c r="AY136" s="203" t="s">
        <v>255</v>
      </c>
    </row>
    <row r="137" spans="2:65" s="1" customFormat="1" ht="16.5" customHeight="1">
      <c r="B137" s="33"/>
      <c r="C137" s="181" t="s">
        <v>362</v>
      </c>
      <c r="D137" s="181" t="s">
        <v>257</v>
      </c>
      <c r="E137" s="182" t="s">
        <v>4394</v>
      </c>
      <c r="F137" s="183" t="s">
        <v>4395</v>
      </c>
      <c r="G137" s="184" t="s">
        <v>4339</v>
      </c>
      <c r="H137" s="185">
        <v>1</v>
      </c>
      <c r="I137" s="186"/>
      <c r="J137" s="185">
        <f>ROUND(I137*H137,2)</f>
        <v>0</v>
      </c>
      <c r="K137" s="183" t="s">
        <v>21</v>
      </c>
      <c r="L137" s="37"/>
      <c r="M137" s="187" t="s">
        <v>21</v>
      </c>
      <c r="N137" s="188" t="s">
        <v>48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4340</v>
      </c>
      <c r="AT137" s="16" t="s">
        <v>257</v>
      </c>
      <c r="AU137" s="16" t="s">
        <v>84</v>
      </c>
      <c r="AY137" s="16" t="s">
        <v>255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84</v>
      </c>
      <c r="BK137" s="191">
        <f>ROUND(I137*H137,2)</f>
        <v>0</v>
      </c>
      <c r="BL137" s="16" t="s">
        <v>4340</v>
      </c>
      <c r="BM137" s="16" t="s">
        <v>4396</v>
      </c>
    </row>
    <row r="138" spans="2:65" s="13" customFormat="1" ht="11.25">
      <c r="B138" s="204"/>
      <c r="C138" s="205"/>
      <c r="D138" s="194" t="s">
        <v>264</v>
      </c>
      <c r="E138" s="206" t="s">
        <v>21</v>
      </c>
      <c r="F138" s="207" t="s">
        <v>4342</v>
      </c>
      <c r="G138" s="205"/>
      <c r="H138" s="206" t="s">
        <v>21</v>
      </c>
      <c r="I138" s="208"/>
      <c r="J138" s="205"/>
      <c r="K138" s="205"/>
      <c r="L138" s="209"/>
      <c r="M138" s="210"/>
      <c r="N138" s="211"/>
      <c r="O138" s="211"/>
      <c r="P138" s="211"/>
      <c r="Q138" s="211"/>
      <c r="R138" s="211"/>
      <c r="S138" s="211"/>
      <c r="T138" s="212"/>
      <c r="AT138" s="213" t="s">
        <v>264</v>
      </c>
      <c r="AU138" s="213" t="s">
        <v>84</v>
      </c>
      <c r="AV138" s="13" t="s">
        <v>84</v>
      </c>
      <c r="AW138" s="13" t="s">
        <v>38</v>
      </c>
      <c r="AX138" s="13" t="s">
        <v>77</v>
      </c>
      <c r="AY138" s="213" t="s">
        <v>255</v>
      </c>
    </row>
    <row r="139" spans="2:65" s="12" customFormat="1" ht="11.25">
      <c r="B139" s="192"/>
      <c r="C139" s="193"/>
      <c r="D139" s="194" t="s">
        <v>264</v>
      </c>
      <c r="E139" s="195" t="s">
        <v>21</v>
      </c>
      <c r="F139" s="196" t="s">
        <v>84</v>
      </c>
      <c r="G139" s="193"/>
      <c r="H139" s="197">
        <v>1</v>
      </c>
      <c r="I139" s="198"/>
      <c r="J139" s="193"/>
      <c r="K139" s="193"/>
      <c r="L139" s="199"/>
      <c r="M139" s="200"/>
      <c r="N139" s="201"/>
      <c r="O139" s="201"/>
      <c r="P139" s="201"/>
      <c r="Q139" s="201"/>
      <c r="R139" s="201"/>
      <c r="S139" s="201"/>
      <c r="T139" s="202"/>
      <c r="AT139" s="203" t="s">
        <v>264</v>
      </c>
      <c r="AU139" s="203" t="s">
        <v>84</v>
      </c>
      <c r="AV139" s="12" t="s">
        <v>86</v>
      </c>
      <c r="AW139" s="12" t="s">
        <v>38</v>
      </c>
      <c r="AX139" s="12" t="s">
        <v>84</v>
      </c>
      <c r="AY139" s="203" t="s">
        <v>255</v>
      </c>
    </row>
    <row r="140" spans="2:65" s="1" customFormat="1" ht="16.5" customHeight="1">
      <c r="B140" s="33"/>
      <c r="C140" s="181" t="s">
        <v>370</v>
      </c>
      <c r="D140" s="181" t="s">
        <v>257</v>
      </c>
      <c r="E140" s="182" t="s">
        <v>4397</v>
      </c>
      <c r="F140" s="183" t="s">
        <v>4398</v>
      </c>
      <c r="G140" s="184" t="s">
        <v>4339</v>
      </c>
      <c r="H140" s="185">
        <v>1</v>
      </c>
      <c r="I140" s="186"/>
      <c r="J140" s="185">
        <f>ROUND(I140*H140,2)</f>
        <v>0</v>
      </c>
      <c r="K140" s="183" t="s">
        <v>21</v>
      </c>
      <c r="L140" s="37"/>
      <c r="M140" s="187" t="s">
        <v>21</v>
      </c>
      <c r="N140" s="188" t="s">
        <v>48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4340</v>
      </c>
      <c r="AT140" s="16" t="s">
        <v>257</v>
      </c>
      <c r="AU140" s="16" t="s">
        <v>84</v>
      </c>
      <c r="AY140" s="16" t="s">
        <v>255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84</v>
      </c>
      <c r="BK140" s="191">
        <f>ROUND(I140*H140,2)</f>
        <v>0</v>
      </c>
      <c r="BL140" s="16" t="s">
        <v>4340</v>
      </c>
      <c r="BM140" s="16" t="s">
        <v>4399</v>
      </c>
    </row>
    <row r="141" spans="2:65" s="13" customFormat="1" ht="11.25">
      <c r="B141" s="204"/>
      <c r="C141" s="205"/>
      <c r="D141" s="194" t="s">
        <v>264</v>
      </c>
      <c r="E141" s="206" t="s">
        <v>21</v>
      </c>
      <c r="F141" s="207" t="s">
        <v>4400</v>
      </c>
      <c r="G141" s="205"/>
      <c r="H141" s="206" t="s">
        <v>21</v>
      </c>
      <c r="I141" s="208"/>
      <c r="J141" s="205"/>
      <c r="K141" s="205"/>
      <c r="L141" s="209"/>
      <c r="M141" s="210"/>
      <c r="N141" s="211"/>
      <c r="O141" s="211"/>
      <c r="P141" s="211"/>
      <c r="Q141" s="211"/>
      <c r="R141" s="211"/>
      <c r="S141" s="211"/>
      <c r="T141" s="212"/>
      <c r="AT141" s="213" t="s">
        <v>264</v>
      </c>
      <c r="AU141" s="213" t="s">
        <v>84</v>
      </c>
      <c r="AV141" s="13" t="s">
        <v>84</v>
      </c>
      <c r="AW141" s="13" t="s">
        <v>38</v>
      </c>
      <c r="AX141" s="13" t="s">
        <v>77</v>
      </c>
      <c r="AY141" s="213" t="s">
        <v>255</v>
      </c>
    </row>
    <row r="142" spans="2:65" s="13" customFormat="1" ht="11.25">
      <c r="B142" s="204"/>
      <c r="C142" s="205"/>
      <c r="D142" s="194" t="s">
        <v>264</v>
      </c>
      <c r="E142" s="206" t="s">
        <v>21</v>
      </c>
      <c r="F142" s="207" t="s">
        <v>4401</v>
      </c>
      <c r="G142" s="205"/>
      <c r="H142" s="206" t="s">
        <v>21</v>
      </c>
      <c r="I142" s="208"/>
      <c r="J142" s="205"/>
      <c r="K142" s="205"/>
      <c r="L142" s="209"/>
      <c r="M142" s="210"/>
      <c r="N142" s="211"/>
      <c r="O142" s="211"/>
      <c r="P142" s="211"/>
      <c r="Q142" s="211"/>
      <c r="R142" s="211"/>
      <c r="S142" s="211"/>
      <c r="T142" s="212"/>
      <c r="AT142" s="213" t="s">
        <v>264</v>
      </c>
      <c r="AU142" s="213" t="s">
        <v>84</v>
      </c>
      <c r="AV142" s="13" t="s">
        <v>84</v>
      </c>
      <c r="AW142" s="13" t="s">
        <v>38</v>
      </c>
      <c r="AX142" s="13" t="s">
        <v>77</v>
      </c>
      <c r="AY142" s="213" t="s">
        <v>255</v>
      </c>
    </row>
    <row r="143" spans="2:65" s="13" customFormat="1" ht="11.25">
      <c r="B143" s="204"/>
      <c r="C143" s="205"/>
      <c r="D143" s="194" t="s">
        <v>264</v>
      </c>
      <c r="E143" s="206" t="s">
        <v>21</v>
      </c>
      <c r="F143" s="207" t="s">
        <v>4402</v>
      </c>
      <c r="G143" s="205"/>
      <c r="H143" s="206" t="s">
        <v>21</v>
      </c>
      <c r="I143" s="208"/>
      <c r="J143" s="205"/>
      <c r="K143" s="205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264</v>
      </c>
      <c r="AU143" s="213" t="s">
        <v>84</v>
      </c>
      <c r="AV143" s="13" t="s">
        <v>84</v>
      </c>
      <c r="AW143" s="13" t="s">
        <v>38</v>
      </c>
      <c r="AX143" s="13" t="s">
        <v>77</v>
      </c>
      <c r="AY143" s="213" t="s">
        <v>255</v>
      </c>
    </row>
    <row r="144" spans="2:65" s="13" customFormat="1" ht="11.25">
      <c r="B144" s="204"/>
      <c r="C144" s="205"/>
      <c r="D144" s="194" t="s">
        <v>264</v>
      </c>
      <c r="E144" s="206" t="s">
        <v>21</v>
      </c>
      <c r="F144" s="207" t="s">
        <v>4403</v>
      </c>
      <c r="G144" s="205"/>
      <c r="H144" s="206" t="s">
        <v>21</v>
      </c>
      <c r="I144" s="208"/>
      <c r="J144" s="205"/>
      <c r="K144" s="205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264</v>
      </c>
      <c r="AU144" s="213" t="s">
        <v>84</v>
      </c>
      <c r="AV144" s="13" t="s">
        <v>84</v>
      </c>
      <c r="AW144" s="13" t="s">
        <v>38</v>
      </c>
      <c r="AX144" s="13" t="s">
        <v>77</v>
      </c>
      <c r="AY144" s="213" t="s">
        <v>255</v>
      </c>
    </row>
    <row r="145" spans="2:65" s="13" customFormat="1" ht="11.25">
      <c r="B145" s="204"/>
      <c r="C145" s="205"/>
      <c r="D145" s="194" t="s">
        <v>264</v>
      </c>
      <c r="E145" s="206" t="s">
        <v>21</v>
      </c>
      <c r="F145" s="207" t="s">
        <v>4404</v>
      </c>
      <c r="G145" s="205"/>
      <c r="H145" s="206" t="s">
        <v>21</v>
      </c>
      <c r="I145" s="208"/>
      <c r="J145" s="205"/>
      <c r="K145" s="205"/>
      <c r="L145" s="209"/>
      <c r="M145" s="210"/>
      <c r="N145" s="211"/>
      <c r="O145" s="211"/>
      <c r="P145" s="211"/>
      <c r="Q145" s="211"/>
      <c r="R145" s="211"/>
      <c r="S145" s="211"/>
      <c r="T145" s="212"/>
      <c r="AT145" s="213" t="s">
        <v>264</v>
      </c>
      <c r="AU145" s="213" t="s">
        <v>84</v>
      </c>
      <c r="AV145" s="13" t="s">
        <v>84</v>
      </c>
      <c r="AW145" s="13" t="s">
        <v>38</v>
      </c>
      <c r="AX145" s="13" t="s">
        <v>77</v>
      </c>
      <c r="AY145" s="213" t="s">
        <v>255</v>
      </c>
    </row>
    <row r="146" spans="2:65" s="12" customFormat="1" ht="11.25">
      <c r="B146" s="192"/>
      <c r="C146" s="193"/>
      <c r="D146" s="194" t="s">
        <v>264</v>
      </c>
      <c r="E146" s="195" t="s">
        <v>21</v>
      </c>
      <c r="F146" s="196" t="s">
        <v>84</v>
      </c>
      <c r="G146" s="193"/>
      <c r="H146" s="197">
        <v>1</v>
      </c>
      <c r="I146" s="198"/>
      <c r="J146" s="193"/>
      <c r="K146" s="193"/>
      <c r="L146" s="199"/>
      <c r="M146" s="200"/>
      <c r="N146" s="201"/>
      <c r="O146" s="201"/>
      <c r="P146" s="201"/>
      <c r="Q146" s="201"/>
      <c r="R146" s="201"/>
      <c r="S146" s="201"/>
      <c r="T146" s="202"/>
      <c r="AT146" s="203" t="s">
        <v>264</v>
      </c>
      <c r="AU146" s="203" t="s">
        <v>84</v>
      </c>
      <c r="AV146" s="12" t="s">
        <v>86</v>
      </c>
      <c r="AW146" s="12" t="s">
        <v>38</v>
      </c>
      <c r="AX146" s="12" t="s">
        <v>84</v>
      </c>
      <c r="AY146" s="203" t="s">
        <v>255</v>
      </c>
    </row>
    <row r="147" spans="2:65" s="1" customFormat="1" ht="16.5" customHeight="1">
      <c r="B147" s="33"/>
      <c r="C147" s="181" t="s">
        <v>7</v>
      </c>
      <c r="D147" s="181" t="s">
        <v>257</v>
      </c>
      <c r="E147" s="182" t="s">
        <v>4405</v>
      </c>
      <c r="F147" s="183" t="s">
        <v>4406</v>
      </c>
      <c r="G147" s="184" t="s">
        <v>4339</v>
      </c>
      <c r="H147" s="185">
        <v>1</v>
      </c>
      <c r="I147" s="186"/>
      <c r="J147" s="185">
        <f>ROUND(I147*H147,2)</f>
        <v>0</v>
      </c>
      <c r="K147" s="183" t="s">
        <v>21</v>
      </c>
      <c r="L147" s="37"/>
      <c r="M147" s="187" t="s">
        <v>21</v>
      </c>
      <c r="N147" s="188" t="s">
        <v>48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4340</v>
      </c>
      <c r="AT147" s="16" t="s">
        <v>257</v>
      </c>
      <c r="AU147" s="16" t="s">
        <v>84</v>
      </c>
      <c r="AY147" s="16" t="s">
        <v>255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84</v>
      </c>
      <c r="BK147" s="191">
        <f>ROUND(I147*H147,2)</f>
        <v>0</v>
      </c>
      <c r="BL147" s="16" t="s">
        <v>4340</v>
      </c>
      <c r="BM147" s="16" t="s">
        <v>4407</v>
      </c>
    </row>
    <row r="148" spans="2:65" s="13" customFormat="1" ht="11.25">
      <c r="B148" s="204"/>
      <c r="C148" s="205"/>
      <c r="D148" s="194" t="s">
        <v>264</v>
      </c>
      <c r="E148" s="206" t="s">
        <v>21</v>
      </c>
      <c r="F148" s="207" t="s">
        <v>4408</v>
      </c>
      <c r="G148" s="205"/>
      <c r="H148" s="206" t="s">
        <v>21</v>
      </c>
      <c r="I148" s="208"/>
      <c r="J148" s="205"/>
      <c r="K148" s="205"/>
      <c r="L148" s="209"/>
      <c r="M148" s="210"/>
      <c r="N148" s="211"/>
      <c r="O148" s="211"/>
      <c r="P148" s="211"/>
      <c r="Q148" s="211"/>
      <c r="R148" s="211"/>
      <c r="S148" s="211"/>
      <c r="T148" s="212"/>
      <c r="AT148" s="213" t="s">
        <v>264</v>
      </c>
      <c r="AU148" s="213" t="s">
        <v>84</v>
      </c>
      <c r="AV148" s="13" t="s">
        <v>84</v>
      </c>
      <c r="AW148" s="13" t="s">
        <v>38</v>
      </c>
      <c r="AX148" s="13" t="s">
        <v>77</v>
      </c>
      <c r="AY148" s="213" t="s">
        <v>255</v>
      </c>
    </row>
    <row r="149" spans="2:65" s="13" customFormat="1" ht="11.25">
      <c r="B149" s="204"/>
      <c r="C149" s="205"/>
      <c r="D149" s="194" t="s">
        <v>264</v>
      </c>
      <c r="E149" s="206" t="s">
        <v>21</v>
      </c>
      <c r="F149" s="207" t="s">
        <v>4409</v>
      </c>
      <c r="G149" s="205"/>
      <c r="H149" s="206" t="s">
        <v>21</v>
      </c>
      <c r="I149" s="208"/>
      <c r="J149" s="205"/>
      <c r="K149" s="205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264</v>
      </c>
      <c r="AU149" s="213" t="s">
        <v>84</v>
      </c>
      <c r="AV149" s="13" t="s">
        <v>84</v>
      </c>
      <c r="AW149" s="13" t="s">
        <v>38</v>
      </c>
      <c r="AX149" s="13" t="s">
        <v>77</v>
      </c>
      <c r="AY149" s="213" t="s">
        <v>255</v>
      </c>
    </row>
    <row r="150" spans="2:65" s="13" customFormat="1" ht="11.25">
      <c r="B150" s="204"/>
      <c r="C150" s="205"/>
      <c r="D150" s="194" t="s">
        <v>264</v>
      </c>
      <c r="E150" s="206" t="s">
        <v>21</v>
      </c>
      <c r="F150" s="207" t="s">
        <v>4402</v>
      </c>
      <c r="G150" s="205"/>
      <c r="H150" s="206" t="s">
        <v>21</v>
      </c>
      <c r="I150" s="208"/>
      <c r="J150" s="205"/>
      <c r="K150" s="205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264</v>
      </c>
      <c r="AU150" s="213" t="s">
        <v>84</v>
      </c>
      <c r="AV150" s="13" t="s">
        <v>84</v>
      </c>
      <c r="AW150" s="13" t="s">
        <v>38</v>
      </c>
      <c r="AX150" s="13" t="s">
        <v>77</v>
      </c>
      <c r="AY150" s="213" t="s">
        <v>255</v>
      </c>
    </row>
    <row r="151" spans="2:65" s="13" customFormat="1" ht="11.25">
      <c r="B151" s="204"/>
      <c r="C151" s="205"/>
      <c r="D151" s="194" t="s">
        <v>264</v>
      </c>
      <c r="E151" s="206" t="s">
        <v>21</v>
      </c>
      <c r="F151" s="207" t="s">
        <v>4404</v>
      </c>
      <c r="G151" s="205"/>
      <c r="H151" s="206" t="s">
        <v>21</v>
      </c>
      <c r="I151" s="208"/>
      <c r="J151" s="205"/>
      <c r="K151" s="205"/>
      <c r="L151" s="209"/>
      <c r="M151" s="210"/>
      <c r="N151" s="211"/>
      <c r="O151" s="211"/>
      <c r="P151" s="211"/>
      <c r="Q151" s="211"/>
      <c r="R151" s="211"/>
      <c r="S151" s="211"/>
      <c r="T151" s="212"/>
      <c r="AT151" s="213" t="s">
        <v>264</v>
      </c>
      <c r="AU151" s="213" t="s">
        <v>84</v>
      </c>
      <c r="AV151" s="13" t="s">
        <v>84</v>
      </c>
      <c r="AW151" s="13" t="s">
        <v>38</v>
      </c>
      <c r="AX151" s="13" t="s">
        <v>77</v>
      </c>
      <c r="AY151" s="213" t="s">
        <v>255</v>
      </c>
    </row>
    <row r="152" spans="2:65" s="12" customFormat="1" ht="11.25">
      <c r="B152" s="192"/>
      <c r="C152" s="193"/>
      <c r="D152" s="194" t="s">
        <v>264</v>
      </c>
      <c r="E152" s="195" t="s">
        <v>21</v>
      </c>
      <c r="F152" s="196" t="s">
        <v>84</v>
      </c>
      <c r="G152" s="193"/>
      <c r="H152" s="197">
        <v>1</v>
      </c>
      <c r="I152" s="198"/>
      <c r="J152" s="193"/>
      <c r="K152" s="193"/>
      <c r="L152" s="199"/>
      <c r="M152" s="200"/>
      <c r="N152" s="201"/>
      <c r="O152" s="201"/>
      <c r="P152" s="201"/>
      <c r="Q152" s="201"/>
      <c r="R152" s="201"/>
      <c r="S152" s="201"/>
      <c r="T152" s="202"/>
      <c r="AT152" s="203" t="s">
        <v>264</v>
      </c>
      <c r="AU152" s="203" t="s">
        <v>84</v>
      </c>
      <c r="AV152" s="12" t="s">
        <v>86</v>
      </c>
      <c r="AW152" s="12" t="s">
        <v>38</v>
      </c>
      <c r="AX152" s="12" t="s">
        <v>84</v>
      </c>
      <c r="AY152" s="203" t="s">
        <v>255</v>
      </c>
    </row>
    <row r="153" spans="2:65" s="1" customFormat="1" ht="16.5" customHeight="1">
      <c r="B153" s="33"/>
      <c r="C153" s="181" t="s">
        <v>385</v>
      </c>
      <c r="D153" s="181" t="s">
        <v>257</v>
      </c>
      <c r="E153" s="182" t="s">
        <v>4410</v>
      </c>
      <c r="F153" s="183" t="s">
        <v>4411</v>
      </c>
      <c r="G153" s="184" t="s">
        <v>4339</v>
      </c>
      <c r="H153" s="185">
        <v>1</v>
      </c>
      <c r="I153" s="186"/>
      <c r="J153" s="185">
        <f>ROUND(I153*H153,2)</f>
        <v>0</v>
      </c>
      <c r="K153" s="183" t="s">
        <v>21</v>
      </c>
      <c r="L153" s="37"/>
      <c r="M153" s="187" t="s">
        <v>21</v>
      </c>
      <c r="N153" s="188" t="s">
        <v>48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4340</v>
      </c>
      <c r="AT153" s="16" t="s">
        <v>257</v>
      </c>
      <c r="AU153" s="16" t="s">
        <v>84</v>
      </c>
      <c r="AY153" s="16" t="s">
        <v>255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84</v>
      </c>
      <c r="BK153" s="191">
        <f>ROUND(I153*H153,2)</f>
        <v>0</v>
      </c>
      <c r="BL153" s="16" t="s">
        <v>4340</v>
      </c>
      <c r="BM153" s="16" t="s">
        <v>4412</v>
      </c>
    </row>
    <row r="154" spans="2:65" s="13" customFormat="1" ht="11.25">
      <c r="B154" s="204"/>
      <c r="C154" s="205"/>
      <c r="D154" s="194" t="s">
        <v>264</v>
      </c>
      <c r="E154" s="206" t="s">
        <v>21</v>
      </c>
      <c r="F154" s="207" t="s">
        <v>4408</v>
      </c>
      <c r="G154" s="205"/>
      <c r="H154" s="206" t="s">
        <v>21</v>
      </c>
      <c r="I154" s="208"/>
      <c r="J154" s="205"/>
      <c r="K154" s="205"/>
      <c r="L154" s="209"/>
      <c r="M154" s="210"/>
      <c r="N154" s="211"/>
      <c r="O154" s="211"/>
      <c r="P154" s="211"/>
      <c r="Q154" s="211"/>
      <c r="R154" s="211"/>
      <c r="S154" s="211"/>
      <c r="T154" s="212"/>
      <c r="AT154" s="213" t="s">
        <v>264</v>
      </c>
      <c r="AU154" s="213" t="s">
        <v>84</v>
      </c>
      <c r="AV154" s="13" t="s">
        <v>84</v>
      </c>
      <c r="AW154" s="13" t="s">
        <v>38</v>
      </c>
      <c r="AX154" s="13" t="s">
        <v>77</v>
      </c>
      <c r="AY154" s="213" t="s">
        <v>255</v>
      </c>
    </row>
    <row r="155" spans="2:65" s="13" customFormat="1" ht="11.25">
      <c r="B155" s="204"/>
      <c r="C155" s="205"/>
      <c r="D155" s="194" t="s">
        <v>264</v>
      </c>
      <c r="E155" s="206" t="s">
        <v>21</v>
      </c>
      <c r="F155" s="207" t="s">
        <v>4409</v>
      </c>
      <c r="G155" s="205"/>
      <c r="H155" s="206" t="s">
        <v>21</v>
      </c>
      <c r="I155" s="208"/>
      <c r="J155" s="205"/>
      <c r="K155" s="205"/>
      <c r="L155" s="209"/>
      <c r="M155" s="210"/>
      <c r="N155" s="211"/>
      <c r="O155" s="211"/>
      <c r="P155" s="211"/>
      <c r="Q155" s="211"/>
      <c r="R155" s="211"/>
      <c r="S155" s="211"/>
      <c r="T155" s="212"/>
      <c r="AT155" s="213" t="s">
        <v>264</v>
      </c>
      <c r="AU155" s="213" t="s">
        <v>84</v>
      </c>
      <c r="AV155" s="13" t="s">
        <v>84</v>
      </c>
      <c r="AW155" s="13" t="s">
        <v>38</v>
      </c>
      <c r="AX155" s="13" t="s">
        <v>77</v>
      </c>
      <c r="AY155" s="213" t="s">
        <v>255</v>
      </c>
    </row>
    <row r="156" spans="2:65" s="13" customFormat="1" ht="11.25">
      <c r="B156" s="204"/>
      <c r="C156" s="205"/>
      <c r="D156" s="194" t="s">
        <v>264</v>
      </c>
      <c r="E156" s="206" t="s">
        <v>21</v>
      </c>
      <c r="F156" s="207" t="s">
        <v>4403</v>
      </c>
      <c r="G156" s="205"/>
      <c r="H156" s="206" t="s">
        <v>21</v>
      </c>
      <c r="I156" s="208"/>
      <c r="J156" s="205"/>
      <c r="K156" s="205"/>
      <c r="L156" s="209"/>
      <c r="M156" s="210"/>
      <c r="N156" s="211"/>
      <c r="O156" s="211"/>
      <c r="P156" s="211"/>
      <c r="Q156" s="211"/>
      <c r="R156" s="211"/>
      <c r="S156" s="211"/>
      <c r="T156" s="212"/>
      <c r="AT156" s="213" t="s">
        <v>264</v>
      </c>
      <c r="AU156" s="213" t="s">
        <v>84</v>
      </c>
      <c r="AV156" s="13" t="s">
        <v>84</v>
      </c>
      <c r="AW156" s="13" t="s">
        <v>38</v>
      </c>
      <c r="AX156" s="13" t="s">
        <v>77</v>
      </c>
      <c r="AY156" s="213" t="s">
        <v>255</v>
      </c>
    </row>
    <row r="157" spans="2:65" s="13" customFormat="1" ht="11.25">
      <c r="B157" s="204"/>
      <c r="C157" s="205"/>
      <c r="D157" s="194" t="s">
        <v>264</v>
      </c>
      <c r="E157" s="206" t="s">
        <v>21</v>
      </c>
      <c r="F157" s="207" t="s">
        <v>4404</v>
      </c>
      <c r="G157" s="205"/>
      <c r="H157" s="206" t="s">
        <v>21</v>
      </c>
      <c r="I157" s="208"/>
      <c r="J157" s="205"/>
      <c r="K157" s="205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264</v>
      </c>
      <c r="AU157" s="213" t="s">
        <v>84</v>
      </c>
      <c r="AV157" s="13" t="s">
        <v>84</v>
      </c>
      <c r="AW157" s="13" t="s">
        <v>38</v>
      </c>
      <c r="AX157" s="13" t="s">
        <v>77</v>
      </c>
      <c r="AY157" s="213" t="s">
        <v>255</v>
      </c>
    </row>
    <row r="158" spans="2:65" s="12" customFormat="1" ht="11.25">
      <c r="B158" s="192"/>
      <c r="C158" s="193"/>
      <c r="D158" s="194" t="s">
        <v>264</v>
      </c>
      <c r="E158" s="195" t="s">
        <v>21</v>
      </c>
      <c r="F158" s="196" t="s">
        <v>84</v>
      </c>
      <c r="G158" s="193"/>
      <c r="H158" s="197">
        <v>1</v>
      </c>
      <c r="I158" s="198"/>
      <c r="J158" s="193"/>
      <c r="K158" s="193"/>
      <c r="L158" s="199"/>
      <c r="M158" s="241"/>
      <c r="N158" s="242"/>
      <c r="O158" s="242"/>
      <c r="P158" s="242"/>
      <c r="Q158" s="242"/>
      <c r="R158" s="242"/>
      <c r="S158" s="242"/>
      <c r="T158" s="243"/>
      <c r="AT158" s="203" t="s">
        <v>264</v>
      </c>
      <c r="AU158" s="203" t="s">
        <v>84</v>
      </c>
      <c r="AV158" s="12" t="s">
        <v>86</v>
      </c>
      <c r="AW158" s="12" t="s">
        <v>38</v>
      </c>
      <c r="AX158" s="12" t="s">
        <v>84</v>
      </c>
      <c r="AY158" s="203" t="s">
        <v>255</v>
      </c>
    </row>
    <row r="159" spans="2:65" s="1" customFormat="1" ht="6.95" customHeight="1">
      <c r="B159" s="45"/>
      <c r="C159" s="46"/>
      <c r="D159" s="46"/>
      <c r="E159" s="46"/>
      <c r="F159" s="46"/>
      <c r="G159" s="46"/>
      <c r="H159" s="46"/>
      <c r="I159" s="133"/>
      <c r="J159" s="46"/>
      <c r="K159" s="46"/>
      <c r="L159" s="37"/>
    </row>
  </sheetData>
  <sheetProtection algorithmName="SHA-512" hashValue="AEP0A8Nj3Nd6gfP2FPpEtyfiFrEgWqs437xE9pqcMijMlr3D71i9mNcUbFHM4K4JlqQO2i127n+PhU2DGy3dYA==" saltValue="3j2+MmxxtwWNr71UQo7cY563ildsDc0elBodVYw0lsdGIKluXznKAYZ+X4vHK7VaYYd86zITfM7Lw2670zSBVQ==" spinCount="100000" sheet="1" objects="1" scenarios="1" formatColumns="0" formatRows="0" autoFilter="0"/>
  <autoFilter ref="C79:K158" xr:uid="{00000000-0009-0000-0000-00002E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01445-EA8B-4D96-B4FF-4D7A0FB5B583}">
  <sheetPr>
    <pageSetUpPr fitToPage="1"/>
  </sheetPr>
  <dimension ref="A1:K218"/>
  <sheetViews>
    <sheetView showGridLines="0" zoomScaleNormal="100" workbookViewId="0">
      <selection activeCell="H13" sqref="H13"/>
    </sheetView>
  </sheetViews>
  <sheetFormatPr defaultRowHeight="11.25"/>
  <cols>
    <col min="1" max="1" width="8.33203125" style="370" customWidth="1"/>
    <col min="2" max="2" width="1.6640625" style="370" customWidth="1"/>
    <col min="3" max="4" width="5" style="370" customWidth="1"/>
    <col min="5" max="5" width="11.6640625" style="370" customWidth="1"/>
    <col min="6" max="6" width="9.1640625" style="370" customWidth="1"/>
    <col min="7" max="7" width="5" style="370" customWidth="1"/>
    <col min="8" max="8" width="77.83203125" style="370" customWidth="1"/>
    <col min="9" max="10" width="20" style="370" customWidth="1"/>
    <col min="11" max="11" width="1.6640625" style="370" customWidth="1"/>
    <col min="12" max="16384" width="9.33203125" style="369"/>
  </cols>
  <sheetData>
    <row r="1" spans="1:11" ht="55.5" customHeight="1">
      <c r="A1" s="460"/>
      <c r="B1" s="460"/>
      <c r="C1" s="461" t="s">
        <v>4725</v>
      </c>
      <c r="D1" s="461"/>
      <c r="E1" s="461"/>
      <c r="F1" s="461"/>
      <c r="G1" s="461"/>
      <c r="H1" s="461"/>
      <c r="I1" s="461"/>
      <c r="J1" s="461"/>
      <c r="K1" s="460"/>
    </row>
    <row r="2" spans="1:11" ht="103.5" customHeight="1">
      <c r="A2" s="460"/>
      <c r="B2" s="460"/>
      <c r="C2" s="461" t="s">
        <v>4724</v>
      </c>
      <c r="D2" s="461"/>
      <c r="E2" s="461"/>
      <c r="F2" s="461"/>
      <c r="G2" s="461"/>
      <c r="H2" s="461"/>
      <c r="I2" s="461"/>
      <c r="J2" s="461"/>
      <c r="K2" s="460"/>
    </row>
    <row r="3" spans="1:11" s="456" customFormat="1" ht="45" customHeight="1">
      <c r="B3" s="459"/>
      <c r="C3" s="458" t="s">
        <v>4413</v>
      </c>
      <c r="D3" s="458"/>
      <c r="E3" s="458"/>
      <c r="F3" s="458"/>
      <c r="G3" s="458"/>
      <c r="H3" s="458"/>
      <c r="I3" s="458"/>
      <c r="J3" s="458"/>
      <c r="K3" s="457"/>
    </row>
    <row r="4" spans="1:11" ht="25.5" customHeight="1">
      <c r="B4" s="410"/>
      <c r="C4" s="453" t="s">
        <v>4414</v>
      </c>
      <c r="D4" s="453"/>
      <c r="E4" s="453"/>
      <c r="F4" s="453"/>
      <c r="G4" s="453"/>
      <c r="H4" s="453"/>
      <c r="I4" s="453"/>
      <c r="J4" s="453"/>
      <c r="K4" s="405"/>
    </row>
    <row r="5" spans="1:11" ht="5.25" customHeight="1">
      <c r="B5" s="410"/>
      <c r="C5" s="452"/>
      <c r="D5" s="452"/>
      <c r="E5" s="452"/>
      <c r="F5" s="452"/>
      <c r="G5" s="452"/>
      <c r="H5" s="452"/>
      <c r="I5" s="452"/>
      <c r="J5" s="452"/>
      <c r="K5" s="405"/>
    </row>
    <row r="6" spans="1:11" ht="15" customHeight="1">
      <c r="B6" s="410"/>
      <c r="C6" s="448" t="s">
        <v>4415</v>
      </c>
      <c r="D6" s="448"/>
      <c r="E6" s="448"/>
      <c r="F6" s="448"/>
      <c r="G6" s="448"/>
      <c r="H6" s="448"/>
      <c r="I6" s="448"/>
      <c r="J6" s="448"/>
      <c r="K6" s="405"/>
    </row>
    <row r="7" spans="1:11" ht="15" customHeight="1">
      <c r="B7" s="454"/>
      <c r="C7" s="448" t="s">
        <v>4416</v>
      </c>
      <c r="D7" s="448"/>
      <c r="E7" s="448"/>
      <c r="F7" s="448"/>
      <c r="G7" s="448"/>
      <c r="H7" s="448"/>
      <c r="I7" s="448"/>
      <c r="J7" s="448"/>
      <c r="K7" s="405"/>
    </row>
    <row r="8" spans="1:11" ht="12.75" customHeight="1">
      <c r="B8" s="454"/>
      <c r="C8" s="397"/>
      <c r="D8" s="397"/>
      <c r="E8" s="397"/>
      <c r="F8" s="397"/>
      <c r="G8" s="397"/>
      <c r="H8" s="397"/>
      <c r="I8" s="397"/>
      <c r="J8" s="397"/>
      <c r="K8" s="405"/>
    </row>
    <row r="9" spans="1:11" ht="15" customHeight="1">
      <c r="B9" s="454"/>
      <c r="C9" s="448" t="s">
        <v>4417</v>
      </c>
      <c r="D9" s="448"/>
      <c r="E9" s="448"/>
      <c r="F9" s="448"/>
      <c r="G9" s="448"/>
      <c r="H9" s="448"/>
      <c r="I9" s="448"/>
      <c r="J9" s="448"/>
      <c r="K9" s="405"/>
    </row>
    <row r="10" spans="1:11" ht="15" customHeight="1">
      <c r="B10" s="454"/>
      <c r="C10" s="397"/>
      <c r="D10" s="448" t="s">
        <v>4418</v>
      </c>
      <c r="E10" s="448"/>
      <c r="F10" s="448"/>
      <c r="G10" s="448"/>
      <c r="H10" s="448"/>
      <c r="I10" s="448"/>
      <c r="J10" s="448"/>
      <c r="K10" s="405"/>
    </row>
    <row r="11" spans="1:11" ht="15" customHeight="1">
      <c r="B11" s="454"/>
      <c r="C11" s="449"/>
      <c r="D11" s="448" t="s">
        <v>4419</v>
      </c>
      <c r="E11" s="448"/>
      <c r="F11" s="448"/>
      <c r="G11" s="448"/>
      <c r="H11" s="448"/>
      <c r="I11" s="448"/>
      <c r="J11" s="448"/>
      <c r="K11" s="405"/>
    </row>
    <row r="12" spans="1:11" ht="15" customHeight="1">
      <c r="B12" s="454"/>
      <c r="C12" s="449"/>
      <c r="D12" s="397"/>
      <c r="E12" s="397"/>
      <c r="F12" s="397"/>
      <c r="G12" s="397"/>
      <c r="H12" s="397"/>
      <c r="I12" s="397"/>
      <c r="J12" s="397"/>
      <c r="K12" s="405"/>
    </row>
    <row r="13" spans="1:11" ht="15" customHeight="1">
      <c r="B13" s="454"/>
      <c r="C13" s="449"/>
      <c r="D13" s="380" t="s">
        <v>4420</v>
      </c>
      <c r="E13" s="397"/>
      <c r="F13" s="397"/>
      <c r="G13" s="397"/>
      <c r="H13" s="397"/>
      <c r="I13" s="397"/>
      <c r="J13" s="397"/>
      <c r="K13" s="405"/>
    </row>
    <row r="14" spans="1:11" ht="12.75" customHeight="1">
      <c r="B14" s="454"/>
      <c r="C14" s="449"/>
      <c r="D14" s="449"/>
      <c r="E14" s="449"/>
      <c r="F14" s="449"/>
      <c r="G14" s="449"/>
      <c r="H14" s="449"/>
      <c r="I14" s="449"/>
      <c r="J14" s="449"/>
      <c r="K14" s="405"/>
    </row>
    <row r="15" spans="1:11" ht="15" customHeight="1">
      <c r="B15" s="454"/>
      <c r="C15" s="449"/>
      <c r="D15" s="448" t="s">
        <v>4421</v>
      </c>
      <c r="E15" s="448"/>
      <c r="F15" s="448"/>
      <c r="G15" s="448"/>
      <c r="H15" s="448"/>
      <c r="I15" s="448"/>
      <c r="J15" s="448"/>
      <c r="K15" s="405"/>
    </row>
    <row r="16" spans="1:11" ht="15" customHeight="1">
      <c r="B16" s="454"/>
      <c r="C16" s="449"/>
      <c r="D16" s="448" t="s">
        <v>4422</v>
      </c>
      <c r="E16" s="448"/>
      <c r="F16" s="448"/>
      <c r="G16" s="448"/>
      <c r="H16" s="448"/>
      <c r="I16" s="448"/>
      <c r="J16" s="448"/>
      <c r="K16" s="405"/>
    </row>
    <row r="17" spans="2:11" ht="15" customHeight="1">
      <c r="B17" s="454"/>
      <c r="C17" s="449"/>
      <c r="D17" s="448" t="s">
        <v>4423</v>
      </c>
      <c r="E17" s="448"/>
      <c r="F17" s="448"/>
      <c r="G17" s="448"/>
      <c r="H17" s="448"/>
      <c r="I17" s="448"/>
      <c r="J17" s="448"/>
      <c r="K17" s="405"/>
    </row>
    <row r="18" spans="2:11" ht="15" customHeight="1">
      <c r="B18" s="454"/>
      <c r="C18" s="449"/>
      <c r="D18" s="449"/>
      <c r="E18" s="455" t="s">
        <v>83</v>
      </c>
      <c r="F18" s="448" t="s">
        <v>4424</v>
      </c>
      <c r="G18" s="448"/>
      <c r="H18" s="448"/>
      <c r="I18" s="448"/>
      <c r="J18" s="448"/>
      <c r="K18" s="405"/>
    </row>
    <row r="19" spans="2:11" ht="15" customHeight="1">
      <c r="B19" s="454"/>
      <c r="C19" s="449"/>
      <c r="D19" s="449"/>
      <c r="E19" s="455" t="s">
        <v>4425</v>
      </c>
      <c r="F19" s="448" t="s">
        <v>4426</v>
      </c>
      <c r="G19" s="448"/>
      <c r="H19" s="448"/>
      <c r="I19" s="448"/>
      <c r="J19" s="448"/>
      <c r="K19" s="405"/>
    </row>
    <row r="20" spans="2:11" ht="15" customHeight="1">
      <c r="B20" s="454"/>
      <c r="C20" s="449"/>
      <c r="D20" s="449"/>
      <c r="E20" s="455" t="s">
        <v>4427</v>
      </c>
      <c r="F20" s="448" t="s">
        <v>4428</v>
      </c>
      <c r="G20" s="448"/>
      <c r="H20" s="448"/>
      <c r="I20" s="448"/>
      <c r="J20" s="448"/>
      <c r="K20" s="405"/>
    </row>
    <row r="21" spans="2:11" ht="15" customHeight="1">
      <c r="B21" s="454"/>
      <c r="C21" s="449"/>
      <c r="D21" s="449"/>
      <c r="E21" s="455" t="s">
        <v>4429</v>
      </c>
      <c r="F21" s="448" t="s">
        <v>4430</v>
      </c>
      <c r="G21" s="448"/>
      <c r="H21" s="448"/>
      <c r="I21" s="448"/>
      <c r="J21" s="448"/>
      <c r="K21" s="405"/>
    </row>
    <row r="22" spans="2:11" ht="15" customHeight="1">
      <c r="B22" s="454"/>
      <c r="C22" s="449"/>
      <c r="D22" s="449"/>
      <c r="E22" s="455" t="s">
        <v>1075</v>
      </c>
      <c r="F22" s="448" t="s">
        <v>1076</v>
      </c>
      <c r="G22" s="448"/>
      <c r="H22" s="448"/>
      <c r="I22" s="448"/>
      <c r="J22" s="448"/>
      <c r="K22" s="405"/>
    </row>
    <row r="23" spans="2:11" ht="15" customHeight="1">
      <c r="B23" s="454"/>
      <c r="C23" s="449"/>
      <c r="D23" s="449"/>
      <c r="E23" s="455" t="s">
        <v>89</v>
      </c>
      <c r="F23" s="448" t="s">
        <v>4431</v>
      </c>
      <c r="G23" s="448"/>
      <c r="H23" s="448"/>
      <c r="I23" s="448"/>
      <c r="J23" s="448"/>
      <c r="K23" s="405"/>
    </row>
    <row r="24" spans="2:11" ht="12.75" customHeight="1">
      <c r="B24" s="454"/>
      <c r="C24" s="449"/>
      <c r="D24" s="449"/>
      <c r="E24" s="449"/>
      <c r="F24" s="449"/>
      <c r="G24" s="449"/>
      <c r="H24" s="449"/>
      <c r="I24" s="449"/>
      <c r="J24" s="449"/>
      <c r="K24" s="405"/>
    </row>
    <row r="25" spans="2:11" ht="15" customHeight="1">
      <c r="B25" s="454"/>
      <c r="C25" s="448" t="s">
        <v>4432</v>
      </c>
      <c r="D25" s="448"/>
      <c r="E25" s="448"/>
      <c r="F25" s="448"/>
      <c r="G25" s="448"/>
      <c r="H25" s="448"/>
      <c r="I25" s="448"/>
      <c r="J25" s="448"/>
      <c r="K25" s="405"/>
    </row>
    <row r="26" spans="2:11" ht="15" customHeight="1">
      <c r="B26" s="454"/>
      <c r="C26" s="448" t="s">
        <v>4433</v>
      </c>
      <c r="D26" s="448"/>
      <c r="E26" s="448"/>
      <c r="F26" s="448"/>
      <c r="G26" s="448"/>
      <c r="H26" s="448"/>
      <c r="I26" s="448"/>
      <c r="J26" s="448"/>
      <c r="K26" s="405"/>
    </row>
    <row r="27" spans="2:11" ht="15" customHeight="1">
      <c r="B27" s="454"/>
      <c r="C27" s="397"/>
      <c r="D27" s="448" t="s">
        <v>4434</v>
      </c>
      <c r="E27" s="448"/>
      <c r="F27" s="448"/>
      <c r="G27" s="448"/>
      <c r="H27" s="448"/>
      <c r="I27" s="448"/>
      <c r="J27" s="448"/>
      <c r="K27" s="405"/>
    </row>
    <row r="28" spans="2:11" ht="15" customHeight="1">
      <c r="B28" s="454"/>
      <c r="C28" s="449"/>
      <c r="D28" s="448" t="s">
        <v>4435</v>
      </c>
      <c r="E28" s="448"/>
      <c r="F28" s="448"/>
      <c r="G28" s="448"/>
      <c r="H28" s="448"/>
      <c r="I28" s="448"/>
      <c r="J28" s="448"/>
      <c r="K28" s="405"/>
    </row>
    <row r="29" spans="2:11" ht="12.75" customHeight="1">
      <c r="B29" s="454"/>
      <c r="C29" s="449"/>
      <c r="D29" s="449"/>
      <c r="E29" s="449"/>
      <c r="F29" s="449"/>
      <c r="G29" s="449"/>
      <c r="H29" s="449"/>
      <c r="I29" s="449"/>
      <c r="J29" s="449"/>
      <c r="K29" s="405"/>
    </row>
    <row r="30" spans="2:11" ht="15" customHeight="1">
      <c r="B30" s="454"/>
      <c r="C30" s="449"/>
      <c r="D30" s="448" t="s">
        <v>4436</v>
      </c>
      <c r="E30" s="448"/>
      <c r="F30" s="448"/>
      <c r="G30" s="448"/>
      <c r="H30" s="448"/>
      <c r="I30" s="448"/>
      <c r="J30" s="448"/>
      <c r="K30" s="405"/>
    </row>
    <row r="31" spans="2:11" ht="15" customHeight="1">
      <c r="B31" s="454"/>
      <c r="C31" s="449"/>
      <c r="D31" s="448" t="s">
        <v>4437</v>
      </c>
      <c r="E31" s="448"/>
      <c r="F31" s="448"/>
      <c r="G31" s="448"/>
      <c r="H31" s="448"/>
      <c r="I31" s="448"/>
      <c r="J31" s="448"/>
      <c r="K31" s="405"/>
    </row>
    <row r="32" spans="2:11" ht="12.75" customHeight="1">
      <c r="B32" s="454"/>
      <c r="C32" s="449"/>
      <c r="D32" s="449"/>
      <c r="E32" s="449"/>
      <c r="F32" s="449"/>
      <c r="G32" s="449"/>
      <c r="H32" s="449"/>
      <c r="I32" s="449"/>
      <c r="J32" s="449"/>
      <c r="K32" s="405"/>
    </row>
    <row r="33" spans="2:11" ht="15" customHeight="1">
      <c r="B33" s="454"/>
      <c r="C33" s="449"/>
      <c r="D33" s="448" t="s">
        <v>4438</v>
      </c>
      <c r="E33" s="448"/>
      <c r="F33" s="448"/>
      <c r="G33" s="448"/>
      <c r="H33" s="448"/>
      <c r="I33" s="448"/>
      <c r="J33" s="448"/>
      <c r="K33" s="405"/>
    </row>
    <row r="34" spans="2:11" ht="15" customHeight="1">
      <c r="B34" s="454"/>
      <c r="C34" s="449"/>
      <c r="D34" s="448" t="s">
        <v>4439</v>
      </c>
      <c r="E34" s="448"/>
      <c r="F34" s="448"/>
      <c r="G34" s="448"/>
      <c r="H34" s="448"/>
      <c r="I34" s="448"/>
      <c r="J34" s="448"/>
      <c r="K34" s="405"/>
    </row>
    <row r="35" spans="2:11" ht="15" customHeight="1">
      <c r="B35" s="454"/>
      <c r="C35" s="449"/>
      <c r="D35" s="448" t="s">
        <v>4440</v>
      </c>
      <c r="E35" s="448"/>
      <c r="F35" s="448"/>
      <c r="G35" s="448"/>
      <c r="H35" s="448"/>
      <c r="I35" s="448"/>
      <c r="J35" s="448"/>
      <c r="K35" s="405"/>
    </row>
    <row r="36" spans="2:11" ht="15" customHeight="1">
      <c r="B36" s="454"/>
      <c r="C36" s="449"/>
      <c r="D36" s="397"/>
      <c r="E36" s="380" t="s">
        <v>241</v>
      </c>
      <c r="F36" s="397"/>
      <c r="G36" s="448" t="s">
        <v>4441</v>
      </c>
      <c r="H36" s="448"/>
      <c r="I36" s="448"/>
      <c r="J36" s="448"/>
      <c r="K36" s="405"/>
    </row>
    <row r="37" spans="2:11" ht="30.75" customHeight="1">
      <c r="B37" s="454"/>
      <c r="C37" s="449"/>
      <c r="D37" s="397"/>
      <c r="E37" s="380" t="s">
        <v>4442</v>
      </c>
      <c r="F37" s="397"/>
      <c r="G37" s="448" t="s">
        <v>4443</v>
      </c>
      <c r="H37" s="448"/>
      <c r="I37" s="448"/>
      <c r="J37" s="448"/>
      <c r="K37" s="405"/>
    </row>
    <row r="38" spans="2:11" ht="15" customHeight="1">
      <c r="B38" s="454"/>
      <c r="C38" s="449"/>
      <c r="D38" s="397"/>
      <c r="E38" s="380" t="s">
        <v>58</v>
      </c>
      <c r="F38" s="397"/>
      <c r="G38" s="448" t="s">
        <v>4444</v>
      </c>
      <c r="H38" s="448"/>
      <c r="I38" s="448"/>
      <c r="J38" s="448"/>
      <c r="K38" s="405"/>
    </row>
    <row r="39" spans="2:11" ht="15" customHeight="1">
      <c r="B39" s="454"/>
      <c r="C39" s="449"/>
      <c r="D39" s="397"/>
      <c r="E39" s="380" t="s">
        <v>59</v>
      </c>
      <c r="F39" s="397"/>
      <c r="G39" s="448" t="s">
        <v>4445</v>
      </c>
      <c r="H39" s="448"/>
      <c r="I39" s="448"/>
      <c r="J39" s="448"/>
      <c r="K39" s="405"/>
    </row>
    <row r="40" spans="2:11" ht="15" customHeight="1">
      <c r="B40" s="454"/>
      <c r="C40" s="449"/>
      <c r="D40" s="397"/>
      <c r="E40" s="380" t="s">
        <v>242</v>
      </c>
      <c r="F40" s="397"/>
      <c r="G40" s="448" t="s">
        <v>4446</v>
      </c>
      <c r="H40" s="448"/>
      <c r="I40" s="448"/>
      <c r="J40" s="448"/>
      <c r="K40" s="405"/>
    </row>
    <row r="41" spans="2:11" ht="15" customHeight="1">
      <c r="B41" s="454"/>
      <c r="C41" s="449"/>
      <c r="D41" s="397"/>
      <c r="E41" s="380" t="s">
        <v>243</v>
      </c>
      <c r="F41" s="397"/>
      <c r="G41" s="448" t="s">
        <v>4447</v>
      </c>
      <c r="H41" s="448"/>
      <c r="I41" s="448"/>
      <c r="J41" s="448"/>
      <c r="K41" s="405"/>
    </row>
    <row r="42" spans="2:11" ht="15" customHeight="1">
      <c r="B42" s="454"/>
      <c r="C42" s="449"/>
      <c r="D42" s="397"/>
      <c r="E42" s="380" t="s">
        <v>4448</v>
      </c>
      <c r="F42" s="397"/>
      <c r="G42" s="448" t="s">
        <v>4449</v>
      </c>
      <c r="H42" s="448"/>
      <c r="I42" s="448"/>
      <c r="J42" s="448"/>
      <c r="K42" s="405"/>
    </row>
    <row r="43" spans="2:11" ht="15" customHeight="1">
      <c r="B43" s="454"/>
      <c r="C43" s="449"/>
      <c r="D43" s="397"/>
      <c r="E43" s="380"/>
      <c r="F43" s="397"/>
      <c r="G43" s="448" t="s">
        <v>4450</v>
      </c>
      <c r="H43" s="448"/>
      <c r="I43" s="448"/>
      <c r="J43" s="448"/>
      <c r="K43" s="405"/>
    </row>
    <row r="44" spans="2:11" ht="15" customHeight="1">
      <c r="B44" s="454"/>
      <c r="C44" s="449"/>
      <c r="D44" s="397"/>
      <c r="E44" s="380" t="s">
        <v>4451</v>
      </c>
      <c r="F44" s="397"/>
      <c r="G44" s="448" t="s">
        <v>4452</v>
      </c>
      <c r="H44" s="448"/>
      <c r="I44" s="448"/>
      <c r="J44" s="448"/>
      <c r="K44" s="405"/>
    </row>
    <row r="45" spans="2:11" ht="15" customHeight="1">
      <c r="B45" s="454"/>
      <c r="C45" s="449"/>
      <c r="D45" s="397"/>
      <c r="E45" s="380" t="s">
        <v>245</v>
      </c>
      <c r="F45" s="397"/>
      <c r="G45" s="448" t="s">
        <v>4453</v>
      </c>
      <c r="H45" s="448"/>
      <c r="I45" s="448"/>
      <c r="J45" s="448"/>
      <c r="K45" s="405"/>
    </row>
    <row r="46" spans="2:11" ht="12.75" customHeight="1">
      <c r="B46" s="454"/>
      <c r="C46" s="449"/>
      <c r="D46" s="397"/>
      <c r="E46" s="397"/>
      <c r="F46" s="397"/>
      <c r="G46" s="397"/>
      <c r="H46" s="397"/>
      <c r="I46" s="397"/>
      <c r="J46" s="397"/>
      <c r="K46" s="405"/>
    </row>
    <row r="47" spans="2:11" ht="15" customHeight="1">
      <c r="B47" s="454"/>
      <c r="C47" s="449"/>
      <c r="D47" s="448" t="s">
        <v>4454</v>
      </c>
      <c r="E47" s="448"/>
      <c r="F47" s="448"/>
      <c r="G47" s="448"/>
      <c r="H47" s="448"/>
      <c r="I47" s="448"/>
      <c r="J47" s="448"/>
      <c r="K47" s="405"/>
    </row>
    <row r="48" spans="2:11" ht="15" customHeight="1">
      <c r="B48" s="454"/>
      <c r="C48" s="449"/>
      <c r="D48" s="449"/>
      <c r="E48" s="448" t="s">
        <v>4455</v>
      </c>
      <c r="F48" s="448"/>
      <c r="G48" s="448"/>
      <c r="H48" s="448"/>
      <c r="I48" s="448"/>
      <c r="J48" s="448"/>
      <c r="K48" s="405"/>
    </row>
    <row r="49" spans="2:11" ht="15" customHeight="1">
      <c r="B49" s="454"/>
      <c r="C49" s="449"/>
      <c r="D49" s="449"/>
      <c r="E49" s="448" t="s">
        <v>4456</v>
      </c>
      <c r="F49" s="448"/>
      <c r="G49" s="448"/>
      <c r="H49" s="448"/>
      <c r="I49" s="448"/>
      <c r="J49" s="448"/>
      <c r="K49" s="405"/>
    </row>
    <row r="50" spans="2:11" ht="15" customHeight="1">
      <c r="B50" s="454"/>
      <c r="C50" s="449"/>
      <c r="D50" s="449"/>
      <c r="E50" s="448" t="s">
        <v>4457</v>
      </c>
      <c r="F50" s="448"/>
      <c r="G50" s="448"/>
      <c r="H50" s="448"/>
      <c r="I50" s="448"/>
      <c r="J50" s="448"/>
      <c r="K50" s="405"/>
    </row>
    <row r="51" spans="2:11" ht="15" customHeight="1">
      <c r="B51" s="454"/>
      <c r="C51" s="449"/>
      <c r="D51" s="448" t="s">
        <v>4458</v>
      </c>
      <c r="E51" s="448"/>
      <c r="F51" s="448"/>
      <c r="G51" s="448"/>
      <c r="H51" s="448"/>
      <c r="I51" s="448"/>
      <c r="J51" s="448"/>
      <c r="K51" s="405"/>
    </row>
    <row r="52" spans="2:11" ht="25.5" customHeight="1">
      <c r="B52" s="410"/>
      <c r="C52" s="453" t="s">
        <v>4459</v>
      </c>
      <c r="D52" s="453"/>
      <c r="E52" s="453"/>
      <c r="F52" s="453"/>
      <c r="G52" s="453"/>
      <c r="H52" s="453"/>
      <c r="I52" s="453"/>
      <c r="J52" s="453"/>
      <c r="K52" s="405"/>
    </row>
    <row r="53" spans="2:11" ht="5.25" customHeight="1">
      <c r="B53" s="410"/>
      <c r="C53" s="452"/>
      <c r="D53" s="452"/>
      <c r="E53" s="452"/>
      <c r="F53" s="452"/>
      <c r="G53" s="452"/>
      <c r="H53" s="452"/>
      <c r="I53" s="452"/>
      <c r="J53" s="452"/>
      <c r="K53" s="405"/>
    </row>
    <row r="54" spans="2:11" ht="15" customHeight="1">
      <c r="B54" s="410"/>
      <c r="C54" s="448" t="s">
        <v>4460</v>
      </c>
      <c r="D54" s="448"/>
      <c r="E54" s="448"/>
      <c r="F54" s="448"/>
      <c r="G54" s="448"/>
      <c r="H54" s="448"/>
      <c r="I54" s="448"/>
      <c r="J54" s="448"/>
      <c r="K54" s="405"/>
    </row>
    <row r="55" spans="2:11" ht="15" customHeight="1">
      <c r="B55" s="410"/>
      <c r="C55" s="448" t="s">
        <v>4461</v>
      </c>
      <c r="D55" s="448"/>
      <c r="E55" s="448"/>
      <c r="F55" s="448"/>
      <c r="G55" s="448"/>
      <c r="H55" s="448"/>
      <c r="I55" s="448"/>
      <c r="J55" s="448"/>
      <c r="K55" s="405"/>
    </row>
    <row r="56" spans="2:11" ht="12.75" customHeight="1">
      <c r="B56" s="410"/>
      <c r="C56" s="397"/>
      <c r="D56" s="397"/>
      <c r="E56" s="397"/>
      <c r="F56" s="397"/>
      <c r="G56" s="397"/>
      <c r="H56" s="397"/>
      <c r="I56" s="397"/>
      <c r="J56" s="397"/>
      <c r="K56" s="405"/>
    </row>
    <row r="57" spans="2:11" ht="15" customHeight="1">
      <c r="B57" s="410"/>
      <c r="C57" s="448" t="s">
        <v>4462</v>
      </c>
      <c r="D57" s="448"/>
      <c r="E57" s="448"/>
      <c r="F57" s="448"/>
      <c r="G57" s="448"/>
      <c r="H57" s="448"/>
      <c r="I57" s="448"/>
      <c r="J57" s="448"/>
      <c r="K57" s="405"/>
    </row>
    <row r="58" spans="2:11" ht="15" customHeight="1">
      <c r="B58" s="410"/>
      <c r="C58" s="449"/>
      <c r="D58" s="448" t="s">
        <v>4463</v>
      </c>
      <c r="E58" s="448"/>
      <c r="F58" s="448"/>
      <c r="G58" s="448"/>
      <c r="H58" s="448"/>
      <c r="I58" s="448"/>
      <c r="J58" s="448"/>
      <c r="K58" s="405"/>
    </row>
    <row r="59" spans="2:11" ht="15" customHeight="1">
      <c r="B59" s="410"/>
      <c r="C59" s="449"/>
      <c r="D59" s="448" t="s">
        <v>4464</v>
      </c>
      <c r="E59" s="448"/>
      <c r="F59" s="448"/>
      <c r="G59" s="448"/>
      <c r="H59" s="448"/>
      <c r="I59" s="448"/>
      <c r="J59" s="448"/>
      <c r="K59" s="405"/>
    </row>
    <row r="60" spans="2:11" ht="15" customHeight="1">
      <c r="B60" s="410"/>
      <c r="C60" s="449"/>
      <c r="D60" s="448" t="s">
        <v>4465</v>
      </c>
      <c r="E60" s="448"/>
      <c r="F60" s="448"/>
      <c r="G60" s="448"/>
      <c r="H60" s="448"/>
      <c r="I60" s="448"/>
      <c r="J60" s="448"/>
      <c r="K60" s="405"/>
    </row>
    <row r="61" spans="2:11" ht="15" customHeight="1">
      <c r="B61" s="410"/>
      <c r="C61" s="449"/>
      <c r="D61" s="448" t="s">
        <v>4466</v>
      </c>
      <c r="E61" s="448"/>
      <c r="F61" s="448"/>
      <c r="G61" s="448"/>
      <c r="H61" s="448"/>
      <c r="I61" s="448"/>
      <c r="J61" s="448"/>
      <c r="K61" s="405"/>
    </row>
    <row r="62" spans="2:11" ht="15" customHeight="1">
      <c r="B62" s="410"/>
      <c r="C62" s="449"/>
      <c r="D62" s="450" t="s">
        <v>4467</v>
      </c>
      <c r="E62" s="450"/>
      <c r="F62" s="450"/>
      <c r="G62" s="450"/>
      <c r="H62" s="450"/>
      <c r="I62" s="450"/>
      <c r="J62" s="450"/>
      <c r="K62" s="405"/>
    </row>
    <row r="63" spans="2:11" ht="15" customHeight="1">
      <c r="B63" s="410"/>
      <c r="C63" s="449"/>
      <c r="D63" s="448" t="s">
        <v>4468</v>
      </c>
      <c r="E63" s="448"/>
      <c r="F63" s="448"/>
      <c r="G63" s="448"/>
      <c r="H63" s="448"/>
      <c r="I63" s="448"/>
      <c r="J63" s="448"/>
      <c r="K63" s="405"/>
    </row>
    <row r="64" spans="2:11" ht="12.75" customHeight="1">
      <c r="B64" s="410"/>
      <c r="C64" s="449"/>
      <c r="D64" s="449"/>
      <c r="E64" s="451"/>
      <c r="F64" s="449"/>
      <c r="G64" s="449"/>
      <c r="H64" s="449"/>
      <c r="I64" s="449"/>
      <c r="J64" s="449"/>
      <c r="K64" s="405"/>
    </row>
    <row r="65" spans="2:11" ht="15" customHeight="1">
      <c r="B65" s="410"/>
      <c r="C65" s="449"/>
      <c r="D65" s="448" t="s">
        <v>4469</v>
      </c>
      <c r="E65" s="448"/>
      <c r="F65" s="448"/>
      <c r="G65" s="448"/>
      <c r="H65" s="448"/>
      <c r="I65" s="448"/>
      <c r="J65" s="448"/>
      <c r="K65" s="405"/>
    </row>
    <row r="66" spans="2:11" ht="15" customHeight="1">
      <c r="B66" s="410"/>
      <c r="C66" s="449"/>
      <c r="D66" s="450" t="s">
        <v>4470</v>
      </c>
      <c r="E66" s="450"/>
      <c r="F66" s="450"/>
      <c r="G66" s="450"/>
      <c r="H66" s="450"/>
      <c r="I66" s="450"/>
      <c r="J66" s="450"/>
      <c r="K66" s="405"/>
    </row>
    <row r="67" spans="2:11" ht="15" customHeight="1">
      <c r="B67" s="410"/>
      <c r="C67" s="449"/>
      <c r="D67" s="448" t="s">
        <v>4471</v>
      </c>
      <c r="E67" s="448"/>
      <c r="F67" s="448"/>
      <c r="G67" s="448"/>
      <c r="H67" s="448"/>
      <c r="I67" s="448"/>
      <c r="J67" s="448"/>
      <c r="K67" s="405"/>
    </row>
    <row r="68" spans="2:11" ht="15" customHeight="1">
      <c r="B68" s="410"/>
      <c r="C68" s="449"/>
      <c r="D68" s="448" t="s">
        <v>4472</v>
      </c>
      <c r="E68" s="448"/>
      <c r="F68" s="448"/>
      <c r="G68" s="448"/>
      <c r="H68" s="448"/>
      <c r="I68" s="448"/>
      <c r="J68" s="448"/>
      <c r="K68" s="405"/>
    </row>
    <row r="69" spans="2:11" ht="15" customHeight="1">
      <c r="B69" s="410"/>
      <c r="C69" s="449"/>
      <c r="D69" s="448" t="s">
        <v>4473</v>
      </c>
      <c r="E69" s="448"/>
      <c r="F69" s="448"/>
      <c r="G69" s="448"/>
      <c r="H69" s="448"/>
      <c r="I69" s="448"/>
      <c r="J69" s="448"/>
      <c r="K69" s="405"/>
    </row>
    <row r="70" spans="2:11" ht="15" customHeight="1">
      <c r="B70" s="410"/>
      <c r="C70" s="449"/>
      <c r="D70" s="448" t="s">
        <v>4474</v>
      </c>
      <c r="E70" s="448"/>
      <c r="F70" s="448"/>
      <c r="G70" s="448"/>
      <c r="H70" s="448"/>
      <c r="I70" s="448"/>
      <c r="J70" s="448"/>
      <c r="K70" s="405"/>
    </row>
    <row r="71" spans="2:11" ht="12.75" customHeight="1">
      <c r="B71" s="447"/>
      <c r="C71" s="446"/>
      <c r="D71" s="446"/>
      <c r="E71" s="446"/>
      <c r="F71" s="446"/>
      <c r="G71" s="446"/>
      <c r="H71" s="446"/>
      <c r="I71" s="446"/>
      <c r="J71" s="446"/>
      <c r="K71" s="445"/>
    </row>
    <row r="72" spans="2:11" ht="18.75" customHeight="1">
      <c r="B72" s="376"/>
      <c r="C72" s="376"/>
      <c r="D72" s="376"/>
      <c r="E72" s="376"/>
      <c r="F72" s="376"/>
      <c r="G72" s="376"/>
      <c r="H72" s="376"/>
      <c r="I72" s="376"/>
      <c r="J72" s="376"/>
      <c r="K72" s="396"/>
    </row>
    <row r="73" spans="2:11" ht="18.75" customHeight="1">
      <c r="B73" s="396"/>
      <c r="C73" s="396"/>
      <c r="D73" s="396"/>
      <c r="E73" s="396"/>
      <c r="F73" s="396"/>
      <c r="G73" s="396"/>
      <c r="H73" s="396"/>
      <c r="I73" s="396"/>
      <c r="J73" s="396"/>
      <c r="K73" s="396"/>
    </row>
    <row r="74" spans="2:11" ht="7.5" customHeight="1">
      <c r="B74" s="423"/>
      <c r="C74" s="422"/>
      <c r="D74" s="422"/>
      <c r="E74" s="422"/>
      <c r="F74" s="422"/>
      <c r="G74" s="422"/>
      <c r="H74" s="422"/>
      <c r="I74" s="422"/>
      <c r="J74" s="422"/>
      <c r="K74" s="421"/>
    </row>
    <row r="75" spans="2:11" ht="45" customHeight="1">
      <c r="B75" s="418"/>
      <c r="C75" s="420" t="s">
        <v>4475</v>
      </c>
      <c r="D75" s="420"/>
      <c r="E75" s="420"/>
      <c r="F75" s="420"/>
      <c r="G75" s="420"/>
      <c r="H75" s="420"/>
      <c r="I75" s="420"/>
      <c r="J75" s="420"/>
      <c r="K75" s="416"/>
    </row>
    <row r="76" spans="2:11" ht="17.25" customHeight="1">
      <c r="B76" s="418"/>
      <c r="C76" s="411" t="s">
        <v>4476</v>
      </c>
      <c r="D76" s="411"/>
      <c r="E76" s="411"/>
      <c r="F76" s="411" t="s">
        <v>4477</v>
      </c>
      <c r="G76" s="419"/>
      <c r="H76" s="411" t="s">
        <v>59</v>
      </c>
      <c r="I76" s="411" t="s">
        <v>62</v>
      </c>
      <c r="J76" s="411" t="s">
        <v>4478</v>
      </c>
      <c r="K76" s="416"/>
    </row>
    <row r="77" spans="2:11" ht="17.25" customHeight="1">
      <c r="B77" s="418"/>
      <c r="C77" s="406" t="s">
        <v>4479</v>
      </c>
      <c r="D77" s="406"/>
      <c r="E77" s="406"/>
      <c r="F77" s="409" t="s">
        <v>4480</v>
      </c>
      <c r="G77" s="417"/>
      <c r="H77" s="406"/>
      <c r="I77" s="406"/>
      <c r="J77" s="406" t="s">
        <v>4481</v>
      </c>
      <c r="K77" s="416"/>
    </row>
    <row r="78" spans="2:11" ht="5.25" customHeight="1">
      <c r="B78" s="418"/>
      <c r="C78" s="386"/>
      <c r="D78" s="386"/>
      <c r="E78" s="386"/>
      <c r="F78" s="386"/>
      <c r="G78" s="404"/>
      <c r="H78" s="386"/>
      <c r="I78" s="386"/>
      <c r="J78" s="386"/>
      <c r="K78" s="416"/>
    </row>
    <row r="79" spans="2:11" ht="15" customHeight="1">
      <c r="B79" s="418"/>
      <c r="C79" s="380" t="s">
        <v>58</v>
      </c>
      <c r="D79" s="386"/>
      <c r="E79" s="386"/>
      <c r="F79" s="377" t="s">
        <v>4482</v>
      </c>
      <c r="G79" s="404"/>
      <c r="H79" s="380" t="s">
        <v>4483</v>
      </c>
      <c r="I79" s="380" t="s">
        <v>4484</v>
      </c>
      <c r="J79" s="380">
        <v>20</v>
      </c>
      <c r="K79" s="416"/>
    </row>
    <row r="80" spans="2:11" ht="15" customHeight="1">
      <c r="B80" s="418"/>
      <c r="C80" s="380" t="s">
        <v>4485</v>
      </c>
      <c r="D80" s="380"/>
      <c r="E80" s="380"/>
      <c r="F80" s="377" t="s">
        <v>4482</v>
      </c>
      <c r="G80" s="404"/>
      <c r="H80" s="380" t="s">
        <v>4486</v>
      </c>
      <c r="I80" s="380" t="s">
        <v>4484</v>
      </c>
      <c r="J80" s="380">
        <v>120</v>
      </c>
      <c r="K80" s="416"/>
    </row>
    <row r="81" spans="2:11" ht="15" customHeight="1">
      <c r="B81" s="385"/>
      <c r="C81" s="380" t="s">
        <v>4487</v>
      </c>
      <c r="D81" s="380"/>
      <c r="E81" s="380"/>
      <c r="F81" s="377" t="s">
        <v>4488</v>
      </c>
      <c r="G81" s="404"/>
      <c r="H81" s="380" t="s">
        <v>4489</v>
      </c>
      <c r="I81" s="380" t="s">
        <v>4484</v>
      </c>
      <c r="J81" s="380">
        <v>50</v>
      </c>
      <c r="K81" s="416"/>
    </row>
    <row r="82" spans="2:11" ht="15" customHeight="1">
      <c r="B82" s="385"/>
      <c r="C82" s="380" t="s">
        <v>4490</v>
      </c>
      <c r="D82" s="380"/>
      <c r="E82" s="380"/>
      <c r="F82" s="377" t="s">
        <v>4482</v>
      </c>
      <c r="G82" s="404"/>
      <c r="H82" s="380" t="s">
        <v>4491</v>
      </c>
      <c r="I82" s="380" t="s">
        <v>4492</v>
      </c>
      <c r="J82" s="380"/>
      <c r="K82" s="416"/>
    </row>
    <row r="83" spans="2:11" ht="15" customHeight="1">
      <c r="B83" s="385"/>
      <c r="C83" s="429" t="s">
        <v>4493</v>
      </c>
      <c r="D83" s="429"/>
      <c r="E83" s="429"/>
      <c r="F83" s="430" t="s">
        <v>4488</v>
      </c>
      <c r="G83" s="429"/>
      <c r="H83" s="429" t="s">
        <v>4494</v>
      </c>
      <c r="I83" s="429" t="s">
        <v>4484</v>
      </c>
      <c r="J83" s="429">
        <v>15</v>
      </c>
      <c r="K83" s="416"/>
    </row>
    <row r="84" spans="2:11" ht="15" customHeight="1">
      <c r="B84" s="385"/>
      <c r="C84" s="429" t="s">
        <v>4495</v>
      </c>
      <c r="D84" s="429"/>
      <c r="E84" s="429"/>
      <c r="F84" s="430" t="s">
        <v>4488</v>
      </c>
      <c r="G84" s="429"/>
      <c r="H84" s="429" t="s">
        <v>4496</v>
      </c>
      <c r="I84" s="429" t="s">
        <v>4484</v>
      </c>
      <c r="J84" s="429">
        <v>15</v>
      </c>
      <c r="K84" s="416"/>
    </row>
    <row r="85" spans="2:11" ht="15" customHeight="1">
      <c r="B85" s="385"/>
      <c r="C85" s="429" t="s">
        <v>4497</v>
      </c>
      <c r="D85" s="429"/>
      <c r="E85" s="429"/>
      <c r="F85" s="430" t="s">
        <v>4488</v>
      </c>
      <c r="G85" s="429"/>
      <c r="H85" s="429" t="s">
        <v>4498</v>
      </c>
      <c r="I85" s="429" t="s">
        <v>4484</v>
      </c>
      <c r="J85" s="429">
        <v>20</v>
      </c>
      <c r="K85" s="416"/>
    </row>
    <row r="86" spans="2:11" ht="15" customHeight="1">
      <c r="B86" s="385"/>
      <c r="C86" s="429" t="s">
        <v>4499</v>
      </c>
      <c r="D86" s="429"/>
      <c r="E86" s="429"/>
      <c r="F86" s="430" t="s">
        <v>4488</v>
      </c>
      <c r="G86" s="429"/>
      <c r="H86" s="429" t="s">
        <v>4500</v>
      </c>
      <c r="I86" s="429" t="s">
        <v>4484</v>
      </c>
      <c r="J86" s="429">
        <v>20</v>
      </c>
      <c r="K86" s="416"/>
    </row>
    <row r="87" spans="2:11" ht="15" customHeight="1">
      <c r="B87" s="385"/>
      <c r="C87" s="380" t="s">
        <v>4501</v>
      </c>
      <c r="D87" s="380"/>
      <c r="E87" s="380"/>
      <c r="F87" s="377" t="s">
        <v>4488</v>
      </c>
      <c r="G87" s="404"/>
      <c r="H87" s="380" t="s">
        <v>4502</v>
      </c>
      <c r="I87" s="380" t="s">
        <v>4484</v>
      </c>
      <c r="J87" s="380">
        <v>50</v>
      </c>
      <c r="K87" s="416"/>
    </row>
    <row r="88" spans="2:11" ht="15" customHeight="1">
      <c r="B88" s="385"/>
      <c r="C88" s="380" t="s">
        <v>4503</v>
      </c>
      <c r="D88" s="380"/>
      <c r="E88" s="380"/>
      <c r="F88" s="377" t="s">
        <v>4488</v>
      </c>
      <c r="G88" s="404"/>
      <c r="H88" s="380" t="s">
        <v>4504</v>
      </c>
      <c r="I88" s="380" t="s">
        <v>4484</v>
      </c>
      <c r="J88" s="380">
        <v>20</v>
      </c>
      <c r="K88" s="416"/>
    </row>
    <row r="89" spans="2:11" ht="15" customHeight="1">
      <c r="B89" s="385"/>
      <c r="C89" s="380" t="s">
        <v>4505</v>
      </c>
      <c r="D89" s="380"/>
      <c r="E89" s="380"/>
      <c r="F89" s="377" t="s">
        <v>4488</v>
      </c>
      <c r="G89" s="404"/>
      <c r="H89" s="380" t="s">
        <v>4506</v>
      </c>
      <c r="I89" s="380" t="s">
        <v>4484</v>
      </c>
      <c r="J89" s="380">
        <v>20</v>
      </c>
      <c r="K89" s="416"/>
    </row>
    <row r="90" spans="2:11" ht="15" customHeight="1">
      <c r="B90" s="385"/>
      <c r="C90" s="380" t="s">
        <v>4507</v>
      </c>
      <c r="D90" s="380"/>
      <c r="E90" s="380"/>
      <c r="F90" s="377" t="s">
        <v>4488</v>
      </c>
      <c r="G90" s="404"/>
      <c r="H90" s="380" t="s">
        <v>4508</v>
      </c>
      <c r="I90" s="380" t="s">
        <v>4484</v>
      </c>
      <c r="J90" s="380">
        <v>50</v>
      </c>
      <c r="K90" s="416"/>
    </row>
    <row r="91" spans="2:11" ht="15" customHeight="1">
      <c r="B91" s="385"/>
      <c r="C91" s="380" t="s">
        <v>4509</v>
      </c>
      <c r="D91" s="380"/>
      <c r="E91" s="380"/>
      <c r="F91" s="377" t="s">
        <v>4488</v>
      </c>
      <c r="G91" s="404"/>
      <c r="H91" s="380" t="s">
        <v>4509</v>
      </c>
      <c r="I91" s="380" t="s">
        <v>4484</v>
      </c>
      <c r="J91" s="380">
        <v>50</v>
      </c>
      <c r="K91" s="416"/>
    </row>
    <row r="92" spans="2:11" ht="15" customHeight="1">
      <c r="B92" s="385"/>
      <c r="C92" s="380" t="s">
        <v>4510</v>
      </c>
      <c r="D92" s="380"/>
      <c r="E92" s="380"/>
      <c r="F92" s="377" t="s">
        <v>4488</v>
      </c>
      <c r="G92" s="404"/>
      <c r="H92" s="380" t="s">
        <v>4511</v>
      </c>
      <c r="I92" s="380" t="s">
        <v>4484</v>
      </c>
      <c r="J92" s="380">
        <v>255</v>
      </c>
      <c r="K92" s="416"/>
    </row>
    <row r="93" spans="2:11" ht="15" customHeight="1">
      <c r="B93" s="385"/>
      <c r="C93" s="380" t="s">
        <v>4512</v>
      </c>
      <c r="D93" s="380"/>
      <c r="E93" s="380"/>
      <c r="F93" s="377" t="s">
        <v>4482</v>
      </c>
      <c r="G93" s="404"/>
      <c r="H93" s="380" t="s">
        <v>4513</v>
      </c>
      <c r="I93" s="380" t="s">
        <v>4514</v>
      </c>
      <c r="J93" s="380"/>
      <c r="K93" s="416"/>
    </row>
    <row r="94" spans="2:11" ht="15" customHeight="1">
      <c r="B94" s="385"/>
      <c r="C94" s="380" t="s">
        <v>4515</v>
      </c>
      <c r="D94" s="380"/>
      <c r="E94" s="380"/>
      <c r="F94" s="377" t="s">
        <v>4482</v>
      </c>
      <c r="G94" s="404"/>
      <c r="H94" s="380" t="s">
        <v>4516</v>
      </c>
      <c r="I94" s="380" t="s">
        <v>4517</v>
      </c>
      <c r="J94" s="380"/>
      <c r="K94" s="416"/>
    </row>
    <row r="95" spans="2:11" ht="15" customHeight="1">
      <c r="B95" s="385"/>
      <c r="C95" s="380" t="s">
        <v>4518</v>
      </c>
      <c r="D95" s="380"/>
      <c r="E95" s="380"/>
      <c r="F95" s="377" t="s">
        <v>4482</v>
      </c>
      <c r="G95" s="404"/>
      <c r="H95" s="380" t="s">
        <v>4518</v>
      </c>
      <c r="I95" s="380" t="s">
        <v>4517</v>
      </c>
      <c r="J95" s="380"/>
      <c r="K95" s="416"/>
    </row>
    <row r="96" spans="2:11" ht="15" customHeight="1">
      <c r="B96" s="385"/>
      <c r="C96" s="380" t="s">
        <v>43</v>
      </c>
      <c r="D96" s="380"/>
      <c r="E96" s="380"/>
      <c r="F96" s="377" t="s">
        <v>4482</v>
      </c>
      <c r="G96" s="404"/>
      <c r="H96" s="380" t="s">
        <v>4519</v>
      </c>
      <c r="I96" s="380" t="s">
        <v>4517</v>
      </c>
      <c r="J96" s="380"/>
      <c r="K96" s="416"/>
    </row>
    <row r="97" spans="2:11" ht="15" customHeight="1">
      <c r="B97" s="385"/>
      <c r="C97" s="380" t="s">
        <v>53</v>
      </c>
      <c r="D97" s="380"/>
      <c r="E97" s="380"/>
      <c r="F97" s="377" t="s">
        <v>4482</v>
      </c>
      <c r="G97" s="404"/>
      <c r="H97" s="380" t="s">
        <v>4520</v>
      </c>
      <c r="I97" s="380" t="s">
        <v>4517</v>
      </c>
      <c r="J97" s="380"/>
      <c r="K97" s="416"/>
    </row>
    <row r="98" spans="2:11" ht="15" customHeight="1">
      <c r="B98" s="441"/>
      <c r="C98" s="444"/>
      <c r="D98" s="444"/>
      <c r="E98" s="444"/>
      <c r="F98" s="444"/>
      <c r="G98" s="444"/>
      <c r="H98" s="444"/>
      <c r="I98" s="444"/>
      <c r="J98" s="444"/>
      <c r="K98" s="440"/>
    </row>
    <row r="99" spans="2:11" ht="18.75" customHeight="1">
      <c r="B99" s="378"/>
      <c r="C99" s="443"/>
      <c r="D99" s="443"/>
      <c r="E99" s="443"/>
      <c r="F99" s="443"/>
      <c r="G99" s="443"/>
      <c r="H99" s="443"/>
      <c r="I99" s="443"/>
      <c r="J99" s="443"/>
      <c r="K99" s="378"/>
    </row>
    <row r="100" spans="2:11" ht="18.75" customHeight="1">
      <c r="B100" s="396"/>
      <c r="C100" s="396"/>
      <c r="D100" s="396"/>
      <c r="E100" s="396"/>
      <c r="F100" s="396"/>
      <c r="G100" s="396"/>
      <c r="H100" s="396"/>
      <c r="I100" s="396"/>
      <c r="J100" s="396"/>
      <c r="K100" s="396"/>
    </row>
    <row r="101" spans="2:11" ht="7.5" customHeight="1">
      <c r="B101" s="423"/>
      <c r="C101" s="422"/>
      <c r="D101" s="422"/>
      <c r="E101" s="422"/>
      <c r="F101" s="422"/>
      <c r="G101" s="422"/>
      <c r="H101" s="422"/>
      <c r="I101" s="422"/>
      <c r="J101" s="422"/>
      <c r="K101" s="421"/>
    </row>
    <row r="102" spans="2:11" ht="45" customHeight="1">
      <c r="B102" s="418"/>
      <c r="C102" s="420" t="s">
        <v>4521</v>
      </c>
      <c r="D102" s="420"/>
      <c r="E102" s="420"/>
      <c r="F102" s="420"/>
      <c r="G102" s="420"/>
      <c r="H102" s="420"/>
      <c r="I102" s="420"/>
      <c r="J102" s="420"/>
      <c r="K102" s="416"/>
    </row>
    <row r="103" spans="2:11" ht="17.25" customHeight="1">
      <c r="B103" s="418"/>
      <c r="C103" s="411" t="s">
        <v>4476</v>
      </c>
      <c r="D103" s="411"/>
      <c r="E103" s="411"/>
      <c r="F103" s="411" t="s">
        <v>4477</v>
      </c>
      <c r="G103" s="419"/>
      <c r="H103" s="411" t="s">
        <v>59</v>
      </c>
      <c r="I103" s="411" t="s">
        <v>62</v>
      </c>
      <c r="J103" s="411" t="s">
        <v>4478</v>
      </c>
      <c r="K103" s="416"/>
    </row>
    <row r="104" spans="2:11" ht="17.25" customHeight="1">
      <c r="B104" s="418"/>
      <c r="C104" s="406" t="s">
        <v>4479</v>
      </c>
      <c r="D104" s="406"/>
      <c r="E104" s="406"/>
      <c r="F104" s="409" t="s">
        <v>4480</v>
      </c>
      <c r="G104" s="417"/>
      <c r="H104" s="406"/>
      <c r="I104" s="406"/>
      <c r="J104" s="406" t="s">
        <v>4481</v>
      </c>
      <c r="K104" s="416"/>
    </row>
    <row r="105" spans="2:11" ht="5.25" customHeight="1">
      <c r="B105" s="418"/>
      <c r="C105" s="411"/>
      <c r="D105" s="411"/>
      <c r="E105" s="411"/>
      <c r="F105" s="411"/>
      <c r="G105" s="442"/>
      <c r="H105" s="411"/>
      <c r="I105" s="411"/>
      <c r="J105" s="411"/>
      <c r="K105" s="416"/>
    </row>
    <row r="106" spans="2:11" ht="15" customHeight="1">
      <c r="B106" s="418"/>
      <c r="C106" s="380" t="s">
        <v>58</v>
      </c>
      <c r="D106" s="386"/>
      <c r="E106" s="386"/>
      <c r="F106" s="377" t="s">
        <v>4482</v>
      </c>
      <c r="G106" s="442"/>
      <c r="H106" s="380" t="s">
        <v>4522</v>
      </c>
      <c r="I106" s="380" t="s">
        <v>4484</v>
      </c>
      <c r="J106" s="380">
        <v>20</v>
      </c>
      <c r="K106" s="416"/>
    </row>
    <row r="107" spans="2:11" ht="15" customHeight="1">
      <c r="B107" s="418"/>
      <c r="C107" s="380" t="s">
        <v>4485</v>
      </c>
      <c r="D107" s="380"/>
      <c r="E107" s="380"/>
      <c r="F107" s="377" t="s">
        <v>4482</v>
      </c>
      <c r="G107" s="380"/>
      <c r="H107" s="380" t="s">
        <v>4522</v>
      </c>
      <c r="I107" s="380" t="s">
        <v>4484</v>
      </c>
      <c r="J107" s="380">
        <v>120</v>
      </c>
      <c r="K107" s="416"/>
    </row>
    <row r="108" spans="2:11" ht="15" customHeight="1">
      <c r="B108" s="385"/>
      <c r="C108" s="380" t="s">
        <v>4487</v>
      </c>
      <c r="D108" s="380"/>
      <c r="E108" s="380"/>
      <c r="F108" s="377" t="s">
        <v>4488</v>
      </c>
      <c r="G108" s="380"/>
      <c r="H108" s="380" t="s">
        <v>4522</v>
      </c>
      <c r="I108" s="380" t="s">
        <v>4484</v>
      </c>
      <c r="J108" s="380">
        <v>50</v>
      </c>
      <c r="K108" s="416"/>
    </row>
    <row r="109" spans="2:11" ht="15" customHeight="1">
      <c r="B109" s="385"/>
      <c r="C109" s="380" t="s">
        <v>4490</v>
      </c>
      <c r="D109" s="380"/>
      <c r="E109" s="380"/>
      <c r="F109" s="377" t="s">
        <v>4482</v>
      </c>
      <c r="G109" s="380"/>
      <c r="H109" s="380" t="s">
        <v>4522</v>
      </c>
      <c r="I109" s="380" t="s">
        <v>4492</v>
      </c>
      <c r="J109" s="380"/>
      <c r="K109" s="416"/>
    </row>
    <row r="110" spans="2:11" ht="15" customHeight="1">
      <c r="B110" s="385"/>
      <c r="C110" s="380" t="s">
        <v>4501</v>
      </c>
      <c r="D110" s="380"/>
      <c r="E110" s="380"/>
      <c r="F110" s="377" t="s">
        <v>4488</v>
      </c>
      <c r="G110" s="380"/>
      <c r="H110" s="380" t="s">
        <v>4522</v>
      </c>
      <c r="I110" s="380" t="s">
        <v>4484</v>
      </c>
      <c r="J110" s="380">
        <v>50</v>
      </c>
      <c r="K110" s="416"/>
    </row>
    <row r="111" spans="2:11" ht="15" customHeight="1">
      <c r="B111" s="385"/>
      <c r="C111" s="380" t="s">
        <v>4509</v>
      </c>
      <c r="D111" s="380"/>
      <c r="E111" s="380"/>
      <c r="F111" s="377" t="s">
        <v>4488</v>
      </c>
      <c r="G111" s="380"/>
      <c r="H111" s="380" t="s">
        <v>4522</v>
      </c>
      <c r="I111" s="380" t="s">
        <v>4484</v>
      </c>
      <c r="J111" s="380">
        <v>50</v>
      </c>
      <c r="K111" s="416"/>
    </row>
    <row r="112" spans="2:11" ht="15" customHeight="1">
      <c r="B112" s="385"/>
      <c r="C112" s="380" t="s">
        <v>4507</v>
      </c>
      <c r="D112" s="380"/>
      <c r="E112" s="380"/>
      <c r="F112" s="377" t="s">
        <v>4488</v>
      </c>
      <c r="G112" s="380"/>
      <c r="H112" s="380" t="s">
        <v>4522</v>
      </c>
      <c r="I112" s="380" t="s">
        <v>4484</v>
      </c>
      <c r="J112" s="380">
        <v>50</v>
      </c>
      <c r="K112" s="416"/>
    </row>
    <row r="113" spans="2:11" ht="15" customHeight="1">
      <c r="B113" s="385"/>
      <c r="C113" s="380" t="s">
        <v>58</v>
      </c>
      <c r="D113" s="380"/>
      <c r="E113" s="380"/>
      <c r="F113" s="377" t="s">
        <v>4482</v>
      </c>
      <c r="G113" s="380"/>
      <c r="H113" s="380" t="s">
        <v>4523</v>
      </c>
      <c r="I113" s="380" t="s">
        <v>4484</v>
      </c>
      <c r="J113" s="380">
        <v>20</v>
      </c>
      <c r="K113" s="416"/>
    </row>
    <row r="114" spans="2:11" ht="15" customHeight="1">
      <c r="B114" s="385"/>
      <c r="C114" s="380" t="s">
        <v>4524</v>
      </c>
      <c r="D114" s="380"/>
      <c r="E114" s="380"/>
      <c r="F114" s="377" t="s">
        <v>4482</v>
      </c>
      <c r="G114" s="380"/>
      <c r="H114" s="380" t="s">
        <v>4525</v>
      </c>
      <c r="I114" s="380" t="s">
        <v>4484</v>
      </c>
      <c r="J114" s="380">
        <v>120</v>
      </c>
      <c r="K114" s="416"/>
    </row>
    <row r="115" spans="2:11" ht="15" customHeight="1">
      <c r="B115" s="385"/>
      <c r="C115" s="380" t="s">
        <v>43</v>
      </c>
      <c r="D115" s="380"/>
      <c r="E115" s="380"/>
      <c r="F115" s="377" t="s">
        <v>4482</v>
      </c>
      <c r="G115" s="380"/>
      <c r="H115" s="380" t="s">
        <v>4526</v>
      </c>
      <c r="I115" s="380" t="s">
        <v>4517</v>
      </c>
      <c r="J115" s="380"/>
      <c r="K115" s="416"/>
    </row>
    <row r="116" spans="2:11" ht="15" customHeight="1">
      <c r="B116" s="385"/>
      <c r="C116" s="380" t="s">
        <v>53</v>
      </c>
      <c r="D116" s="380"/>
      <c r="E116" s="380"/>
      <c r="F116" s="377" t="s">
        <v>4482</v>
      </c>
      <c r="G116" s="380"/>
      <c r="H116" s="380" t="s">
        <v>4527</v>
      </c>
      <c r="I116" s="380" t="s">
        <v>4517</v>
      </c>
      <c r="J116" s="380"/>
      <c r="K116" s="416"/>
    </row>
    <row r="117" spans="2:11" ht="15" customHeight="1">
      <c r="B117" s="385"/>
      <c r="C117" s="380" t="s">
        <v>62</v>
      </c>
      <c r="D117" s="380"/>
      <c r="E117" s="380"/>
      <c r="F117" s="377" t="s">
        <v>4482</v>
      </c>
      <c r="G117" s="380"/>
      <c r="H117" s="380" t="s">
        <v>4528</v>
      </c>
      <c r="I117" s="380" t="s">
        <v>4529</v>
      </c>
      <c r="J117" s="380"/>
      <c r="K117" s="416"/>
    </row>
    <row r="118" spans="2:11" ht="15" customHeight="1">
      <c r="B118" s="441"/>
      <c r="C118" s="399"/>
      <c r="D118" s="399"/>
      <c r="E118" s="399"/>
      <c r="F118" s="399"/>
      <c r="G118" s="399"/>
      <c r="H118" s="399"/>
      <c r="I118" s="399"/>
      <c r="J118" s="399"/>
      <c r="K118" s="440"/>
    </row>
    <row r="119" spans="2:11" ht="18.75" customHeight="1">
      <c r="B119" s="439"/>
      <c r="C119" s="397"/>
      <c r="D119" s="397"/>
      <c r="E119" s="397"/>
      <c r="F119" s="424"/>
      <c r="G119" s="397"/>
      <c r="H119" s="397"/>
      <c r="I119" s="397"/>
      <c r="J119" s="397"/>
      <c r="K119" s="439"/>
    </row>
    <row r="120" spans="2:11" ht="18.75" customHeight="1">
      <c r="B120" s="396"/>
      <c r="C120" s="396"/>
      <c r="D120" s="396"/>
      <c r="E120" s="396"/>
      <c r="F120" s="396"/>
      <c r="G120" s="396"/>
      <c r="H120" s="396"/>
      <c r="I120" s="396"/>
      <c r="J120" s="396"/>
      <c r="K120" s="396"/>
    </row>
    <row r="121" spans="2:11" ht="7.5" customHeight="1">
      <c r="B121" s="438"/>
      <c r="C121" s="437"/>
      <c r="D121" s="437"/>
      <c r="E121" s="437"/>
      <c r="F121" s="437"/>
      <c r="G121" s="437"/>
      <c r="H121" s="437"/>
      <c r="I121" s="437"/>
      <c r="J121" s="437"/>
      <c r="K121" s="436"/>
    </row>
    <row r="122" spans="2:11" ht="45" customHeight="1">
      <c r="B122" s="435"/>
      <c r="C122" s="392" t="s">
        <v>4530</v>
      </c>
      <c r="D122" s="392"/>
      <c r="E122" s="392"/>
      <c r="F122" s="392"/>
      <c r="G122" s="392"/>
      <c r="H122" s="392"/>
      <c r="I122" s="392"/>
      <c r="J122" s="392"/>
      <c r="K122" s="434"/>
    </row>
    <row r="123" spans="2:11" ht="17.25" customHeight="1">
      <c r="B123" s="433"/>
      <c r="C123" s="411" t="s">
        <v>4476</v>
      </c>
      <c r="D123" s="411"/>
      <c r="E123" s="411"/>
      <c r="F123" s="411" t="s">
        <v>4477</v>
      </c>
      <c r="G123" s="419"/>
      <c r="H123" s="411" t="s">
        <v>59</v>
      </c>
      <c r="I123" s="411" t="s">
        <v>62</v>
      </c>
      <c r="J123" s="411" t="s">
        <v>4478</v>
      </c>
      <c r="K123" s="432"/>
    </row>
    <row r="124" spans="2:11" ht="17.25" customHeight="1">
      <c r="B124" s="433"/>
      <c r="C124" s="406" t="s">
        <v>4479</v>
      </c>
      <c r="D124" s="406"/>
      <c r="E124" s="406"/>
      <c r="F124" s="409" t="s">
        <v>4480</v>
      </c>
      <c r="G124" s="417"/>
      <c r="H124" s="406"/>
      <c r="I124" s="406"/>
      <c r="J124" s="406" t="s">
        <v>4481</v>
      </c>
      <c r="K124" s="432"/>
    </row>
    <row r="125" spans="2:11" ht="5.25" customHeight="1">
      <c r="B125" s="428"/>
      <c r="C125" s="386"/>
      <c r="D125" s="386"/>
      <c r="E125" s="386"/>
      <c r="F125" s="386"/>
      <c r="G125" s="380"/>
      <c r="H125" s="386"/>
      <c r="I125" s="386"/>
      <c r="J125" s="386"/>
      <c r="K125" s="431"/>
    </row>
    <row r="126" spans="2:11" ht="15" customHeight="1">
      <c r="B126" s="428"/>
      <c r="C126" s="380" t="s">
        <v>4485</v>
      </c>
      <c r="D126" s="386"/>
      <c r="E126" s="386"/>
      <c r="F126" s="377" t="s">
        <v>4482</v>
      </c>
      <c r="G126" s="380"/>
      <c r="H126" s="380" t="s">
        <v>4522</v>
      </c>
      <c r="I126" s="380" t="s">
        <v>4484</v>
      </c>
      <c r="J126" s="380">
        <v>120</v>
      </c>
      <c r="K126" s="383"/>
    </row>
    <row r="127" spans="2:11" ht="15" customHeight="1">
      <c r="B127" s="428"/>
      <c r="C127" s="380" t="s">
        <v>4531</v>
      </c>
      <c r="D127" s="380"/>
      <c r="E127" s="380"/>
      <c r="F127" s="377" t="s">
        <v>4482</v>
      </c>
      <c r="G127" s="380"/>
      <c r="H127" s="380" t="s">
        <v>4532</v>
      </c>
      <c r="I127" s="380" t="s">
        <v>4484</v>
      </c>
      <c r="J127" s="380" t="s">
        <v>4533</v>
      </c>
      <c r="K127" s="383"/>
    </row>
    <row r="128" spans="2:11" ht="15" customHeight="1">
      <c r="B128" s="428"/>
      <c r="C128" s="380" t="s">
        <v>89</v>
      </c>
      <c r="D128" s="380"/>
      <c r="E128" s="380"/>
      <c r="F128" s="377" t="s">
        <v>4482</v>
      </c>
      <c r="G128" s="380"/>
      <c r="H128" s="380" t="s">
        <v>4534</v>
      </c>
      <c r="I128" s="380" t="s">
        <v>4484</v>
      </c>
      <c r="J128" s="380" t="s">
        <v>4533</v>
      </c>
      <c r="K128" s="383"/>
    </row>
    <row r="129" spans="2:11" ht="15" customHeight="1">
      <c r="B129" s="428"/>
      <c r="C129" s="380" t="s">
        <v>4493</v>
      </c>
      <c r="D129" s="380"/>
      <c r="E129" s="380"/>
      <c r="F129" s="377" t="s">
        <v>4488</v>
      </c>
      <c r="G129" s="380"/>
      <c r="H129" s="380" t="s">
        <v>4494</v>
      </c>
      <c r="I129" s="380" t="s">
        <v>4484</v>
      </c>
      <c r="J129" s="380">
        <v>15</v>
      </c>
      <c r="K129" s="383"/>
    </row>
    <row r="130" spans="2:11" ht="15" customHeight="1">
      <c r="B130" s="428"/>
      <c r="C130" s="429" t="s">
        <v>4495</v>
      </c>
      <c r="D130" s="429"/>
      <c r="E130" s="429"/>
      <c r="F130" s="430" t="s">
        <v>4488</v>
      </c>
      <c r="G130" s="429"/>
      <c r="H130" s="429" t="s">
        <v>4496</v>
      </c>
      <c r="I130" s="429" t="s">
        <v>4484</v>
      </c>
      <c r="J130" s="429">
        <v>15</v>
      </c>
      <c r="K130" s="383"/>
    </row>
    <row r="131" spans="2:11" ht="15" customHeight="1">
      <c r="B131" s="428"/>
      <c r="C131" s="429" t="s">
        <v>4497</v>
      </c>
      <c r="D131" s="429"/>
      <c r="E131" s="429"/>
      <c r="F131" s="430" t="s">
        <v>4488</v>
      </c>
      <c r="G131" s="429"/>
      <c r="H131" s="429" t="s">
        <v>4498</v>
      </c>
      <c r="I131" s="429" t="s">
        <v>4484</v>
      </c>
      <c r="J131" s="429">
        <v>20</v>
      </c>
      <c r="K131" s="383"/>
    </row>
    <row r="132" spans="2:11" ht="15" customHeight="1">
      <c r="B132" s="428"/>
      <c r="C132" s="429" t="s">
        <v>4499</v>
      </c>
      <c r="D132" s="429"/>
      <c r="E132" s="429"/>
      <c r="F132" s="430" t="s">
        <v>4488</v>
      </c>
      <c r="G132" s="429"/>
      <c r="H132" s="429" t="s">
        <v>4500</v>
      </c>
      <c r="I132" s="429" t="s">
        <v>4484</v>
      </c>
      <c r="J132" s="429">
        <v>20</v>
      </c>
      <c r="K132" s="383"/>
    </row>
    <row r="133" spans="2:11" ht="15" customHeight="1">
      <c r="B133" s="428"/>
      <c r="C133" s="380" t="s">
        <v>4487</v>
      </c>
      <c r="D133" s="380"/>
      <c r="E133" s="380"/>
      <c r="F133" s="377" t="s">
        <v>4488</v>
      </c>
      <c r="G133" s="380"/>
      <c r="H133" s="380" t="s">
        <v>4522</v>
      </c>
      <c r="I133" s="380" t="s">
        <v>4484</v>
      </c>
      <c r="J133" s="380">
        <v>50</v>
      </c>
      <c r="K133" s="383"/>
    </row>
    <row r="134" spans="2:11" ht="15" customHeight="1">
      <c r="B134" s="428"/>
      <c r="C134" s="380" t="s">
        <v>4501</v>
      </c>
      <c r="D134" s="380"/>
      <c r="E134" s="380"/>
      <c r="F134" s="377" t="s">
        <v>4488</v>
      </c>
      <c r="G134" s="380"/>
      <c r="H134" s="380" t="s">
        <v>4522</v>
      </c>
      <c r="I134" s="380" t="s">
        <v>4484</v>
      </c>
      <c r="J134" s="380">
        <v>50</v>
      </c>
      <c r="K134" s="383"/>
    </row>
    <row r="135" spans="2:11" ht="15" customHeight="1">
      <c r="B135" s="428"/>
      <c r="C135" s="380" t="s">
        <v>4507</v>
      </c>
      <c r="D135" s="380"/>
      <c r="E135" s="380"/>
      <c r="F135" s="377" t="s">
        <v>4488</v>
      </c>
      <c r="G135" s="380"/>
      <c r="H135" s="380" t="s">
        <v>4522</v>
      </c>
      <c r="I135" s="380" t="s">
        <v>4484</v>
      </c>
      <c r="J135" s="380">
        <v>50</v>
      </c>
      <c r="K135" s="383"/>
    </row>
    <row r="136" spans="2:11" ht="15" customHeight="1">
      <c r="B136" s="428"/>
      <c r="C136" s="380" t="s">
        <v>4509</v>
      </c>
      <c r="D136" s="380"/>
      <c r="E136" s="380"/>
      <c r="F136" s="377" t="s">
        <v>4488</v>
      </c>
      <c r="G136" s="380"/>
      <c r="H136" s="380" t="s">
        <v>4522</v>
      </c>
      <c r="I136" s="380" t="s">
        <v>4484</v>
      </c>
      <c r="J136" s="380">
        <v>50</v>
      </c>
      <c r="K136" s="383"/>
    </row>
    <row r="137" spans="2:11" ht="15" customHeight="1">
      <c r="B137" s="428"/>
      <c r="C137" s="380" t="s">
        <v>4510</v>
      </c>
      <c r="D137" s="380"/>
      <c r="E137" s="380"/>
      <c r="F137" s="377" t="s">
        <v>4488</v>
      </c>
      <c r="G137" s="380"/>
      <c r="H137" s="380" t="s">
        <v>4535</v>
      </c>
      <c r="I137" s="380" t="s">
        <v>4484</v>
      </c>
      <c r="J137" s="380">
        <v>255</v>
      </c>
      <c r="K137" s="383"/>
    </row>
    <row r="138" spans="2:11" ht="15" customHeight="1">
      <c r="B138" s="428"/>
      <c r="C138" s="380" t="s">
        <v>4512</v>
      </c>
      <c r="D138" s="380"/>
      <c r="E138" s="380"/>
      <c r="F138" s="377" t="s">
        <v>4482</v>
      </c>
      <c r="G138" s="380"/>
      <c r="H138" s="380" t="s">
        <v>4536</v>
      </c>
      <c r="I138" s="380" t="s">
        <v>4514</v>
      </c>
      <c r="J138" s="380"/>
      <c r="K138" s="383"/>
    </row>
    <row r="139" spans="2:11" ht="15" customHeight="1">
      <c r="B139" s="428"/>
      <c r="C139" s="380" t="s">
        <v>4515</v>
      </c>
      <c r="D139" s="380"/>
      <c r="E139" s="380"/>
      <c r="F139" s="377" t="s">
        <v>4482</v>
      </c>
      <c r="G139" s="380"/>
      <c r="H139" s="380" t="s">
        <v>4537</v>
      </c>
      <c r="I139" s="380" t="s">
        <v>4517</v>
      </c>
      <c r="J139" s="380"/>
      <c r="K139" s="383"/>
    </row>
    <row r="140" spans="2:11" ht="15" customHeight="1">
      <c r="B140" s="428"/>
      <c r="C140" s="380" t="s">
        <v>4518</v>
      </c>
      <c r="D140" s="380"/>
      <c r="E140" s="380"/>
      <c r="F140" s="377" t="s">
        <v>4482</v>
      </c>
      <c r="G140" s="380"/>
      <c r="H140" s="380" t="s">
        <v>4518</v>
      </c>
      <c r="I140" s="380" t="s">
        <v>4517</v>
      </c>
      <c r="J140" s="380"/>
      <c r="K140" s="383"/>
    </row>
    <row r="141" spans="2:11" ht="15" customHeight="1">
      <c r="B141" s="428"/>
      <c r="C141" s="380" t="s">
        <v>43</v>
      </c>
      <c r="D141" s="380"/>
      <c r="E141" s="380"/>
      <c r="F141" s="377" t="s">
        <v>4482</v>
      </c>
      <c r="G141" s="380"/>
      <c r="H141" s="380" t="s">
        <v>4538</v>
      </c>
      <c r="I141" s="380" t="s">
        <v>4517</v>
      </c>
      <c r="J141" s="380"/>
      <c r="K141" s="383"/>
    </row>
    <row r="142" spans="2:11" ht="15" customHeight="1">
      <c r="B142" s="428"/>
      <c r="C142" s="380" t="s">
        <v>4539</v>
      </c>
      <c r="D142" s="380"/>
      <c r="E142" s="380"/>
      <c r="F142" s="377" t="s">
        <v>4482</v>
      </c>
      <c r="G142" s="380"/>
      <c r="H142" s="380" t="s">
        <v>4540</v>
      </c>
      <c r="I142" s="380" t="s">
        <v>4517</v>
      </c>
      <c r="J142" s="380"/>
      <c r="K142" s="383"/>
    </row>
    <row r="143" spans="2:11" ht="15" customHeight="1">
      <c r="B143" s="427"/>
      <c r="C143" s="426"/>
      <c r="D143" s="426"/>
      <c r="E143" s="426"/>
      <c r="F143" s="426"/>
      <c r="G143" s="426"/>
      <c r="H143" s="426"/>
      <c r="I143" s="426"/>
      <c r="J143" s="426"/>
      <c r="K143" s="425"/>
    </row>
    <row r="144" spans="2:11" ht="18.75" customHeight="1">
      <c r="B144" s="397"/>
      <c r="C144" s="397"/>
      <c r="D144" s="397"/>
      <c r="E144" s="397"/>
      <c r="F144" s="424"/>
      <c r="G144" s="397"/>
      <c r="H144" s="397"/>
      <c r="I144" s="397"/>
      <c r="J144" s="397"/>
      <c r="K144" s="397"/>
    </row>
    <row r="145" spans="2:11" ht="18.75" customHeight="1">
      <c r="B145" s="396"/>
      <c r="C145" s="396"/>
      <c r="D145" s="396"/>
      <c r="E145" s="396"/>
      <c r="F145" s="396"/>
      <c r="G145" s="396"/>
      <c r="H145" s="396"/>
      <c r="I145" s="396"/>
      <c r="J145" s="396"/>
      <c r="K145" s="396"/>
    </row>
    <row r="146" spans="2:11" ht="7.5" customHeight="1">
      <c r="B146" s="423"/>
      <c r="C146" s="422"/>
      <c r="D146" s="422"/>
      <c r="E146" s="422"/>
      <c r="F146" s="422"/>
      <c r="G146" s="422"/>
      <c r="H146" s="422"/>
      <c r="I146" s="422"/>
      <c r="J146" s="422"/>
      <c r="K146" s="421"/>
    </row>
    <row r="147" spans="2:11" ht="45" customHeight="1">
      <c r="B147" s="418"/>
      <c r="C147" s="420" t="s">
        <v>4541</v>
      </c>
      <c r="D147" s="420"/>
      <c r="E147" s="420"/>
      <c r="F147" s="420"/>
      <c r="G147" s="420"/>
      <c r="H147" s="420"/>
      <c r="I147" s="420"/>
      <c r="J147" s="420"/>
      <c r="K147" s="416"/>
    </row>
    <row r="148" spans="2:11" ht="17.25" customHeight="1">
      <c r="B148" s="418"/>
      <c r="C148" s="411" t="s">
        <v>4476</v>
      </c>
      <c r="D148" s="411"/>
      <c r="E148" s="411"/>
      <c r="F148" s="411" t="s">
        <v>4477</v>
      </c>
      <c r="G148" s="419"/>
      <c r="H148" s="411" t="s">
        <v>59</v>
      </c>
      <c r="I148" s="411" t="s">
        <v>62</v>
      </c>
      <c r="J148" s="411" t="s">
        <v>4478</v>
      </c>
      <c r="K148" s="416"/>
    </row>
    <row r="149" spans="2:11" ht="17.25" customHeight="1">
      <c r="B149" s="418"/>
      <c r="C149" s="406" t="s">
        <v>4479</v>
      </c>
      <c r="D149" s="406"/>
      <c r="E149" s="406"/>
      <c r="F149" s="409" t="s">
        <v>4480</v>
      </c>
      <c r="G149" s="417"/>
      <c r="H149" s="406"/>
      <c r="I149" s="406"/>
      <c r="J149" s="406" t="s">
        <v>4481</v>
      </c>
      <c r="K149" s="416"/>
    </row>
    <row r="150" spans="2:11" ht="5.25" customHeight="1">
      <c r="B150" s="385"/>
      <c r="C150" s="386"/>
      <c r="D150" s="386"/>
      <c r="E150" s="386"/>
      <c r="F150" s="386"/>
      <c r="G150" s="404"/>
      <c r="H150" s="386"/>
      <c r="I150" s="386"/>
      <c r="J150" s="386"/>
      <c r="K150" s="383"/>
    </row>
    <row r="151" spans="2:11" ht="15" customHeight="1">
      <c r="B151" s="385"/>
      <c r="C151" s="414" t="s">
        <v>4485</v>
      </c>
      <c r="D151" s="380"/>
      <c r="E151" s="380"/>
      <c r="F151" s="415" t="s">
        <v>4482</v>
      </c>
      <c r="G151" s="380"/>
      <c r="H151" s="414" t="s">
        <v>4522</v>
      </c>
      <c r="I151" s="414" t="s">
        <v>4484</v>
      </c>
      <c r="J151" s="414">
        <v>120</v>
      </c>
      <c r="K151" s="383"/>
    </row>
    <row r="152" spans="2:11" ht="15" customHeight="1">
      <c r="B152" s="385"/>
      <c r="C152" s="414" t="s">
        <v>4531</v>
      </c>
      <c r="D152" s="380"/>
      <c r="E152" s="380"/>
      <c r="F152" s="415" t="s">
        <v>4482</v>
      </c>
      <c r="G152" s="380"/>
      <c r="H152" s="414" t="s">
        <v>4542</v>
      </c>
      <c r="I152" s="414" t="s">
        <v>4484</v>
      </c>
      <c r="J152" s="414" t="s">
        <v>4533</v>
      </c>
      <c r="K152" s="383"/>
    </row>
    <row r="153" spans="2:11" ht="15" customHeight="1">
      <c r="B153" s="385"/>
      <c r="C153" s="414" t="s">
        <v>89</v>
      </c>
      <c r="D153" s="380"/>
      <c r="E153" s="380"/>
      <c r="F153" s="415" t="s">
        <v>4482</v>
      </c>
      <c r="G153" s="380"/>
      <c r="H153" s="414" t="s">
        <v>4543</v>
      </c>
      <c r="I153" s="414" t="s">
        <v>4484</v>
      </c>
      <c r="J153" s="414" t="s">
        <v>4533</v>
      </c>
      <c r="K153" s="383"/>
    </row>
    <row r="154" spans="2:11" ht="15" customHeight="1">
      <c r="B154" s="385"/>
      <c r="C154" s="414" t="s">
        <v>4487</v>
      </c>
      <c r="D154" s="380"/>
      <c r="E154" s="380"/>
      <c r="F154" s="415" t="s">
        <v>4488</v>
      </c>
      <c r="G154" s="380"/>
      <c r="H154" s="414" t="s">
        <v>4522</v>
      </c>
      <c r="I154" s="414" t="s">
        <v>4484</v>
      </c>
      <c r="J154" s="414">
        <v>50</v>
      </c>
      <c r="K154" s="383"/>
    </row>
    <row r="155" spans="2:11" ht="15" customHeight="1">
      <c r="B155" s="385"/>
      <c r="C155" s="414" t="s">
        <v>4490</v>
      </c>
      <c r="D155" s="380"/>
      <c r="E155" s="380"/>
      <c r="F155" s="415" t="s">
        <v>4482</v>
      </c>
      <c r="G155" s="380"/>
      <c r="H155" s="414" t="s">
        <v>4522</v>
      </c>
      <c r="I155" s="414" t="s">
        <v>4492</v>
      </c>
      <c r="J155" s="414"/>
      <c r="K155" s="383"/>
    </row>
    <row r="156" spans="2:11" ht="15" customHeight="1">
      <c r="B156" s="385"/>
      <c r="C156" s="414" t="s">
        <v>4501</v>
      </c>
      <c r="D156" s="380"/>
      <c r="E156" s="380"/>
      <c r="F156" s="415" t="s">
        <v>4488</v>
      </c>
      <c r="G156" s="380"/>
      <c r="H156" s="414" t="s">
        <v>4522</v>
      </c>
      <c r="I156" s="414" t="s">
        <v>4484</v>
      </c>
      <c r="J156" s="414">
        <v>50</v>
      </c>
      <c r="K156" s="383"/>
    </row>
    <row r="157" spans="2:11" ht="15" customHeight="1">
      <c r="B157" s="385"/>
      <c r="C157" s="414" t="s">
        <v>4509</v>
      </c>
      <c r="D157" s="380"/>
      <c r="E157" s="380"/>
      <c r="F157" s="415" t="s">
        <v>4488</v>
      </c>
      <c r="G157" s="380"/>
      <c r="H157" s="414" t="s">
        <v>4522</v>
      </c>
      <c r="I157" s="414" t="s">
        <v>4484</v>
      </c>
      <c r="J157" s="414">
        <v>50</v>
      </c>
      <c r="K157" s="383"/>
    </row>
    <row r="158" spans="2:11" ht="15" customHeight="1">
      <c r="B158" s="385"/>
      <c r="C158" s="414" t="s">
        <v>4507</v>
      </c>
      <c r="D158" s="380"/>
      <c r="E158" s="380"/>
      <c r="F158" s="415" t="s">
        <v>4488</v>
      </c>
      <c r="G158" s="380"/>
      <c r="H158" s="414" t="s">
        <v>4522</v>
      </c>
      <c r="I158" s="414" t="s">
        <v>4484</v>
      </c>
      <c r="J158" s="414">
        <v>50</v>
      </c>
      <c r="K158" s="383"/>
    </row>
    <row r="159" spans="2:11" ht="15" customHeight="1">
      <c r="B159" s="385"/>
      <c r="C159" s="414" t="s">
        <v>229</v>
      </c>
      <c r="D159" s="380"/>
      <c r="E159" s="380"/>
      <c r="F159" s="415" t="s">
        <v>4482</v>
      </c>
      <c r="G159" s="380"/>
      <c r="H159" s="414" t="s">
        <v>4544</v>
      </c>
      <c r="I159" s="414" t="s">
        <v>4484</v>
      </c>
      <c r="J159" s="414" t="s">
        <v>4545</v>
      </c>
      <c r="K159" s="383"/>
    </row>
    <row r="160" spans="2:11" ht="15" customHeight="1">
      <c r="B160" s="385"/>
      <c r="C160" s="414" t="s">
        <v>4546</v>
      </c>
      <c r="D160" s="380"/>
      <c r="E160" s="380"/>
      <c r="F160" s="415" t="s">
        <v>4482</v>
      </c>
      <c r="G160" s="380"/>
      <c r="H160" s="414" t="s">
        <v>4547</v>
      </c>
      <c r="I160" s="414" t="s">
        <v>4517</v>
      </c>
      <c r="J160" s="414"/>
      <c r="K160" s="383"/>
    </row>
    <row r="161" spans="2:11" ht="15" customHeight="1">
      <c r="B161" s="401"/>
      <c r="C161" s="399"/>
      <c r="D161" s="399"/>
      <c r="E161" s="399"/>
      <c r="F161" s="399"/>
      <c r="G161" s="399"/>
      <c r="H161" s="399"/>
      <c r="I161" s="399"/>
      <c r="J161" s="399"/>
      <c r="K161" s="398"/>
    </row>
    <row r="162" spans="2:11" ht="18.75" customHeight="1">
      <c r="B162" s="397"/>
      <c r="C162" s="380"/>
      <c r="D162" s="380"/>
      <c r="E162" s="380"/>
      <c r="F162" s="377"/>
      <c r="G162" s="380"/>
      <c r="H162" s="380"/>
      <c r="I162" s="380"/>
      <c r="J162" s="380"/>
      <c r="K162" s="397"/>
    </row>
    <row r="163" spans="2:11" ht="18.75" customHeight="1">
      <c r="B163" s="396"/>
      <c r="C163" s="396"/>
      <c r="D163" s="396"/>
      <c r="E163" s="396"/>
      <c r="F163" s="396"/>
      <c r="G163" s="396"/>
      <c r="H163" s="396"/>
      <c r="I163" s="396"/>
      <c r="J163" s="396"/>
      <c r="K163" s="396"/>
    </row>
    <row r="164" spans="2:11" ht="7.5" customHeight="1">
      <c r="B164" s="395"/>
      <c r="C164" s="394"/>
      <c r="D164" s="394"/>
      <c r="E164" s="394"/>
      <c r="F164" s="394"/>
      <c r="G164" s="394"/>
      <c r="H164" s="394"/>
      <c r="I164" s="394"/>
      <c r="J164" s="394"/>
      <c r="K164" s="393"/>
    </row>
    <row r="165" spans="2:11" ht="45" customHeight="1">
      <c r="B165" s="391"/>
      <c r="C165" s="392" t="s">
        <v>4548</v>
      </c>
      <c r="D165" s="392"/>
      <c r="E165" s="392"/>
      <c r="F165" s="392"/>
      <c r="G165" s="392"/>
      <c r="H165" s="392"/>
      <c r="I165" s="392"/>
      <c r="J165" s="392"/>
      <c r="K165" s="387"/>
    </row>
    <row r="166" spans="2:11" ht="17.25" customHeight="1">
      <c r="B166" s="391"/>
      <c r="C166" s="411" t="s">
        <v>4476</v>
      </c>
      <c r="D166" s="411"/>
      <c r="E166" s="411"/>
      <c r="F166" s="411" t="s">
        <v>4477</v>
      </c>
      <c r="G166" s="413"/>
      <c r="H166" s="412" t="s">
        <v>59</v>
      </c>
      <c r="I166" s="412" t="s">
        <v>62</v>
      </c>
      <c r="J166" s="411" t="s">
        <v>4478</v>
      </c>
      <c r="K166" s="387"/>
    </row>
    <row r="167" spans="2:11" ht="17.25" customHeight="1">
      <c r="B167" s="410"/>
      <c r="C167" s="406" t="s">
        <v>4479</v>
      </c>
      <c r="D167" s="406"/>
      <c r="E167" s="406"/>
      <c r="F167" s="409" t="s">
        <v>4480</v>
      </c>
      <c r="G167" s="408"/>
      <c r="H167" s="407"/>
      <c r="I167" s="407"/>
      <c r="J167" s="406" t="s">
        <v>4481</v>
      </c>
      <c r="K167" s="405"/>
    </row>
    <row r="168" spans="2:11" ht="5.25" customHeight="1">
      <c r="B168" s="385"/>
      <c r="C168" s="386"/>
      <c r="D168" s="386"/>
      <c r="E168" s="386"/>
      <c r="F168" s="386"/>
      <c r="G168" s="404"/>
      <c r="H168" s="386"/>
      <c r="I168" s="386"/>
      <c r="J168" s="386"/>
      <c r="K168" s="383"/>
    </row>
    <row r="169" spans="2:11" ht="15" customHeight="1">
      <c r="B169" s="385"/>
      <c r="C169" s="380" t="s">
        <v>4485</v>
      </c>
      <c r="D169" s="380"/>
      <c r="E169" s="380"/>
      <c r="F169" s="377" t="s">
        <v>4482</v>
      </c>
      <c r="G169" s="380"/>
      <c r="H169" s="380" t="s">
        <v>4522</v>
      </c>
      <c r="I169" s="380" t="s">
        <v>4484</v>
      </c>
      <c r="J169" s="380">
        <v>120</v>
      </c>
      <c r="K169" s="383"/>
    </row>
    <row r="170" spans="2:11" ht="15" customHeight="1">
      <c r="B170" s="385"/>
      <c r="C170" s="380" t="s">
        <v>4531</v>
      </c>
      <c r="D170" s="380"/>
      <c r="E170" s="380"/>
      <c r="F170" s="377" t="s">
        <v>4482</v>
      </c>
      <c r="G170" s="380"/>
      <c r="H170" s="380" t="s">
        <v>4532</v>
      </c>
      <c r="I170" s="380" t="s">
        <v>4484</v>
      </c>
      <c r="J170" s="380" t="s">
        <v>4533</v>
      </c>
      <c r="K170" s="383"/>
    </row>
    <row r="171" spans="2:11" ht="15" customHeight="1">
      <c r="B171" s="385"/>
      <c r="C171" s="380" t="s">
        <v>89</v>
      </c>
      <c r="D171" s="380"/>
      <c r="E171" s="380"/>
      <c r="F171" s="377" t="s">
        <v>4482</v>
      </c>
      <c r="G171" s="380"/>
      <c r="H171" s="380" t="s">
        <v>4549</v>
      </c>
      <c r="I171" s="380" t="s">
        <v>4484</v>
      </c>
      <c r="J171" s="380" t="s">
        <v>4533</v>
      </c>
      <c r="K171" s="383"/>
    </row>
    <row r="172" spans="2:11" ht="15" customHeight="1">
      <c r="B172" s="385"/>
      <c r="C172" s="380" t="s">
        <v>4487</v>
      </c>
      <c r="D172" s="380"/>
      <c r="E172" s="380"/>
      <c r="F172" s="377" t="s">
        <v>4488</v>
      </c>
      <c r="G172" s="380"/>
      <c r="H172" s="380" t="s">
        <v>4549</v>
      </c>
      <c r="I172" s="380" t="s">
        <v>4484</v>
      </c>
      <c r="J172" s="380">
        <v>50</v>
      </c>
      <c r="K172" s="383"/>
    </row>
    <row r="173" spans="2:11" ht="15" customHeight="1">
      <c r="B173" s="385"/>
      <c r="C173" s="380" t="s">
        <v>4490</v>
      </c>
      <c r="D173" s="380"/>
      <c r="E173" s="380"/>
      <c r="F173" s="377" t="s">
        <v>4482</v>
      </c>
      <c r="G173" s="380"/>
      <c r="H173" s="380" t="s">
        <v>4549</v>
      </c>
      <c r="I173" s="380" t="s">
        <v>4492</v>
      </c>
      <c r="J173" s="380"/>
      <c r="K173" s="383"/>
    </row>
    <row r="174" spans="2:11" ht="15" customHeight="1">
      <c r="B174" s="385"/>
      <c r="C174" s="380" t="s">
        <v>4501</v>
      </c>
      <c r="D174" s="380"/>
      <c r="E174" s="380"/>
      <c r="F174" s="377" t="s">
        <v>4488</v>
      </c>
      <c r="G174" s="380"/>
      <c r="H174" s="380" t="s">
        <v>4549</v>
      </c>
      <c r="I174" s="380" t="s">
        <v>4484</v>
      </c>
      <c r="J174" s="380">
        <v>50</v>
      </c>
      <c r="K174" s="383"/>
    </row>
    <row r="175" spans="2:11" ht="15" customHeight="1">
      <c r="B175" s="385"/>
      <c r="C175" s="380" t="s">
        <v>4509</v>
      </c>
      <c r="D175" s="380"/>
      <c r="E175" s="380"/>
      <c r="F175" s="377" t="s">
        <v>4488</v>
      </c>
      <c r="G175" s="380"/>
      <c r="H175" s="380" t="s">
        <v>4549</v>
      </c>
      <c r="I175" s="380" t="s">
        <v>4484</v>
      </c>
      <c r="J175" s="380">
        <v>50</v>
      </c>
      <c r="K175" s="383"/>
    </row>
    <row r="176" spans="2:11" ht="15" customHeight="1">
      <c r="B176" s="385"/>
      <c r="C176" s="380" t="s">
        <v>4507</v>
      </c>
      <c r="D176" s="380"/>
      <c r="E176" s="380"/>
      <c r="F176" s="377" t="s">
        <v>4488</v>
      </c>
      <c r="G176" s="380"/>
      <c r="H176" s="380" t="s">
        <v>4549</v>
      </c>
      <c r="I176" s="380" t="s">
        <v>4484</v>
      </c>
      <c r="J176" s="380">
        <v>50</v>
      </c>
      <c r="K176" s="383"/>
    </row>
    <row r="177" spans="2:11" ht="15" customHeight="1">
      <c r="B177" s="385"/>
      <c r="C177" s="380" t="s">
        <v>241</v>
      </c>
      <c r="D177" s="380"/>
      <c r="E177" s="380"/>
      <c r="F177" s="377" t="s">
        <v>4482</v>
      </c>
      <c r="G177" s="380"/>
      <c r="H177" s="380" t="s">
        <v>4550</v>
      </c>
      <c r="I177" s="380" t="s">
        <v>4551</v>
      </c>
      <c r="J177" s="380"/>
      <c r="K177" s="383"/>
    </row>
    <row r="178" spans="2:11" ht="15" customHeight="1">
      <c r="B178" s="385"/>
      <c r="C178" s="380" t="s">
        <v>62</v>
      </c>
      <c r="D178" s="380"/>
      <c r="E178" s="380"/>
      <c r="F178" s="377" t="s">
        <v>4482</v>
      </c>
      <c r="G178" s="380"/>
      <c r="H178" s="380" t="s">
        <v>4552</v>
      </c>
      <c r="I178" s="380" t="s">
        <v>4553</v>
      </c>
      <c r="J178" s="380">
        <v>1</v>
      </c>
      <c r="K178" s="383"/>
    </row>
    <row r="179" spans="2:11" ht="15" customHeight="1">
      <c r="B179" s="385"/>
      <c r="C179" s="380" t="s">
        <v>58</v>
      </c>
      <c r="D179" s="380"/>
      <c r="E179" s="380"/>
      <c r="F179" s="377" t="s">
        <v>4482</v>
      </c>
      <c r="G179" s="380"/>
      <c r="H179" s="380" t="s">
        <v>4554</v>
      </c>
      <c r="I179" s="380" t="s">
        <v>4484</v>
      </c>
      <c r="J179" s="380">
        <v>20</v>
      </c>
      <c r="K179" s="383"/>
    </row>
    <row r="180" spans="2:11" ht="15" customHeight="1">
      <c r="B180" s="385"/>
      <c r="C180" s="380" t="s">
        <v>59</v>
      </c>
      <c r="D180" s="380"/>
      <c r="E180" s="380"/>
      <c r="F180" s="377" t="s">
        <v>4482</v>
      </c>
      <c r="G180" s="380"/>
      <c r="H180" s="380" t="s">
        <v>4555</v>
      </c>
      <c r="I180" s="380" t="s">
        <v>4484</v>
      </c>
      <c r="J180" s="380">
        <v>255</v>
      </c>
      <c r="K180" s="383"/>
    </row>
    <row r="181" spans="2:11" ht="15" customHeight="1">
      <c r="B181" s="385"/>
      <c r="C181" s="380" t="s">
        <v>242</v>
      </c>
      <c r="D181" s="380"/>
      <c r="E181" s="380"/>
      <c r="F181" s="377" t="s">
        <v>4482</v>
      </c>
      <c r="G181" s="380"/>
      <c r="H181" s="380" t="s">
        <v>4446</v>
      </c>
      <c r="I181" s="380" t="s">
        <v>4484</v>
      </c>
      <c r="J181" s="380">
        <v>10</v>
      </c>
      <c r="K181" s="383"/>
    </row>
    <row r="182" spans="2:11" ht="15" customHeight="1">
      <c r="B182" s="385"/>
      <c r="C182" s="380" t="s">
        <v>243</v>
      </c>
      <c r="D182" s="380"/>
      <c r="E182" s="380"/>
      <c r="F182" s="377" t="s">
        <v>4482</v>
      </c>
      <c r="G182" s="380"/>
      <c r="H182" s="380" t="s">
        <v>4556</v>
      </c>
      <c r="I182" s="380" t="s">
        <v>4517</v>
      </c>
      <c r="J182" s="380"/>
      <c r="K182" s="383"/>
    </row>
    <row r="183" spans="2:11" ht="15" customHeight="1">
      <c r="B183" s="385"/>
      <c r="C183" s="380" t="s">
        <v>4557</v>
      </c>
      <c r="D183" s="380"/>
      <c r="E183" s="380"/>
      <c r="F183" s="377" t="s">
        <v>4482</v>
      </c>
      <c r="G183" s="380"/>
      <c r="H183" s="380" t="s">
        <v>4558</v>
      </c>
      <c r="I183" s="380" t="s">
        <v>4517</v>
      </c>
      <c r="J183" s="380"/>
      <c r="K183" s="383"/>
    </row>
    <row r="184" spans="2:11" ht="15" customHeight="1">
      <c r="B184" s="385"/>
      <c r="C184" s="380" t="s">
        <v>4546</v>
      </c>
      <c r="D184" s="380"/>
      <c r="E184" s="380"/>
      <c r="F184" s="377" t="s">
        <v>4482</v>
      </c>
      <c r="G184" s="380"/>
      <c r="H184" s="380" t="s">
        <v>4559</v>
      </c>
      <c r="I184" s="380" t="s">
        <v>4517</v>
      </c>
      <c r="J184" s="380"/>
      <c r="K184" s="383"/>
    </row>
    <row r="185" spans="2:11" ht="15" customHeight="1">
      <c r="B185" s="385"/>
      <c r="C185" s="380" t="s">
        <v>245</v>
      </c>
      <c r="D185" s="380"/>
      <c r="E185" s="380"/>
      <c r="F185" s="377" t="s">
        <v>4488</v>
      </c>
      <c r="G185" s="380"/>
      <c r="H185" s="380" t="s">
        <v>4560</v>
      </c>
      <c r="I185" s="380" t="s">
        <v>4484</v>
      </c>
      <c r="J185" s="380">
        <v>50</v>
      </c>
      <c r="K185" s="383"/>
    </row>
    <row r="186" spans="2:11" ht="15" customHeight="1">
      <c r="B186" s="385"/>
      <c r="C186" s="380" t="s">
        <v>4561</v>
      </c>
      <c r="D186" s="380"/>
      <c r="E186" s="380"/>
      <c r="F186" s="377" t="s">
        <v>4488</v>
      </c>
      <c r="G186" s="380"/>
      <c r="H186" s="380" t="s">
        <v>4562</v>
      </c>
      <c r="I186" s="380" t="s">
        <v>4563</v>
      </c>
      <c r="J186" s="380"/>
      <c r="K186" s="383"/>
    </row>
    <row r="187" spans="2:11" ht="15" customHeight="1">
      <c r="B187" s="385"/>
      <c r="C187" s="380" t="s">
        <v>4564</v>
      </c>
      <c r="D187" s="380"/>
      <c r="E187" s="380"/>
      <c r="F187" s="377" t="s">
        <v>4488</v>
      </c>
      <c r="G187" s="380"/>
      <c r="H187" s="380" t="s">
        <v>4565</v>
      </c>
      <c r="I187" s="380" t="s">
        <v>4563</v>
      </c>
      <c r="J187" s="380"/>
      <c r="K187" s="383"/>
    </row>
    <row r="188" spans="2:11" ht="15" customHeight="1">
      <c r="B188" s="385"/>
      <c r="C188" s="380" t="s">
        <v>4566</v>
      </c>
      <c r="D188" s="380"/>
      <c r="E188" s="380"/>
      <c r="F188" s="377" t="s">
        <v>4488</v>
      </c>
      <c r="G188" s="380"/>
      <c r="H188" s="380" t="s">
        <v>4567</v>
      </c>
      <c r="I188" s="380" t="s">
        <v>4563</v>
      </c>
      <c r="J188" s="380"/>
      <c r="K188" s="383"/>
    </row>
    <row r="189" spans="2:11" ht="15" customHeight="1">
      <c r="B189" s="385"/>
      <c r="C189" s="403" t="s">
        <v>4568</v>
      </c>
      <c r="D189" s="380"/>
      <c r="E189" s="380"/>
      <c r="F189" s="377" t="s">
        <v>4488</v>
      </c>
      <c r="G189" s="380"/>
      <c r="H189" s="380" t="s">
        <v>4569</v>
      </c>
      <c r="I189" s="380" t="s">
        <v>4570</v>
      </c>
      <c r="J189" s="402" t="s">
        <v>4571</v>
      </c>
      <c r="K189" s="383"/>
    </row>
    <row r="190" spans="2:11" ht="15" customHeight="1">
      <c r="B190" s="385"/>
      <c r="C190" s="376" t="s">
        <v>47</v>
      </c>
      <c r="D190" s="380"/>
      <c r="E190" s="380"/>
      <c r="F190" s="377" t="s">
        <v>4482</v>
      </c>
      <c r="G190" s="380"/>
      <c r="H190" s="397" t="s">
        <v>4572</v>
      </c>
      <c r="I190" s="380" t="s">
        <v>4573</v>
      </c>
      <c r="J190" s="380"/>
      <c r="K190" s="383"/>
    </row>
    <row r="191" spans="2:11" ht="15" customHeight="1">
      <c r="B191" s="385"/>
      <c r="C191" s="376" t="s">
        <v>4574</v>
      </c>
      <c r="D191" s="380"/>
      <c r="E191" s="380"/>
      <c r="F191" s="377" t="s">
        <v>4482</v>
      </c>
      <c r="G191" s="380"/>
      <c r="H191" s="380" t="s">
        <v>4575</v>
      </c>
      <c r="I191" s="380" t="s">
        <v>4517</v>
      </c>
      <c r="J191" s="380"/>
      <c r="K191" s="383"/>
    </row>
    <row r="192" spans="2:11" ht="15" customHeight="1">
      <c r="B192" s="385"/>
      <c r="C192" s="376" t="s">
        <v>4576</v>
      </c>
      <c r="D192" s="380"/>
      <c r="E192" s="380"/>
      <c r="F192" s="377" t="s">
        <v>4482</v>
      </c>
      <c r="G192" s="380"/>
      <c r="H192" s="380" t="s">
        <v>4577</v>
      </c>
      <c r="I192" s="380" t="s">
        <v>4517</v>
      </c>
      <c r="J192" s="380"/>
      <c r="K192" s="383"/>
    </row>
    <row r="193" spans="2:11" ht="15" customHeight="1">
      <c r="B193" s="385"/>
      <c r="C193" s="376" t="s">
        <v>4578</v>
      </c>
      <c r="D193" s="380"/>
      <c r="E193" s="380"/>
      <c r="F193" s="377" t="s">
        <v>4488</v>
      </c>
      <c r="G193" s="380"/>
      <c r="H193" s="380" t="s">
        <v>4579</v>
      </c>
      <c r="I193" s="380" t="s">
        <v>4517</v>
      </c>
      <c r="J193" s="380"/>
      <c r="K193" s="383"/>
    </row>
    <row r="194" spans="2:11" ht="15" customHeight="1">
      <c r="B194" s="401"/>
      <c r="C194" s="400"/>
      <c r="D194" s="399"/>
      <c r="E194" s="399"/>
      <c r="F194" s="399"/>
      <c r="G194" s="399"/>
      <c r="H194" s="399"/>
      <c r="I194" s="399"/>
      <c r="J194" s="399"/>
      <c r="K194" s="398"/>
    </row>
    <row r="195" spans="2:11" ht="18.75" customHeight="1">
      <c r="B195" s="397"/>
      <c r="C195" s="380"/>
      <c r="D195" s="380"/>
      <c r="E195" s="380"/>
      <c r="F195" s="377"/>
      <c r="G195" s="380"/>
      <c r="H195" s="380"/>
      <c r="I195" s="380"/>
      <c r="J195" s="380"/>
      <c r="K195" s="397"/>
    </row>
    <row r="196" spans="2:11" ht="18.75" customHeight="1">
      <c r="B196" s="397"/>
      <c r="C196" s="380"/>
      <c r="D196" s="380"/>
      <c r="E196" s="380"/>
      <c r="F196" s="377"/>
      <c r="G196" s="380"/>
      <c r="H196" s="380"/>
      <c r="I196" s="380"/>
      <c r="J196" s="380"/>
      <c r="K196" s="397"/>
    </row>
    <row r="197" spans="2:11" ht="18.75" customHeight="1">
      <c r="B197" s="396"/>
      <c r="C197" s="396"/>
      <c r="D197" s="396"/>
      <c r="E197" s="396"/>
      <c r="F197" s="396"/>
      <c r="G197" s="396"/>
      <c r="H197" s="396"/>
      <c r="I197" s="396"/>
      <c r="J197" s="396"/>
      <c r="K197" s="396"/>
    </row>
    <row r="198" spans="2:11" ht="13.5">
      <c r="B198" s="395"/>
      <c r="C198" s="394"/>
      <c r="D198" s="394"/>
      <c r="E198" s="394"/>
      <c r="F198" s="394"/>
      <c r="G198" s="394"/>
      <c r="H198" s="394"/>
      <c r="I198" s="394"/>
      <c r="J198" s="394"/>
      <c r="K198" s="393"/>
    </row>
    <row r="199" spans="2:11" ht="21">
      <c r="B199" s="391"/>
      <c r="C199" s="392" t="s">
        <v>4580</v>
      </c>
      <c r="D199" s="392"/>
      <c r="E199" s="392"/>
      <c r="F199" s="392"/>
      <c r="G199" s="392"/>
      <c r="H199" s="392"/>
      <c r="I199" s="392"/>
      <c r="J199" s="392"/>
      <c r="K199" s="387"/>
    </row>
    <row r="200" spans="2:11" ht="25.5" customHeight="1">
      <c r="B200" s="391"/>
      <c r="C200" s="390" t="s">
        <v>4581</v>
      </c>
      <c r="D200" s="390"/>
      <c r="E200" s="390"/>
      <c r="F200" s="390" t="s">
        <v>4582</v>
      </c>
      <c r="G200" s="389"/>
      <c r="H200" s="388" t="s">
        <v>4583</v>
      </c>
      <c r="I200" s="388"/>
      <c r="J200" s="388"/>
      <c r="K200" s="387"/>
    </row>
    <row r="201" spans="2:11" ht="5.25" customHeight="1">
      <c r="B201" s="385"/>
      <c r="C201" s="386"/>
      <c r="D201" s="386"/>
      <c r="E201" s="386"/>
      <c r="F201" s="386"/>
      <c r="G201" s="380"/>
      <c r="H201" s="386"/>
      <c r="I201" s="386"/>
      <c r="J201" s="386"/>
      <c r="K201" s="383"/>
    </row>
    <row r="202" spans="2:11" ht="15" customHeight="1">
      <c r="B202" s="385"/>
      <c r="C202" s="380" t="s">
        <v>4573</v>
      </c>
      <c r="D202" s="380"/>
      <c r="E202" s="380"/>
      <c r="F202" s="377" t="s">
        <v>48</v>
      </c>
      <c r="G202" s="380"/>
      <c r="H202" s="384" t="s">
        <v>4584</v>
      </c>
      <c r="I202" s="384"/>
      <c r="J202" s="384"/>
      <c r="K202" s="383"/>
    </row>
    <row r="203" spans="2:11" ht="15" customHeight="1">
      <c r="B203" s="385"/>
      <c r="C203" s="378"/>
      <c r="D203" s="380"/>
      <c r="E203" s="380"/>
      <c r="F203" s="377" t="s">
        <v>49</v>
      </c>
      <c r="G203" s="380"/>
      <c r="H203" s="384" t="s">
        <v>4585</v>
      </c>
      <c r="I203" s="384"/>
      <c r="J203" s="384"/>
      <c r="K203" s="383"/>
    </row>
    <row r="204" spans="2:11" ht="15" customHeight="1">
      <c r="B204" s="385"/>
      <c r="C204" s="378"/>
      <c r="D204" s="380"/>
      <c r="E204" s="380"/>
      <c r="F204" s="377" t="s">
        <v>52</v>
      </c>
      <c r="G204" s="380"/>
      <c r="H204" s="384" t="s">
        <v>4586</v>
      </c>
      <c r="I204" s="384"/>
      <c r="J204" s="384"/>
      <c r="K204" s="383"/>
    </row>
    <row r="205" spans="2:11" ht="15" customHeight="1">
      <c r="B205" s="385"/>
      <c r="C205" s="380"/>
      <c r="D205" s="380"/>
      <c r="E205" s="380"/>
      <c r="F205" s="377" t="s">
        <v>50</v>
      </c>
      <c r="G205" s="380"/>
      <c r="H205" s="384" t="s">
        <v>4587</v>
      </c>
      <c r="I205" s="384"/>
      <c r="J205" s="384"/>
      <c r="K205" s="383"/>
    </row>
    <row r="206" spans="2:11" ht="15" customHeight="1">
      <c r="B206" s="385"/>
      <c r="C206" s="380"/>
      <c r="D206" s="380"/>
      <c r="E206" s="380"/>
      <c r="F206" s="377" t="s">
        <v>51</v>
      </c>
      <c r="G206" s="380"/>
      <c r="H206" s="384" t="s">
        <v>4588</v>
      </c>
      <c r="I206" s="384"/>
      <c r="J206" s="384"/>
      <c r="K206" s="383"/>
    </row>
    <row r="207" spans="2:11" ht="15" customHeight="1">
      <c r="B207" s="385"/>
      <c r="C207" s="380"/>
      <c r="D207" s="380"/>
      <c r="E207" s="380"/>
      <c r="F207" s="377"/>
      <c r="G207" s="380"/>
      <c r="H207" s="380"/>
      <c r="I207" s="380"/>
      <c r="J207" s="380"/>
      <c r="K207" s="383"/>
    </row>
    <row r="208" spans="2:11" ht="15" customHeight="1">
      <c r="B208" s="385"/>
      <c r="C208" s="380" t="s">
        <v>4529</v>
      </c>
      <c r="D208" s="380"/>
      <c r="E208" s="380"/>
      <c r="F208" s="377" t="s">
        <v>83</v>
      </c>
      <c r="G208" s="380"/>
      <c r="H208" s="384" t="s">
        <v>4589</v>
      </c>
      <c r="I208" s="384"/>
      <c r="J208" s="384"/>
      <c r="K208" s="383"/>
    </row>
    <row r="209" spans="2:11" ht="15" customHeight="1">
      <c r="B209" s="385"/>
      <c r="C209" s="378"/>
      <c r="D209" s="380"/>
      <c r="E209" s="380"/>
      <c r="F209" s="377" t="s">
        <v>4427</v>
      </c>
      <c r="G209" s="380"/>
      <c r="H209" s="384" t="s">
        <v>4428</v>
      </c>
      <c r="I209" s="384"/>
      <c r="J209" s="384"/>
      <c r="K209" s="383"/>
    </row>
    <row r="210" spans="2:11" ht="15" customHeight="1">
      <c r="B210" s="385"/>
      <c r="C210" s="380"/>
      <c r="D210" s="380"/>
      <c r="E210" s="380"/>
      <c r="F210" s="377" t="s">
        <v>4425</v>
      </c>
      <c r="G210" s="380"/>
      <c r="H210" s="384" t="s">
        <v>4590</v>
      </c>
      <c r="I210" s="384"/>
      <c r="J210" s="384"/>
      <c r="K210" s="383"/>
    </row>
    <row r="211" spans="2:11" ht="15" customHeight="1">
      <c r="B211" s="379"/>
      <c r="C211" s="378"/>
      <c r="D211" s="378"/>
      <c r="E211" s="378"/>
      <c r="F211" s="377" t="s">
        <v>4429</v>
      </c>
      <c r="G211" s="376"/>
      <c r="H211" s="375" t="s">
        <v>4430</v>
      </c>
      <c r="I211" s="375"/>
      <c r="J211" s="375"/>
      <c r="K211" s="374"/>
    </row>
    <row r="212" spans="2:11" ht="15" customHeight="1">
      <c r="B212" s="379"/>
      <c r="C212" s="378"/>
      <c r="D212" s="378"/>
      <c r="E212" s="378"/>
      <c r="F212" s="377" t="s">
        <v>1075</v>
      </c>
      <c r="G212" s="376"/>
      <c r="H212" s="375" t="s">
        <v>4591</v>
      </c>
      <c r="I212" s="375"/>
      <c r="J212" s="375"/>
      <c r="K212" s="374"/>
    </row>
    <row r="213" spans="2:11" ht="15" customHeight="1">
      <c r="B213" s="379"/>
      <c r="C213" s="378"/>
      <c r="D213" s="378"/>
      <c r="E213" s="378"/>
      <c r="F213" s="382"/>
      <c r="G213" s="376"/>
      <c r="H213" s="381"/>
      <c r="I213" s="381"/>
      <c r="J213" s="381"/>
      <c r="K213" s="374"/>
    </row>
    <row r="214" spans="2:11" ht="15" customHeight="1">
      <c r="B214" s="379"/>
      <c r="C214" s="380" t="s">
        <v>4553</v>
      </c>
      <c r="D214" s="378"/>
      <c r="E214" s="378"/>
      <c r="F214" s="377">
        <v>1</v>
      </c>
      <c r="G214" s="376"/>
      <c r="H214" s="375" t="s">
        <v>4592</v>
      </c>
      <c r="I214" s="375"/>
      <c r="J214" s="375"/>
      <c r="K214" s="374"/>
    </row>
    <row r="215" spans="2:11" ht="15" customHeight="1">
      <c r="B215" s="379"/>
      <c r="C215" s="378"/>
      <c r="D215" s="378"/>
      <c r="E215" s="378"/>
      <c r="F215" s="377">
        <v>2</v>
      </c>
      <c r="G215" s="376"/>
      <c r="H215" s="375" t="s">
        <v>4593</v>
      </c>
      <c r="I215" s="375"/>
      <c r="J215" s="375"/>
      <c r="K215" s="374"/>
    </row>
    <row r="216" spans="2:11" ht="15" customHeight="1">
      <c r="B216" s="379"/>
      <c r="C216" s="378"/>
      <c r="D216" s="378"/>
      <c r="E216" s="378"/>
      <c r="F216" s="377">
        <v>3</v>
      </c>
      <c r="G216" s="376"/>
      <c r="H216" s="375" t="s">
        <v>4594</v>
      </c>
      <c r="I216" s="375"/>
      <c r="J216" s="375"/>
      <c r="K216" s="374"/>
    </row>
    <row r="217" spans="2:11" ht="15" customHeight="1">
      <c r="B217" s="379"/>
      <c r="C217" s="378"/>
      <c r="D217" s="378"/>
      <c r="E217" s="378"/>
      <c r="F217" s="377">
        <v>4</v>
      </c>
      <c r="G217" s="376"/>
      <c r="H217" s="375" t="s">
        <v>4595</v>
      </c>
      <c r="I217" s="375"/>
      <c r="J217" s="375"/>
      <c r="K217" s="374"/>
    </row>
    <row r="218" spans="2:11" ht="12.75" customHeight="1">
      <c r="B218" s="373"/>
      <c r="C218" s="372"/>
      <c r="D218" s="372"/>
      <c r="E218" s="372"/>
      <c r="F218" s="372"/>
      <c r="G218" s="372"/>
      <c r="H218" s="372"/>
      <c r="I218" s="372"/>
      <c r="J218" s="372"/>
      <c r="K218" s="371"/>
    </row>
  </sheetData>
  <sheetProtection formatCells="0" formatColumns="0" formatRows="0" insertColumns="0" insertRows="0" insertHyperlinks="0" deleteColumns="0" deleteRows="0" sort="0" autoFilter="0" pivotTables="0"/>
  <mergeCells count="79">
    <mergeCell ref="C57:J57"/>
    <mergeCell ref="D70:J70"/>
    <mergeCell ref="C75:J75"/>
    <mergeCell ref="C1:J1"/>
    <mergeCell ref="C2:J2"/>
    <mergeCell ref="D62:J62"/>
    <mergeCell ref="D65:J65"/>
    <mergeCell ref="D66:J66"/>
    <mergeCell ref="D68:J68"/>
    <mergeCell ref="D63:J63"/>
    <mergeCell ref="D67:J67"/>
    <mergeCell ref="D47:J47"/>
    <mergeCell ref="E48:J48"/>
    <mergeCell ref="E49:J49"/>
    <mergeCell ref="D51:J51"/>
    <mergeCell ref="E50:J50"/>
    <mergeCell ref="D69:J69"/>
    <mergeCell ref="C52:J52"/>
    <mergeCell ref="C54:J54"/>
    <mergeCell ref="C55:J55"/>
    <mergeCell ref="D61:J61"/>
    <mergeCell ref="D34:J34"/>
    <mergeCell ref="F20:J20"/>
    <mergeCell ref="F23:J23"/>
    <mergeCell ref="F21:J21"/>
    <mergeCell ref="F22:J22"/>
    <mergeCell ref="F19:J19"/>
    <mergeCell ref="C7:J7"/>
    <mergeCell ref="D11:J11"/>
    <mergeCell ref="D16:J16"/>
    <mergeCell ref="D17:J17"/>
    <mergeCell ref="F18:J18"/>
    <mergeCell ref="D33:J33"/>
    <mergeCell ref="G37:J37"/>
    <mergeCell ref="G38:J38"/>
    <mergeCell ref="G39:J39"/>
    <mergeCell ref="G40:J40"/>
    <mergeCell ref="C3:J3"/>
    <mergeCell ref="C9:J9"/>
    <mergeCell ref="D10:J10"/>
    <mergeCell ref="D15:J15"/>
    <mergeCell ref="C4:J4"/>
    <mergeCell ref="C6:J6"/>
    <mergeCell ref="C147:J147"/>
    <mergeCell ref="C165:J165"/>
    <mergeCell ref="C25:J25"/>
    <mergeCell ref="D27:J27"/>
    <mergeCell ref="D28:J28"/>
    <mergeCell ref="D30:J30"/>
    <mergeCell ref="D31:J31"/>
    <mergeCell ref="C26:J26"/>
    <mergeCell ref="D35:J35"/>
    <mergeCell ref="G36:J36"/>
    <mergeCell ref="G42:J42"/>
    <mergeCell ref="G41:J41"/>
    <mergeCell ref="G43:J43"/>
    <mergeCell ref="G44:J44"/>
    <mergeCell ref="G45:J45"/>
    <mergeCell ref="C122:J122"/>
    <mergeCell ref="C102:J102"/>
    <mergeCell ref="D58:J58"/>
    <mergeCell ref="D59:J59"/>
    <mergeCell ref="D60:J60"/>
    <mergeCell ref="H214:J214"/>
    <mergeCell ref="H216:J216"/>
    <mergeCell ref="H215:J215"/>
    <mergeCell ref="H212:J212"/>
    <mergeCell ref="H211:J211"/>
    <mergeCell ref="H209:J209"/>
    <mergeCell ref="H217:J217"/>
    <mergeCell ref="H210:J210"/>
    <mergeCell ref="H200:J200"/>
    <mergeCell ref="C199:J199"/>
    <mergeCell ref="H208:J208"/>
    <mergeCell ref="H206:J206"/>
    <mergeCell ref="H204:J204"/>
    <mergeCell ref="H202:J202"/>
    <mergeCell ref="H205:J205"/>
    <mergeCell ref="H203:J203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60</vt:i4>
      </vt:variant>
      <vt:variant>
        <vt:lpstr>Pojmenované oblasti</vt:lpstr>
      </vt:variant>
      <vt:variant>
        <vt:i4>95</vt:i4>
      </vt:variant>
    </vt:vector>
  </HeadingPairs>
  <TitlesOfParts>
    <vt:vector size="155" baseType="lpstr">
      <vt:lpstr>Rekapitulace stavby</vt:lpstr>
      <vt:lpstr>SO 02 - ČSOV 1 </vt:lpstr>
      <vt:lpstr>SO 02.1. - Výtlačný řad V1</vt:lpstr>
      <vt:lpstr>SO 02.2. - Přípojka NN</vt:lpstr>
      <vt:lpstr>Titulní list_přípojka NN ČS 1</vt:lpstr>
      <vt:lpstr>Rekapitulace_přípojka NN ČS 1</vt:lpstr>
      <vt:lpstr>Položky_přípojka NN ČS 1</vt:lpstr>
      <vt:lpstr>SO 02.3. - Komunikace, zp...</vt:lpstr>
      <vt:lpstr>PS 02.1. - Strojně-techno...</vt:lpstr>
      <vt:lpstr>PS 02.2. - Elektrotechnic...</vt:lpstr>
      <vt:lpstr>PS 02.3. - SŘTP </vt:lpstr>
      <vt:lpstr>SO 01.1. - Stoka A</vt:lpstr>
      <vt:lpstr>SO 01.2. - Stoka AA</vt:lpstr>
      <vt:lpstr>SO 01.3. - Stoka AA-1</vt:lpstr>
      <vt:lpstr>SO 01.4. - Stoka AA-1-1</vt:lpstr>
      <vt:lpstr>SO 01.5. - Stoka B</vt:lpstr>
      <vt:lpstr>SO 01.6. - Stoka BA</vt:lpstr>
      <vt:lpstr>SO 01.7. - Stoka BA-1</vt:lpstr>
      <vt:lpstr>SO 01.8. - Stoka BA-1-1</vt:lpstr>
      <vt:lpstr>SO 01.9. - Stoka BA-1-2</vt:lpstr>
      <vt:lpstr>SO 01.10. - Stoka BA-1-3</vt:lpstr>
      <vt:lpstr>SO 01.11. - Stoka C</vt:lpstr>
      <vt:lpstr>SO 01.12. - Stoka C-1</vt:lpstr>
      <vt:lpstr>SO 01.13. - Stoka C-2</vt:lpstr>
      <vt:lpstr>SO 01.14. - Stoka C-2-1</vt:lpstr>
      <vt:lpstr>SO 01.15. - Stoka C-3</vt:lpstr>
      <vt:lpstr>SO 01.17. - Stoka D</vt:lpstr>
      <vt:lpstr>SO 03 - ČSOV 2</vt:lpstr>
      <vt:lpstr>SO 03.1. - Výtlačný řad V2</vt:lpstr>
      <vt:lpstr>SO 03.2. - Přípojka NN</vt:lpstr>
      <vt:lpstr>Titulní list_přípojka NN ČS 2</vt:lpstr>
      <vt:lpstr>Rekapitulace_přípojka NN ČS 2</vt:lpstr>
      <vt:lpstr>Položky_přípojka NN ČS 2</vt:lpstr>
      <vt:lpstr>SO 03.4. - Komunikace, zp...</vt:lpstr>
      <vt:lpstr>PS 03.1. - Strojně-techno...</vt:lpstr>
      <vt:lpstr>PS 03.2. - Elektrotechnic...</vt:lpstr>
      <vt:lpstr>PS 03.3. - SŘTP </vt:lpstr>
      <vt:lpstr>SO 04 - ČSOV 3</vt:lpstr>
      <vt:lpstr>SO 04.1. - Výtlačný řad V3</vt:lpstr>
      <vt:lpstr>SO 04.2. - Přípojka NN</vt:lpstr>
      <vt:lpstr>Titulní list_přípojka NN ČS 3</vt:lpstr>
      <vt:lpstr>Rekapitulace_přípojka NN ČS 3</vt:lpstr>
      <vt:lpstr>Položky_přípojka NN ČS 3</vt:lpstr>
      <vt:lpstr>SO 04.3. - Oplocení</vt:lpstr>
      <vt:lpstr>SO 04.4. - Zpevněné plochy</vt:lpstr>
      <vt:lpstr>PS 04.1. - Strojně-techno...</vt:lpstr>
      <vt:lpstr>PS 04.2. - Elektrotechnic...</vt:lpstr>
      <vt:lpstr>PS 04.3. - SŘTP</vt:lpstr>
      <vt:lpstr>SO 05 - ČSOV 4</vt:lpstr>
      <vt:lpstr>SO 05.1. - Výtlačný řad V4</vt:lpstr>
      <vt:lpstr>SO 05.2. - Přípojka NN</vt:lpstr>
      <vt:lpstr>Titulní list_přípojka NN ČS 4</vt:lpstr>
      <vt:lpstr>Rekapitulace_přípojka NN ČS 4</vt:lpstr>
      <vt:lpstr>Položky_přípojka NN ČS 4</vt:lpstr>
      <vt:lpstr>SO 05.3. - Zpevněné plochy</vt:lpstr>
      <vt:lpstr>PS 05.1. - Strojně-techno...</vt:lpstr>
      <vt:lpstr>PS 05.2. - Elektrotechnic...</vt:lpstr>
      <vt:lpstr>PS 05.3. - SŘTP</vt:lpstr>
      <vt:lpstr>03 - Vedlejší a ostaní ná...</vt:lpstr>
      <vt:lpstr>Pokyny pro vyplnění</vt:lpstr>
      <vt:lpstr>'03 - Vedlejší a ostaní ná...'!Názvy_tisku</vt:lpstr>
      <vt:lpstr>'PS 02.1. - Strojně-techno...'!Názvy_tisku</vt:lpstr>
      <vt:lpstr>'PS 02.2. - Elektrotechnic...'!Názvy_tisku</vt:lpstr>
      <vt:lpstr>'PS 02.3. - SŘTP '!Názvy_tisku</vt:lpstr>
      <vt:lpstr>'PS 03.1. - Strojně-techno...'!Názvy_tisku</vt:lpstr>
      <vt:lpstr>'PS 03.2. - Elektrotechnic...'!Názvy_tisku</vt:lpstr>
      <vt:lpstr>'PS 03.3. - SŘTP '!Názvy_tisku</vt:lpstr>
      <vt:lpstr>'PS 04.1. - Strojně-techno...'!Názvy_tisku</vt:lpstr>
      <vt:lpstr>'PS 04.2. - Elektrotechnic...'!Názvy_tisku</vt:lpstr>
      <vt:lpstr>'PS 04.3. - SŘTP'!Názvy_tisku</vt:lpstr>
      <vt:lpstr>'PS 05.1. - Strojně-techno...'!Názvy_tisku</vt:lpstr>
      <vt:lpstr>'PS 05.2. - Elektrotechnic...'!Názvy_tisku</vt:lpstr>
      <vt:lpstr>'PS 05.3. - SŘTP'!Názvy_tisku</vt:lpstr>
      <vt:lpstr>'Rekapitulace stavby'!Názvy_tisku</vt:lpstr>
      <vt:lpstr>'SO 01.1. - Stoka A'!Názvy_tisku</vt:lpstr>
      <vt:lpstr>'SO 01.10. - Stoka BA-1-3'!Názvy_tisku</vt:lpstr>
      <vt:lpstr>'SO 01.11. - Stoka C'!Názvy_tisku</vt:lpstr>
      <vt:lpstr>'SO 01.12. - Stoka C-1'!Názvy_tisku</vt:lpstr>
      <vt:lpstr>'SO 01.13. - Stoka C-2'!Názvy_tisku</vt:lpstr>
      <vt:lpstr>'SO 01.14. - Stoka C-2-1'!Názvy_tisku</vt:lpstr>
      <vt:lpstr>'SO 01.15. - Stoka C-3'!Názvy_tisku</vt:lpstr>
      <vt:lpstr>'SO 01.17. - Stoka D'!Názvy_tisku</vt:lpstr>
      <vt:lpstr>'SO 01.2. - Stoka AA'!Názvy_tisku</vt:lpstr>
      <vt:lpstr>'SO 01.3. - Stoka AA-1'!Názvy_tisku</vt:lpstr>
      <vt:lpstr>'SO 01.4. - Stoka AA-1-1'!Názvy_tisku</vt:lpstr>
      <vt:lpstr>'SO 01.5. - Stoka B'!Názvy_tisku</vt:lpstr>
      <vt:lpstr>'SO 01.6. - Stoka BA'!Názvy_tisku</vt:lpstr>
      <vt:lpstr>'SO 01.7. - Stoka BA-1'!Názvy_tisku</vt:lpstr>
      <vt:lpstr>'SO 01.8. - Stoka BA-1-1'!Názvy_tisku</vt:lpstr>
      <vt:lpstr>'SO 01.9. - Stoka BA-1-2'!Názvy_tisku</vt:lpstr>
      <vt:lpstr>'SO 02 - ČSOV 1 '!Názvy_tisku</vt:lpstr>
      <vt:lpstr>'SO 02.1. - Výtlačný řad V1'!Názvy_tisku</vt:lpstr>
      <vt:lpstr>'SO 02.2. - Přípojka NN'!Názvy_tisku</vt:lpstr>
      <vt:lpstr>'SO 02.3. - Komunikace, zp...'!Názvy_tisku</vt:lpstr>
      <vt:lpstr>'SO 03 - ČSOV 2'!Názvy_tisku</vt:lpstr>
      <vt:lpstr>'SO 03.1. - Výtlačný řad V2'!Názvy_tisku</vt:lpstr>
      <vt:lpstr>'SO 03.2. - Přípojka NN'!Názvy_tisku</vt:lpstr>
      <vt:lpstr>'SO 03.4. - Komunikace, zp...'!Názvy_tisku</vt:lpstr>
      <vt:lpstr>'SO 04 - ČSOV 3'!Názvy_tisku</vt:lpstr>
      <vt:lpstr>'SO 04.1. - Výtlačný řad V3'!Názvy_tisku</vt:lpstr>
      <vt:lpstr>'SO 04.2. - Přípojka NN'!Názvy_tisku</vt:lpstr>
      <vt:lpstr>'SO 04.3. - Oplocení'!Názvy_tisku</vt:lpstr>
      <vt:lpstr>'SO 04.4. - Zpevněné plochy'!Názvy_tisku</vt:lpstr>
      <vt:lpstr>'SO 05 - ČSOV 4'!Názvy_tisku</vt:lpstr>
      <vt:lpstr>'SO 05.1. - Výtlačný řad V4'!Názvy_tisku</vt:lpstr>
      <vt:lpstr>'SO 05.2. - Přípojka NN'!Názvy_tisku</vt:lpstr>
      <vt:lpstr>'SO 05.3. - Zpevněné plochy'!Názvy_tisku</vt:lpstr>
      <vt:lpstr>'03 - Vedlejší a ostaní ná...'!Oblast_tisku</vt:lpstr>
      <vt:lpstr>'Pokyny pro vyplnění'!Oblast_tisku</vt:lpstr>
      <vt:lpstr>'PS 02.1. - Strojně-techno...'!Oblast_tisku</vt:lpstr>
      <vt:lpstr>'PS 02.2. - Elektrotechnic...'!Oblast_tisku</vt:lpstr>
      <vt:lpstr>'PS 02.3. - SŘTP '!Oblast_tisku</vt:lpstr>
      <vt:lpstr>'PS 03.1. - Strojně-techno...'!Oblast_tisku</vt:lpstr>
      <vt:lpstr>'PS 03.2. - Elektrotechnic...'!Oblast_tisku</vt:lpstr>
      <vt:lpstr>'PS 03.3. - SŘTP '!Oblast_tisku</vt:lpstr>
      <vt:lpstr>'PS 04.1. - Strojně-techno...'!Oblast_tisku</vt:lpstr>
      <vt:lpstr>'PS 04.2. - Elektrotechnic...'!Oblast_tisku</vt:lpstr>
      <vt:lpstr>'PS 04.3. - SŘTP'!Oblast_tisku</vt:lpstr>
      <vt:lpstr>'PS 05.1. - Strojně-techno...'!Oblast_tisku</vt:lpstr>
      <vt:lpstr>'PS 05.2. - Elektrotechnic...'!Oblast_tisku</vt:lpstr>
      <vt:lpstr>'PS 05.3. - SŘTP'!Oblast_tisku</vt:lpstr>
      <vt:lpstr>'Rekapitulace stavby'!Oblast_tisku</vt:lpstr>
      <vt:lpstr>'SO 01.1. - Stoka A'!Oblast_tisku</vt:lpstr>
      <vt:lpstr>'SO 01.10. - Stoka BA-1-3'!Oblast_tisku</vt:lpstr>
      <vt:lpstr>'SO 01.11. - Stoka C'!Oblast_tisku</vt:lpstr>
      <vt:lpstr>'SO 01.12. - Stoka C-1'!Oblast_tisku</vt:lpstr>
      <vt:lpstr>'SO 01.13. - Stoka C-2'!Oblast_tisku</vt:lpstr>
      <vt:lpstr>'SO 01.14. - Stoka C-2-1'!Oblast_tisku</vt:lpstr>
      <vt:lpstr>'SO 01.15. - Stoka C-3'!Oblast_tisku</vt:lpstr>
      <vt:lpstr>'SO 01.17. - Stoka D'!Oblast_tisku</vt:lpstr>
      <vt:lpstr>'SO 01.2. - Stoka AA'!Oblast_tisku</vt:lpstr>
      <vt:lpstr>'SO 01.3. - Stoka AA-1'!Oblast_tisku</vt:lpstr>
      <vt:lpstr>'SO 01.4. - Stoka AA-1-1'!Oblast_tisku</vt:lpstr>
      <vt:lpstr>'SO 01.5. - Stoka B'!Oblast_tisku</vt:lpstr>
      <vt:lpstr>'SO 01.6. - Stoka BA'!Oblast_tisku</vt:lpstr>
      <vt:lpstr>'SO 01.7. - Stoka BA-1'!Oblast_tisku</vt:lpstr>
      <vt:lpstr>'SO 01.8. - Stoka BA-1-1'!Oblast_tisku</vt:lpstr>
      <vt:lpstr>'SO 01.9. - Stoka BA-1-2'!Oblast_tisku</vt:lpstr>
      <vt:lpstr>'SO 02 - ČSOV 1 '!Oblast_tisku</vt:lpstr>
      <vt:lpstr>'SO 02.1. - Výtlačný řad V1'!Oblast_tisku</vt:lpstr>
      <vt:lpstr>'SO 02.2. - Přípojka NN'!Oblast_tisku</vt:lpstr>
      <vt:lpstr>'SO 02.3. - Komunikace, zp...'!Oblast_tisku</vt:lpstr>
      <vt:lpstr>'SO 03 - ČSOV 2'!Oblast_tisku</vt:lpstr>
      <vt:lpstr>'SO 03.1. - Výtlačný řad V2'!Oblast_tisku</vt:lpstr>
      <vt:lpstr>'SO 03.2. - Přípojka NN'!Oblast_tisku</vt:lpstr>
      <vt:lpstr>'SO 03.4. - Komunikace, zp...'!Oblast_tisku</vt:lpstr>
      <vt:lpstr>'SO 04 - ČSOV 3'!Oblast_tisku</vt:lpstr>
      <vt:lpstr>'SO 04.1. - Výtlačný řad V3'!Oblast_tisku</vt:lpstr>
      <vt:lpstr>'SO 04.2. - Přípojka NN'!Oblast_tisku</vt:lpstr>
      <vt:lpstr>'SO 04.3. - Oplocení'!Oblast_tisku</vt:lpstr>
      <vt:lpstr>'SO 04.4. - Zpevněné plochy'!Oblast_tisku</vt:lpstr>
      <vt:lpstr>'SO 05 - ČSOV 4'!Oblast_tisku</vt:lpstr>
      <vt:lpstr>'SO 05.1. - Výtlačný řad V4'!Oblast_tisku</vt:lpstr>
      <vt:lpstr>'SO 05.2. - Přípojka NN'!Oblast_tisku</vt:lpstr>
      <vt:lpstr>'SO 05.3. - Zpevněné plochy'!Oblast_tisku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Barta</dc:creator>
  <cp:lastModifiedBy>Roman Barta</cp:lastModifiedBy>
  <dcterms:created xsi:type="dcterms:W3CDTF">2019-02-01T23:14:37Z</dcterms:created>
  <dcterms:modified xsi:type="dcterms:W3CDTF">2019-02-02T12:14:18Z</dcterms:modified>
</cp:coreProperties>
</file>