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/>
  <mc:AlternateContent xmlns:mc="http://schemas.openxmlformats.org/markup-compatibility/2006">
    <mc:Choice Requires="x15">
      <x15ac:absPath xmlns:x15ac="http://schemas.microsoft.com/office/spreadsheetml/2010/11/ac" url="C:\Users\Jiří\Documents\Švanda\18_Písková_Lhota_2018\9_finální_rozpočet\"/>
    </mc:Choice>
  </mc:AlternateContent>
  <xr:revisionPtr revIDLastSave="0" documentId="13_ncr:1_{BACC0723-14CD-403D-A0A6-F0257BDD872F}" xr6:coauthVersionLast="40" xr6:coauthVersionMax="40" xr10:uidLastSave="{00000000-0000-0000-0000-000000000000}"/>
  <bookViews>
    <workbookView xWindow="-120" yWindow="-120" windowWidth="29040" windowHeight="15840" xr2:uid="{00000000-000D-0000-FFFF-FFFF00000000}"/>
  </bookViews>
  <sheets>
    <sheet name="Rekapitulace stavby" sheetId="1" r:id="rId1"/>
    <sheet name="A - Stoka A" sheetId="2" r:id="rId2"/>
    <sheet name="A1 - Stoka A1" sheetId="3" r:id="rId3"/>
    <sheet name="A2 - Stoka A2" sheetId="4" r:id="rId4"/>
    <sheet name="A3 - Stoka A3" sheetId="5" r:id="rId5"/>
    <sheet name="A4 - Stoka A4" sheetId="6" r:id="rId6"/>
    <sheet name="A5 - Stoka A5" sheetId="7" r:id="rId7"/>
    <sheet name="A6 - Stoka A6" sheetId="8" r:id="rId8"/>
    <sheet name="A7 - Stoka A7" sheetId="9" r:id="rId9"/>
    <sheet name="A8 - Stoka A8" sheetId="10" r:id="rId10"/>
    <sheet name="A9 - Stoka A9" sheetId="11" r:id="rId11"/>
    <sheet name="B - Stoka B" sheetId="12" r:id="rId12"/>
    <sheet name="B1 - Stoka B1" sheetId="13" r:id="rId13"/>
    <sheet name="B1.1 - Stoka B1.1" sheetId="14" r:id="rId14"/>
    <sheet name="B2 - Stoka B2" sheetId="15" r:id="rId15"/>
    <sheet name="B3 - Stoka B3" sheetId="16" r:id="rId16"/>
    <sheet name="B3.1 - Stoka B3.1" sheetId="17" r:id="rId17"/>
    <sheet name="B4 - Stoka B4" sheetId="18" r:id="rId18"/>
    <sheet name="B5 - Stoka B5" sheetId="19" r:id="rId19"/>
    <sheet name="B6 - Stoka B6" sheetId="20" r:id="rId20"/>
    <sheet name="B7 - Stoka B7" sheetId="21" r:id="rId21"/>
    <sheet name="B8 - Stoka B8" sheetId="22" r:id="rId22"/>
    <sheet name="C - Stoka C" sheetId="23" r:id="rId23"/>
    <sheet name="C1 - Stoka C1" sheetId="24" r:id="rId24"/>
    <sheet name="C2 - Stoka C2" sheetId="25" r:id="rId25"/>
    <sheet name="C2.1 - Stoka C2.1" sheetId="26" r:id="rId26"/>
    <sheet name="C2.2 - Stoka C2.2" sheetId="27" r:id="rId27"/>
    <sheet name="C2.3 - Stoka C2.3" sheetId="28" r:id="rId28"/>
    <sheet name="C3 - Stoka C3" sheetId="29" r:id="rId29"/>
    <sheet name="C4 - Stoka C4" sheetId="30" r:id="rId30"/>
    <sheet name="D - Stoka D" sheetId="31" r:id="rId31"/>
    <sheet name="E - Stoka E" sheetId="32" r:id="rId32"/>
    <sheet name="V - Veřejná část gravitač..." sheetId="33" r:id="rId33"/>
    <sheet name="SO 03.1 - ČSe - stavební ..." sheetId="34" r:id="rId34"/>
    <sheet name="SO 03.2 - Výtlačný řad Ve" sheetId="35" r:id="rId35"/>
    <sheet name="SO 03.3 - ČSe - přípojka nn" sheetId="36" r:id="rId36"/>
    <sheet name="PS 03.1 - ČSe - elektrote..." sheetId="37" r:id="rId37"/>
    <sheet name="PS 03.2 - ČSe - strojně -..." sheetId="38" r:id="rId38"/>
    <sheet name="VN - Vedlejší a ostatní n..." sheetId="39" r:id="rId39"/>
  </sheets>
  <definedNames>
    <definedName name="_xlnm._FilterDatabase" localSheetId="1" hidden="1">'A - Stoka A'!$C$100:$K$365</definedName>
    <definedName name="_xlnm._FilterDatabase" localSheetId="2" hidden="1">'A1 - Stoka A1'!$C$98:$K$245</definedName>
    <definedName name="_xlnm._FilterDatabase" localSheetId="3" hidden="1">'A2 - Stoka A2'!$C$99:$K$279</definedName>
    <definedName name="_xlnm._FilterDatabase" localSheetId="4" hidden="1">'A3 - Stoka A3'!$C$99:$K$270</definedName>
    <definedName name="_xlnm._FilterDatabase" localSheetId="5" hidden="1">'A4 - Stoka A4'!$C$99:$K$264</definedName>
    <definedName name="_xlnm._FilterDatabase" localSheetId="6" hidden="1">'A5 - Stoka A5'!$C$99:$K$277</definedName>
    <definedName name="_xlnm._FilterDatabase" localSheetId="7" hidden="1">'A6 - Stoka A6'!$C$99:$K$273</definedName>
    <definedName name="_xlnm._FilterDatabase" localSheetId="8" hidden="1">'A7 - Stoka A7'!$C$99:$K$344</definedName>
    <definedName name="_xlnm._FilterDatabase" localSheetId="9" hidden="1">'A8 - Stoka A8'!$C$99:$K$274</definedName>
    <definedName name="_xlnm._FilterDatabase" localSheetId="10" hidden="1">'A9 - Stoka A9'!$C$99:$K$265</definedName>
    <definedName name="_xlnm._FilterDatabase" localSheetId="11" hidden="1">'B - Stoka B'!$C$99:$K$345</definedName>
    <definedName name="_xlnm._FilterDatabase" localSheetId="12" hidden="1">'B1 - Stoka B1'!$C$99:$K$279</definedName>
    <definedName name="_xlnm._FilterDatabase" localSheetId="13" hidden="1">'B1.1 - Stoka B1.1'!$C$99:$K$270</definedName>
    <definedName name="_xlnm._FilterDatabase" localSheetId="14" hidden="1">'B2 - Stoka B2'!$C$99:$K$273</definedName>
    <definedName name="_xlnm._FilterDatabase" localSheetId="15" hidden="1">'B3 - Stoka B3'!$C$99:$K$342</definedName>
    <definedName name="_xlnm._FilterDatabase" localSheetId="16" hidden="1">'B3.1 - Stoka B3.1'!$C$99:$K$258</definedName>
    <definedName name="_xlnm._FilterDatabase" localSheetId="17" hidden="1">'B4 - Stoka B4'!$C$99:$K$275</definedName>
    <definedName name="_xlnm._FilterDatabase" localSheetId="18" hidden="1">'B5 - Stoka B5'!$C$99:$K$277</definedName>
    <definedName name="_xlnm._FilterDatabase" localSheetId="19" hidden="1">'B6 - Stoka B6'!$C$99:$K$277</definedName>
    <definedName name="_xlnm._FilterDatabase" localSheetId="20" hidden="1">'B7 - Stoka B7'!$C$99:$K$277</definedName>
    <definedName name="_xlnm._FilterDatabase" localSheetId="21" hidden="1">'B8 - Stoka B8'!$C$99:$K$273</definedName>
    <definedName name="_xlnm._FilterDatabase" localSheetId="22" hidden="1">'C - Stoka C'!$C$99:$K$309</definedName>
    <definedName name="_xlnm._FilterDatabase" localSheetId="23" hidden="1">'C1 - Stoka C1'!$C$99:$K$260</definedName>
    <definedName name="_xlnm._FilterDatabase" localSheetId="24" hidden="1">'C2 - Stoka C2'!$C$99:$K$292</definedName>
    <definedName name="_xlnm._FilterDatabase" localSheetId="25" hidden="1">'C2.1 - Stoka C2.1'!$C$99:$K$266</definedName>
    <definedName name="_xlnm._FilterDatabase" localSheetId="26" hidden="1">'C2.2 - Stoka C2.2'!$C$99:$K$274</definedName>
    <definedName name="_xlnm._FilterDatabase" localSheetId="27" hidden="1">'C2.3 - Stoka C2.3'!$C$99:$K$291</definedName>
    <definedName name="_xlnm._FilterDatabase" localSheetId="28" hidden="1">'C3 - Stoka C3'!$C$99:$K$280</definedName>
    <definedName name="_xlnm._FilterDatabase" localSheetId="29" hidden="1">'C4 - Stoka C4'!$C$99:$K$284</definedName>
    <definedName name="_xlnm._FilterDatabase" localSheetId="30" hidden="1">'D - Stoka D'!$C$99:$K$269</definedName>
    <definedName name="_xlnm._FilterDatabase" localSheetId="31" hidden="1">'E - Stoka E'!$C$98:$K$231</definedName>
    <definedName name="_xlnm._FilterDatabase" localSheetId="36" hidden="1">'PS 03.1 - ČSe - elektrote...'!$C$93:$K$173</definedName>
    <definedName name="_xlnm._FilterDatabase" localSheetId="37" hidden="1">'PS 03.2 - ČSe - strojně -...'!$C$92:$K$104</definedName>
    <definedName name="_xlnm._FilterDatabase" localSheetId="33" hidden="1">'SO 03.1 - ČSe - stavební ...'!$C$98:$K$169</definedName>
    <definedName name="_xlnm._FilterDatabase" localSheetId="34" hidden="1">'SO 03.2 - Výtlačný řad Ve'!$C$100:$K$252</definedName>
    <definedName name="_xlnm._FilterDatabase" localSheetId="35" hidden="1">'SO 03.3 - ČSe - přípojka nn'!$C$92:$K$110</definedName>
    <definedName name="_xlnm._FilterDatabase" localSheetId="32" hidden="1">'V - Veřejná část gravitač...'!$C$99:$K$356</definedName>
    <definedName name="_xlnm._FilterDatabase" localSheetId="38" hidden="1">'VN - Vedlejší a ostatní n...'!$C$86:$K$106</definedName>
    <definedName name="_xlnm.Print_Titles" localSheetId="1">'A - Stoka A'!$100:$100</definedName>
    <definedName name="_xlnm.Print_Titles" localSheetId="2">'A1 - Stoka A1'!$98:$98</definedName>
    <definedName name="_xlnm.Print_Titles" localSheetId="3">'A2 - Stoka A2'!$99:$99</definedName>
    <definedName name="_xlnm.Print_Titles" localSheetId="4">'A3 - Stoka A3'!$99:$99</definedName>
    <definedName name="_xlnm.Print_Titles" localSheetId="5">'A4 - Stoka A4'!$99:$99</definedName>
    <definedName name="_xlnm.Print_Titles" localSheetId="6">'A5 - Stoka A5'!$99:$99</definedName>
    <definedName name="_xlnm.Print_Titles" localSheetId="7">'A6 - Stoka A6'!$99:$99</definedName>
    <definedName name="_xlnm.Print_Titles" localSheetId="8">'A7 - Stoka A7'!$99:$99</definedName>
    <definedName name="_xlnm.Print_Titles" localSheetId="9">'A8 - Stoka A8'!$99:$99</definedName>
    <definedName name="_xlnm.Print_Titles" localSheetId="10">'A9 - Stoka A9'!$99:$99</definedName>
    <definedName name="_xlnm.Print_Titles" localSheetId="11">'B - Stoka B'!$99:$99</definedName>
    <definedName name="_xlnm.Print_Titles" localSheetId="12">'B1 - Stoka B1'!$99:$99</definedName>
    <definedName name="_xlnm.Print_Titles" localSheetId="13">'B1.1 - Stoka B1.1'!$99:$99</definedName>
    <definedName name="_xlnm.Print_Titles" localSheetId="14">'B2 - Stoka B2'!$99:$99</definedName>
    <definedName name="_xlnm.Print_Titles" localSheetId="15">'B3 - Stoka B3'!$99:$99</definedName>
    <definedName name="_xlnm.Print_Titles" localSheetId="16">'B3.1 - Stoka B3.1'!$99:$99</definedName>
    <definedName name="_xlnm.Print_Titles" localSheetId="17">'B4 - Stoka B4'!$99:$99</definedName>
    <definedName name="_xlnm.Print_Titles" localSheetId="18">'B5 - Stoka B5'!$99:$99</definedName>
    <definedName name="_xlnm.Print_Titles" localSheetId="19">'B6 - Stoka B6'!$99:$99</definedName>
    <definedName name="_xlnm.Print_Titles" localSheetId="20">'B7 - Stoka B7'!$99:$99</definedName>
    <definedName name="_xlnm.Print_Titles" localSheetId="21">'B8 - Stoka B8'!$99:$99</definedName>
    <definedName name="_xlnm.Print_Titles" localSheetId="22">'C - Stoka C'!$99:$99</definedName>
    <definedName name="_xlnm.Print_Titles" localSheetId="23">'C1 - Stoka C1'!$99:$99</definedName>
    <definedName name="_xlnm.Print_Titles" localSheetId="24">'C2 - Stoka C2'!$99:$99</definedName>
    <definedName name="_xlnm.Print_Titles" localSheetId="25">'C2.1 - Stoka C2.1'!$99:$99</definedName>
    <definedName name="_xlnm.Print_Titles" localSheetId="26">'C2.2 - Stoka C2.2'!$99:$99</definedName>
    <definedName name="_xlnm.Print_Titles" localSheetId="27">'C2.3 - Stoka C2.3'!$99:$99</definedName>
    <definedName name="_xlnm.Print_Titles" localSheetId="28">'C3 - Stoka C3'!$99:$99</definedName>
    <definedName name="_xlnm.Print_Titles" localSheetId="29">'C4 - Stoka C4'!$99:$99</definedName>
    <definedName name="_xlnm.Print_Titles" localSheetId="30">'D - Stoka D'!$99:$99</definedName>
    <definedName name="_xlnm.Print_Titles" localSheetId="31">'E - Stoka E'!$98:$98</definedName>
    <definedName name="_xlnm.Print_Titles" localSheetId="36">'PS 03.1 - ČSe - elektrote...'!$93:$93</definedName>
    <definedName name="_xlnm.Print_Titles" localSheetId="37">'PS 03.2 - ČSe - strojně -...'!$92:$92</definedName>
    <definedName name="_xlnm.Print_Titles" localSheetId="0">'Rekapitulace stavby'!$52:$52</definedName>
    <definedName name="_xlnm.Print_Titles" localSheetId="33">'SO 03.1 - ČSe - stavební ...'!$98:$98</definedName>
    <definedName name="_xlnm.Print_Titles" localSheetId="34">'SO 03.2 - Výtlačný řad Ve'!$100:$100</definedName>
    <definedName name="_xlnm.Print_Titles" localSheetId="35">'SO 03.3 - ČSe - přípojka nn'!$92:$92</definedName>
    <definedName name="_xlnm.Print_Titles" localSheetId="32">'V - Veřejná část gravitač...'!$99:$99</definedName>
    <definedName name="_xlnm.Print_Titles" localSheetId="38">'VN - Vedlejší a ostatní n...'!$86:$86</definedName>
    <definedName name="_xlnm.Print_Area" localSheetId="1">'A - Stoka A'!$C$4:$J$43,'A - Stoka A'!$C$49:$J$78,'A - Stoka A'!$C$84:$K$365</definedName>
    <definedName name="_xlnm.Print_Area" localSheetId="2">'A1 - Stoka A1'!$C$4:$J$43,'A1 - Stoka A1'!$C$49:$J$76,'A1 - Stoka A1'!$C$82:$K$245</definedName>
    <definedName name="_xlnm.Print_Area" localSheetId="3">'A2 - Stoka A2'!$C$4:$J$43,'A2 - Stoka A2'!$C$49:$J$77,'A2 - Stoka A2'!$C$83:$K$279</definedName>
    <definedName name="_xlnm.Print_Area" localSheetId="4">'A3 - Stoka A3'!$C$4:$J$43,'A3 - Stoka A3'!$C$49:$J$77,'A3 - Stoka A3'!$C$83:$K$270</definedName>
    <definedName name="_xlnm.Print_Area" localSheetId="5">'A4 - Stoka A4'!$C$4:$J$43,'A4 - Stoka A4'!$C$49:$J$77,'A4 - Stoka A4'!$C$83:$K$264</definedName>
    <definedName name="_xlnm.Print_Area" localSheetId="6">'A5 - Stoka A5'!$C$4:$J$43,'A5 - Stoka A5'!$C$49:$J$77,'A5 - Stoka A5'!$C$83:$K$277</definedName>
    <definedName name="_xlnm.Print_Area" localSheetId="7">'A6 - Stoka A6'!$C$4:$J$43,'A6 - Stoka A6'!$C$49:$J$77,'A6 - Stoka A6'!$C$83:$K$273</definedName>
    <definedName name="_xlnm.Print_Area" localSheetId="8">'A7 - Stoka A7'!$C$4:$J$43,'A7 - Stoka A7'!$C$49:$J$77,'A7 - Stoka A7'!$C$83:$K$344</definedName>
    <definedName name="_xlnm.Print_Area" localSheetId="9">'A8 - Stoka A8'!$C$4:$J$43,'A8 - Stoka A8'!$C$49:$J$77,'A8 - Stoka A8'!$C$83:$K$274</definedName>
    <definedName name="_xlnm.Print_Area" localSheetId="10">'A9 - Stoka A9'!$C$4:$J$43,'A9 - Stoka A9'!$C$49:$J$77,'A9 - Stoka A9'!$C$83:$K$265</definedName>
    <definedName name="_xlnm.Print_Area" localSheetId="11">'B - Stoka B'!$C$4:$J$43,'B - Stoka B'!$C$49:$J$77,'B - Stoka B'!$C$83:$K$345</definedName>
    <definedName name="_xlnm.Print_Area" localSheetId="12">'B1 - Stoka B1'!$C$4:$J$43,'B1 - Stoka B1'!$C$49:$J$77,'B1 - Stoka B1'!$C$83:$K$279</definedName>
    <definedName name="_xlnm.Print_Area" localSheetId="13">'B1.1 - Stoka B1.1'!$C$4:$J$43,'B1.1 - Stoka B1.1'!$C$49:$J$77,'B1.1 - Stoka B1.1'!$C$83:$K$270</definedName>
    <definedName name="_xlnm.Print_Area" localSheetId="14">'B2 - Stoka B2'!$C$4:$J$43,'B2 - Stoka B2'!$C$49:$J$77,'B2 - Stoka B2'!$C$83:$K$273</definedName>
    <definedName name="_xlnm.Print_Area" localSheetId="15">'B3 - Stoka B3'!$C$4:$J$43,'B3 - Stoka B3'!$C$49:$J$77,'B3 - Stoka B3'!$C$83:$K$342</definedName>
    <definedName name="_xlnm.Print_Area" localSheetId="16">'B3.1 - Stoka B3.1'!$C$4:$J$43,'B3.1 - Stoka B3.1'!$C$49:$J$77,'B3.1 - Stoka B3.1'!$C$83:$K$258</definedName>
    <definedName name="_xlnm.Print_Area" localSheetId="17">'B4 - Stoka B4'!$C$4:$J$43,'B4 - Stoka B4'!$C$49:$J$77,'B4 - Stoka B4'!$C$83:$K$275</definedName>
    <definedName name="_xlnm.Print_Area" localSheetId="18">'B5 - Stoka B5'!$C$4:$J$43,'B5 - Stoka B5'!$C$49:$J$77,'B5 - Stoka B5'!$C$83:$K$277</definedName>
    <definedName name="_xlnm.Print_Area" localSheetId="19">'B6 - Stoka B6'!$C$4:$J$43,'B6 - Stoka B6'!$C$49:$J$77,'B6 - Stoka B6'!$C$83:$K$277</definedName>
    <definedName name="_xlnm.Print_Area" localSheetId="20">'B7 - Stoka B7'!$C$4:$J$43,'B7 - Stoka B7'!$C$49:$J$77,'B7 - Stoka B7'!$C$83:$K$277</definedName>
    <definedName name="_xlnm.Print_Area" localSheetId="21">'B8 - Stoka B8'!$C$4:$J$43,'B8 - Stoka B8'!$C$49:$J$77,'B8 - Stoka B8'!$C$83:$K$273</definedName>
    <definedName name="_xlnm.Print_Area" localSheetId="22">'C - Stoka C'!$C$4:$J$43,'C - Stoka C'!$C$49:$J$77,'C - Stoka C'!$C$83:$K$309</definedName>
    <definedName name="_xlnm.Print_Area" localSheetId="23">'C1 - Stoka C1'!$C$4:$J$43,'C1 - Stoka C1'!$C$49:$J$77,'C1 - Stoka C1'!$C$83:$K$260</definedName>
    <definedName name="_xlnm.Print_Area" localSheetId="24">'C2 - Stoka C2'!$C$4:$J$43,'C2 - Stoka C2'!$C$49:$J$77,'C2 - Stoka C2'!$C$83:$K$292</definedName>
    <definedName name="_xlnm.Print_Area" localSheetId="25">'C2.1 - Stoka C2.1'!$C$4:$J$43,'C2.1 - Stoka C2.1'!$C$49:$J$77,'C2.1 - Stoka C2.1'!$C$83:$K$266</definedName>
    <definedName name="_xlnm.Print_Area" localSheetId="26">'C2.2 - Stoka C2.2'!$C$4:$J$43,'C2.2 - Stoka C2.2'!$C$49:$J$77,'C2.2 - Stoka C2.2'!$C$83:$K$274</definedName>
    <definedName name="_xlnm.Print_Area" localSheetId="27">'C2.3 - Stoka C2.3'!$C$4:$J$43,'C2.3 - Stoka C2.3'!$C$49:$J$77,'C2.3 - Stoka C2.3'!$C$83:$K$291</definedName>
    <definedName name="_xlnm.Print_Area" localSheetId="28">'C3 - Stoka C3'!$C$4:$J$43,'C3 - Stoka C3'!$C$49:$J$77,'C3 - Stoka C3'!$C$83:$K$280</definedName>
    <definedName name="_xlnm.Print_Area" localSheetId="29">'C4 - Stoka C4'!$C$4:$J$43,'C4 - Stoka C4'!$C$49:$J$77,'C4 - Stoka C4'!$C$83:$K$284</definedName>
    <definedName name="_xlnm.Print_Area" localSheetId="30">'D - Stoka D'!$C$4:$J$43,'D - Stoka D'!$C$49:$J$77,'D - Stoka D'!$C$83:$K$269</definedName>
    <definedName name="_xlnm.Print_Area" localSheetId="31">'E - Stoka E'!$C$4:$J$43,'E - Stoka E'!$C$49:$J$76,'E - Stoka E'!$C$82:$K$231</definedName>
    <definedName name="_xlnm.Print_Area" localSheetId="36">'PS 03.1 - ČSe - elektrote...'!$C$4:$J$43,'PS 03.1 - ČSe - elektrote...'!$C$49:$J$71,'PS 03.1 - ČSe - elektrote...'!$C$77:$K$173</definedName>
    <definedName name="_xlnm.Print_Area" localSheetId="37">'PS 03.2 - ČSe - strojně -...'!$C$4:$J$43,'PS 03.2 - ČSe - strojně -...'!$C$49:$J$70,'PS 03.2 - ČSe - strojně -...'!$C$76:$K$104</definedName>
    <definedName name="_xlnm.Print_Area" localSheetId="0">'Rekapitulace stavby'!$D$4:$AO$36,'Rekapitulace stavby'!$C$42:$AQ$97</definedName>
    <definedName name="_xlnm.Print_Area" localSheetId="33">'SO 03.1 - ČSe - stavební ...'!$C$4:$J$43,'SO 03.1 - ČSe - stavební ...'!$C$49:$J$76,'SO 03.1 - ČSe - stavební ...'!$C$82:$K$169</definedName>
    <definedName name="_xlnm.Print_Area" localSheetId="34">'SO 03.2 - Výtlačný řad Ve'!$C$4:$J$43,'SO 03.2 - Výtlačný řad Ve'!$C$49:$J$78,'SO 03.2 - Výtlačný řad Ve'!$C$84:$K$252</definedName>
    <definedName name="_xlnm.Print_Area" localSheetId="35">'SO 03.3 - ČSe - přípojka nn'!$C$4:$J$43,'SO 03.3 - ČSe - přípojka nn'!$C$49:$J$70,'SO 03.3 - ČSe - přípojka nn'!$C$76:$K$110</definedName>
    <definedName name="_xlnm.Print_Area" localSheetId="32">'V - Veřejná část gravitač...'!$C$4:$J$43,'V - Veřejná část gravitač...'!$C$49:$J$77,'V - Veřejná část gravitač...'!$C$83:$K$356</definedName>
    <definedName name="_xlnm.Print_Area" localSheetId="38">'VN - Vedlejší a ostatní n...'!$C$4:$J$41,'VN - Vedlejší a ostatní n...'!$C$47:$J$66,'VN - Vedlejší a ostatní n...'!$C$72:$K$106</definedName>
  </definedNames>
  <calcPr calcId="181029"/>
</workbook>
</file>

<file path=xl/calcChain.xml><?xml version="1.0" encoding="utf-8"?>
<calcChain xmlns="http://schemas.openxmlformats.org/spreadsheetml/2006/main">
  <c r="J39" i="39" l="1"/>
  <c r="J38" i="39"/>
  <c r="AY96" i="1"/>
  <c r="J37" i="39"/>
  <c r="AX96" i="1" s="1"/>
  <c r="BI106" i="39"/>
  <c r="BH106" i="39"/>
  <c r="BG106" i="39"/>
  <c r="BF106" i="39"/>
  <c r="T106" i="39"/>
  <c r="R106" i="39"/>
  <c r="P106" i="39"/>
  <c r="BK106" i="39"/>
  <c r="J106" i="39"/>
  <c r="BE106" i="39"/>
  <c r="BI105" i="39"/>
  <c r="BH105" i="39"/>
  <c r="BG105" i="39"/>
  <c r="BF105" i="39"/>
  <c r="T105" i="39"/>
  <c r="R105" i="39"/>
  <c r="P105" i="39"/>
  <c r="BK105" i="39"/>
  <c r="J105" i="39"/>
  <c r="BE105" i="39" s="1"/>
  <c r="BI104" i="39"/>
  <c r="BH104" i="39"/>
  <c r="BG104" i="39"/>
  <c r="BF104" i="39"/>
  <c r="T104" i="39"/>
  <c r="R104" i="39"/>
  <c r="P104" i="39"/>
  <c r="BK104" i="39"/>
  <c r="J104" i="39"/>
  <c r="BE104" i="39" s="1"/>
  <c r="BI103" i="39"/>
  <c r="BH103" i="39"/>
  <c r="BG103" i="39"/>
  <c r="BF103" i="39"/>
  <c r="T103" i="39"/>
  <c r="R103" i="39"/>
  <c r="P103" i="39"/>
  <c r="BK103" i="39"/>
  <c r="J103" i="39"/>
  <c r="BE103" i="39" s="1"/>
  <c r="BI102" i="39"/>
  <c r="BH102" i="39"/>
  <c r="BG102" i="39"/>
  <c r="BF102" i="39"/>
  <c r="T102" i="39"/>
  <c r="R102" i="39"/>
  <c r="P102" i="39"/>
  <c r="BK102" i="39"/>
  <c r="J102" i="39"/>
  <c r="BE102" i="39"/>
  <c r="BI101" i="39"/>
  <c r="BH101" i="39"/>
  <c r="BG101" i="39"/>
  <c r="BF101" i="39"/>
  <c r="T101" i="39"/>
  <c r="R101" i="39"/>
  <c r="P101" i="39"/>
  <c r="BK101" i="39"/>
  <c r="J101" i="39"/>
  <c r="BE101" i="39" s="1"/>
  <c r="BI100" i="39"/>
  <c r="BH100" i="39"/>
  <c r="BG100" i="39"/>
  <c r="BF100" i="39"/>
  <c r="T100" i="39"/>
  <c r="R100" i="39"/>
  <c r="P100" i="39"/>
  <c r="BK100" i="39"/>
  <c r="J100" i="39"/>
  <c r="BE100" i="39"/>
  <c r="BI99" i="39"/>
  <c r="BH99" i="39"/>
  <c r="BG99" i="39"/>
  <c r="BF99" i="39"/>
  <c r="T99" i="39"/>
  <c r="R99" i="39"/>
  <c r="P99" i="39"/>
  <c r="BK99" i="39"/>
  <c r="J99" i="39"/>
  <c r="BE99" i="39" s="1"/>
  <c r="BI98" i="39"/>
  <c r="BH98" i="39"/>
  <c r="BG98" i="39"/>
  <c r="BF98" i="39"/>
  <c r="T98" i="39"/>
  <c r="R98" i="39"/>
  <c r="P98" i="39"/>
  <c r="BK98" i="39"/>
  <c r="J98" i="39"/>
  <c r="BE98" i="39"/>
  <c r="BI97" i="39"/>
  <c r="BH97" i="39"/>
  <c r="BG97" i="39"/>
  <c r="BF97" i="39"/>
  <c r="T97" i="39"/>
  <c r="R97" i="39"/>
  <c r="P97" i="39"/>
  <c r="BK97" i="39"/>
  <c r="J97" i="39"/>
  <c r="BE97" i="39" s="1"/>
  <c r="BI96" i="39"/>
  <c r="BH96" i="39"/>
  <c r="BG96" i="39"/>
  <c r="BF96" i="39"/>
  <c r="T96" i="39"/>
  <c r="R96" i="39"/>
  <c r="P96" i="39"/>
  <c r="BK96" i="39"/>
  <c r="J96" i="39"/>
  <c r="BE96" i="39" s="1"/>
  <c r="BI95" i="39"/>
  <c r="BH95" i="39"/>
  <c r="BG95" i="39"/>
  <c r="BF95" i="39"/>
  <c r="T95" i="39"/>
  <c r="R95" i="39"/>
  <c r="P95" i="39"/>
  <c r="BK95" i="39"/>
  <c r="J95" i="39"/>
  <c r="BE95" i="39" s="1"/>
  <c r="BI94" i="39"/>
  <c r="BH94" i="39"/>
  <c r="BG94" i="39"/>
  <c r="BF94" i="39"/>
  <c r="T94" i="39"/>
  <c r="R94" i="39"/>
  <c r="P94" i="39"/>
  <c r="BK94" i="39"/>
  <c r="J94" i="39"/>
  <c r="BE94" i="39"/>
  <c r="BI93" i="39"/>
  <c r="BH93" i="39"/>
  <c r="BG93" i="39"/>
  <c r="BF93" i="39"/>
  <c r="T93" i="39"/>
  <c r="R93" i="39"/>
  <c r="P93" i="39"/>
  <c r="BK93" i="39"/>
  <c r="J93" i="39"/>
  <c r="BE93" i="39" s="1"/>
  <c r="BI92" i="39"/>
  <c r="BH92" i="39"/>
  <c r="BG92" i="39"/>
  <c r="BF92" i="39"/>
  <c r="T92" i="39"/>
  <c r="R92" i="39"/>
  <c r="P92" i="39"/>
  <c r="BK92" i="39"/>
  <c r="J92" i="39"/>
  <c r="BE92" i="39"/>
  <c r="BI91" i="39"/>
  <c r="BH91" i="39"/>
  <c r="BG91" i="39"/>
  <c r="BF91" i="39"/>
  <c r="T91" i="39"/>
  <c r="R91" i="39"/>
  <c r="P91" i="39"/>
  <c r="BK91" i="39"/>
  <c r="J91" i="39"/>
  <c r="BE91" i="39" s="1"/>
  <c r="BI90" i="39"/>
  <c r="BH90" i="39"/>
  <c r="BG90" i="39"/>
  <c r="BF90" i="39"/>
  <c r="T90" i="39"/>
  <c r="R90" i="39"/>
  <c r="R89" i="39" s="1"/>
  <c r="R88" i="39" s="1"/>
  <c r="R87" i="39" s="1"/>
  <c r="P90" i="39"/>
  <c r="BK90" i="39"/>
  <c r="BK89" i="39"/>
  <c r="J90" i="39"/>
  <c r="BE90" i="39"/>
  <c r="J83" i="39"/>
  <c r="F83" i="39"/>
  <c r="F81" i="39"/>
  <c r="E79" i="39"/>
  <c r="J58" i="39"/>
  <c r="F58" i="39"/>
  <c r="F56" i="39"/>
  <c r="E54" i="39"/>
  <c r="J26" i="39"/>
  <c r="E26" i="39"/>
  <c r="J84" i="39"/>
  <c r="J59" i="39"/>
  <c r="J25" i="39"/>
  <c r="J20" i="39"/>
  <c r="E20" i="39"/>
  <c r="J19" i="39"/>
  <c r="J14" i="39"/>
  <c r="E7" i="39"/>
  <c r="E75" i="39"/>
  <c r="E50" i="39"/>
  <c r="J41" i="38"/>
  <c r="J40" i="38"/>
  <c r="AY95" i="1"/>
  <c r="J39" i="38"/>
  <c r="AX95" i="1"/>
  <c r="BI104" i="38"/>
  <c r="BH104" i="38"/>
  <c r="BG104" i="38"/>
  <c r="BF104" i="38"/>
  <c r="T104" i="38"/>
  <c r="R104" i="38"/>
  <c r="P104" i="38"/>
  <c r="BK104" i="38"/>
  <c r="J104" i="38"/>
  <c r="BE104" i="38"/>
  <c r="BI103" i="38"/>
  <c r="BH103" i="38"/>
  <c r="BG103" i="38"/>
  <c r="BF103" i="38"/>
  <c r="T103" i="38"/>
  <c r="R103" i="38"/>
  <c r="P103" i="38"/>
  <c r="BK103" i="38"/>
  <c r="J103" i="38"/>
  <c r="BE103" i="38"/>
  <c r="BI102" i="38"/>
  <c r="BH102" i="38"/>
  <c r="BG102" i="38"/>
  <c r="BF102" i="38"/>
  <c r="T102" i="38"/>
  <c r="R102" i="38"/>
  <c r="P102" i="38"/>
  <c r="BK102" i="38"/>
  <c r="J102" i="38"/>
  <c r="BE102" i="38"/>
  <c r="BI101" i="38"/>
  <c r="BH101" i="38"/>
  <c r="BG101" i="38"/>
  <c r="BF101" i="38"/>
  <c r="T101" i="38"/>
  <c r="R101" i="38"/>
  <c r="P101" i="38"/>
  <c r="BK101" i="38"/>
  <c r="J101" i="38"/>
  <c r="BE101" i="38"/>
  <c r="BI100" i="38"/>
  <c r="BH100" i="38"/>
  <c r="BG100" i="38"/>
  <c r="BF100" i="38"/>
  <c r="T100" i="38"/>
  <c r="R100" i="38"/>
  <c r="P100" i="38"/>
  <c r="BK100" i="38"/>
  <c r="J100" i="38"/>
  <c r="BE100" i="38"/>
  <c r="BI99" i="38"/>
  <c r="BH99" i="38"/>
  <c r="BG99" i="38"/>
  <c r="BF99" i="38"/>
  <c r="T99" i="38"/>
  <c r="R99" i="38"/>
  <c r="P99" i="38"/>
  <c r="BK99" i="38"/>
  <c r="J99" i="38"/>
  <c r="BE99" i="38"/>
  <c r="BI98" i="38"/>
  <c r="BH98" i="38"/>
  <c r="BG98" i="38"/>
  <c r="BF98" i="38"/>
  <c r="T98" i="38"/>
  <c r="R98" i="38"/>
  <c r="R95" i="38" s="1"/>
  <c r="R94" i="38" s="1"/>
  <c r="R93" i="38" s="1"/>
  <c r="P98" i="38"/>
  <c r="BK98" i="38"/>
  <c r="J98" i="38"/>
  <c r="BE98" i="38"/>
  <c r="BI97" i="38"/>
  <c r="BH97" i="38"/>
  <c r="BG97" i="38"/>
  <c r="BF97" i="38"/>
  <c r="J38" i="38" s="1"/>
  <c r="T97" i="38"/>
  <c r="R97" i="38"/>
  <c r="P97" i="38"/>
  <c r="BK97" i="38"/>
  <c r="J97" i="38"/>
  <c r="BE97" i="38"/>
  <c r="BI96" i="38"/>
  <c r="F41" i="38"/>
  <c r="BD95" i="1" s="1"/>
  <c r="BH96" i="38"/>
  <c r="BG96" i="38"/>
  <c r="F39" i="38" s="1"/>
  <c r="BB95" i="1" s="1"/>
  <c r="BF96" i="38"/>
  <c r="AW95" i="1"/>
  <c r="T96" i="38"/>
  <c r="T95" i="38"/>
  <c r="T94" i="38" s="1"/>
  <c r="T93" i="38"/>
  <c r="R96" i="38"/>
  <c r="P96" i="38"/>
  <c r="P95" i="38" s="1"/>
  <c r="P94" i="38" s="1"/>
  <c r="P93" i="38" s="1"/>
  <c r="AU95" i="1" s="1"/>
  <c r="BK96" i="38"/>
  <c r="BK95" i="38" s="1"/>
  <c r="J96" i="38"/>
  <c r="BE96" i="38"/>
  <c r="J89" i="38"/>
  <c r="F89" i="38"/>
  <c r="F87" i="38"/>
  <c r="E85" i="38"/>
  <c r="J62" i="38"/>
  <c r="F62" i="38"/>
  <c r="F60" i="38"/>
  <c r="E58" i="38"/>
  <c r="J28" i="38"/>
  <c r="E28" i="38"/>
  <c r="J90" i="38" s="1"/>
  <c r="J63" i="38"/>
  <c r="J27" i="38"/>
  <c r="J22" i="38"/>
  <c r="E22" i="38"/>
  <c r="F90" i="38"/>
  <c r="F63" i="38"/>
  <c r="J21" i="38"/>
  <c r="J16" i="38"/>
  <c r="J87" i="38"/>
  <c r="J60" i="38"/>
  <c r="E7" i="38"/>
  <c r="E79" i="38" s="1"/>
  <c r="E52" i="38"/>
  <c r="J41" i="37"/>
  <c r="J40" i="37"/>
  <c r="AY94" i="1" s="1"/>
  <c r="J39" i="37"/>
  <c r="AX94" i="1"/>
  <c r="BI173" i="37"/>
  <c r="BH173" i="37"/>
  <c r="BG173" i="37"/>
  <c r="BF173" i="37"/>
  <c r="T173" i="37"/>
  <c r="R173" i="37"/>
  <c r="P173" i="37"/>
  <c r="BK173" i="37"/>
  <c r="J173" i="37"/>
  <c r="BE173" i="37" s="1"/>
  <c r="BI172" i="37"/>
  <c r="BH172" i="37"/>
  <c r="BG172" i="37"/>
  <c r="BF172" i="37"/>
  <c r="T172" i="37"/>
  <c r="R172" i="37"/>
  <c r="P172" i="37"/>
  <c r="BK172" i="37"/>
  <c r="J172" i="37"/>
  <c r="BE172" i="37"/>
  <c r="BI171" i="37"/>
  <c r="BH171" i="37"/>
  <c r="BG171" i="37"/>
  <c r="BF171" i="37"/>
  <c r="T171" i="37"/>
  <c r="R171" i="37"/>
  <c r="P171" i="37"/>
  <c r="BK171" i="37"/>
  <c r="J171" i="37"/>
  <c r="BE171" i="37" s="1"/>
  <c r="BI170" i="37"/>
  <c r="BH170" i="37"/>
  <c r="BG170" i="37"/>
  <c r="BF170" i="37"/>
  <c r="T170" i="37"/>
  <c r="T167" i="37" s="1"/>
  <c r="R170" i="37"/>
  <c r="P170" i="37"/>
  <c r="BK170" i="37"/>
  <c r="J170" i="37"/>
  <c r="BE170" i="37" s="1"/>
  <c r="BI169" i="37"/>
  <c r="BH169" i="37"/>
  <c r="BG169" i="37"/>
  <c r="BF169" i="37"/>
  <c r="T169" i="37"/>
  <c r="R169" i="37"/>
  <c r="P169" i="37"/>
  <c r="P167" i="37" s="1"/>
  <c r="BK169" i="37"/>
  <c r="J169" i="37"/>
  <c r="BE169" i="37" s="1"/>
  <c r="BI168" i="37"/>
  <c r="BH168" i="37"/>
  <c r="BG168" i="37"/>
  <c r="BF168" i="37"/>
  <c r="T168" i="37"/>
  <c r="R168" i="37"/>
  <c r="P168" i="37"/>
  <c r="BK168" i="37"/>
  <c r="BK167" i="37" s="1"/>
  <c r="J167" i="37" s="1"/>
  <c r="J70" i="37" s="1"/>
  <c r="J168" i="37"/>
  <c r="BE168" i="37"/>
  <c r="BI166" i="37"/>
  <c r="BH166" i="37"/>
  <c r="BG166" i="37"/>
  <c r="BF166" i="37"/>
  <c r="T166" i="37"/>
  <c r="R166" i="37"/>
  <c r="P166" i="37"/>
  <c r="BK166" i="37"/>
  <c r="J166" i="37"/>
  <c r="BE166" i="37" s="1"/>
  <c r="BI165" i="37"/>
  <c r="BH165" i="37"/>
  <c r="BG165" i="37"/>
  <c r="BF165" i="37"/>
  <c r="T165" i="37"/>
  <c r="R165" i="37"/>
  <c r="P165" i="37"/>
  <c r="BK165" i="37"/>
  <c r="J165" i="37"/>
  <c r="BE165" i="37" s="1"/>
  <c r="BI164" i="37"/>
  <c r="BH164" i="37"/>
  <c r="BG164" i="37"/>
  <c r="BF164" i="37"/>
  <c r="T164" i="37"/>
  <c r="R164" i="37"/>
  <c r="P164" i="37"/>
  <c r="BK164" i="37"/>
  <c r="J164" i="37"/>
  <c r="BE164" i="37"/>
  <c r="BI163" i="37"/>
  <c r="BH163" i="37"/>
  <c r="BG163" i="37"/>
  <c r="BF163" i="37"/>
  <c r="T163" i="37"/>
  <c r="R163" i="37"/>
  <c r="P163" i="37"/>
  <c r="BK163" i="37"/>
  <c r="J163" i="37"/>
  <c r="BE163" i="37" s="1"/>
  <c r="BI162" i="37"/>
  <c r="BH162" i="37"/>
  <c r="BG162" i="37"/>
  <c r="BF162" i="37"/>
  <c r="T162" i="37"/>
  <c r="R162" i="37"/>
  <c r="P162" i="37"/>
  <c r="BK162" i="37"/>
  <c r="J162" i="37"/>
  <c r="BE162" i="37"/>
  <c r="BI161" i="37"/>
  <c r="BH161" i="37"/>
  <c r="BG161" i="37"/>
  <c r="BF161" i="37"/>
  <c r="T161" i="37"/>
  <c r="R161" i="37"/>
  <c r="P161" i="37"/>
  <c r="BK161" i="37"/>
  <c r="J161" i="37"/>
  <c r="BE161" i="37" s="1"/>
  <c r="BI160" i="37"/>
  <c r="BH160" i="37"/>
  <c r="BG160" i="37"/>
  <c r="BF160" i="37"/>
  <c r="T160" i="37"/>
  <c r="R160" i="37"/>
  <c r="P160" i="37"/>
  <c r="BK160" i="37"/>
  <c r="J160" i="37"/>
  <c r="BE160" i="37"/>
  <c r="BI159" i="37"/>
  <c r="BH159" i="37"/>
  <c r="BG159" i="37"/>
  <c r="BF159" i="37"/>
  <c r="T159" i="37"/>
  <c r="R159" i="37"/>
  <c r="P159" i="37"/>
  <c r="BK159" i="37"/>
  <c r="J159" i="37"/>
  <c r="BE159" i="37" s="1"/>
  <c r="BI158" i="37"/>
  <c r="BH158" i="37"/>
  <c r="BG158" i="37"/>
  <c r="BF158" i="37"/>
  <c r="T158" i="37"/>
  <c r="R158" i="37"/>
  <c r="P158" i="37"/>
  <c r="BK158" i="37"/>
  <c r="J158" i="37"/>
  <c r="BE158" i="37" s="1"/>
  <c r="BI157" i="37"/>
  <c r="BH157" i="37"/>
  <c r="BG157" i="37"/>
  <c r="BF157" i="37"/>
  <c r="T157" i="37"/>
  <c r="R157" i="37"/>
  <c r="P157" i="37"/>
  <c r="BK157" i="37"/>
  <c r="J157" i="37"/>
  <c r="BE157" i="37" s="1"/>
  <c r="BI156" i="37"/>
  <c r="BH156" i="37"/>
  <c r="BG156" i="37"/>
  <c r="BF156" i="37"/>
  <c r="T156" i="37"/>
  <c r="R156" i="37"/>
  <c r="P156" i="37"/>
  <c r="BK156" i="37"/>
  <c r="J156" i="37"/>
  <c r="BE156" i="37"/>
  <c r="BI155" i="37"/>
  <c r="BH155" i="37"/>
  <c r="BG155" i="37"/>
  <c r="BF155" i="37"/>
  <c r="T155" i="37"/>
  <c r="R155" i="37"/>
  <c r="P155" i="37"/>
  <c r="BK155" i="37"/>
  <c r="J155" i="37"/>
  <c r="BE155" i="37" s="1"/>
  <c r="BI154" i="37"/>
  <c r="BH154" i="37"/>
  <c r="BG154" i="37"/>
  <c r="BF154" i="37"/>
  <c r="T154" i="37"/>
  <c r="R154" i="37"/>
  <c r="R152" i="37" s="1"/>
  <c r="P154" i="37"/>
  <c r="BK154" i="37"/>
  <c r="J154" i="37"/>
  <c r="BE154" i="37"/>
  <c r="BI153" i="37"/>
  <c r="BH153" i="37"/>
  <c r="BG153" i="37"/>
  <c r="BF153" i="37"/>
  <c r="T153" i="37"/>
  <c r="R153" i="37"/>
  <c r="P153" i="37"/>
  <c r="BK153" i="37"/>
  <c r="BK152" i="37" s="1"/>
  <c r="J152" i="37" s="1"/>
  <c r="J69" i="37" s="1"/>
  <c r="J153" i="37"/>
  <c r="BE153" i="37"/>
  <c r="BI151" i="37"/>
  <c r="BH151" i="37"/>
  <c r="BG151" i="37"/>
  <c r="BF151" i="37"/>
  <c r="T151" i="37"/>
  <c r="R151" i="37"/>
  <c r="P151" i="37"/>
  <c r="BK151" i="37"/>
  <c r="J151" i="37"/>
  <c r="BE151" i="37" s="1"/>
  <c r="BI150" i="37"/>
  <c r="BH150" i="37"/>
  <c r="BG150" i="37"/>
  <c r="BF150" i="37"/>
  <c r="T150" i="37"/>
  <c r="R150" i="37"/>
  <c r="P150" i="37"/>
  <c r="BK150" i="37"/>
  <c r="J150" i="37"/>
  <c r="BE150" i="37"/>
  <c r="BI149" i="37"/>
  <c r="BH149" i="37"/>
  <c r="BG149" i="37"/>
  <c r="BF149" i="37"/>
  <c r="T149" i="37"/>
  <c r="R149" i="37"/>
  <c r="P149" i="37"/>
  <c r="BK149" i="37"/>
  <c r="J149" i="37"/>
  <c r="BE149" i="37" s="1"/>
  <c r="BI148" i="37"/>
  <c r="BH148" i="37"/>
  <c r="BG148" i="37"/>
  <c r="BF148" i="37"/>
  <c r="T148" i="37"/>
  <c r="R148" i="37"/>
  <c r="P148" i="37"/>
  <c r="BK148" i="37"/>
  <c r="J148" i="37"/>
  <c r="BE148" i="37"/>
  <c r="BI147" i="37"/>
  <c r="BH147" i="37"/>
  <c r="BG147" i="37"/>
  <c r="BF147" i="37"/>
  <c r="T147" i="37"/>
  <c r="R147" i="37"/>
  <c r="P147" i="37"/>
  <c r="BK147" i="37"/>
  <c r="J147" i="37"/>
  <c r="BE147" i="37" s="1"/>
  <c r="BI146" i="37"/>
  <c r="BH146" i="37"/>
  <c r="BG146" i="37"/>
  <c r="BF146" i="37"/>
  <c r="T146" i="37"/>
  <c r="R146" i="37"/>
  <c r="P146" i="37"/>
  <c r="BK146" i="37"/>
  <c r="J146" i="37"/>
  <c r="BE146" i="37"/>
  <c r="BI145" i="37"/>
  <c r="BH145" i="37"/>
  <c r="BG145" i="37"/>
  <c r="BF145" i="37"/>
  <c r="T145" i="37"/>
  <c r="R145" i="37"/>
  <c r="P145" i="37"/>
  <c r="BK145" i="37"/>
  <c r="J145" i="37"/>
  <c r="BE145" i="37" s="1"/>
  <c r="BI144" i="37"/>
  <c r="BH144" i="37"/>
  <c r="BG144" i="37"/>
  <c r="BF144" i="37"/>
  <c r="T144" i="37"/>
  <c r="R144" i="37"/>
  <c r="P144" i="37"/>
  <c r="BK144" i="37"/>
  <c r="J144" i="37"/>
  <c r="BE144" i="37" s="1"/>
  <c r="BI143" i="37"/>
  <c r="BH143" i="37"/>
  <c r="BG143" i="37"/>
  <c r="BF143" i="37"/>
  <c r="T143" i="37"/>
  <c r="R143" i="37"/>
  <c r="P143" i="37"/>
  <c r="BK143" i="37"/>
  <c r="J143" i="37"/>
  <c r="BE143" i="37" s="1"/>
  <c r="BI142" i="37"/>
  <c r="BH142" i="37"/>
  <c r="BG142" i="37"/>
  <c r="BF142" i="37"/>
  <c r="T142" i="37"/>
  <c r="R142" i="37"/>
  <c r="P142" i="37"/>
  <c r="BK142" i="37"/>
  <c r="J142" i="37"/>
  <c r="BE142" i="37"/>
  <c r="BI141" i="37"/>
  <c r="BH141" i="37"/>
  <c r="BG141" i="37"/>
  <c r="BF141" i="37"/>
  <c r="T141" i="37"/>
  <c r="R141" i="37"/>
  <c r="P141" i="37"/>
  <c r="BK141" i="37"/>
  <c r="J141" i="37"/>
  <c r="BE141" i="37" s="1"/>
  <c r="BI140" i="37"/>
  <c r="BH140" i="37"/>
  <c r="BG140" i="37"/>
  <c r="BF140" i="37"/>
  <c r="T140" i="37"/>
  <c r="R140" i="37"/>
  <c r="P140" i="37"/>
  <c r="BK140" i="37"/>
  <c r="J140" i="37"/>
  <c r="BE140" i="37"/>
  <c r="BI139" i="37"/>
  <c r="BH139" i="37"/>
  <c r="BG139" i="37"/>
  <c r="BF139" i="37"/>
  <c r="T139" i="37"/>
  <c r="R139" i="37"/>
  <c r="P139" i="37"/>
  <c r="BK139" i="37"/>
  <c r="J139" i="37"/>
  <c r="BE139" i="37" s="1"/>
  <c r="BI138" i="37"/>
  <c r="BH138" i="37"/>
  <c r="BG138" i="37"/>
  <c r="BF138" i="37"/>
  <c r="T138" i="37"/>
  <c r="R138" i="37"/>
  <c r="P138" i="37"/>
  <c r="BK138" i="37"/>
  <c r="J138" i="37"/>
  <c r="BE138" i="37"/>
  <c r="BI137" i="37"/>
  <c r="BH137" i="37"/>
  <c r="BG137" i="37"/>
  <c r="BF137" i="37"/>
  <c r="T137" i="37"/>
  <c r="R137" i="37"/>
  <c r="P137" i="37"/>
  <c r="BK137" i="37"/>
  <c r="J137" i="37"/>
  <c r="BE137" i="37" s="1"/>
  <c r="BI136" i="37"/>
  <c r="BH136" i="37"/>
  <c r="BG136" i="37"/>
  <c r="BF136" i="37"/>
  <c r="T136" i="37"/>
  <c r="R136" i="37"/>
  <c r="P136" i="37"/>
  <c r="BK136" i="37"/>
  <c r="J136" i="37"/>
  <c r="BE136" i="37" s="1"/>
  <c r="BI135" i="37"/>
  <c r="BH135" i="37"/>
  <c r="BG135" i="37"/>
  <c r="BF135" i="37"/>
  <c r="T135" i="37"/>
  <c r="R135" i="37"/>
  <c r="P135" i="37"/>
  <c r="BK135" i="37"/>
  <c r="J135" i="37"/>
  <c r="BE135" i="37" s="1"/>
  <c r="BI134" i="37"/>
  <c r="BH134" i="37"/>
  <c r="BG134" i="37"/>
  <c r="BF134" i="37"/>
  <c r="T134" i="37"/>
  <c r="R134" i="37"/>
  <c r="P134" i="37"/>
  <c r="BK134" i="37"/>
  <c r="J134" i="37"/>
  <c r="BE134" i="37"/>
  <c r="BI133" i="37"/>
  <c r="BH133" i="37"/>
  <c r="BG133" i="37"/>
  <c r="BF133" i="37"/>
  <c r="T133" i="37"/>
  <c r="R133" i="37"/>
  <c r="P133" i="37"/>
  <c r="BK133" i="37"/>
  <c r="J133" i="37"/>
  <c r="BE133" i="37" s="1"/>
  <c r="BI132" i="37"/>
  <c r="BH132" i="37"/>
  <c r="BG132" i="37"/>
  <c r="BF132" i="37"/>
  <c r="T132" i="37"/>
  <c r="R132" i="37"/>
  <c r="P132" i="37"/>
  <c r="BK132" i="37"/>
  <c r="J132" i="37"/>
  <c r="BE132" i="37"/>
  <c r="BI131" i="37"/>
  <c r="BH131" i="37"/>
  <c r="BG131" i="37"/>
  <c r="BF131" i="37"/>
  <c r="T131" i="37"/>
  <c r="R131" i="37"/>
  <c r="P131" i="37"/>
  <c r="BK131" i="37"/>
  <c r="J131" i="37"/>
  <c r="BE131" i="37" s="1"/>
  <c r="BI130" i="37"/>
  <c r="BH130" i="37"/>
  <c r="BG130" i="37"/>
  <c r="BF130" i="37"/>
  <c r="T130" i="37"/>
  <c r="R130" i="37"/>
  <c r="P130" i="37"/>
  <c r="BK130" i="37"/>
  <c r="J130" i="37"/>
  <c r="BE130" i="37"/>
  <c r="BI129" i="37"/>
  <c r="BH129" i="37"/>
  <c r="BG129" i="37"/>
  <c r="BF129" i="37"/>
  <c r="T129" i="37"/>
  <c r="R129" i="37"/>
  <c r="P129" i="37"/>
  <c r="BK129" i="37"/>
  <c r="J129" i="37"/>
  <c r="BE129" i="37" s="1"/>
  <c r="BI128" i="37"/>
  <c r="BH128" i="37"/>
  <c r="BG128" i="37"/>
  <c r="BF128" i="37"/>
  <c r="T128" i="37"/>
  <c r="R128" i="37"/>
  <c r="P128" i="37"/>
  <c r="BK128" i="37"/>
  <c r="J128" i="37"/>
  <c r="BE128" i="37" s="1"/>
  <c r="BI127" i="37"/>
  <c r="BH127" i="37"/>
  <c r="BG127" i="37"/>
  <c r="BF127" i="37"/>
  <c r="T127" i="37"/>
  <c r="R127" i="37"/>
  <c r="P127" i="37"/>
  <c r="BK127" i="37"/>
  <c r="J127" i="37"/>
  <c r="BE127" i="37" s="1"/>
  <c r="BI126" i="37"/>
  <c r="BH126" i="37"/>
  <c r="BG126" i="37"/>
  <c r="BF126" i="37"/>
  <c r="T126" i="37"/>
  <c r="R126" i="37"/>
  <c r="P126" i="37"/>
  <c r="BK126" i="37"/>
  <c r="J126" i="37"/>
  <c r="BE126" i="37"/>
  <c r="BI125" i="37"/>
  <c r="BH125" i="37"/>
  <c r="BG125" i="37"/>
  <c r="BF125" i="37"/>
  <c r="T125" i="37"/>
  <c r="R125" i="37"/>
  <c r="P125" i="37"/>
  <c r="BK125" i="37"/>
  <c r="J125" i="37"/>
  <c r="BE125" i="37" s="1"/>
  <c r="BI124" i="37"/>
  <c r="BH124" i="37"/>
  <c r="BG124" i="37"/>
  <c r="BF124" i="37"/>
  <c r="T124" i="37"/>
  <c r="R124" i="37"/>
  <c r="P124" i="37"/>
  <c r="BK124" i="37"/>
  <c r="J124" i="37"/>
  <c r="BE124" i="37"/>
  <c r="BI123" i="37"/>
  <c r="BH123" i="37"/>
  <c r="BG123" i="37"/>
  <c r="BF123" i="37"/>
  <c r="T123" i="37"/>
  <c r="R123" i="37"/>
  <c r="P123" i="37"/>
  <c r="BK123" i="37"/>
  <c r="J123" i="37"/>
  <c r="BE123" i="37" s="1"/>
  <c r="BI122" i="37"/>
  <c r="BH122" i="37"/>
  <c r="BG122" i="37"/>
  <c r="BF122" i="37"/>
  <c r="T122" i="37"/>
  <c r="R122" i="37"/>
  <c r="P122" i="37"/>
  <c r="BK122" i="37"/>
  <c r="J122" i="37"/>
  <c r="BE122" i="37"/>
  <c r="BI121" i="37"/>
  <c r="BH121" i="37"/>
  <c r="BG121" i="37"/>
  <c r="BF121" i="37"/>
  <c r="T121" i="37"/>
  <c r="R121" i="37"/>
  <c r="P121" i="37"/>
  <c r="BK121" i="37"/>
  <c r="J121" i="37"/>
  <c r="BE121" i="37" s="1"/>
  <c r="BI120" i="37"/>
  <c r="BH120" i="37"/>
  <c r="BG120" i="37"/>
  <c r="BF120" i="37"/>
  <c r="T120" i="37"/>
  <c r="R120" i="37"/>
  <c r="P120" i="37"/>
  <c r="BK120" i="37"/>
  <c r="J120" i="37"/>
  <c r="BE120" i="37" s="1"/>
  <c r="BI119" i="37"/>
  <c r="BH119" i="37"/>
  <c r="BG119" i="37"/>
  <c r="BF119" i="37"/>
  <c r="T119" i="37"/>
  <c r="R119" i="37"/>
  <c r="P119" i="37"/>
  <c r="BK119" i="37"/>
  <c r="J119" i="37"/>
  <c r="BE119" i="37" s="1"/>
  <c r="BI118" i="37"/>
  <c r="BH118" i="37"/>
  <c r="BG118" i="37"/>
  <c r="BF118" i="37"/>
  <c r="T118" i="37"/>
  <c r="R118" i="37"/>
  <c r="P118" i="37"/>
  <c r="BK118" i="37"/>
  <c r="J118" i="37"/>
  <c r="BE118" i="37"/>
  <c r="BI117" i="37"/>
  <c r="BH117" i="37"/>
  <c r="BG117" i="37"/>
  <c r="BF117" i="37"/>
  <c r="T117" i="37"/>
  <c r="R117" i="37"/>
  <c r="P117" i="37"/>
  <c r="BK117" i="37"/>
  <c r="J117" i="37"/>
  <c r="BE117" i="37" s="1"/>
  <c r="BI116" i="37"/>
  <c r="BH116" i="37"/>
  <c r="BG116" i="37"/>
  <c r="BF116" i="37"/>
  <c r="T116" i="37"/>
  <c r="R116" i="37"/>
  <c r="P116" i="37"/>
  <c r="BK116" i="37"/>
  <c r="J116" i="37"/>
  <c r="BE116" i="37"/>
  <c r="BI115" i="37"/>
  <c r="BH115" i="37"/>
  <c r="BG115" i="37"/>
  <c r="BF115" i="37"/>
  <c r="T115" i="37"/>
  <c r="R115" i="37"/>
  <c r="P115" i="37"/>
  <c r="BK115" i="37"/>
  <c r="J115" i="37"/>
  <c r="BE115" i="37" s="1"/>
  <c r="BI114" i="37"/>
  <c r="BH114" i="37"/>
  <c r="BG114" i="37"/>
  <c r="BF114" i="37"/>
  <c r="T114" i="37"/>
  <c r="R114" i="37"/>
  <c r="P114" i="37"/>
  <c r="BK114" i="37"/>
  <c r="J114" i="37"/>
  <c r="BE114" i="37"/>
  <c r="BI113" i="37"/>
  <c r="BH113" i="37"/>
  <c r="BG113" i="37"/>
  <c r="BF113" i="37"/>
  <c r="T113" i="37"/>
  <c r="R113" i="37"/>
  <c r="P113" i="37"/>
  <c r="BK113" i="37"/>
  <c r="J113" i="37"/>
  <c r="BE113" i="37" s="1"/>
  <c r="BI112" i="37"/>
  <c r="BH112" i="37"/>
  <c r="BG112" i="37"/>
  <c r="BF112" i="37"/>
  <c r="T112" i="37"/>
  <c r="R112" i="37"/>
  <c r="P112" i="37"/>
  <c r="BK112" i="37"/>
  <c r="J112" i="37"/>
  <c r="BE112" i="37" s="1"/>
  <c r="BI111" i="37"/>
  <c r="BH111" i="37"/>
  <c r="BG111" i="37"/>
  <c r="BF111" i="37"/>
  <c r="T111" i="37"/>
  <c r="R111" i="37"/>
  <c r="P111" i="37"/>
  <c r="BK111" i="37"/>
  <c r="J111" i="37"/>
  <c r="BE111" i="37" s="1"/>
  <c r="BI110" i="37"/>
  <c r="BH110" i="37"/>
  <c r="F40" i="37" s="1"/>
  <c r="BC94" i="1" s="1"/>
  <c r="BG110" i="37"/>
  <c r="BF110" i="37"/>
  <c r="T110" i="37"/>
  <c r="R110" i="37"/>
  <c r="P110" i="37"/>
  <c r="BK110" i="37"/>
  <c r="J110" i="37"/>
  <c r="BE110" i="37"/>
  <c r="BI109" i="37"/>
  <c r="BH109" i="37"/>
  <c r="BG109" i="37"/>
  <c r="BF109" i="37"/>
  <c r="T109" i="37"/>
  <c r="R109" i="37"/>
  <c r="P109" i="37"/>
  <c r="BK109" i="37"/>
  <c r="BK95" i="37" s="1"/>
  <c r="J109" i="37"/>
  <c r="BE109" i="37" s="1"/>
  <c r="BI108" i="37"/>
  <c r="BH108" i="37"/>
  <c r="BG108" i="37"/>
  <c r="BF108" i="37"/>
  <c r="T108" i="37"/>
  <c r="R108" i="37"/>
  <c r="P108" i="37"/>
  <c r="BK108" i="37"/>
  <c r="J108" i="37"/>
  <c r="BE108" i="37"/>
  <c r="BI107" i="37"/>
  <c r="BH107" i="37"/>
  <c r="BG107" i="37"/>
  <c r="BF107" i="37"/>
  <c r="T107" i="37"/>
  <c r="R107" i="37"/>
  <c r="P107" i="37"/>
  <c r="BK107" i="37"/>
  <c r="J107" i="37"/>
  <c r="BE107" i="37" s="1"/>
  <c r="BI106" i="37"/>
  <c r="BH106" i="37"/>
  <c r="BG106" i="37"/>
  <c r="BF106" i="37"/>
  <c r="T106" i="37"/>
  <c r="R106" i="37"/>
  <c r="P106" i="37"/>
  <c r="BK106" i="37"/>
  <c r="J106" i="37"/>
  <c r="BE106" i="37"/>
  <c r="BI105" i="37"/>
  <c r="BH105" i="37"/>
  <c r="BG105" i="37"/>
  <c r="BF105" i="37"/>
  <c r="T105" i="37"/>
  <c r="R105" i="37"/>
  <c r="P105" i="37"/>
  <c r="BK105" i="37"/>
  <c r="J105" i="37"/>
  <c r="BE105" i="37" s="1"/>
  <c r="BI104" i="37"/>
  <c r="BH104" i="37"/>
  <c r="BG104" i="37"/>
  <c r="BF104" i="37"/>
  <c r="T104" i="37"/>
  <c r="R104" i="37"/>
  <c r="P104" i="37"/>
  <c r="BK104" i="37"/>
  <c r="J104" i="37"/>
  <c r="BE104" i="37" s="1"/>
  <c r="F37" i="37" s="1"/>
  <c r="AZ94" i="1" s="1"/>
  <c r="BI103" i="37"/>
  <c r="BH103" i="37"/>
  <c r="BG103" i="37"/>
  <c r="BF103" i="37"/>
  <c r="T103" i="37"/>
  <c r="R103" i="37"/>
  <c r="P103" i="37"/>
  <c r="BK103" i="37"/>
  <c r="J103" i="37"/>
  <c r="BE103" i="37" s="1"/>
  <c r="BI102" i="37"/>
  <c r="BH102" i="37"/>
  <c r="BG102" i="37"/>
  <c r="BF102" i="37"/>
  <c r="T102" i="37"/>
  <c r="R102" i="37"/>
  <c r="P102" i="37"/>
  <c r="BK102" i="37"/>
  <c r="J102" i="37"/>
  <c r="BE102" i="37"/>
  <c r="BI101" i="37"/>
  <c r="BH101" i="37"/>
  <c r="BG101" i="37"/>
  <c r="BF101" i="37"/>
  <c r="T101" i="37"/>
  <c r="R101" i="37"/>
  <c r="P101" i="37"/>
  <c r="BK101" i="37"/>
  <c r="J101" i="37"/>
  <c r="BE101" i="37" s="1"/>
  <c r="BI100" i="37"/>
  <c r="BH100" i="37"/>
  <c r="BG100" i="37"/>
  <c r="BF100" i="37"/>
  <c r="T100" i="37"/>
  <c r="R100" i="37"/>
  <c r="P100" i="37"/>
  <c r="BK100" i="37"/>
  <c r="J100" i="37"/>
  <c r="BE100" i="37"/>
  <c r="BI99" i="37"/>
  <c r="BH99" i="37"/>
  <c r="BG99" i="37"/>
  <c r="BF99" i="37"/>
  <c r="T99" i="37"/>
  <c r="R99" i="37"/>
  <c r="P99" i="37"/>
  <c r="BK99" i="37"/>
  <c r="J99" i="37"/>
  <c r="BE99" i="37" s="1"/>
  <c r="BI98" i="37"/>
  <c r="BH98" i="37"/>
  <c r="BG98" i="37"/>
  <c r="BF98" i="37"/>
  <c r="T98" i="37"/>
  <c r="R98" i="37"/>
  <c r="P98" i="37"/>
  <c r="BK98" i="37"/>
  <c r="J98" i="37"/>
  <c r="BE98" i="37"/>
  <c r="BI97" i="37"/>
  <c r="BH97" i="37"/>
  <c r="BG97" i="37"/>
  <c r="BF97" i="37"/>
  <c r="T97" i="37"/>
  <c r="R97" i="37"/>
  <c r="P97" i="37"/>
  <c r="BK97" i="37"/>
  <c r="J97" i="37"/>
  <c r="BE97" i="37" s="1"/>
  <c r="BI96" i="37"/>
  <c r="BH96" i="37"/>
  <c r="BG96" i="37"/>
  <c r="BF96" i="37"/>
  <c r="T96" i="37"/>
  <c r="R96" i="37"/>
  <c r="P96" i="37"/>
  <c r="BK96" i="37"/>
  <c r="J96" i="37"/>
  <c r="BE96" i="37"/>
  <c r="J90" i="37"/>
  <c r="F90" i="37"/>
  <c r="F88" i="37"/>
  <c r="E86" i="37"/>
  <c r="J62" i="37"/>
  <c r="F62" i="37"/>
  <c r="F60" i="37"/>
  <c r="E58" i="37"/>
  <c r="J28" i="37"/>
  <c r="E28" i="37"/>
  <c r="J27" i="37"/>
  <c r="J22" i="37"/>
  <c r="E22" i="37"/>
  <c r="J21" i="37"/>
  <c r="J16" i="37"/>
  <c r="J60" i="37" s="1"/>
  <c r="J88" i="37"/>
  <c r="E7" i="37"/>
  <c r="E80" i="37"/>
  <c r="E52" i="37"/>
  <c r="J41" i="36"/>
  <c r="J40" i="36"/>
  <c r="AY93" i="1"/>
  <c r="J39" i="36"/>
  <c r="AX93" i="1" s="1"/>
  <c r="BI110" i="36"/>
  <c r="BH110" i="36"/>
  <c r="BG110" i="36"/>
  <c r="BF110" i="36"/>
  <c r="T110" i="36"/>
  <c r="R110" i="36"/>
  <c r="P110" i="36"/>
  <c r="BK110" i="36"/>
  <c r="J110" i="36"/>
  <c r="BE110" i="36"/>
  <c r="BI109" i="36"/>
  <c r="BH109" i="36"/>
  <c r="BG109" i="36"/>
  <c r="BF109" i="36"/>
  <c r="T109" i="36"/>
  <c r="R109" i="36"/>
  <c r="P109" i="36"/>
  <c r="BK109" i="36"/>
  <c r="J109" i="36"/>
  <c r="BE109" i="36" s="1"/>
  <c r="BI108" i="36"/>
  <c r="BH108" i="36"/>
  <c r="BG108" i="36"/>
  <c r="BF108" i="36"/>
  <c r="T108" i="36"/>
  <c r="R108" i="36"/>
  <c r="P108" i="36"/>
  <c r="BK108" i="36"/>
  <c r="J108" i="36"/>
  <c r="BE108" i="36"/>
  <c r="BI107" i="36"/>
  <c r="BH107" i="36"/>
  <c r="BG107" i="36"/>
  <c r="BF107" i="36"/>
  <c r="T107" i="36"/>
  <c r="R107" i="36"/>
  <c r="P107" i="36"/>
  <c r="BK107" i="36"/>
  <c r="J107" i="36"/>
  <c r="BE107" i="36" s="1"/>
  <c r="BI106" i="36"/>
  <c r="BH106" i="36"/>
  <c r="BG106" i="36"/>
  <c r="BF106" i="36"/>
  <c r="T106" i="36"/>
  <c r="R106" i="36"/>
  <c r="P106" i="36"/>
  <c r="BK106" i="36"/>
  <c r="J106" i="36"/>
  <c r="BE106" i="36"/>
  <c r="BI105" i="36"/>
  <c r="BH105" i="36"/>
  <c r="BG105" i="36"/>
  <c r="BF105" i="36"/>
  <c r="T105" i="36"/>
  <c r="R105" i="36"/>
  <c r="P105" i="36"/>
  <c r="BK105" i="36"/>
  <c r="J105" i="36"/>
  <c r="BE105" i="36" s="1"/>
  <c r="BI104" i="36"/>
  <c r="BH104" i="36"/>
  <c r="BG104" i="36"/>
  <c r="BF104" i="36"/>
  <c r="T104" i="36"/>
  <c r="R104" i="36"/>
  <c r="P104" i="36"/>
  <c r="BK104" i="36"/>
  <c r="J104" i="36"/>
  <c r="BE104" i="36"/>
  <c r="BI103" i="36"/>
  <c r="BH103" i="36"/>
  <c r="BG103" i="36"/>
  <c r="BF103" i="36"/>
  <c r="T103" i="36"/>
  <c r="R103" i="36"/>
  <c r="P103" i="36"/>
  <c r="BK103" i="36"/>
  <c r="J103" i="36"/>
  <c r="BE103" i="36" s="1"/>
  <c r="BI102" i="36"/>
  <c r="BH102" i="36"/>
  <c r="BG102" i="36"/>
  <c r="BF102" i="36"/>
  <c r="T102" i="36"/>
  <c r="R102" i="36"/>
  <c r="P102" i="36"/>
  <c r="BK102" i="36"/>
  <c r="J102" i="36"/>
  <c r="BE102" i="36"/>
  <c r="BI101" i="36"/>
  <c r="BH101" i="36"/>
  <c r="BG101" i="36"/>
  <c r="BF101" i="36"/>
  <c r="T101" i="36"/>
  <c r="R101" i="36"/>
  <c r="P101" i="36"/>
  <c r="BK101" i="36"/>
  <c r="J101" i="36"/>
  <c r="BE101" i="36" s="1"/>
  <c r="BI100" i="36"/>
  <c r="BH100" i="36"/>
  <c r="BG100" i="36"/>
  <c r="BF100" i="36"/>
  <c r="T100" i="36"/>
  <c r="R100" i="36"/>
  <c r="P100" i="36"/>
  <c r="BK100" i="36"/>
  <c r="J100" i="36"/>
  <c r="BE100" i="36"/>
  <c r="BI99" i="36"/>
  <c r="BH99" i="36"/>
  <c r="BG99" i="36"/>
  <c r="BF99" i="36"/>
  <c r="T99" i="36"/>
  <c r="R99" i="36"/>
  <c r="P99" i="36"/>
  <c r="BK99" i="36"/>
  <c r="J99" i="36"/>
  <c r="BE99" i="36" s="1"/>
  <c r="BI98" i="36"/>
  <c r="BH98" i="36"/>
  <c r="F40" i="36" s="1"/>
  <c r="BC93" i="1" s="1"/>
  <c r="BG98" i="36"/>
  <c r="BF98" i="36"/>
  <c r="T98" i="36"/>
  <c r="R98" i="36"/>
  <c r="P98" i="36"/>
  <c r="BK98" i="36"/>
  <c r="J98" i="36"/>
  <c r="BE98" i="36"/>
  <c r="BI97" i="36"/>
  <c r="F41" i="36" s="1"/>
  <c r="BD93" i="1" s="1"/>
  <c r="BH97" i="36"/>
  <c r="BG97" i="36"/>
  <c r="BF97" i="36"/>
  <c r="T97" i="36"/>
  <c r="R97" i="36"/>
  <c r="P97" i="36"/>
  <c r="BK97" i="36"/>
  <c r="BK95" i="36" s="1"/>
  <c r="J95" i="36" s="1"/>
  <c r="J69" i="36" s="1"/>
  <c r="J97" i="36"/>
  <c r="BE97" i="36" s="1"/>
  <c r="BI96" i="36"/>
  <c r="BH96" i="36"/>
  <c r="BG96" i="36"/>
  <c r="F39" i="36" s="1"/>
  <c r="BB93" i="1" s="1"/>
  <c r="BF96" i="36"/>
  <c r="F38" i="36" s="1"/>
  <c r="BA93" i="1" s="1"/>
  <c r="J38" i="36"/>
  <c r="AW93" i="1" s="1"/>
  <c r="T96" i="36"/>
  <c r="R96" i="36"/>
  <c r="R95" i="36" s="1"/>
  <c r="R94" i="36" s="1"/>
  <c r="R93" i="36" s="1"/>
  <c r="P96" i="36"/>
  <c r="BK96" i="36"/>
  <c r="BK94" i="36"/>
  <c r="J96" i="36"/>
  <c r="BE96" i="36"/>
  <c r="J89" i="36"/>
  <c r="F89" i="36"/>
  <c r="F87" i="36"/>
  <c r="E85" i="36"/>
  <c r="J62" i="36"/>
  <c r="F62" i="36"/>
  <c r="F60" i="36"/>
  <c r="E58" i="36"/>
  <c r="J28" i="36"/>
  <c r="E28" i="36"/>
  <c r="J90" i="36"/>
  <c r="J63" i="36"/>
  <c r="J27" i="36"/>
  <c r="J22" i="36"/>
  <c r="E22" i="36"/>
  <c r="F90" i="36"/>
  <c r="F63" i="36"/>
  <c r="J21" i="36"/>
  <c r="J16" i="36"/>
  <c r="J87" i="36"/>
  <c r="J60" i="36"/>
  <c r="E7" i="36"/>
  <c r="E79" i="36"/>
  <c r="E52" i="36"/>
  <c r="J41" i="35"/>
  <c r="J40" i="35"/>
  <c r="AY92" i="1"/>
  <c r="J39" i="35"/>
  <c r="AX92" i="1"/>
  <c r="BI251" i="35"/>
  <c r="BH251" i="35"/>
  <c r="BG251" i="35"/>
  <c r="BF251" i="35"/>
  <c r="T251" i="35"/>
  <c r="R251" i="35"/>
  <c r="P251" i="35"/>
  <c r="P248" i="35" s="1"/>
  <c r="P247" i="35" s="1"/>
  <c r="BK251" i="35"/>
  <c r="J251" i="35"/>
  <c r="BE251" i="35"/>
  <c r="BI249" i="35"/>
  <c r="BH249" i="35"/>
  <c r="BG249" i="35"/>
  <c r="BF249" i="35"/>
  <c r="T249" i="35"/>
  <c r="T248" i="35"/>
  <c r="T247" i="35" s="1"/>
  <c r="R249" i="35"/>
  <c r="R248" i="35"/>
  <c r="R247" i="35"/>
  <c r="P249" i="35"/>
  <c r="BK249" i="35"/>
  <c r="BK248" i="35" s="1"/>
  <c r="J249" i="35"/>
  <c r="BE249" i="35"/>
  <c r="BI246" i="35"/>
  <c r="BH246" i="35"/>
  <c r="BG246" i="35"/>
  <c r="BF246" i="35"/>
  <c r="T246" i="35"/>
  <c r="T245" i="35"/>
  <c r="R246" i="35"/>
  <c r="R245" i="35"/>
  <c r="P246" i="35"/>
  <c r="P245" i="35"/>
  <c r="BK246" i="35"/>
  <c r="BK245" i="35"/>
  <c r="J245" i="35" s="1"/>
  <c r="J75" i="35" s="1"/>
  <c r="J246" i="35"/>
  <c r="BE246" i="35"/>
  <c r="BI236" i="35"/>
  <c r="BH236" i="35"/>
  <c r="BG236" i="35"/>
  <c r="BF236" i="35"/>
  <c r="T236" i="35"/>
  <c r="R236" i="35"/>
  <c r="P236" i="35"/>
  <c r="P228" i="35" s="1"/>
  <c r="BK236" i="35"/>
  <c r="BK228" i="35" s="1"/>
  <c r="J228" i="35" s="1"/>
  <c r="J74" i="35" s="1"/>
  <c r="J236" i="35"/>
  <c r="BE236" i="35"/>
  <c r="BI230" i="35"/>
  <c r="BH230" i="35"/>
  <c r="BG230" i="35"/>
  <c r="BF230" i="35"/>
  <c r="T230" i="35"/>
  <c r="T228" i="35" s="1"/>
  <c r="R230" i="35"/>
  <c r="P230" i="35"/>
  <c r="BK230" i="35"/>
  <c r="J230" i="35"/>
  <c r="BE230" i="35"/>
  <c r="BI229" i="35"/>
  <c r="BH229" i="35"/>
  <c r="BG229" i="35"/>
  <c r="BF229" i="35"/>
  <c r="T229" i="35"/>
  <c r="R229" i="35"/>
  <c r="R228" i="35"/>
  <c r="P229" i="35"/>
  <c r="BK229" i="35"/>
  <c r="J229" i="35"/>
  <c r="BE229" i="35"/>
  <c r="BI227" i="35"/>
  <c r="BH227" i="35"/>
  <c r="BG227" i="35"/>
  <c r="BF227" i="35"/>
  <c r="T227" i="35"/>
  <c r="R227" i="35"/>
  <c r="P227" i="35"/>
  <c r="BK227" i="35"/>
  <c r="J227" i="35"/>
  <c r="BE227" i="35"/>
  <c r="BI226" i="35"/>
  <c r="BH226" i="35"/>
  <c r="BG226" i="35"/>
  <c r="BF226" i="35"/>
  <c r="T226" i="35"/>
  <c r="R226" i="35"/>
  <c r="R221" i="35" s="1"/>
  <c r="P226" i="35"/>
  <c r="BK226" i="35"/>
  <c r="J226" i="35"/>
  <c r="BE226" i="35"/>
  <c r="BI224" i="35"/>
  <c r="BH224" i="35"/>
  <c r="BG224" i="35"/>
  <c r="BF224" i="35"/>
  <c r="T224" i="35"/>
  <c r="R224" i="35"/>
  <c r="P224" i="35"/>
  <c r="BK224" i="35"/>
  <c r="BK221" i="35" s="1"/>
  <c r="J221" i="35" s="1"/>
  <c r="J73" i="35" s="1"/>
  <c r="J224" i="35"/>
  <c r="BE224" i="35"/>
  <c r="BI222" i="35"/>
  <c r="BH222" i="35"/>
  <c r="BG222" i="35"/>
  <c r="BF222" i="35"/>
  <c r="T222" i="35"/>
  <c r="T221" i="35"/>
  <c r="R222" i="35"/>
  <c r="P222" i="35"/>
  <c r="P221" i="35"/>
  <c r="BK222" i="35"/>
  <c r="J222" i="35"/>
  <c r="BE222" i="35" s="1"/>
  <c r="BI219" i="35"/>
  <c r="BH219" i="35"/>
  <c r="BG219" i="35"/>
  <c r="BF219" i="35"/>
  <c r="T219" i="35"/>
  <c r="R219" i="35"/>
  <c r="P219" i="35"/>
  <c r="BK219" i="35"/>
  <c r="J219" i="35"/>
  <c r="BE219" i="35"/>
  <c r="BI217" i="35"/>
  <c r="BH217" i="35"/>
  <c r="BG217" i="35"/>
  <c r="BF217" i="35"/>
  <c r="T217" i="35"/>
  <c r="R217" i="35"/>
  <c r="P217" i="35"/>
  <c r="BK217" i="35"/>
  <c r="J217" i="35"/>
  <c r="BE217" i="35"/>
  <c r="BI215" i="35"/>
  <c r="BH215" i="35"/>
  <c r="BG215" i="35"/>
  <c r="BF215" i="35"/>
  <c r="T215" i="35"/>
  <c r="R215" i="35"/>
  <c r="P215" i="35"/>
  <c r="BK215" i="35"/>
  <c r="J215" i="35"/>
  <c r="BE215" i="35"/>
  <c r="BI214" i="35"/>
  <c r="BH214" i="35"/>
  <c r="BG214" i="35"/>
  <c r="BF214" i="35"/>
  <c r="T214" i="35"/>
  <c r="R214" i="35"/>
  <c r="P214" i="35"/>
  <c r="BK214" i="35"/>
  <c r="J214" i="35"/>
  <c r="BE214" i="35"/>
  <c r="BI213" i="35"/>
  <c r="BH213" i="35"/>
  <c r="BG213" i="35"/>
  <c r="BF213" i="35"/>
  <c r="T213" i="35"/>
  <c r="R213" i="35"/>
  <c r="P213" i="35"/>
  <c r="BK213" i="35"/>
  <c r="J213" i="35"/>
  <c r="BE213" i="35"/>
  <c r="BI212" i="35"/>
  <c r="BH212" i="35"/>
  <c r="BG212" i="35"/>
  <c r="BF212" i="35"/>
  <c r="T212" i="35"/>
  <c r="R212" i="35"/>
  <c r="P212" i="35"/>
  <c r="BK212" i="35"/>
  <c r="J212" i="35"/>
  <c r="BE212" i="35"/>
  <c r="BI211" i="35"/>
  <c r="BH211" i="35"/>
  <c r="BG211" i="35"/>
  <c r="BF211" i="35"/>
  <c r="T211" i="35"/>
  <c r="R211" i="35"/>
  <c r="P211" i="35"/>
  <c r="BK211" i="35"/>
  <c r="J211" i="35"/>
  <c r="BE211" i="35"/>
  <c r="BI210" i="35"/>
  <c r="BH210" i="35"/>
  <c r="BG210" i="35"/>
  <c r="BF210" i="35"/>
  <c r="T210" i="35"/>
  <c r="R210" i="35"/>
  <c r="P210" i="35"/>
  <c r="BK210" i="35"/>
  <c r="J210" i="35"/>
  <c r="BE210" i="35"/>
  <c r="BI208" i="35"/>
  <c r="BH208" i="35"/>
  <c r="BG208" i="35"/>
  <c r="BF208" i="35"/>
  <c r="T208" i="35"/>
  <c r="R208" i="35"/>
  <c r="P208" i="35"/>
  <c r="BK208" i="35"/>
  <c r="J208" i="35"/>
  <c r="BE208" i="35"/>
  <c r="BI202" i="35"/>
  <c r="BH202" i="35"/>
  <c r="BG202" i="35"/>
  <c r="BF202" i="35"/>
  <c r="T202" i="35"/>
  <c r="R202" i="35"/>
  <c r="P202" i="35"/>
  <c r="P198" i="35" s="1"/>
  <c r="BK202" i="35"/>
  <c r="BK198" i="35" s="1"/>
  <c r="J198" i="35" s="1"/>
  <c r="J72" i="35" s="1"/>
  <c r="J202" i="35"/>
  <c r="BE202" i="35"/>
  <c r="BI201" i="35"/>
  <c r="BH201" i="35"/>
  <c r="BG201" i="35"/>
  <c r="BF201" i="35"/>
  <c r="T201" i="35"/>
  <c r="T198" i="35" s="1"/>
  <c r="R201" i="35"/>
  <c r="P201" i="35"/>
  <c r="BK201" i="35"/>
  <c r="J201" i="35"/>
  <c r="BE201" i="35"/>
  <c r="BI199" i="35"/>
  <c r="BH199" i="35"/>
  <c r="BG199" i="35"/>
  <c r="BF199" i="35"/>
  <c r="T199" i="35"/>
  <c r="R199" i="35"/>
  <c r="R198" i="35"/>
  <c r="P199" i="35"/>
  <c r="BK199" i="35"/>
  <c r="J199" i="35"/>
  <c r="BE199" i="35"/>
  <c r="BI194" i="35"/>
  <c r="BH194" i="35"/>
  <c r="BG194" i="35"/>
  <c r="BF194" i="35"/>
  <c r="T194" i="35"/>
  <c r="R194" i="35"/>
  <c r="P194" i="35"/>
  <c r="BK194" i="35"/>
  <c r="J194" i="35"/>
  <c r="BE194" i="35"/>
  <c r="BI190" i="35"/>
  <c r="BH190" i="35"/>
  <c r="BG190" i="35"/>
  <c r="BF190" i="35"/>
  <c r="T190" i="35"/>
  <c r="R190" i="35"/>
  <c r="P190" i="35"/>
  <c r="BK190" i="35"/>
  <c r="J190" i="35"/>
  <c r="BE190" i="35"/>
  <c r="BI186" i="35"/>
  <c r="BH186" i="35"/>
  <c r="BG186" i="35"/>
  <c r="BF186" i="35"/>
  <c r="T186" i="35"/>
  <c r="R186" i="35"/>
  <c r="P186" i="35"/>
  <c r="BK186" i="35"/>
  <c r="J186" i="35"/>
  <c r="BE186" i="35"/>
  <c r="BI182" i="35"/>
  <c r="BH182" i="35"/>
  <c r="BG182" i="35"/>
  <c r="BF182" i="35"/>
  <c r="T182" i="35"/>
  <c r="R182" i="35"/>
  <c r="R175" i="35" s="1"/>
  <c r="P182" i="35"/>
  <c r="BK182" i="35"/>
  <c r="J182" i="35"/>
  <c r="BE182" i="35"/>
  <c r="BI180" i="35"/>
  <c r="BH180" i="35"/>
  <c r="BG180" i="35"/>
  <c r="BF180" i="35"/>
  <c r="T180" i="35"/>
  <c r="R180" i="35"/>
  <c r="P180" i="35"/>
  <c r="BK180" i="35"/>
  <c r="BK175" i="35" s="1"/>
  <c r="J175" i="35" s="1"/>
  <c r="J71" i="35" s="1"/>
  <c r="J180" i="35"/>
  <c r="BE180" i="35"/>
  <c r="BI176" i="35"/>
  <c r="BH176" i="35"/>
  <c r="BG176" i="35"/>
  <c r="BF176" i="35"/>
  <c r="T176" i="35"/>
  <c r="T175" i="35" s="1"/>
  <c r="R176" i="35"/>
  <c r="P176" i="35"/>
  <c r="P175" i="35" s="1"/>
  <c r="BK176" i="35"/>
  <c r="J176" i="35"/>
  <c r="BE176" i="35" s="1"/>
  <c r="BI173" i="35"/>
  <c r="BH173" i="35"/>
  <c r="BG173" i="35"/>
  <c r="BF173" i="35"/>
  <c r="T173" i="35"/>
  <c r="T172" i="35" s="1"/>
  <c r="R173" i="35"/>
  <c r="R172" i="35"/>
  <c r="P173" i="35"/>
  <c r="P172" i="35" s="1"/>
  <c r="BK173" i="35"/>
  <c r="BK172" i="35"/>
  <c r="J172" i="35"/>
  <c r="J70" i="35" s="1"/>
  <c r="J173" i="35"/>
  <c r="BE173" i="35" s="1"/>
  <c r="BI170" i="35"/>
  <c r="BH170" i="35"/>
  <c r="BG170" i="35"/>
  <c r="BF170" i="35"/>
  <c r="T170" i="35"/>
  <c r="R170" i="35"/>
  <c r="P170" i="35"/>
  <c r="BK170" i="35"/>
  <c r="J170" i="35"/>
  <c r="BE170" i="35"/>
  <c r="BI167" i="35"/>
  <c r="BH167" i="35"/>
  <c r="BG167" i="35"/>
  <c r="BF167" i="35"/>
  <c r="T167" i="35"/>
  <c r="R167" i="35"/>
  <c r="P167" i="35"/>
  <c r="BK167" i="35"/>
  <c r="J167" i="35"/>
  <c r="BE167" i="35"/>
  <c r="BI165" i="35"/>
  <c r="BH165" i="35"/>
  <c r="BG165" i="35"/>
  <c r="BF165" i="35"/>
  <c r="T165" i="35"/>
  <c r="R165" i="35"/>
  <c r="P165" i="35"/>
  <c r="BK165" i="35"/>
  <c r="J165" i="35"/>
  <c r="BE165" i="35"/>
  <c r="BI157" i="35"/>
  <c r="BH157" i="35"/>
  <c r="BG157" i="35"/>
  <c r="BF157" i="35"/>
  <c r="T157" i="35"/>
  <c r="R157" i="35"/>
  <c r="P157" i="35"/>
  <c r="BK157" i="35"/>
  <c r="J157" i="35"/>
  <c r="BE157" i="35"/>
  <c r="BI154" i="35"/>
  <c r="BH154" i="35"/>
  <c r="BG154" i="35"/>
  <c r="BF154" i="35"/>
  <c r="T154" i="35"/>
  <c r="R154" i="35"/>
  <c r="P154" i="35"/>
  <c r="BK154" i="35"/>
  <c r="J154" i="35"/>
  <c r="BE154" i="35"/>
  <c r="BI152" i="35"/>
  <c r="BH152" i="35"/>
  <c r="BG152" i="35"/>
  <c r="BF152" i="35"/>
  <c r="T152" i="35"/>
  <c r="R152" i="35"/>
  <c r="P152" i="35"/>
  <c r="BK152" i="35"/>
  <c r="J152" i="35"/>
  <c r="BE152" i="35"/>
  <c r="BI149" i="35"/>
  <c r="BH149" i="35"/>
  <c r="BG149" i="35"/>
  <c r="BF149" i="35"/>
  <c r="T149" i="35"/>
  <c r="R149" i="35"/>
  <c r="P149" i="35"/>
  <c r="BK149" i="35"/>
  <c r="J149" i="35"/>
  <c r="BE149" i="35"/>
  <c r="BI146" i="35"/>
  <c r="BH146" i="35"/>
  <c r="BG146" i="35"/>
  <c r="BF146" i="35"/>
  <c r="T146" i="35"/>
  <c r="R146" i="35"/>
  <c r="P146" i="35"/>
  <c r="BK146" i="35"/>
  <c r="J146" i="35"/>
  <c r="BE146" i="35"/>
  <c r="BI140" i="35"/>
  <c r="BH140" i="35"/>
  <c r="BG140" i="35"/>
  <c r="BF140" i="35"/>
  <c r="T140" i="35"/>
  <c r="R140" i="35"/>
  <c r="P140" i="35"/>
  <c r="BK140" i="35"/>
  <c r="J140" i="35"/>
  <c r="BE140" i="35"/>
  <c r="BI138" i="35"/>
  <c r="BH138" i="35"/>
  <c r="BG138" i="35"/>
  <c r="BF138" i="35"/>
  <c r="T138" i="35"/>
  <c r="R138" i="35"/>
  <c r="P138" i="35"/>
  <c r="BK138" i="35"/>
  <c r="J138" i="35"/>
  <c r="BE138" i="35"/>
  <c r="BI136" i="35"/>
  <c r="BH136" i="35"/>
  <c r="BG136" i="35"/>
  <c r="BF136" i="35"/>
  <c r="T136" i="35"/>
  <c r="R136" i="35"/>
  <c r="P136" i="35"/>
  <c r="BK136" i="35"/>
  <c r="J136" i="35"/>
  <c r="BE136" i="35"/>
  <c r="BI134" i="35"/>
  <c r="BH134" i="35"/>
  <c r="BG134" i="35"/>
  <c r="BF134" i="35"/>
  <c r="T134" i="35"/>
  <c r="R134" i="35"/>
  <c r="P134" i="35"/>
  <c r="BK134" i="35"/>
  <c r="J134" i="35"/>
  <c r="BE134" i="35"/>
  <c r="BI132" i="35"/>
  <c r="BH132" i="35"/>
  <c r="BG132" i="35"/>
  <c r="BF132" i="35"/>
  <c r="T132" i="35"/>
  <c r="R132" i="35"/>
  <c r="P132" i="35"/>
  <c r="BK132" i="35"/>
  <c r="J132" i="35"/>
  <c r="BE132" i="35"/>
  <c r="BI130" i="35"/>
  <c r="BH130" i="35"/>
  <c r="BG130" i="35"/>
  <c r="BF130" i="35"/>
  <c r="T130" i="35"/>
  <c r="R130" i="35"/>
  <c r="P130" i="35"/>
  <c r="BK130" i="35"/>
  <c r="J130" i="35"/>
  <c r="BE130" i="35"/>
  <c r="BI128" i="35"/>
  <c r="BH128" i="35"/>
  <c r="BG128" i="35"/>
  <c r="BF128" i="35"/>
  <c r="T128" i="35"/>
  <c r="R128" i="35"/>
  <c r="P128" i="35"/>
  <c r="BK128" i="35"/>
  <c r="J128" i="35"/>
  <c r="BE128" i="35"/>
  <c r="BI126" i="35"/>
  <c r="BH126" i="35"/>
  <c r="BG126" i="35"/>
  <c r="BF126" i="35"/>
  <c r="T126" i="35"/>
  <c r="R126" i="35"/>
  <c r="P126" i="35"/>
  <c r="BK126" i="35"/>
  <c r="J126" i="35"/>
  <c r="BE126" i="35"/>
  <c r="BI124" i="35"/>
  <c r="BH124" i="35"/>
  <c r="BG124" i="35"/>
  <c r="BF124" i="35"/>
  <c r="T124" i="35"/>
  <c r="R124" i="35"/>
  <c r="P124" i="35"/>
  <c r="BK124" i="35"/>
  <c r="J124" i="35"/>
  <c r="BE124" i="35"/>
  <c r="BI122" i="35"/>
  <c r="BH122" i="35"/>
  <c r="BG122" i="35"/>
  <c r="BF122" i="35"/>
  <c r="T122" i="35"/>
  <c r="R122" i="35"/>
  <c r="P122" i="35"/>
  <c r="BK122" i="35"/>
  <c r="J122" i="35"/>
  <c r="BE122" i="35"/>
  <c r="BI120" i="35"/>
  <c r="BH120" i="35"/>
  <c r="BG120" i="35"/>
  <c r="BF120" i="35"/>
  <c r="T120" i="35"/>
  <c r="R120" i="35"/>
  <c r="P120" i="35"/>
  <c r="BK120" i="35"/>
  <c r="J120" i="35"/>
  <c r="BE120" i="35"/>
  <c r="BI118" i="35"/>
  <c r="BH118" i="35"/>
  <c r="BG118" i="35"/>
  <c r="BF118" i="35"/>
  <c r="T118" i="35"/>
  <c r="R118" i="35"/>
  <c r="P118" i="35"/>
  <c r="BK118" i="35"/>
  <c r="J118" i="35"/>
  <c r="BE118" i="35"/>
  <c r="BI114" i="35"/>
  <c r="BH114" i="35"/>
  <c r="BG114" i="35"/>
  <c r="BF114" i="35"/>
  <c r="T114" i="35"/>
  <c r="R114" i="35"/>
  <c r="P114" i="35"/>
  <c r="BK114" i="35"/>
  <c r="J114" i="35"/>
  <c r="BE114" i="35"/>
  <c r="BI110" i="35"/>
  <c r="BH110" i="35"/>
  <c r="BG110" i="35"/>
  <c r="BF110" i="35"/>
  <c r="J38" i="35" s="1"/>
  <c r="AW92" i="1" s="1"/>
  <c r="T110" i="35"/>
  <c r="R110" i="35"/>
  <c r="P110" i="35"/>
  <c r="BK110" i="35"/>
  <c r="J110" i="35"/>
  <c r="BE110" i="35"/>
  <c r="BI108" i="35"/>
  <c r="F41" i="35" s="1"/>
  <c r="BD92" i="1" s="1"/>
  <c r="BH108" i="35"/>
  <c r="BG108" i="35"/>
  <c r="BF108" i="35"/>
  <c r="T108" i="35"/>
  <c r="R108" i="35"/>
  <c r="P108" i="35"/>
  <c r="BK108" i="35"/>
  <c r="J108" i="35"/>
  <c r="BE108" i="35"/>
  <c r="BI104" i="35"/>
  <c r="BH104" i="35"/>
  <c r="BG104" i="35"/>
  <c r="F39" i="35" s="1"/>
  <c r="BB92" i="1" s="1"/>
  <c r="BF104" i="35"/>
  <c r="T104" i="35"/>
  <c r="T103" i="35" s="1"/>
  <c r="T102" i="35" s="1"/>
  <c r="T101" i="35" s="1"/>
  <c r="R104" i="35"/>
  <c r="R103" i="35"/>
  <c r="R102" i="35" s="1"/>
  <c r="R101" i="35" s="1"/>
  <c r="P104" i="35"/>
  <c r="P103" i="35" s="1"/>
  <c r="BK104" i="35"/>
  <c r="BK103" i="35" s="1"/>
  <c r="J104" i="35"/>
  <c r="BE104" i="35"/>
  <c r="J97" i="35"/>
  <c r="F97" i="35"/>
  <c r="F95" i="35"/>
  <c r="E93" i="35"/>
  <c r="J62" i="35"/>
  <c r="F62" i="35"/>
  <c r="F60" i="35"/>
  <c r="E58" i="35"/>
  <c r="J28" i="35"/>
  <c r="E28" i="35"/>
  <c r="J27" i="35"/>
  <c r="J22" i="35"/>
  <c r="E22" i="35"/>
  <c r="F98" i="35"/>
  <c r="F63" i="35"/>
  <c r="J21" i="35"/>
  <c r="J16" i="35"/>
  <c r="J95" i="35"/>
  <c r="J60" i="35"/>
  <c r="E7" i="35"/>
  <c r="J41" i="34"/>
  <c r="J40" i="34"/>
  <c r="AY91" i="1" s="1"/>
  <c r="J39" i="34"/>
  <c r="AX91" i="1"/>
  <c r="BI169" i="34"/>
  <c r="BH169" i="34"/>
  <c r="BG169" i="34"/>
  <c r="BF169" i="34"/>
  <c r="T169" i="34"/>
  <c r="T168" i="34" s="1"/>
  <c r="R169" i="34"/>
  <c r="R168" i="34"/>
  <c r="P169" i="34"/>
  <c r="P168" i="34" s="1"/>
  <c r="BK169" i="34"/>
  <c r="BK168" i="34"/>
  <c r="J168" i="34"/>
  <c r="J75" i="34" s="1"/>
  <c r="J169" i="34"/>
  <c r="BE169" i="34"/>
  <c r="BI166" i="34"/>
  <c r="BH166" i="34"/>
  <c r="BG166" i="34"/>
  <c r="BF166" i="34"/>
  <c r="T166" i="34"/>
  <c r="R166" i="34"/>
  <c r="P166" i="34"/>
  <c r="BK166" i="34"/>
  <c r="J166" i="34"/>
  <c r="BE166" i="34" s="1"/>
  <c r="BI165" i="34"/>
  <c r="BH165" i="34"/>
  <c r="BG165" i="34"/>
  <c r="BF165" i="34"/>
  <c r="T165" i="34"/>
  <c r="R165" i="34"/>
  <c r="P165" i="34"/>
  <c r="BK165" i="34"/>
  <c r="J165" i="34"/>
  <c r="BE165" i="34"/>
  <c r="BI163" i="34"/>
  <c r="BH163" i="34"/>
  <c r="BG163" i="34"/>
  <c r="BF163" i="34"/>
  <c r="T163" i="34"/>
  <c r="R163" i="34"/>
  <c r="R162" i="34"/>
  <c r="P163" i="34"/>
  <c r="BK163" i="34"/>
  <c r="BK162" i="34"/>
  <c r="J162" i="34" s="1"/>
  <c r="J74" i="34" s="1"/>
  <c r="J163" i="34"/>
  <c r="BE163" i="34"/>
  <c r="BI161" i="34"/>
  <c r="BH161" i="34"/>
  <c r="BG161" i="34"/>
  <c r="BF161" i="34"/>
  <c r="T161" i="34"/>
  <c r="T160" i="34" s="1"/>
  <c r="R161" i="34"/>
  <c r="R160" i="34"/>
  <c r="P161" i="34"/>
  <c r="P160" i="34" s="1"/>
  <c r="BK161" i="34"/>
  <c r="BK160" i="34"/>
  <c r="J160" i="34"/>
  <c r="J73" i="34" s="1"/>
  <c r="J161" i="34"/>
  <c r="BE161" i="34"/>
  <c r="BI158" i="34"/>
  <c r="BH158" i="34"/>
  <c r="BG158" i="34"/>
  <c r="BF158" i="34"/>
  <c r="T158" i="34"/>
  <c r="R158" i="34"/>
  <c r="P158" i="34"/>
  <c r="BK158" i="34"/>
  <c r="J158" i="34"/>
  <c r="BE158" i="34" s="1"/>
  <c r="BI157" i="34"/>
  <c r="BH157" i="34"/>
  <c r="BG157" i="34"/>
  <c r="BF157" i="34"/>
  <c r="T157" i="34"/>
  <c r="R157" i="34"/>
  <c r="P157" i="34"/>
  <c r="BK157" i="34"/>
  <c r="J157" i="34"/>
  <c r="BE157" i="34"/>
  <c r="BI155" i="34"/>
  <c r="BH155" i="34"/>
  <c r="BG155" i="34"/>
  <c r="BF155" i="34"/>
  <c r="T155" i="34"/>
  <c r="R155" i="34"/>
  <c r="R154" i="34"/>
  <c r="P155" i="34"/>
  <c r="BK155" i="34"/>
  <c r="BK154" i="34"/>
  <c r="J154" i="34"/>
  <c r="J72" i="34" s="1"/>
  <c r="J155" i="34"/>
  <c r="BE155" i="34"/>
  <c r="BI153" i="34"/>
  <c r="BH153" i="34"/>
  <c r="BG153" i="34"/>
  <c r="BF153" i="34"/>
  <c r="T153" i="34"/>
  <c r="R153" i="34"/>
  <c r="P153" i="34"/>
  <c r="BK153" i="34"/>
  <c r="J153" i="34"/>
  <c r="BE153" i="34" s="1"/>
  <c r="BI151" i="34"/>
  <c r="BH151" i="34"/>
  <c r="BG151" i="34"/>
  <c r="BF151" i="34"/>
  <c r="T151" i="34"/>
  <c r="R151" i="34"/>
  <c r="R148" i="34" s="1"/>
  <c r="P151" i="34"/>
  <c r="BK151" i="34"/>
  <c r="J151" i="34"/>
  <c r="BE151" i="34"/>
  <c r="BI149" i="34"/>
  <c r="BH149" i="34"/>
  <c r="BG149" i="34"/>
  <c r="BF149" i="34"/>
  <c r="T149" i="34"/>
  <c r="R149" i="34"/>
  <c r="P149" i="34"/>
  <c r="BK149" i="34"/>
  <c r="BK148" i="34"/>
  <c r="J148" i="34" s="1"/>
  <c r="J71" i="34" s="1"/>
  <c r="J149" i="34"/>
  <c r="BE149" i="34"/>
  <c r="BI147" i="34"/>
  <c r="BH147" i="34"/>
  <c r="BG147" i="34"/>
  <c r="BF147" i="34"/>
  <c r="T147" i="34"/>
  <c r="R147" i="34"/>
  <c r="P147" i="34"/>
  <c r="BK147" i="34"/>
  <c r="J147" i="34"/>
  <c r="BE147" i="34" s="1"/>
  <c r="BI146" i="34"/>
  <c r="BH146" i="34"/>
  <c r="BG146" i="34"/>
  <c r="BF146" i="34"/>
  <c r="T146" i="34"/>
  <c r="R146" i="34"/>
  <c r="P146" i="34"/>
  <c r="P141" i="34" s="1"/>
  <c r="BK146" i="34"/>
  <c r="J146" i="34"/>
  <c r="BE146" i="34"/>
  <c r="BI144" i="34"/>
  <c r="BH144" i="34"/>
  <c r="BG144" i="34"/>
  <c r="BF144" i="34"/>
  <c r="T144" i="34"/>
  <c r="T141" i="34" s="1"/>
  <c r="R144" i="34"/>
  <c r="P144" i="34"/>
  <c r="BK144" i="34"/>
  <c r="J144" i="34"/>
  <c r="BE144" i="34" s="1"/>
  <c r="BI142" i="34"/>
  <c r="BH142" i="34"/>
  <c r="BG142" i="34"/>
  <c r="BF142" i="34"/>
  <c r="T142" i="34"/>
  <c r="R142" i="34"/>
  <c r="R141" i="34" s="1"/>
  <c r="P142" i="34"/>
  <c r="BK142" i="34"/>
  <c r="J142" i="34"/>
  <c r="BE142" i="34"/>
  <c r="BI139" i="34"/>
  <c r="BH139" i="34"/>
  <c r="BG139" i="34"/>
  <c r="BF139" i="34"/>
  <c r="T139" i="34"/>
  <c r="R139" i="34"/>
  <c r="P139" i="34"/>
  <c r="BK139" i="34"/>
  <c r="J139" i="34"/>
  <c r="BE139" i="34"/>
  <c r="BI135" i="34"/>
  <c r="BH135" i="34"/>
  <c r="BG135" i="34"/>
  <c r="BF135" i="34"/>
  <c r="T135" i="34"/>
  <c r="R135" i="34"/>
  <c r="P135" i="34"/>
  <c r="BK135" i="34"/>
  <c r="J135" i="34"/>
  <c r="BE135" i="34" s="1"/>
  <c r="BI132" i="34"/>
  <c r="BH132" i="34"/>
  <c r="BG132" i="34"/>
  <c r="BF132" i="34"/>
  <c r="T132" i="34"/>
  <c r="R132" i="34"/>
  <c r="P132" i="34"/>
  <c r="BK132" i="34"/>
  <c r="J132" i="34"/>
  <c r="BE132" i="34"/>
  <c r="BI130" i="34"/>
  <c r="BH130" i="34"/>
  <c r="BG130" i="34"/>
  <c r="BF130" i="34"/>
  <c r="T130" i="34"/>
  <c r="R130" i="34"/>
  <c r="P130" i="34"/>
  <c r="BK130" i="34"/>
  <c r="J130" i="34"/>
  <c r="BE130" i="34" s="1"/>
  <c r="BI128" i="34"/>
  <c r="BH128" i="34"/>
  <c r="BG128" i="34"/>
  <c r="BF128" i="34"/>
  <c r="T128" i="34"/>
  <c r="R128" i="34"/>
  <c r="P128" i="34"/>
  <c r="BK128" i="34"/>
  <c r="J128" i="34"/>
  <c r="BE128" i="34"/>
  <c r="BI126" i="34"/>
  <c r="BH126" i="34"/>
  <c r="BG126" i="34"/>
  <c r="BF126" i="34"/>
  <c r="T126" i="34"/>
  <c r="R126" i="34"/>
  <c r="P126" i="34"/>
  <c r="BK126" i="34"/>
  <c r="J126" i="34"/>
  <c r="BE126" i="34" s="1"/>
  <c r="BI124" i="34"/>
  <c r="BH124" i="34"/>
  <c r="BG124" i="34"/>
  <c r="BF124" i="34"/>
  <c r="T124" i="34"/>
  <c r="R124" i="34"/>
  <c r="P124" i="34"/>
  <c r="BK124" i="34"/>
  <c r="J124" i="34"/>
  <c r="BE124" i="34"/>
  <c r="BI122" i="34"/>
  <c r="BH122" i="34"/>
  <c r="BG122" i="34"/>
  <c r="BF122" i="34"/>
  <c r="T122" i="34"/>
  <c r="R122" i="34"/>
  <c r="P122" i="34"/>
  <c r="BK122" i="34"/>
  <c r="J122" i="34"/>
  <c r="BE122" i="34" s="1"/>
  <c r="BI120" i="34"/>
  <c r="BH120" i="34"/>
  <c r="BG120" i="34"/>
  <c r="BF120" i="34"/>
  <c r="T120" i="34"/>
  <c r="R120" i="34"/>
  <c r="P120" i="34"/>
  <c r="BK120" i="34"/>
  <c r="J120" i="34"/>
  <c r="BE120" i="34"/>
  <c r="BI116" i="34"/>
  <c r="BH116" i="34"/>
  <c r="BG116" i="34"/>
  <c r="BF116" i="34"/>
  <c r="T116" i="34"/>
  <c r="R116" i="34"/>
  <c r="P116" i="34"/>
  <c r="BK116" i="34"/>
  <c r="J116" i="34"/>
  <c r="BE116" i="34" s="1"/>
  <c r="BI114" i="34"/>
  <c r="BH114" i="34"/>
  <c r="BG114" i="34"/>
  <c r="BF114" i="34"/>
  <c r="T114" i="34"/>
  <c r="R114" i="34"/>
  <c r="P114" i="34"/>
  <c r="BK114" i="34"/>
  <c r="J114" i="34"/>
  <c r="BE114" i="34"/>
  <c r="BI110" i="34"/>
  <c r="BH110" i="34"/>
  <c r="BG110" i="34"/>
  <c r="BF110" i="34"/>
  <c r="T110" i="34"/>
  <c r="R110" i="34"/>
  <c r="P110" i="34"/>
  <c r="BK110" i="34"/>
  <c r="J110" i="34"/>
  <c r="BE110" i="34" s="1"/>
  <c r="BI108" i="34"/>
  <c r="BH108" i="34"/>
  <c r="BG108" i="34"/>
  <c r="BF108" i="34"/>
  <c r="T108" i="34"/>
  <c r="R108" i="34"/>
  <c r="P108" i="34"/>
  <c r="BK108" i="34"/>
  <c r="J108" i="34"/>
  <c r="BE108" i="34"/>
  <c r="BI104" i="34"/>
  <c r="BH104" i="34"/>
  <c r="BG104" i="34"/>
  <c r="BF104" i="34"/>
  <c r="J38" i="34" s="1"/>
  <c r="AW91" i="1" s="1"/>
  <c r="T104" i="34"/>
  <c r="R104" i="34"/>
  <c r="P104" i="34"/>
  <c r="BK104" i="34"/>
  <c r="BK101" i="34" s="1"/>
  <c r="J104" i="34"/>
  <c r="BE104" i="34" s="1"/>
  <c r="BI103" i="34"/>
  <c r="BH103" i="34"/>
  <c r="BG103" i="34"/>
  <c r="F39" i="34" s="1"/>
  <c r="BB91" i="1" s="1"/>
  <c r="BF103" i="34"/>
  <c r="T103" i="34"/>
  <c r="R103" i="34"/>
  <c r="P103" i="34"/>
  <c r="BK103" i="34"/>
  <c r="J103" i="34"/>
  <c r="BE103" i="34"/>
  <c r="BI102" i="34"/>
  <c r="F41" i="34" s="1"/>
  <c r="BD91" i="1" s="1"/>
  <c r="BH102" i="34"/>
  <c r="BG102" i="34"/>
  <c r="BF102" i="34"/>
  <c r="F38" i="34"/>
  <c r="BA91" i="1" s="1"/>
  <c r="T102" i="34"/>
  <c r="R102" i="34"/>
  <c r="P102" i="34"/>
  <c r="P101" i="34"/>
  <c r="BK102" i="34"/>
  <c r="J102" i="34"/>
  <c r="BE102" i="34"/>
  <c r="J95" i="34"/>
  <c r="F95" i="34"/>
  <c r="F93" i="34"/>
  <c r="E91" i="34"/>
  <c r="J62" i="34"/>
  <c r="F62" i="34"/>
  <c r="F60" i="34"/>
  <c r="E58" i="34"/>
  <c r="J28" i="34"/>
  <c r="E28" i="34"/>
  <c r="J63" i="34" s="1"/>
  <c r="J96" i="34"/>
  <c r="J27" i="34"/>
  <c r="J22" i="34"/>
  <c r="E22" i="34"/>
  <c r="J21" i="34"/>
  <c r="J16" i="34"/>
  <c r="E7" i="34"/>
  <c r="E52" i="34" s="1"/>
  <c r="E85" i="34"/>
  <c r="J41" i="33"/>
  <c r="J40" i="33"/>
  <c r="AY89" i="1"/>
  <c r="J39" i="33"/>
  <c r="AX89" i="1"/>
  <c r="BI356" i="33"/>
  <c r="BH356" i="33"/>
  <c r="BG356" i="33"/>
  <c r="BF356" i="33"/>
  <c r="T356" i="33"/>
  <c r="T355" i="33"/>
  <c r="R356" i="33"/>
  <c r="R355" i="33"/>
  <c r="P356" i="33"/>
  <c r="P355" i="33"/>
  <c r="BK356" i="33"/>
  <c r="BK355" i="33"/>
  <c r="J355" i="33"/>
  <c r="J76" i="33" s="1"/>
  <c r="J356" i="33"/>
  <c r="BE356" i="33" s="1"/>
  <c r="BI346" i="33"/>
  <c r="BH346" i="33"/>
  <c r="BG346" i="33"/>
  <c r="BF346" i="33"/>
  <c r="T346" i="33"/>
  <c r="R346" i="33"/>
  <c r="P346" i="33"/>
  <c r="BK346" i="33"/>
  <c r="J346" i="33"/>
  <c r="BE346" i="33"/>
  <c r="BI340" i="33"/>
  <c r="BH340" i="33"/>
  <c r="BG340" i="33"/>
  <c r="BF340" i="33"/>
  <c r="T340" i="33"/>
  <c r="R340" i="33"/>
  <c r="P340" i="33"/>
  <c r="P336" i="33" s="1"/>
  <c r="BK340" i="33"/>
  <c r="BK336" i="33" s="1"/>
  <c r="J336" i="33" s="1"/>
  <c r="J75" i="33" s="1"/>
  <c r="J340" i="33"/>
  <c r="BE340" i="33"/>
  <c r="BI338" i="33"/>
  <c r="BH338" i="33"/>
  <c r="BG338" i="33"/>
  <c r="BF338" i="33"/>
  <c r="T338" i="33"/>
  <c r="T336" i="33" s="1"/>
  <c r="R338" i="33"/>
  <c r="R336" i="33" s="1"/>
  <c r="P338" i="33"/>
  <c r="BK338" i="33"/>
  <c r="J338" i="33"/>
  <c r="BE338" i="33"/>
  <c r="BI337" i="33"/>
  <c r="BH337" i="33"/>
  <c r="BG337" i="33"/>
  <c r="BF337" i="33"/>
  <c r="T337" i="33"/>
  <c r="R337" i="33"/>
  <c r="P337" i="33"/>
  <c r="BK337" i="33"/>
  <c r="J337" i="33"/>
  <c r="BE337" i="33"/>
  <c r="BI334" i="33"/>
  <c r="BH334" i="33"/>
  <c r="BG334" i="33"/>
  <c r="BF334" i="33"/>
  <c r="T334" i="33"/>
  <c r="R334" i="33"/>
  <c r="P334" i="33"/>
  <c r="BK334" i="33"/>
  <c r="BK331" i="33" s="1"/>
  <c r="J331" i="33" s="1"/>
  <c r="J74" i="33" s="1"/>
  <c r="J334" i="33"/>
  <c r="BE334" i="33"/>
  <c r="BI332" i="33"/>
  <c r="BH332" i="33"/>
  <c r="BG332" i="33"/>
  <c r="BF332" i="33"/>
  <c r="T332" i="33"/>
  <c r="T331" i="33"/>
  <c r="R332" i="33"/>
  <c r="R331" i="33"/>
  <c r="P332" i="33"/>
  <c r="P331" i="33"/>
  <c r="BK332" i="33"/>
  <c r="J332" i="33"/>
  <c r="BE332" i="33" s="1"/>
  <c r="BI329" i="33"/>
  <c r="BH329" i="33"/>
  <c r="BG329" i="33"/>
  <c r="BF329" i="33"/>
  <c r="T329" i="33"/>
  <c r="R329" i="33"/>
  <c r="P329" i="33"/>
  <c r="BK329" i="33"/>
  <c r="J329" i="33"/>
  <c r="BE329" i="33"/>
  <c r="BI327" i="33"/>
  <c r="BH327" i="33"/>
  <c r="BG327" i="33"/>
  <c r="BF327" i="33"/>
  <c r="T327" i="33"/>
  <c r="R327" i="33"/>
  <c r="P327" i="33"/>
  <c r="BK327" i="33"/>
  <c r="J327" i="33"/>
  <c r="BE327" i="33"/>
  <c r="BI324" i="33"/>
  <c r="BH324" i="33"/>
  <c r="BG324" i="33"/>
  <c r="BF324" i="33"/>
  <c r="T324" i="33"/>
  <c r="R324" i="33"/>
  <c r="P324" i="33"/>
  <c r="BK324" i="33"/>
  <c r="J324" i="33"/>
  <c r="BE324" i="33"/>
  <c r="BI321" i="33"/>
  <c r="BH321" i="33"/>
  <c r="BG321" i="33"/>
  <c r="BF321" i="33"/>
  <c r="T321" i="33"/>
  <c r="R321" i="33"/>
  <c r="P321" i="33"/>
  <c r="BK321" i="33"/>
  <c r="J321" i="33"/>
  <c r="BE321" i="33"/>
  <c r="BI319" i="33"/>
  <c r="BH319" i="33"/>
  <c r="BG319" i="33"/>
  <c r="BF319" i="33"/>
  <c r="T319" i="33"/>
  <c r="R319" i="33"/>
  <c r="P319" i="33"/>
  <c r="BK319" i="33"/>
  <c r="J319" i="33"/>
  <c r="BE319" i="33"/>
  <c r="BI317" i="33"/>
  <c r="BH317" i="33"/>
  <c r="BG317" i="33"/>
  <c r="BF317" i="33"/>
  <c r="T317" i="33"/>
  <c r="R317" i="33"/>
  <c r="P317" i="33"/>
  <c r="BK317" i="33"/>
  <c r="J317" i="33"/>
  <c r="BE317" i="33"/>
  <c r="BI315" i="33"/>
  <c r="BH315" i="33"/>
  <c r="BG315" i="33"/>
  <c r="BF315" i="33"/>
  <c r="T315" i="33"/>
  <c r="T314" i="33"/>
  <c r="R315" i="33"/>
  <c r="R314" i="33"/>
  <c r="P315" i="33"/>
  <c r="P314" i="33"/>
  <c r="BK315" i="33"/>
  <c r="BK314" i="33"/>
  <c r="J314" i="33" s="1"/>
  <c r="J73" i="33" s="1"/>
  <c r="J315" i="33"/>
  <c r="BE315" i="33" s="1"/>
  <c r="BI311" i="33"/>
  <c r="BH311" i="33"/>
  <c r="BG311" i="33"/>
  <c r="BF311" i="33"/>
  <c r="T311" i="33"/>
  <c r="R311" i="33"/>
  <c r="P311" i="33"/>
  <c r="BK311" i="33"/>
  <c r="J311" i="33"/>
  <c r="BE311" i="33" s="1"/>
  <c r="BI309" i="33"/>
  <c r="BH309" i="33"/>
  <c r="BG309" i="33"/>
  <c r="BF309" i="33"/>
  <c r="T309" i="33"/>
  <c r="R309" i="33"/>
  <c r="P309" i="33"/>
  <c r="BK309" i="33"/>
  <c r="J309" i="33"/>
  <c r="BE309" i="33"/>
  <c r="BI305" i="33"/>
  <c r="BH305" i="33"/>
  <c r="BG305" i="33"/>
  <c r="BF305" i="33"/>
  <c r="T305" i="33"/>
  <c r="R305" i="33"/>
  <c r="P305" i="33"/>
  <c r="BK305" i="33"/>
  <c r="J305" i="33"/>
  <c r="BE305" i="33" s="1"/>
  <c r="BI301" i="33"/>
  <c r="BH301" i="33"/>
  <c r="BG301" i="33"/>
  <c r="BF301" i="33"/>
  <c r="T301" i="33"/>
  <c r="R301" i="33"/>
  <c r="P301" i="33"/>
  <c r="BK301" i="33"/>
  <c r="J301" i="33"/>
  <c r="BE301" i="33"/>
  <c r="BI297" i="33"/>
  <c r="BH297" i="33"/>
  <c r="BG297" i="33"/>
  <c r="BF297" i="33"/>
  <c r="T297" i="33"/>
  <c r="R297" i="33"/>
  <c r="P297" i="33"/>
  <c r="BK297" i="33"/>
  <c r="J297" i="33"/>
  <c r="BE297" i="33" s="1"/>
  <c r="BI293" i="33"/>
  <c r="BH293" i="33"/>
  <c r="BG293" i="33"/>
  <c r="BF293" i="33"/>
  <c r="T293" i="33"/>
  <c r="R293" i="33"/>
  <c r="P293" i="33"/>
  <c r="BK293" i="33"/>
  <c r="J293" i="33"/>
  <c r="BE293" i="33"/>
  <c r="BI291" i="33"/>
  <c r="BH291" i="33"/>
  <c r="BG291" i="33"/>
  <c r="BF291" i="33"/>
  <c r="T291" i="33"/>
  <c r="R291" i="33"/>
  <c r="P291" i="33"/>
  <c r="BK291" i="33"/>
  <c r="J291" i="33"/>
  <c r="BE291" i="33" s="1"/>
  <c r="BI289" i="33"/>
  <c r="BH289" i="33"/>
  <c r="BG289" i="33"/>
  <c r="BF289" i="33"/>
  <c r="T289" i="33"/>
  <c r="R289" i="33"/>
  <c r="P289" i="33"/>
  <c r="BK289" i="33"/>
  <c r="J289" i="33"/>
  <c r="BE289" i="33"/>
  <c r="BI285" i="33"/>
  <c r="BH285" i="33"/>
  <c r="BG285" i="33"/>
  <c r="BF285" i="33"/>
  <c r="T285" i="33"/>
  <c r="R285" i="33"/>
  <c r="P285" i="33"/>
  <c r="BK285" i="33"/>
  <c r="J285" i="33"/>
  <c r="BE285" i="33" s="1"/>
  <c r="BI283" i="33"/>
  <c r="BH283" i="33"/>
  <c r="BG283" i="33"/>
  <c r="F39" i="33" s="1"/>
  <c r="BB89" i="1" s="1"/>
  <c r="BB88" i="1" s="1"/>
  <c r="AX88" i="1" s="1"/>
  <c r="BF283" i="33"/>
  <c r="T283" i="33"/>
  <c r="R283" i="33"/>
  <c r="P283" i="33"/>
  <c r="BK283" i="33"/>
  <c r="J283" i="33"/>
  <c r="BE283" i="33"/>
  <c r="BI281" i="33"/>
  <c r="F41" i="33" s="1"/>
  <c r="BD89" i="1" s="1"/>
  <c r="BD88" i="1" s="1"/>
  <c r="BH281" i="33"/>
  <c r="BG281" i="33"/>
  <c r="BF281" i="33"/>
  <c r="T281" i="33"/>
  <c r="T280" i="33" s="1"/>
  <c r="R281" i="33"/>
  <c r="R280" i="33"/>
  <c r="P281" i="33"/>
  <c r="BK281" i="33"/>
  <c r="BK280" i="33"/>
  <c r="J280" i="33"/>
  <c r="J72" i="33" s="1"/>
  <c r="J281" i="33"/>
  <c r="BE281" i="33" s="1"/>
  <c r="BI278" i="33"/>
  <c r="BH278" i="33"/>
  <c r="BG278" i="33"/>
  <c r="BF278" i="33"/>
  <c r="T278" i="33"/>
  <c r="T275" i="33" s="1"/>
  <c r="R278" i="33"/>
  <c r="P278" i="33"/>
  <c r="BK278" i="33"/>
  <c r="J278" i="33"/>
  <c r="BE278" i="33"/>
  <c r="BI276" i="33"/>
  <c r="BH276" i="33"/>
  <c r="BG276" i="33"/>
  <c r="BF276" i="33"/>
  <c r="T276" i="33"/>
  <c r="R276" i="33"/>
  <c r="R275" i="33"/>
  <c r="P276" i="33"/>
  <c r="P275" i="33"/>
  <c r="BK276" i="33"/>
  <c r="BK275" i="33"/>
  <c r="J275" i="33" s="1"/>
  <c r="J71" i="33" s="1"/>
  <c r="J276" i="33"/>
  <c r="BE276" i="33" s="1"/>
  <c r="BI273" i="33"/>
  <c r="BH273" i="33"/>
  <c r="BG273" i="33"/>
  <c r="BF273" i="33"/>
  <c r="T273" i="33"/>
  <c r="R273" i="33"/>
  <c r="P273" i="33"/>
  <c r="BK273" i="33"/>
  <c r="BK270" i="33" s="1"/>
  <c r="J270" i="33" s="1"/>
  <c r="J273" i="33"/>
  <c r="BE273" i="33"/>
  <c r="BI271" i="33"/>
  <c r="BH271" i="33"/>
  <c r="BG271" i="33"/>
  <c r="BF271" i="33"/>
  <c r="T271" i="33"/>
  <c r="T270" i="33"/>
  <c r="R271" i="33"/>
  <c r="R270" i="33"/>
  <c r="P271" i="33"/>
  <c r="P270" i="33"/>
  <c r="BK271" i="33"/>
  <c r="J271" i="33"/>
  <c r="BE271" i="33" s="1"/>
  <c r="J70" i="33"/>
  <c r="BI268" i="33"/>
  <c r="BH268" i="33"/>
  <c r="BG268" i="33"/>
  <c r="BF268" i="33"/>
  <c r="T268" i="33"/>
  <c r="R268" i="33"/>
  <c r="P268" i="33"/>
  <c r="BK268" i="33"/>
  <c r="J268" i="33"/>
  <c r="BE268" i="33" s="1"/>
  <c r="BI266" i="33"/>
  <c r="BH266" i="33"/>
  <c r="BG266" i="33"/>
  <c r="BF266" i="33"/>
  <c r="T266" i="33"/>
  <c r="R266" i="33"/>
  <c r="P266" i="33"/>
  <c r="BK266" i="33"/>
  <c r="J266" i="33"/>
  <c r="BE266" i="33"/>
  <c r="BI263" i="33"/>
  <c r="BH263" i="33"/>
  <c r="BG263" i="33"/>
  <c r="BF263" i="33"/>
  <c r="T263" i="33"/>
  <c r="R263" i="33"/>
  <c r="P263" i="33"/>
  <c r="BK263" i="33"/>
  <c r="J263" i="33"/>
  <c r="BE263" i="33" s="1"/>
  <c r="BI261" i="33"/>
  <c r="BH261" i="33"/>
  <c r="BG261" i="33"/>
  <c r="BF261" i="33"/>
  <c r="T261" i="33"/>
  <c r="R261" i="33"/>
  <c r="P261" i="33"/>
  <c r="BK261" i="33"/>
  <c r="J261" i="33"/>
  <c r="BE261" i="33"/>
  <c r="BI253" i="33"/>
  <c r="BH253" i="33"/>
  <c r="BG253" i="33"/>
  <c r="BF253" i="33"/>
  <c r="T253" i="33"/>
  <c r="R253" i="33"/>
  <c r="P253" i="33"/>
  <c r="BK253" i="33"/>
  <c r="J253" i="33"/>
  <c r="BE253" i="33" s="1"/>
  <c r="BI250" i="33"/>
  <c r="BH250" i="33"/>
  <c r="BG250" i="33"/>
  <c r="BF250" i="33"/>
  <c r="T250" i="33"/>
  <c r="R250" i="33"/>
  <c r="P250" i="33"/>
  <c r="BK250" i="33"/>
  <c r="J250" i="33"/>
  <c r="BE250" i="33"/>
  <c r="BI248" i="33"/>
  <c r="BH248" i="33"/>
  <c r="BG248" i="33"/>
  <c r="BF248" i="33"/>
  <c r="T248" i="33"/>
  <c r="R248" i="33"/>
  <c r="P248" i="33"/>
  <c r="BK248" i="33"/>
  <c r="J248" i="33"/>
  <c r="BE248" i="33"/>
  <c r="BI245" i="33"/>
  <c r="BH245" i="33"/>
  <c r="BG245" i="33"/>
  <c r="BF245" i="33"/>
  <c r="T245" i="33"/>
  <c r="R245" i="33"/>
  <c r="P245" i="33"/>
  <c r="BK245" i="33"/>
  <c r="J245" i="33"/>
  <c r="BE245" i="33"/>
  <c r="BI242" i="33"/>
  <c r="BH242" i="33"/>
  <c r="BG242" i="33"/>
  <c r="BF242" i="33"/>
  <c r="T242" i="33"/>
  <c r="R242" i="33"/>
  <c r="P242" i="33"/>
  <c r="BK242" i="33"/>
  <c r="J242" i="33"/>
  <c r="BE242" i="33"/>
  <c r="BI236" i="33"/>
  <c r="BH236" i="33"/>
  <c r="BG236" i="33"/>
  <c r="BF236" i="33"/>
  <c r="T236" i="33"/>
  <c r="R236" i="33"/>
  <c r="P236" i="33"/>
  <c r="BK236" i="33"/>
  <c r="J236" i="33"/>
  <c r="BE236" i="33"/>
  <c r="BI234" i="33"/>
  <c r="BH234" i="33"/>
  <c r="BG234" i="33"/>
  <c r="BF234" i="33"/>
  <c r="T234" i="33"/>
  <c r="R234" i="33"/>
  <c r="P234" i="33"/>
  <c r="BK234" i="33"/>
  <c r="J234" i="33"/>
  <c r="BE234" i="33"/>
  <c r="BI232" i="33"/>
  <c r="BH232" i="33"/>
  <c r="BG232" i="33"/>
  <c r="BF232" i="33"/>
  <c r="T232" i="33"/>
  <c r="R232" i="33"/>
  <c r="P232" i="33"/>
  <c r="BK232" i="33"/>
  <c r="J232" i="33"/>
  <c r="BE232" i="33"/>
  <c r="BI230" i="33"/>
  <c r="BH230" i="33"/>
  <c r="BG230" i="33"/>
  <c r="BF230" i="33"/>
  <c r="T230" i="33"/>
  <c r="R230" i="33"/>
  <c r="P230" i="33"/>
  <c r="BK230" i="33"/>
  <c r="J230" i="33"/>
  <c r="BE230" i="33"/>
  <c r="BI228" i="33"/>
  <c r="BH228" i="33"/>
  <c r="BG228" i="33"/>
  <c r="BF228" i="33"/>
  <c r="T228" i="33"/>
  <c r="R228" i="33"/>
  <c r="P228" i="33"/>
  <c r="BK228" i="33"/>
  <c r="J228" i="33"/>
  <c r="BE228" i="33"/>
  <c r="BI226" i="33"/>
  <c r="BH226" i="33"/>
  <c r="BG226" i="33"/>
  <c r="BF226" i="33"/>
  <c r="T226" i="33"/>
  <c r="R226" i="33"/>
  <c r="P226" i="33"/>
  <c r="BK226" i="33"/>
  <c r="J226" i="33"/>
  <c r="BE226" i="33"/>
  <c r="BI224" i="33"/>
  <c r="BH224" i="33"/>
  <c r="BG224" i="33"/>
  <c r="BF224" i="33"/>
  <c r="T224" i="33"/>
  <c r="R224" i="33"/>
  <c r="P224" i="33"/>
  <c r="BK224" i="33"/>
  <c r="J224" i="33"/>
  <c r="BE224" i="33"/>
  <c r="BI222" i="33"/>
  <c r="BH222" i="33"/>
  <c r="BG222" i="33"/>
  <c r="BF222" i="33"/>
  <c r="T222" i="33"/>
  <c r="R222" i="33"/>
  <c r="P222" i="33"/>
  <c r="BK222" i="33"/>
  <c r="J222" i="33"/>
  <c r="BE222" i="33"/>
  <c r="BI220" i="33"/>
  <c r="BH220" i="33"/>
  <c r="BG220" i="33"/>
  <c r="BF220" i="33"/>
  <c r="T220" i="33"/>
  <c r="R220" i="33"/>
  <c r="P220" i="33"/>
  <c r="BK220" i="33"/>
  <c r="J220" i="33"/>
  <c r="BE220" i="33"/>
  <c r="BI218" i="33"/>
  <c r="BH218" i="33"/>
  <c r="BG218" i="33"/>
  <c r="BF218" i="33"/>
  <c r="T218" i="33"/>
  <c r="R218" i="33"/>
  <c r="P218" i="33"/>
  <c r="BK218" i="33"/>
  <c r="J218" i="33"/>
  <c r="BE218" i="33"/>
  <c r="BI216" i="33"/>
  <c r="BH216" i="33"/>
  <c r="BG216" i="33"/>
  <c r="BF216" i="33"/>
  <c r="T216" i="33"/>
  <c r="R216" i="33"/>
  <c r="P216" i="33"/>
  <c r="BK216" i="33"/>
  <c r="J216" i="33"/>
  <c r="BE216" i="33"/>
  <c r="BI214" i="33"/>
  <c r="BH214" i="33"/>
  <c r="BG214" i="33"/>
  <c r="BF214" i="33"/>
  <c r="T214" i="33"/>
  <c r="R214" i="33"/>
  <c r="P214" i="33"/>
  <c r="BK214" i="33"/>
  <c r="J214" i="33"/>
  <c r="BE214" i="33"/>
  <c r="BI212" i="33"/>
  <c r="BH212" i="33"/>
  <c r="BG212" i="33"/>
  <c r="BF212" i="33"/>
  <c r="T212" i="33"/>
  <c r="R212" i="33"/>
  <c r="P212" i="33"/>
  <c r="BK212" i="33"/>
  <c r="J212" i="33"/>
  <c r="BE212" i="33"/>
  <c r="BI208" i="33"/>
  <c r="BH208" i="33"/>
  <c r="BG208" i="33"/>
  <c r="BF208" i="33"/>
  <c r="T208" i="33"/>
  <c r="R208" i="33"/>
  <c r="P208" i="33"/>
  <c r="BK208" i="33"/>
  <c r="J208" i="33"/>
  <c r="BE208" i="33"/>
  <c r="BI204" i="33"/>
  <c r="BH204" i="33"/>
  <c r="BG204" i="33"/>
  <c r="BF204" i="33"/>
  <c r="T204" i="33"/>
  <c r="R204" i="33"/>
  <c r="P204" i="33"/>
  <c r="BK204" i="33"/>
  <c r="J204" i="33"/>
  <c r="BE204" i="33"/>
  <c r="BI200" i="33"/>
  <c r="BH200" i="33"/>
  <c r="BG200" i="33"/>
  <c r="BF200" i="33"/>
  <c r="T200" i="33"/>
  <c r="R200" i="33"/>
  <c r="P200" i="33"/>
  <c r="BK200" i="33"/>
  <c r="J200" i="33"/>
  <c r="BE200" i="33"/>
  <c r="BI198" i="33"/>
  <c r="BH198" i="33"/>
  <c r="BG198" i="33"/>
  <c r="BF198" i="33"/>
  <c r="T198" i="33"/>
  <c r="R198" i="33"/>
  <c r="P198" i="33"/>
  <c r="BK198" i="33"/>
  <c r="J198" i="33"/>
  <c r="BE198" i="33"/>
  <c r="BI194" i="33"/>
  <c r="BH194" i="33"/>
  <c r="BG194" i="33"/>
  <c r="BF194" i="33"/>
  <c r="T194" i="33"/>
  <c r="R194" i="33"/>
  <c r="P194" i="33"/>
  <c r="BK194" i="33"/>
  <c r="J194" i="33"/>
  <c r="BE194" i="33"/>
  <c r="BI190" i="33"/>
  <c r="BH190" i="33"/>
  <c r="BG190" i="33"/>
  <c r="BF190" i="33"/>
  <c r="T190" i="33"/>
  <c r="R190" i="33"/>
  <c r="P190" i="33"/>
  <c r="BK190" i="33"/>
  <c r="J190" i="33"/>
  <c r="BE190" i="33"/>
  <c r="BI188" i="33"/>
  <c r="BH188" i="33"/>
  <c r="BG188" i="33"/>
  <c r="BF188" i="33"/>
  <c r="T188" i="33"/>
  <c r="R188" i="33"/>
  <c r="P188" i="33"/>
  <c r="BK188" i="33"/>
  <c r="J188" i="33"/>
  <c r="BE188" i="33"/>
  <c r="BI186" i="33"/>
  <c r="BH186" i="33"/>
  <c r="BG186" i="33"/>
  <c r="BF186" i="33"/>
  <c r="T186" i="33"/>
  <c r="R186" i="33"/>
  <c r="P186" i="33"/>
  <c r="BK186" i="33"/>
  <c r="J186" i="33"/>
  <c r="BE186" i="33"/>
  <c r="BI103" i="33"/>
  <c r="BH103" i="33"/>
  <c r="F40" i="33"/>
  <c r="BC89" i="1" s="1"/>
  <c r="BG103" i="33"/>
  <c r="BF103" i="33"/>
  <c r="T103" i="33"/>
  <c r="T102" i="33"/>
  <c r="R103" i="33"/>
  <c r="P103" i="33"/>
  <c r="P102" i="33"/>
  <c r="BK103" i="33"/>
  <c r="J103" i="33"/>
  <c r="BE103" i="33" s="1"/>
  <c r="J96" i="33"/>
  <c r="F96" i="33"/>
  <c r="F94" i="33"/>
  <c r="E92" i="33"/>
  <c r="J62" i="33"/>
  <c r="F62" i="33"/>
  <c r="F60" i="33"/>
  <c r="E58" i="33"/>
  <c r="J28" i="33"/>
  <c r="E28" i="33"/>
  <c r="J97" i="33"/>
  <c r="J63" i="33"/>
  <c r="J27" i="33"/>
  <c r="J22" i="33"/>
  <c r="E22" i="33"/>
  <c r="F63" i="33" s="1"/>
  <c r="J21" i="33"/>
  <c r="J16" i="33"/>
  <c r="J60" i="33" s="1"/>
  <c r="J94" i="33"/>
  <c r="E7" i="33"/>
  <c r="E52" i="33" s="1"/>
  <c r="E86" i="33"/>
  <c r="J41" i="32"/>
  <c r="J40" i="32"/>
  <c r="AY87" i="1"/>
  <c r="J39" i="32"/>
  <c r="AX87" i="1" s="1"/>
  <c r="BI231" i="32"/>
  <c r="BH231" i="32"/>
  <c r="BG231" i="32"/>
  <c r="BF231" i="32"/>
  <c r="T231" i="32"/>
  <c r="T230" i="32" s="1"/>
  <c r="R231" i="32"/>
  <c r="R230" i="32" s="1"/>
  <c r="P231" i="32"/>
  <c r="P230" i="32"/>
  <c r="BK231" i="32"/>
  <c r="BK230" i="32" s="1"/>
  <c r="J230" i="32"/>
  <c r="J75" i="32" s="1"/>
  <c r="J231" i="32"/>
  <c r="BE231" i="32"/>
  <c r="BI221" i="32"/>
  <c r="BH221" i="32"/>
  <c r="BG221" i="32"/>
  <c r="BF221" i="32"/>
  <c r="T221" i="32"/>
  <c r="R221" i="32"/>
  <c r="P221" i="32"/>
  <c r="BK221" i="32"/>
  <c r="J221" i="32"/>
  <c r="BE221" i="32"/>
  <c r="BI220" i="32"/>
  <c r="BH220" i="32"/>
  <c r="BG220" i="32"/>
  <c r="BF220" i="32"/>
  <c r="T220" i="32"/>
  <c r="R220" i="32"/>
  <c r="P220" i="32"/>
  <c r="P219" i="32" s="1"/>
  <c r="BK220" i="32"/>
  <c r="BK219" i="32"/>
  <c r="J219" i="32" s="1"/>
  <c r="J74" i="32" s="1"/>
  <c r="J220" i="32"/>
  <c r="BE220" i="32"/>
  <c r="BI217" i="32"/>
  <c r="BH217" i="32"/>
  <c r="BG217" i="32"/>
  <c r="BF217" i="32"/>
  <c r="T217" i="32"/>
  <c r="R217" i="32"/>
  <c r="P217" i="32"/>
  <c r="BK217" i="32"/>
  <c r="J217" i="32"/>
  <c r="BE217" i="32" s="1"/>
  <c r="BI215" i="32"/>
  <c r="BH215" i="32"/>
  <c r="BG215" i="32"/>
  <c r="BF215" i="32"/>
  <c r="T215" i="32"/>
  <c r="R215" i="32"/>
  <c r="P215" i="32"/>
  <c r="BK215" i="32"/>
  <c r="J215" i="32"/>
  <c r="BE215" i="32" s="1"/>
  <c r="BI214" i="32"/>
  <c r="BH214" i="32"/>
  <c r="BG214" i="32"/>
  <c r="BF214" i="32"/>
  <c r="T214" i="32"/>
  <c r="R214" i="32"/>
  <c r="P214" i="32"/>
  <c r="BK214" i="32"/>
  <c r="J214" i="32"/>
  <c r="BE214" i="32" s="1"/>
  <c r="BI212" i="32"/>
  <c r="BH212" i="32"/>
  <c r="BG212" i="32"/>
  <c r="BF212" i="32"/>
  <c r="T212" i="32"/>
  <c r="R212" i="32"/>
  <c r="P212" i="32"/>
  <c r="BK212" i="32"/>
  <c r="J212" i="32"/>
  <c r="BE212" i="32"/>
  <c r="BI211" i="32"/>
  <c r="BH211" i="32"/>
  <c r="BG211" i="32"/>
  <c r="BF211" i="32"/>
  <c r="T211" i="32"/>
  <c r="R211" i="32"/>
  <c r="P211" i="32"/>
  <c r="BK211" i="32"/>
  <c r="J211" i="32"/>
  <c r="BE211" i="32" s="1"/>
  <c r="BI209" i="32"/>
  <c r="BH209" i="32"/>
  <c r="BG209" i="32"/>
  <c r="BF209" i="32"/>
  <c r="T209" i="32"/>
  <c r="R209" i="32"/>
  <c r="P209" i="32"/>
  <c r="BK209" i="32"/>
  <c r="J209" i="32"/>
  <c r="BE209" i="32" s="1"/>
  <c r="BI208" i="32"/>
  <c r="BH208" i="32"/>
  <c r="BG208" i="32"/>
  <c r="BF208" i="32"/>
  <c r="T208" i="32"/>
  <c r="R208" i="32"/>
  <c r="P208" i="32"/>
  <c r="BK208" i="32"/>
  <c r="J208" i="32"/>
  <c r="BE208" i="32" s="1"/>
  <c r="BI202" i="32"/>
  <c r="BH202" i="32"/>
  <c r="BG202" i="32"/>
  <c r="BF202" i="32"/>
  <c r="T202" i="32"/>
  <c r="R202" i="32"/>
  <c r="P202" i="32"/>
  <c r="BK202" i="32"/>
  <c r="J202" i="32"/>
  <c r="BE202" i="32"/>
  <c r="BI200" i="32"/>
  <c r="BH200" i="32"/>
  <c r="BG200" i="32"/>
  <c r="BF200" i="32"/>
  <c r="T200" i="32"/>
  <c r="R200" i="32"/>
  <c r="P200" i="32"/>
  <c r="BK200" i="32"/>
  <c r="J200" i="32"/>
  <c r="BE200" i="32" s="1"/>
  <c r="BI198" i="32"/>
  <c r="BH198" i="32"/>
  <c r="BG198" i="32"/>
  <c r="BF198" i="32"/>
  <c r="T198" i="32"/>
  <c r="R198" i="32"/>
  <c r="P198" i="32"/>
  <c r="BK198" i="32"/>
  <c r="J198" i="32"/>
  <c r="BE198" i="32" s="1"/>
  <c r="BI197" i="32"/>
  <c r="BH197" i="32"/>
  <c r="BG197" i="32"/>
  <c r="BF197" i="32"/>
  <c r="T197" i="32"/>
  <c r="R197" i="32"/>
  <c r="P197" i="32"/>
  <c r="BK197" i="32"/>
  <c r="J197" i="32"/>
  <c r="BE197" i="32" s="1"/>
  <c r="BI195" i="32"/>
  <c r="BH195" i="32"/>
  <c r="BG195" i="32"/>
  <c r="BF195" i="32"/>
  <c r="T195" i="32"/>
  <c r="R195" i="32"/>
  <c r="P195" i="32"/>
  <c r="BK195" i="32"/>
  <c r="J195" i="32"/>
  <c r="BE195" i="32"/>
  <c r="BI192" i="32"/>
  <c r="BH192" i="32"/>
  <c r="BG192" i="32"/>
  <c r="BF192" i="32"/>
  <c r="T192" i="32"/>
  <c r="R192" i="32"/>
  <c r="P192" i="32"/>
  <c r="BK192" i="32"/>
  <c r="J192" i="32"/>
  <c r="BE192" i="32" s="1"/>
  <c r="BI189" i="32"/>
  <c r="BH189" i="32"/>
  <c r="BG189" i="32"/>
  <c r="BF189" i="32"/>
  <c r="T189" i="32"/>
  <c r="R189" i="32"/>
  <c r="P189" i="32"/>
  <c r="BK189" i="32"/>
  <c r="J189" i="32"/>
  <c r="BE189" i="32" s="1"/>
  <c r="BI187" i="32"/>
  <c r="BH187" i="32"/>
  <c r="BG187" i="32"/>
  <c r="BF187" i="32"/>
  <c r="T187" i="32"/>
  <c r="R187" i="32"/>
  <c r="P187" i="32"/>
  <c r="BK187" i="32"/>
  <c r="J187" i="32"/>
  <c r="BE187" i="32" s="1"/>
  <c r="BI184" i="32"/>
  <c r="BH184" i="32"/>
  <c r="BG184" i="32"/>
  <c r="BF184" i="32"/>
  <c r="T184" i="32"/>
  <c r="R184" i="32"/>
  <c r="P184" i="32"/>
  <c r="BK184" i="32"/>
  <c r="J184" i="32"/>
  <c r="BE184" i="32"/>
  <c r="BI182" i="32"/>
  <c r="BH182" i="32"/>
  <c r="BG182" i="32"/>
  <c r="BF182" i="32"/>
  <c r="T182" i="32"/>
  <c r="R182" i="32"/>
  <c r="P182" i="32"/>
  <c r="BK182" i="32"/>
  <c r="J182" i="32"/>
  <c r="BE182" i="32" s="1"/>
  <c r="BI180" i="32"/>
  <c r="BH180" i="32"/>
  <c r="BG180" i="32"/>
  <c r="BF180" i="32"/>
  <c r="T180" i="32"/>
  <c r="T175" i="32" s="1"/>
  <c r="R180" i="32"/>
  <c r="P180" i="32"/>
  <c r="BK180" i="32"/>
  <c r="J180" i="32"/>
  <c r="BE180" i="32" s="1"/>
  <c r="BI178" i="32"/>
  <c r="BH178" i="32"/>
  <c r="BG178" i="32"/>
  <c r="BF178" i="32"/>
  <c r="T178" i="32"/>
  <c r="R178" i="32"/>
  <c r="P178" i="32"/>
  <c r="P175" i="32" s="1"/>
  <c r="BK178" i="32"/>
  <c r="J178" i="32"/>
  <c r="BE178" i="32" s="1"/>
  <c r="BI176" i="32"/>
  <c r="BH176" i="32"/>
  <c r="BG176" i="32"/>
  <c r="BF176" i="32"/>
  <c r="T176" i="32"/>
  <c r="R176" i="32"/>
  <c r="P176" i="32"/>
  <c r="BK176" i="32"/>
  <c r="J176" i="32"/>
  <c r="BE176" i="32"/>
  <c r="BI173" i="32"/>
  <c r="BH173" i="32"/>
  <c r="BG173" i="32"/>
  <c r="BF173" i="32"/>
  <c r="T173" i="32"/>
  <c r="R173" i="32"/>
  <c r="P173" i="32"/>
  <c r="BK173" i="32"/>
  <c r="J173" i="32"/>
  <c r="BE173" i="32" s="1"/>
  <c r="BI169" i="32"/>
  <c r="BH169" i="32"/>
  <c r="BG169" i="32"/>
  <c r="BF169" i="32"/>
  <c r="T169" i="32"/>
  <c r="R169" i="32"/>
  <c r="R168" i="32"/>
  <c r="P169" i="32"/>
  <c r="BK169" i="32"/>
  <c r="BK168" i="32"/>
  <c r="J168" i="32"/>
  <c r="J72" i="32" s="1"/>
  <c r="J169" i="32"/>
  <c r="BE169" i="32"/>
  <c r="BI166" i="32"/>
  <c r="BH166" i="32"/>
  <c r="BG166" i="32"/>
  <c r="BF166" i="32"/>
  <c r="T166" i="32"/>
  <c r="T161" i="32" s="1"/>
  <c r="R166" i="32"/>
  <c r="P166" i="32"/>
  <c r="BK166" i="32"/>
  <c r="J166" i="32"/>
  <c r="BE166" i="32" s="1"/>
  <c r="BI162" i="32"/>
  <c r="BH162" i="32"/>
  <c r="BG162" i="32"/>
  <c r="BF162" i="32"/>
  <c r="T162" i="32"/>
  <c r="R162" i="32"/>
  <c r="R161" i="32" s="1"/>
  <c r="P162" i="32"/>
  <c r="P161" i="32" s="1"/>
  <c r="BK162" i="32"/>
  <c r="J162" i="32"/>
  <c r="BE162" i="32" s="1"/>
  <c r="BI159" i="32"/>
  <c r="BH159" i="32"/>
  <c r="BG159" i="32"/>
  <c r="BF159" i="32"/>
  <c r="T159" i="32"/>
  <c r="R159" i="32"/>
  <c r="R156" i="32" s="1"/>
  <c r="P159" i="32"/>
  <c r="BK159" i="32"/>
  <c r="J159" i="32"/>
  <c r="BE159" i="32"/>
  <c r="BI157" i="32"/>
  <c r="BH157" i="32"/>
  <c r="BG157" i="32"/>
  <c r="BF157" i="32"/>
  <c r="T157" i="32"/>
  <c r="T156" i="32" s="1"/>
  <c r="R157" i="32"/>
  <c r="P157" i="32"/>
  <c r="BK157" i="32"/>
  <c r="BK156" i="32" s="1"/>
  <c r="J156" i="32" s="1"/>
  <c r="J70" i="32" s="1"/>
  <c r="J157" i="32"/>
  <c r="BE157" i="32"/>
  <c r="BI154" i="32"/>
  <c r="BH154" i="32"/>
  <c r="BG154" i="32"/>
  <c r="BF154" i="32"/>
  <c r="T154" i="32"/>
  <c r="R154" i="32"/>
  <c r="P154" i="32"/>
  <c r="BK154" i="32"/>
  <c r="J154" i="32"/>
  <c r="BE154" i="32" s="1"/>
  <c r="BI151" i="32"/>
  <c r="BH151" i="32"/>
  <c r="F40" i="32" s="1"/>
  <c r="BC87" i="1" s="1"/>
  <c r="BG151" i="32"/>
  <c r="BF151" i="32"/>
  <c r="T151" i="32"/>
  <c r="R151" i="32"/>
  <c r="P151" i="32"/>
  <c r="BK151" i="32"/>
  <c r="J151" i="32"/>
  <c r="BE151" i="32"/>
  <c r="BI149" i="32"/>
  <c r="BH149" i="32"/>
  <c r="BG149" i="32"/>
  <c r="BF149" i="32"/>
  <c r="F38" i="32" s="1"/>
  <c r="BA87" i="1" s="1"/>
  <c r="T149" i="32"/>
  <c r="R149" i="32"/>
  <c r="P149" i="32"/>
  <c r="BK149" i="32"/>
  <c r="BK101" i="32" s="1"/>
  <c r="J149" i="32"/>
  <c r="BE149" i="32" s="1"/>
  <c r="BI141" i="32"/>
  <c r="BH141" i="32"/>
  <c r="BG141" i="32"/>
  <c r="BF141" i="32"/>
  <c r="T141" i="32"/>
  <c r="R141" i="32"/>
  <c r="P141" i="32"/>
  <c r="BK141" i="32"/>
  <c r="J141" i="32"/>
  <c r="BE141" i="32"/>
  <c r="BI138" i="32"/>
  <c r="BH138" i="32"/>
  <c r="BG138" i="32"/>
  <c r="BF138" i="32"/>
  <c r="T138" i="32"/>
  <c r="R138" i="32"/>
  <c r="P138" i="32"/>
  <c r="BK138" i="32"/>
  <c r="J138" i="32"/>
  <c r="BE138" i="32" s="1"/>
  <c r="BI136" i="32"/>
  <c r="BH136" i="32"/>
  <c r="BG136" i="32"/>
  <c r="BF136" i="32"/>
  <c r="T136" i="32"/>
  <c r="R136" i="32"/>
  <c r="P136" i="32"/>
  <c r="BK136" i="32"/>
  <c r="J136" i="32"/>
  <c r="BE136" i="32"/>
  <c r="BI133" i="32"/>
  <c r="BH133" i="32"/>
  <c r="BG133" i="32"/>
  <c r="BF133" i="32"/>
  <c r="T133" i="32"/>
  <c r="R133" i="32"/>
  <c r="P133" i="32"/>
  <c r="BK133" i="32"/>
  <c r="J133" i="32"/>
  <c r="BE133" i="32" s="1"/>
  <c r="BI130" i="32"/>
  <c r="BH130" i="32"/>
  <c r="BG130" i="32"/>
  <c r="BF130" i="32"/>
  <c r="T130" i="32"/>
  <c r="R130" i="32"/>
  <c r="P130" i="32"/>
  <c r="BK130" i="32"/>
  <c r="J130" i="32"/>
  <c r="BE130" i="32" s="1"/>
  <c r="BI124" i="32"/>
  <c r="BH124" i="32"/>
  <c r="BG124" i="32"/>
  <c r="BF124" i="32"/>
  <c r="T124" i="32"/>
  <c r="R124" i="32"/>
  <c r="P124" i="32"/>
  <c r="BK124" i="32"/>
  <c r="J124" i="32"/>
  <c r="BE124" i="32" s="1"/>
  <c r="BI122" i="32"/>
  <c r="BH122" i="32"/>
  <c r="BG122" i="32"/>
  <c r="BF122" i="32"/>
  <c r="T122" i="32"/>
  <c r="R122" i="32"/>
  <c r="P122" i="32"/>
  <c r="BK122" i="32"/>
  <c r="J122" i="32"/>
  <c r="BE122" i="32"/>
  <c r="BI120" i="32"/>
  <c r="BH120" i="32"/>
  <c r="BG120" i="32"/>
  <c r="BF120" i="32"/>
  <c r="T120" i="32"/>
  <c r="R120" i="32"/>
  <c r="P120" i="32"/>
  <c r="BK120" i="32"/>
  <c r="J120" i="32"/>
  <c r="BE120" i="32" s="1"/>
  <c r="BI118" i="32"/>
  <c r="BH118" i="32"/>
  <c r="BG118" i="32"/>
  <c r="BF118" i="32"/>
  <c r="T118" i="32"/>
  <c r="R118" i="32"/>
  <c r="P118" i="32"/>
  <c r="BK118" i="32"/>
  <c r="J118" i="32"/>
  <c r="BE118" i="32"/>
  <c r="BI116" i="32"/>
  <c r="BH116" i="32"/>
  <c r="BG116" i="32"/>
  <c r="BF116" i="32"/>
  <c r="T116" i="32"/>
  <c r="R116" i="32"/>
  <c r="P116" i="32"/>
  <c r="BK116" i="32"/>
  <c r="J116" i="32"/>
  <c r="BE116" i="32" s="1"/>
  <c r="BI114" i="32"/>
  <c r="BH114" i="32"/>
  <c r="BG114" i="32"/>
  <c r="BF114" i="32"/>
  <c r="T114" i="32"/>
  <c r="R114" i="32"/>
  <c r="P114" i="32"/>
  <c r="BK114" i="32"/>
  <c r="J114" i="32"/>
  <c r="BE114" i="32"/>
  <c r="BI112" i="32"/>
  <c r="BH112" i="32"/>
  <c r="BG112" i="32"/>
  <c r="BF112" i="32"/>
  <c r="T112" i="32"/>
  <c r="R112" i="32"/>
  <c r="P112" i="32"/>
  <c r="BK112" i="32"/>
  <c r="J112" i="32"/>
  <c r="BE112" i="32" s="1"/>
  <c r="BI110" i="32"/>
  <c r="BH110" i="32"/>
  <c r="BG110" i="32"/>
  <c r="BF110" i="32"/>
  <c r="T110" i="32"/>
  <c r="R110" i="32"/>
  <c r="P110" i="32"/>
  <c r="BK110" i="32"/>
  <c r="J110" i="32"/>
  <c r="BE110" i="32"/>
  <c r="BI108" i="32"/>
  <c r="BH108" i="32"/>
  <c r="BG108" i="32"/>
  <c r="BF108" i="32"/>
  <c r="J38" i="32" s="1"/>
  <c r="AW87" i="1" s="1"/>
  <c r="T108" i="32"/>
  <c r="T101" i="32" s="1"/>
  <c r="R108" i="32"/>
  <c r="P108" i="32"/>
  <c r="BK108" i="32"/>
  <c r="J108" i="32"/>
  <c r="BE108" i="32" s="1"/>
  <c r="J37" i="32" s="1"/>
  <c r="AV87" i="1" s="1"/>
  <c r="BI106" i="32"/>
  <c r="BH106" i="32"/>
  <c r="BG106" i="32"/>
  <c r="BF106" i="32"/>
  <c r="T106" i="32"/>
  <c r="R106" i="32"/>
  <c r="P106" i="32"/>
  <c r="BK106" i="32"/>
  <c r="J106" i="32"/>
  <c r="BE106" i="32"/>
  <c r="BI102" i="32"/>
  <c r="BH102" i="32"/>
  <c r="BG102" i="32"/>
  <c r="BF102" i="32"/>
  <c r="T102" i="32"/>
  <c r="R102" i="32"/>
  <c r="P102" i="32"/>
  <c r="BK102" i="32"/>
  <c r="J102" i="32"/>
  <c r="BE102" i="32"/>
  <c r="J95" i="32"/>
  <c r="F95" i="32"/>
  <c r="F93" i="32"/>
  <c r="E91" i="32"/>
  <c r="J62" i="32"/>
  <c r="F62" i="32"/>
  <c r="F60" i="32"/>
  <c r="E58" i="32"/>
  <c r="J28" i="32"/>
  <c r="E28" i="32"/>
  <c r="J63" i="32" s="1"/>
  <c r="J96" i="32"/>
  <c r="J27" i="32"/>
  <c r="J22" i="32"/>
  <c r="E22" i="32"/>
  <c r="J21" i="32"/>
  <c r="J16" i="32"/>
  <c r="E7" i="32"/>
  <c r="E52" i="32" s="1"/>
  <c r="E85" i="32"/>
  <c r="J41" i="31"/>
  <c r="J40" i="31"/>
  <c r="AY86" i="1"/>
  <c r="J39" i="31"/>
  <c r="AX86" i="1"/>
  <c r="BI269" i="31"/>
  <c r="BH269" i="31"/>
  <c r="BG269" i="31"/>
  <c r="BF269" i="31"/>
  <c r="T269" i="31"/>
  <c r="T268" i="31"/>
  <c r="R269" i="31"/>
  <c r="R268" i="31"/>
  <c r="P269" i="31"/>
  <c r="P268" i="31"/>
  <c r="BK269" i="31"/>
  <c r="BK268" i="31"/>
  <c r="J268" i="31"/>
  <c r="J76" i="31" s="1"/>
  <c r="J269" i="31"/>
  <c r="BE269" i="31" s="1"/>
  <c r="BI259" i="31"/>
  <c r="BH259" i="31"/>
  <c r="BG259" i="31"/>
  <c r="BF259" i="31"/>
  <c r="T259" i="31"/>
  <c r="R259" i="31"/>
  <c r="R251" i="31" s="1"/>
  <c r="P259" i="31"/>
  <c r="BK259" i="31"/>
  <c r="J259" i="31"/>
  <c r="BE259" i="31"/>
  <c r="BI253" i="31"/>
  <c r="BH253" i="31"/>
  <c r="BG253" i="31"/>
  <c r="BF253" i="31"/>
  <c r="T253" i="31"/>
  <c r="R253" i="31"/>
  <c r="P253" i="31"/>
  <c r="BK253" i="31"/>
  <c r="BK251" i="31" s="1"/>
  <c r="J251" i="31" s="1"/>
  <c r="J75" i="31" s="1"/>
  <c r="J253" i="31"/>
  <c r="BE253" i="31"/>
  <c r="BI252" i="31"/>
  <c r="BH252" i="31"/>
  <c r="BG252" i="31"/>
  <c r="BF252" i="31"/>
  <c r="T252" i="31"/>
  <c r="T251" i="31"/>
  <c r="R252" i="31"/>
  <c r="P252" i="31"/>
  <c r="P251" i="31"/>
  <c r="BK252" i="31"/>
  <c r="J252" i="31"/>
  <c r="BE252" i="31" s="1"/>
  <c r="BI249" i="31"/>
  <c r="BH249" i="31"/>
  <c r="BG249" i="31"/>
  <c r="BF249" i="31"/>
  <c r="T249" i="31"/>
  <c r="T246" i="31" s="1"/>
  <c r="R249" i="31"/>
  <c r="P249" i="31"/>
  <c r="BK249" i="31"/>
  <c r="J249" i="31"/>
  <c r="BE249" i="31"/>
  <c r="BI247" i="31"/>
  <c r="BH247" i="31"/>
  <c r="BG247" i="31"/>
  <c r="BF247" i="31"/>
  <c r="T247" i="31"/>
  <c r="R247" i="31"/>
  <c r="R246" i="31"/>
  <c r="P247" i="31"/>
  <c r="P246" i="31"/>
  <c r="BK247" i="31"/>
  <c r="BK246" i="31"/>
  <c r="J246" i="31" s="1"/>
  <c r="J74" i="31" s="1"/>
  <c r="J247" i="31"/>
  <c r="BE247" i="31"/>
  <c r="BI244" i="31"/>
  <c r="BH244" i="31"/>
  <c r="BG244" i="31"/>
  <c r="BF244" i="31"/>
  <c r="T244" i="31"/>
  <c r="R244" i="31"/>
  <c r="P244" i="31"/>
  <c r="BK244" i="31"/>
  <c r="J244" i="31"/>
  <c r="BE244" i="31"/>
  <c r="BI242" i="31"/>
  <c r="BH242" i="31"/>
  <c r="BG242" i="31"/>
  <c r="BF242" i="31"/>
  <c r="T242" i="31"/>
  <c r="R242" i="31"/>
  <c r="P242" i="31"/>
  <c r="BK242" i="31"/>
  <c r="J242" i="31"/>
  <c r="BE242" i="31"/>
  <c r="BI241" i="31"/>
  <c r="BH241" i="31"/>
  <c r="BG241" i="31"/>
  <c r="BF241" i="31"/>
  <c r="T241" i="31"/>
  <c r="R241" i="31"/>
  <c r="P241" i="31"/>
  <c r="BK241" i="31"/>
  <c r="J241" i="31"/>
  <c r="BE241" i="31"/>
  <c r="BI239" i="31"/>
  <c r="BH239" i="31"/>
  <c r="BG239" i="31"/>
  <c r="BF239" i="31"/>
  <c r="T239" i="31"/>
  <c r="R239" i="31"/>
  <c r="P239" i="31"/>
  <c r="BK239" i="31"/>
  <c r="J239" i="31"/>
  <c r="BE239" i="31"/>
  <c r="BI238" i="31"/>
  <c r="BH238" i="31"/>
  <c r="BG238" i="31"/>
  <c r="BF238" i="31"/>
  <c r="T238" i="31"/>
  <c r="R238" i="31"/>
  <c r="P238" i="31"/>
  <c r="BK238" i="31"/>
  <c r="J238" i="31"/>
  <c r="BE238" i="31"/>
  <c r="BI236" i="31"/>
  <c r="BH236" i="31"/>
  <c r="BG236" i="31"/>
  <c r="BF236" i="31"/>
  <c r="T236" i="31"/>
  <c r="R236" i="31"/>
  <c r="P236" i="31"/>
  <c r="BK236" i="31"/>
  <c r="J236" i="31"/>
  <c r="BE236" i="31"/>
  <c r="BI234" i="31"/>
  <c r="BH234" i="31"/>
  <c r="BG234" i="31"/>
  <c r="BF234" i="31"/>
  <c r="T234" i="31"/>
  <c r="R234" i="31"/>
  <c r="P234" i="31"/>
  <c r="BK234" i="31"/>
  <c r="J234" i="31"/>
  <c r="BE234" i="31"/>
  <c r="BI233" i="31"/>
  <c r="BH233" i="31"/>
  <c r="BG233" i="31"/>
  <c r="BF233" i="31"/>
  <c r="T233" i="31"/>
  <c r="R233" i="31"/>
  <c r="P233" i="31"/>
  <c r="BK233" i="31"/>
  <c r="J233" i="31"/>
  <c r="BE233" i="31"/>
  <c r="BI227" i="31"/>
  <c r="BH227" i="31"/>
  <c r="BG227" i="31"/>
  <c r="BF227" i="31"/>
  <c r="T227" i="31"/>
  <c r="R227" i="31"/>
  <c r="P227" i="31"/>
  <c r="BK227" i="31"/>
  <c r="J227" i="31"/>
  <c r="BE227" i="31"/>
  <c r="BI225" i="31"/>
  <c r="BH225" i="31"/>
  <c r="BG225" i="31"/>
  <c r="BF225" i="31"/>
  <c r="T225" i="31"/>
  <c r="R225" i="31"/>
  <c r="P225" i="31"/>
  <c r="BK225" i="31"/>
  <c r="J225" i="31"/>
  <c r="BE225" i="31"/>
  <c r="BI223" i="31"/>
  <c r="BH223" i="31"/>
  <c r="BG223" i="31"/>
  <c r="BF223" i="31"/>
  <c r="T223" i="31"/>
  <c r="R223" i="31"/>
  <c r="P223" i="31"/>
  <c r="BK223" i="31"/>
  <c r="J223" i="31"/>
  <c r="BE223" i="31"/>
  <c r="BI222" i="31"/>
  <c r="BH222" i="31"/>
  <c r="BG222" i="31"/>
  <c r="BF222" i="31"/>
  <c r="T222" i="31"/>
  <c r="R222" i="31"/>
  <c r="P222" i="31"/>
  <c r="BK222" i="31"/>
  <c r="J222" i="31"/>
  <c r="BE222" i="31"/>
  <c r="BI220" i="31"/>
  <c r="BH220" i="31"/>
  <c r="BG220" i="31"/>
  <c r="BF220" i="31"/>
  <c r="T220" i="31"/>
  <c r="R220" i="31"/>
  <c r="P220" i="31"/>
  <c r="BK220" i="31"/>
  <c r="J220" i="31"/>
  <c r="BE220" i="31"/>
  <c r="BI217" i="31"/>
  <c r="BH217" i="31"/>
  <c r="BG217" i="31"/>
  <c r="BF217" i="31"/>
  <c r="T217" i="31"/>
  <c r="R217" i="31"/>
  <c r="P217" i="31"/>
  <c r="BK217" i="31"/>
  <c r="J217" i="31"/>
  <c r="BE217" i="31"/>
  <c r="BI214" i="31"/>
  <c r="BH214" i="31"/>
  <c r="BG214" i="31"/>
  <c r="BF214" i="31"/>
  <c r="T214" i="31"/>
  <c r="R214" i="31"/>
  <c r="P214" i="31"/>
  <c r="BK214" i="31"/>
  <c r="J214" i="31"/>
  <c r="BE214" i="31"/>
  <c r="BI212" i="31"/>
  <c r="BH212" i="31"/>
  <c r="BG212" i="31"/>
  <c r="BF212" i="31"/>
  <c r="T212" i="31"/>
  <c r="R212" i="31"/>
  <c r="P212" i="31"/>
  <c r="BK212" i="31"/>
  <c r="J212" i="31"/>
  <c r="BE212" i="31"/>
  <c r="BI209" i="31"/>
  <c r="BH209" i="31"/>
  <c r="BG209" i="31"/>
  <c r="BF209" i="31"/>
  <c r="T209" i="31"/>
  <c r="R209" i="31"/>
  <c r="P209" i="31"/>
  <c r="BK209" i="31"/>
  <c r="J209" i="31"/>
  <c r="BE209" i="31"/>
  <c r="BI207" i="31"/>
  <c r="BH207" i="31"/>
  <c r="BG207" i="31"/>
  <c r="BF207" i="31"/>
  <c r="T207" i="31"/>
  <c r="R207" i="31"/>
  <c r="P207" i="31"/>
  <c r="BK207" i="31"/>
  <c r="J207" i="31"/>
  <c r="BE207" i="31"/>
  <c r="BI205" i="31"/>
  <c r="BH205" i="31"/>
  <c r="BG205" i="31"/>
  <c r="BF205" i="31"/>
  <c r="T205" i="31"/>
  <c r="R205" i="31"/>
  <c r="P205" i="31"/>
  <c r="P200" i="31" s="1"/>
  <c r="BK205" i="31"/>
  <c r="BK200" i="31" s="1"/>
  <c r="J200" i="31" s="1"/>
  <c r="J73" i="31" s="1"/>
  <c r="J205" i="31"/>
  <c r="BE205" i="31"/>
  <c r="BI203" i="31"/>
  <c r="BH203" i="31"/>
  <c r="BG203" i="31"/>
  <c r="BF203" i="31"/>
  <c r="T203" i="31"/>
  <c r="T200" i="31" s="1"/>
  <c r="R203" i="31"/>
  <c r="R200" i="31" s="1"/>
  <c r="P203" i="31"/>
  <c r="BK203" i="31"/>
  <c r="J203" i="31"/>
  <c r="BE203" i="31"/>
  <c r="BI201" i="31"/>
  <c r="BH201" i="31"/>
  <c r="BG201" i="31"/>
  <c r="BF201" i="31"/>
  <c r="T201" i="31"/>
  <c r="R201" i="31"/>
  <c r="P201" i="31"/>
  <c r="BK201" i="31"/>
  <c r="J201" i="31"/>
  <c r="BE201" i="31"/>
  <c r="BI196" i="31"/>
  <c r="BH196" i="31"/>
  <c r="BG196" i="31"/>
  <c r="BF196" i="31"/>
  <c r="T196" i="31"/>
  <c r="R196" i="31"/>
  <c r="P196" i="31"/>
  <c r="BK196" i="31"/>
  <c r="J196" i="31"/>
  <c r="BE196" i="31"/>
  <c r="BI192" i="31"/>
  <c r="BH192" i="31"/>
  <c r="BG192" i="31"/>
  <c r="BF192" i="31"/>
  <c r="T192" i="31"/>
  <c r="R192" i="31"/>
  <c r="P192" i="31"/>
  <c r="BK192" i="31"/>
  <c r="J192" i="31"/>
  <c r="BE192" i="31"/>
  <c r="BI188" i="31"/>
  <c r="BH188" i="31"/>
  <c r="BG188" i="31"/>
  <c r="BF188" i="31"/>
  <c r="T188" i="31"/>
  <c r="R188" i="31"/>
  <c r="P188" i="31"/>
  <c r="P179" i="31" s="1"/>
  <c r="BK188" i="31"/>
  <c r="BK179" i="31" s="1"/>
  <c r="J179" i="31" s="1"/>
  <c r="J72" i="31" s="1"/>
  <c r="J188" i="31"/>
  <c r="BE188" i="31"/>
  <c r="BI184" i="31"/>
  <c r="BH184" i="31"/>
  <c r="BG184" i="31"/>
  <c r="BF184" i="31"/>
  <c r="T184" i="31"/>
  <c r="T179" i="31" s="1"/>
  <c r="R184" i="31"/>
  <c r="R179" i="31" s="1"/>
  <c r="P184" i="31"/>
  <c r="BK184" i="31"/>
  <c r="J184" i="31"/>
  <c r="BE184" i="31"/>
  <c r="BI180" i="31"/>
  <c r="BH180" i="31"/>
  <c r="BG180" i="31"/>
  <c r="BF180" i="31"/>
  <c r="T180" i="31"/>
  <c r="R180" i="31"/>
  <c r="P180" i="31"/>
  <c r="BK180" i="31"/>
  <c r="J180" i="31"/>
  <c r="BE180" i="31"/>
  <c r="BI177" i="31"/>
  <c r="BH177" i="31"/>
  <c r="BG177" i="31"/>
  <c r="BF177" i="31"/>
  <c r="T177" i="31"/>
  <c r="R177" i="31"/>
  <c r="P177" i="31"/>
  <c r="BK177" i="31"/>
  <c r="J177" i="31"/>
  <c r="BE177" i="31"/>
  <c r="BI173" i="31"/>
  <c r="BH173" i="31"/>
  <c r="BG173" i="31"/>
  <c r="BF173" i="31"/>
  <c r="T173" i="31"/>
  <c r="R173" i="31"/>
  <c r="P173" i="31"/>
  <c r="BK173" i="31"/>
  <c r="J173" i="31"/>
  <c r="BE173" i="31"/>
  <c r="BI171" i="31"/>
  <c r="BH171" i="31"/>
  <c r="BG171" i="31"/>
  <c r="BF171" i="31"/>
  <c r="T171" i="31"/>
  <c r="R171" i="31"/>
  <c r="P171" i="31"/>
  <c r="BK171" i="31"/>
  <c r="J171" i="31"/>
  <c r="BE171" i="31"/>
  <c r="BI170" i="31"/>
  <c r="BH170" i="31"/>
  <c r="BG170" i="31"/>
  <c r="BF170" i="31"/>
  <c r="T170" i="31"/>
  <c r="R170" i="31"/>
  <c r="R166" i="31" s="1"/>
  <c r="P170" i="31"/>
  <c r="BK170" i="31"/>
  <c r="J170" i="31"/>
  <c r="BE170" i="31" s="1"/>
  <c r="BI168" i="31"/>
  <c r="BH168" i="31"/>
  <c r="BG168" i="31"/>
  <c r="BF168" i="31"/>
  <c r="T168" i="31"/>
  <c r="R168" i="31"/>
  <c r="P168" i="31"/>
  <c r="P166" i="31" s="1"/>
  <c r="BK168" i="31"/>
  <c r="BK166" i="31" s="1"/>
  <c r="J166" i="31" s="1"/>
  <c r="J71" i="31" s="1"/>
  <c r="J168" i="31"/>
  <c r="BE168" i="31"/>
  <c r="BI167" i="31"/>
  <c r="BH167" i="31"/>
  <c r="BG167" i="31"/>
  <c r="BF167" i="31"/>
  <c r="T167" i="31"/>
  <c r="R167" i="31"/>
  <c r="P167" i="31"/>
  <c r="BK167" i="31"/>
  <c r="J167" i="31"/>
  <c r="BE167" i="31" s="1"/>
  <c r="BI164" i="31"/>
  <c r="BH164" i="31"/>
  <c r="BG164" i="31"/>
  <c r="BF164" i="31"/>
  <c r="T164" i="31"/>
  <c r="T161" i="31" s="1"/>
  <c r="R164" i="31"/>
  <c r="P164" i="31"/>
  <c r="BK164" i="31"/>
  <c r="J164" i="31"/>
  <c r="BE164" i="31" s="1"/>
  <c r="BI162" i="31"/>
  <c r="BH162" i="31"/>
  <c r="BG162" i="31"/>
  <c r="F39" i="31" s="1"/>
  <c r="BB86" i="1" s="1"/>
  <c r="BF162" i="31"/>
  <c r="T162" i="31"/>
  <c r="R162" i="31"/>
  <c r="R161" i="31"/>
  <c r="P162" i="31"/>
  <c r="P161" i="31"/>
  <c r="BK162" i="31"/>
  <c r="BK161" i="31"/>
  <c r="J162" i="31"/>
  <c r="BE162" i="31"/>
  <c r="BI159" i="31"/>
  <c r="BH159" i="31"/>
  <c r="BG159" i="31"/>
  <c r="BF159" i="31"/>
  <c r="T159" i="31"/>
  <c r="R159" i="31"/>
  <c r="P159" i="31"/>
  <c r="BK159" i="31"/>
  <c r="J159" i="31"/>
  <c r="BE159" i="31"/>
  <c r="BI156" i="31"/>
  <c r="BH156" i="31"/>
  <c r="BG156" i="31"/>
  <c r="BF156" i="31"/>
  <c r="T156" i="31"/>
  <c r="R156" i="31"/>
  <c r="P156" i="31"/>
  <c r="BK156" i="31"/>
  <c r="J156" i="31"/>
  <c r="BE156" i="31"/>
  <c r="BI154" i="31"/>
  <c r="BH154" i="31"/>
  <c r="BG154" i="31"/>
  <c r="BF154" i="31"/>
  <c r="T154" i="31"/>
  <c r="R154" i="31"/>
  <c r="P154" i="31"/>
  <c r="BK154" i="31"/>
  <c r="J154" i="31"/>
  <c r="BE154" i="31"/>
  <c r="BI146" i="31"/>
  <c r="BH146" i="31"/>
  <c r="BG146" i="31"/>
  <c r="BF146" i="31"/>
  <c r="T146" i="31"/>
  <c r="R146" i="31"/>
  <c r="P146" i="31"/>
  <c r="BK146" i="31"/>
  <c r="J146" i="31"/>
  <c r="BE146" i="31"/>
  <c r="BI143" i="31"/>
  <c r="BH143" i="31"/>
  <c r="BG143" i="31"/>
  <c r="BF143" i="31"/>
  <c r="T143" i="31"/>
  <c r="R143" i="31"/>
  <c r="P143" i="31"/>
  <c r="BK143" i="31"/>
  <c r="J143" i="31"/>
  <c r="BE143" i="31"/>
  <c r="BI141" i="31"/>
  <c r="BH141" i="31"/>
  <c r="BG141" i="31"/>
  <c r="BF141" i="31"/>
  <c r="T141" i="31"/>
  <c r="R141" i="31"/>
  <c r="P141" i="31"/>
  <c r="BK141" i="31"/>
  <c r="J141" i="31"/>
  <c r="BE141" i="31"/>
  <c r="BI138" i="31"/>
  <c r="BH138" i="31"/>
  <c r="BG138" i="31"/>
  <c r="BF138" i="31"/>
  <c r="T138" i="31"/>
  <c r="R138" i="31"/>
  <c r="P138" i="31"/>
  <c r="BK138" i="31"/>
  <c r="J138" i="31"/>
  <c r="BE138" i="31"/>
  <c r="BI135" i="31"/>
  <c r="BH135" i="31"/>
  <c r="BG135" i="31"/>
  <c r="BF135" i="31"/>
  <c r="T135" i="31"/>
  <c r="R135" i="31"/>
  <c r="P135" i="31"/>
  <c r="BK135" i="31"/>
  <c r="J135" i="31"/>
  <c r="BE135" i="31"/>
  <c r="BI129" i="31"/>
  <c r="BH129" i="31"/>
  <c r="BG129" i="31"/>
  <c r="BF129" i="31"/>
  <c r="T129" i="31"/>
  <c r="R129" i="31"/>
  <c r="P129" i="31"/>
  <c r="BK129" i="31"/>
  <c r="J129" i="31"/>
  <c r="BE129" i="31"/>
  <c r="BI127" i="31"/>
  <c r="BH127" i="31"/>
  <c r="BG127" i="31"/>
  <c r="BF127" i="31"/>
  <c r="T127" i="31"/>
  <c r="R127" i="31"/>
  <c r="P127" i="31"/>
  <c r="BK127" i="31"/>
  <c r="J127" i="31"/>
  <c r="BE127" i="31"/>
  <c r="BI125" i="31"/>
  <c r="BH125" i="31"/>
  <c r="BG125" i="31"/>
  <c r="BF125" i="31"/>
  <c r="T125" i="31"/>
  <c r="R125" i="31"/>
  <c r="P125" i="31"/>
  <c r="BK125" i="31"/>
  <c r="J125" i="31"/>
  <c r="BE125" i="31"/>
  <c r="BI123" i="31"/>
  <c r="BH123" i="31"/>
  <c r="BG123" i="31"/>
  <c r="BF123" i="31"/>
  <c r="T123" i="31"/>
  <c r="R123" i="31"/>
  <c r="P123" i="31"/>
  <c r="BK123" i="31"/>
  <c r="J123" i="31"/>
  <c r="BE123" i="31"/>
  <c r="BI121" i="31"/>
  <c r="BH121" i="31"/>
  <c r="BG121" i="31"/>
  <c r="BF121" i="31"/>
  <c r="T121" i="31"/>
  <c r="R121" i="31"/>
  <c r="P121" i="31"/>
  <c r="BK121" i="31"/>
  <c r="J121" i="31"/>
  <c r="BE121" i="31"/>
  <c r="BI119" i="31"/>
  <c r="BH119" i="31"/>
  <c r="BG119" i="31"/>
  <c r="BF119" i="31"/>
  <c r="T119" i="31"/>
  <c r="R119" i="31"/>
  <c r="P119" i="31"/>
  <c r="BK119" i="31"/>
  <c r="J119" i="31"/>
  <c r="BE119" i="31"/>
  <c r="BI117" i="31"/>
  <c r="BH117" i="31"/>
  <c r="BG117" i="31"/>
  <c r="BF117" i="31"/>
  <c r="T117" i="31"/>
  <c r="R117" i="31"/>
  <c r="P117" i="31"/>
  <c r="BK117" i="31"/>
  <c r="J117" i="31"/>
  <c r="BE117" i="31"/>
  <c r="BI115" i="31"/>
  <c r="BH115" i="31"/>
  <c r="BG115" i="31"/>
  <c r="BF115" i="31"/>
  <c r="T115" i="31"/>
  <c r="R115" i="31"/>
  <c r="P115" i="31"/>
  <c r="BK115" i="31"/>
  <c r="J115" i="31"/>
  <c r="BE115" i="31"/>
  <c r="BI111" i="31"/>
  <c r="BH111" i="31"/>
  <c r="BG111" i="31"/>
  <c r="BF111" i="31"/>
  <c r="T111" i="31"/>
  <c r="R111" i="31"/>
  <c r="P111" i="31"/>
  <c r="BK111" i="31"/>
  <c r="J111" i="31"/>
  <c r="BE111" i="31"/>
  <c r="BI107" i="31"/>
  <c r="BH107" i="31"/>
  <c r="BG107" i="31"/>
  <c r="BF107" i="31"/>
  <c r="T107" i="31"/>
  <c r="R107" i="31"/>
  <c r="P107" i="31"/>
  <c r="BK107" i="31"/>
  <c r="J107" i="31"/>
  <c r="BE107" i="31"/>
  <c r="BI103" i="31"/>
  <c r="BH103" i="31"/>
  <c r="BG103" i="31"/>
  <c r="BF103" i="31"/>
  <c r="T103" i="31"/>
  <c r="T102" i="31" s="1"/>
  <c r="R103" i="31"/>
  <c r="R102" i="31"/>
  <c r="P103" i="31"/>
  <c r="P102" i="31" s="1"/>
  <c r="BK103" i="31"/>
  <c r="BK102" i="31" s="1"/>
  <c r="J102" i="31" s="1"/>
  <c r="J103" i="31"/>
  <c r="BE103" i="31"/>
  <c r="J69" i="31"/>
  <c r="J96" i="31"/>
  <c r="F96" i="31"/>
  <c r="F94" i="31"/>
  <c r="E92" i="31"/>
  <c r="J62" i="31"/>
  <c r="F62" i="31"/>
  <c r="F60" i="31"/>
  <c r="E58" i="31"/>
  <c r="J28" i="31"/>
  <c r="E28" i="31"/>
  <c r="J97" i="31" s="1"/>
  <c r="J63" i="31"/>
  <c r="J27" i="31"/>
  <c r="J22" i="31"/>
  <c r="E22" i="31"/>
  <c r="F97" i="31"/>
  <c r="F63" i="31"/>
  <c r="J21" i="31"/>
  <c r="J16" i="31"/>
  <c r="J94" i="31"/>
  <c r="J60" i="31"/>
  <c r="E7" i="31"/>
  <c r="E86" i="31" s="1"/>
  <c r="E52" i="31"/>
  <c r="J41" i="30"/>
  <c r="J40" i="30"/>
  <c r="AY85" i="1" s="1"/>
  <c r="J39" i="30"/>
  <c r="AX85" i="1"/>
  <c r="BI284" i="30"/>
  <c r="BH284" i="30"/>
  <c r="BG284" i="30"/>
  <c r="BF284" i="30"/>
  <c r="T284" i="30"/>
  <c r="T283" i="30" s="1"/>
  <c r="R284" i="30"/>
  <c r="R283" i="30" s="1"/>
  <c r="P284" i="30"/>
  <c r="P283" i="30" s="1"/>
  <c r="BK284" i="30"/>
  <c r="BK283" i="30"/>
  <c r="J283" i="30" s="1"/>
  <c r="J76" i="30" s="1"/>
  <c r="J284" i="30"/>
  <c r="BE284" i="30"/>
  <c r="BI274" i="30"/>
  <c r="BH274" i="30"/>
  <c r="BG274" i="30"/>
  <c r="BF274" i="30"/>
  <c r="T274" i="30"/>
  <c r="R274" i="30"/>
  <c r="P274" i="30"/>
  <c r="BK274" i="30"/>
  <c r="J274" i="30"/>
  <c r="BE274" i="30" s="1"/>
  <c r="BI268" i="30"/>
  <c r="BH268" i="30"/>
  <c r="BG268" i="30"/>
  <c r="BF268" i="30"/>
  <c r="T268" i="30"/>
  <c r="R268" i="30"/>
  <c r="R266" i="30" s="1"/>
  <c r="P268" i="30"/>
  <c r="BK268" i="30"/>
  <c r="J268" i="30"/>
  <c r="BE268" i="30"/>
  <c r="BI267" i="30"/>
  <c r="BH267" i="30"/>
  <c r="BG267" i="30"/>
  <c r="BF267" i="30"/>
  <c r="T267" i="30"/>
  <c r="T266" i="30" s="1"/>
  <c r="R267" i="30"/>
  <c r="P267" i="30"/>
  <c r="BK267" i="30"/>
  <c r="J267" i="30"/>
  <c r="BE267" i="30"/>
  <c r="BI264" i="30"/>
  <c r="BH264" i="30"/>
  <c r="BG264" i="30"/>
  <c r="BF264" i="30"/>
  <c r="T264" i="30"/>
  <c r="R264" i="30"/>
  <c r="P264" i="30"/>
  <c r="P257" i="30" s="1"/>
  <c r="BK264" i="30"/>
  <c r="J264" i="30"/>
  <c r="BE264" i="30" s="1"/>
  <c r="BI262" i="30"/>
  <c r="BH262" i="30"/>
  <c r="BG262" i="30"/>
  <c r="BF262" i="30"/>
  <c r="T262" i="30"/>
  <c r="R262" i="30"/>
  <c r="R257" i="30" s="1"/>
  <c r="P262" i="30"/>
  <c r="BK262" i="30"/>
  <c r="J262" i="30"/>
  <c r="BE262" i="30"/>
  <c r="BI260" i="30"/>
  <c r="BH260" i="30"/>
  <c r="BG260" i="30"/>
  <c r="BF260" i="30"/>
  <c r="T260" i="30"/>
  <c r="R260" i="30"/>
  <c r="P260" i="30"/>
  <c r="BK260" i="30"/>
  <c r="BK257" i="30" s="1"/>
  <c r="J257" i="30" s="1"/>
  <c r="J74" i="30" s="1"/>
  <c r="J260" i="30"/>
  <c r="BE260" i="30"/>
  <c r="BI258" i="30"/>
  <c r="BH258" i="30"/>
  <c r="BG258" i="30"/>
  <c r="BF258" i="30"/>
  <c r="T258" i="30"/>
  <c r="T257" i="30"/>
  <c r="R258" i="30"/>
  <c r="P258" i="30"/>
  <c r="BK258" i="30"/>
  <c r="J258" i="30"/>
  <c r="BE258" i="30" s="1"/>
  <c r="BI255" i="30"/>
  <c r="BH255" i="30"/>
  <c r="BG255" i="30"/>
  <c r="BF255" i="30"/>
  <c r="T255" i="30"/>
  <c r="R255" i="30"/>
  <c r="P255" i="30"/>
  <c r="BK255" i="30"/>
  <c r="J255" i="30"/>
  <c r="BE255" i="30"/>
  <c r="BI253" i="30"/>
  <c r="BH253" i="30"/>
  <c r="BG253" i="30"/>
  <c r="BF253" i="30"/>
  <c r="T253" i="30"/>
  <c r="R253" i="30"/>
  <c r="P253" i="30"/>
  <c r="BK253" i="30"/>
  <c r="J253" i="30"/>
  <c r="BE253" i="30"/>
  <c r="BI252" i="30"/>
  <c r="BH252" i="30"/>
  <c r="BG252" i="30"/>
  <c r="BF252" i="30"/>
  <c r="T252" i="30"/>
  <c r="R252" i="30"/>
  <c r="P252" i="30"/>
  <c r="BK252" i="30"/>
  <c r="J252" i="30"/>
  <c r="BE252" i="30"/>
  <c r="BI250" i="30"/>
  <c r="BH250" i="30"/>
  <c r="BG250" i="30"/>
  <c r="BF250" i="30"/>
  <c r="T250" i="30"/>
  <c r="R250" i="30"/>
  <c r="P250" i="30"/>
  <c r="BK250" i="30"/>
  <c r="J250" i="30"/>
  <c r="BE250" i="30"/>
  <c r="BI249" i="30"/>
  <c r="BH249" i="30"/>
  <c r="BG249" i="30"/>
  <c r="BF249" i="30"/>
  <c r="T249" i="30"/>
  <c r="R249" i="30"/>
  <c r="P249" i="30"/>
  <c r="BK249" i="30"/>
  <c r="J249" i="30"/>
  <c r="BE249" i="30"/>
  <c r="BI247" i="30"/>
  <c r="BH247" i="30"/>
  <c r="BG247" i="30"/>
  <c r="BF247" i="30"/>
  <c r="T247" i="30"/>
  <c r="R247" i="30"/>
  <c r="P247" i="30"/>
  <c r="BK247" i="30"/>
  <c r="J247" i="30"/>
  <c r="BE247" i="30"/>
  <c r="BI246" i="30"/>
  <c r="BH246" i="30"/>
  <c r="BG246" i="30"/>
  <c r="BF246" i="30"/>
  <c r="T246" i="30"/>
  <c r="R246" i="30"/>
  <c r="P246" i="30"/>
  <c r="BK246" i="30"/>
  <c r="J246" i="30"/>
  <c r="BE246" i="30"/>
  <c r="BI240" i="30"/>
  <c r="BH240" i="30"/>
  <c r="BG240" i="30"/>
  <c r="BF240" i="30"/>
  <c r="T240" i="30"/>
  <c r="R240" i="30"/>
  <c r="P240" i="30"/>
  <c r="BK240" i="30"/>
  <c r="J240" i="30"/>
  <c r="BE240" i="30"/>
  <c r="BI238" i="30"/>
  <c r="BH238" i="30"/>
  <c r="BG238" i="30"/>
  <c r="BF238" i="30"/>
  <c r="T238" i="30"/>
  <c r="R238" i="30"/>
  <c r="P238" i="30"/>
  <c r="BK238" i="30"/>
  <c r="J238" i="30"/>
  <c r="BE238" i="30"/>
  <c r="BI236" i="30"/>
  <c r="BH236" i="30"/>
  <c r="BG236" i="30"/>
  <c r="BF236" i="30"/>
  <c r="T236" i="30"/>
  <c r="R236" i="30"/>
  <c r="P236" i="30"/>
  <c r="BK236" i="30"/>
  <c r="J236" i="30"/>
  <c r="BE236" i="30"/>
  <c r="BI235" i="30"/>
  <c r="BH235" i="30"/>
  <c r="BG235" i="30"/>
  <c r="BF235" i="30"/>
  <c r="T235" i="30"/>
  <c r="R235" i="30"/>
  <c r="P235" i="30"/>
  <c r="BK235" i="30"/>
  <c r="J235" i="30"/>
  <c r="BE235" i="30"/>
  <c r="BI233" i="30"/>
  <c r="BH233" i="30"/>
  <c r="BG233" i="30"/>
  <c r="BF233" i="30"/>
  <c r="T233" i="30"/>
  <c r="R233" i="30"/>
  <c r="P233" i="30"/>
  <c r="BK233" i="30"/>
  <c r="J233" i="30"/>
  <c r="BE233" i="30"/>
  <c r="BI230" i="30"/>
  <c r="BH230" i="30"/>
  <c r="BG230" i="30"/>
  <c r="BF230" i="30"/>
  <c r="T230" i="30"/>
  <c r="R230" i="30"/>
  <c r="P230" i="30"/>
  <c r="BK230" i="30"/>
  <c r="J230" i="30"/>
  <c r="BE230" i="30"/>
  <c r="BI227" i="30"/>
  <c r="BH227" i="30"/>
  <c r="BG227" i="30"/>
  <c r="BF227" i="30"/>
  <c r="T227" i="30"/>
  <c r="R227" i="30"/>
  <c r="P227" i="30"/>
  <c r="BK227" i="30"/>
  <c r="J227" i="30"/>
  <c r="BE227" i="30"/>
  <c r="BI225" i="30"/>
  <c r="BH225" i="30"/>
  <c r="BG225" i="30"/>
  <c r="BF225" i="30"/>
  <c r="T225" i="30"/>
  <c r="R225" i="30"/>
  <c r="P225" i="30"/>
  <c r="BK225" i="30"/>
  <c r="J225" i="30"/>
  <c r="BE225" i="30"/>
  <c r="BI222" i="30"/>
  <c r="BH222" i="30"/>
  <c r="BG222" i="30"/>
  <c r="BF222" i="30"/>
  <c r="T222" i="30"/>
  <c r="R222" i="30"/>
  <c r="P222" i="30"/>
  <c r="BK222" i="30"/>
  <c r="J222" i="30"/>
  <c r="BE222" i="30"/>
  <c r="BI219" i="30"/>
  <c r="BH219" i="30"/>
  <c r="BG219" i="30"/>
  <c r="BF219" i="30"/>
  <c r="T219" i="30"/>
  <c r="R219" i="30"/>
  <c r="P219" i="30"/>
  <c r="BK219" i="30"/>
  <c r="J219" i="30"/>
  <c r="BE219" i="30"/>
  <c r="BI217" i="30"/>
  <c r="BH217" i="30"/>
  <c r="BG217" i="30"/>
  <c r="BF217" i="30"/>
  <c r="T217" i="30"/>
  <c r="R217" i="30"/>
  <c r="P217" i="30"/>
  <c r="BK217" i="30"/>
  <c r="J217" i="30"/>
  <c r="BE217" i="30"/>
  <c r="BI215" i="30"/>
  <c r="BH215" i="30"/>
  <c r="BG215" i="30"/>
  <c r="BF215" i="30"/>
  <c r="T215" i="30"/>
  <c r="R215" i="30"/>
  <c r="P215" i="30"/>
  <c r="BK215" i="30"/>
  <c r="J215" i="30"/>
  <c r="BE215" i="30"/>
  <c r="BI213" i="30"/>
  <c r="BH213" i="30"/>
  <c r="BG213" i="30"/>
  <c r="BF213" i="30"/>
  <c r="T213" i="30"/>
  <c r="R213" i="30"/>
  <c r="P213" i="30"/>
  <c r="BK213" i="30"/>
  <c r="J213" i="30"/>
  <c r="BE213" i="30"/>
  <c r="BI211" i="30"/>
  <c r="BH211" i="30"/>
  <c r="BG211" i="30"/>
  <c r="BF211" i="30"/>
  <c r="T211" i="30"/>
  <c r="R211" i="30"/>
  <c r="P211" i="30"/>
  <c r="BK211" i="30"/>
  <c r="J211" i="30"/>
  <c r="BE211" i="30"/>
  <c r="BI209" i="30"/>
  <c r="BH209" i="30"/>
  <c r="BG209" i="30"/>
  <c r="BF209" i="30"/>
  <c r="T209" i="30"/>
  <c r="R209" i="30"/>
  <c r="P209" i="30"/>
  <c r="BK209" i="30"/>
  <c r="J209" i="30"/>
  <c r="BE209" i="30"/>
  <c r="BI207" i="30"/>
  <c r="BH207" i="30"/>
  <c r="BG207" i="30"/>
  <c r="BF207" i="30"/>
  <c r="T207" i="30"/>
  <c r="R207" i="30"/>
  <c r="R202" i="30" s="1"/>
  <c r="P207" i="30"/>
  <c r="BK207" i="30"/>
  <c r="J207" i="30"/>
  <c r="BE207" i="30"/>
  <c r="BI205" i="30"/>
  <c r="BH205" i="30"/>
  <c r="BG205" i="30"/>
  <c r="BF205" i="30"/>
  <c r="T205" i="30"/>
  <c r="R205" i="30"/>
  <c r="P205" i="30"/>
  <c r="BK205" i="30"/>
  <c r="BK202" i="30" s="1"/>
  <c r="J202" i="30" s="1"/>
  <c r="J73" i="30" s="1"/>
  <c r="J205" i="30"/>
  <c r="BE205" i="30"/>
  <c r="BI203" i="30"/>
  <c r="BH203" i="30"/>
  <c r="BG203" i="30"/>
  <c r="BF203" i="30"/>
  <c r="T203" i="30"/>
  <c r="T202" i="30"/>
  <c r="R203" i="30"/>
  <c r="P203" i="30"/>
  <c r="P202" i="30"/>
  <c r="BK203" i="30"/>
  <c r="J203" i="30"/>
  <c r="BE203" i="30" s="1"/>
  <c r="BI198" i="30"/>
  <c r="BH198" i="30"/>
  <c r="BG198" i="30"/>
  <c r="BF198" i="30"/>
  <c r="T198" i="30"/>
  <c r="R198" i="30"/>
  <c r="P198" i="30"/>
  <c r="BK198" i="30"/>
  <c r="J198" i="30"/>
  <c r="BE198" i="30"/>
  <c r="BI194" i="30"/>
  <c r="BH194" i="30"/>
  <c r="BG194" i="30"/>
  <c r="BF194" i="30"/>
  <c r="T194" i="30"/>
  <c r="R194" i="30"/>
  <c r="P194" i="30"/>
  <c r="BK194" i="30"/>
  <c r="J194" i="30"/>
  <c r="BE194" i="30"/>
  <c r="BI190" i="30"/>
  <c r="BH190" i="30"/>
  <c r="BG190" i="30"/>
  <c r="BF190" i="30"/>
  <c r="T190" i="30"/>
  <c r="R190" i="30"/>
  <c r="R181" i="30" s="1"/>
  <c r="P190" i="30"/>
  <c r="BK190" i="30"/>
  <c r="J190" i="30"/>
  <c r="BE190" i="30"/>
  <c r="BI186" i="30"/>
  <c r="BH186" i="30"/>
  <c r="BG186" i="30"/>
  <c r="BF186" i="30"/>
  <c r="T186" i="30"/>
  <c r="R186" i="30"/>
  <c r="P186" i="30"/>
  <c r="BK186" i="30"/>
  <c r="BK181" i="30" s="1"/>
  <c r="J181" i="30" s="1"/>
  <c r="J72" i="30" s="1"/>
  <c r="J186" i="30"/>
  <c r="BE186" i="30"/>
  <c r="BI182" i="30"/>
  <c r="BH182" i="30"/>
  <c r="BG182" i="30"/>
  <c r="BF182" i="30"/>
  <c r="T182" i="30"/>
  <c r="T181" i="30"/>
  <c r="R182" i="30"/>
  <c r="P182" i="30"/>
  <c r="P181" i="30"/>
  <c r="BK182" i="30"/>
  <c r="J182" i="30"/>
  <c r="BE182" i="30" s="1"/>
  <c r="BI179" i="30"/>
  <c r="BH179" i="30"/>
  <c r="BG179" i="30"/>
  <c r="BF179" i="30"/>
  <c r="T179" i="30"/>
  <c r="R179" i="30"/>
  <c r="P179" i="30"/>
  <c r="BK179" i="30"/>
  <c r="J179" i="30"/>
  <c r="BE179" i="30"/>
  <c r="BI175" i="30"/>
  <c r="BH175" i="30"/>
  <c r="BG175" i="30"/>
  <c r="BF175" i="30"/>
  <c r="T175" i="30"/>
  <c r="R175" i="30"/>
  <c r="P175" i="30"/>
  <c r="BK175" i="30"/>
  <c r="J175" i="30"/>
  <c r="BE175" i="30"/>
  <c r="BI173" i="30"/>
  <c r="BH173" i="30"/>
  <c r="BG173" i="30"/>
  <c r="BF173" i="30"/>
  <c r="T173" i="30"/>
  <c r="R173" i="30"/>
  <c r="P173" i="30"/>
  <c r="BK173" i="30"/>
  <c r="J173" i="30"/>
  <c r="BE173" i="30"/>
  <c r="BI172" i="30"/>
  <c r="BH172" i="30"/>
  <c r="BG172" i="30"/>
  <c r="BF172" i="30"/>
  <c r="T172" i="30"/>
  <c r="R172" i="30"/>
  <c r="P172" i="30"/>
  <c r="P168" i="30" s="1"/>
  <c r="BK172" i="30"/>
  <c r="J172" i="30"/>
  <c r="BE172" i="30"/>
  <c r="BI170" i="30"/>
  <c r="BH170" i="30"/>
  <c r="BG170" i="30"/>
  <c r="BF170" i="30"/>
  <c r="T170" i="30"/>
  <c r="T168" i="30" s="1"/>
  <c r="R170" i="30"/>
  <c r="R168" i="30" s="1"/>
  <c r="P170" i="30"/>
  <c r="BK170" i="30"/>
  <c r="J170" i="30"/>
  <c r="BE170" i="30"/>
  <c r="BI169" i="30"/>
  <c r="BH169" i="30"/>
  <c r="BG169" i="30"/>
  <c r="BF169" i="30"/>
  <c r="T169" i="30"/>
  <c r="R169" i="30"/>
  <c r="P169" i="30"/>
  <c r="BK169" i="30"/>
  <c r="BK168" i="30"/>
  <c r="J168" i="30" s="1"/>
  <c r="J169" i="30"/>
  <c r="BE169" i="30"/>
  <c r="J71" i="30"/>
  <c r="BI166" i="30"/>
  <c r="BH166" i="30"/>
  <c r="BG166" i="30"/>
  <c r="BF166" i="30"/>
  <c r="T166" i="30"/>
  <c r="R166" i="30"/>
  <c r="P166" i="30"/>
  <c r="BK166" i="30"/>
  <c r="BK163" i="30" s="1"/>
  <c r="J163" i="30" s="1"/>
  <c r="J70" i="30" s="1"/>
  <c r="J166" i="30"/>
  <c r="BE166" i="30"/>
  <c r="BI164" i="30"/>
  <c r="BH164" i="30"/>
  <c r="BG164" i="30"/>
  <c r="BF164" i="30"/>
  <c r="T164" i="30"/>
  <c r="T163" i="30"/>
  <c r="R164" i="30"/>
  <c r="R163" i="30"/>
  <c r="P164" i="30"/>
  <c r="P163" i="30"/>
  <c r="BK164" i="30"/>
  <c r="J164" i="30"/>
  <c r="BE164" i="30" s="1"/>
  <c r="BI160" i="30"/>
  <c r="BH160" i="30"/>
  <c r="BG160" i="30"/>
  <c r="BF160" i="30"/>
  <c r="T160" i="30"/>
  <c r="R160" i="30"/>
  <c r="P160" i="30"/>
  <c r="BK160" i="30"/>
  <c r="J160" i="30"/>
  <c r="BE160" i="30"/>
  <c r="BI158" i="30"/>
  <c r="BH158" i="30"/>
  <c r="BG158" i="30"/>
  <c r="BF158" i="30"/>
  <c r="T158" i="30"/>
  <c r="R158" i="30"/>
  <c r="P158" i="30"/>
  <c r="BK158" i="30"/>
  <c r="J158" i="30"/>
  <c r="BE158" i="30"/>
  <c r="BI150" i="30"/>
  <c r="BH150" i="30"/>
  <c r="BG150" i="30"/>
  <c r="BF150" i="30"/>
  <c r="T150" i="30"/>
  <c r="R150" i="30"/>
  <c r="P150" i="30"/>
  <c r="BK150" i="30"/>
  <c r="J150" i="30"/>
  <c r="BE150" i="30"/>
  <c r="BI147" i="30"/>
  <c r="BH147" i="30"/>
  <c r="BG147" i="30"/>
  <c r="BF147" i="30"/>
  <c r="T147" i="30"/>
  <c r="R147" i="30"/>
  <c r="P147" i="30"/>
  <c r="BK147" i="30"/>
  <c r="J147" i="30"/>
  <c r="BE147" i="30"/>
  <c r="BI145" i="30"/>
  <c r="BH145" i="30"/>
  <c r="BG145" i="30"/>
  <c r="BF145" i="30"/>
  <c r="T145" i="30"/>
  <c r="R145" i="30"/>
  <c r="P145" i="30"/>
  <c r="BK145" i="30"/>
  <c r="J145" i="30"/>
  <c r="BE145" i="30"/>
  <c r="BI142" i="30"/>
  <c r="BH142" i="30"/>
  <c r="BG142" i="30"/>
  <c r="BF142" i="30"/>
  <c r="T142" i="30"/>
  <c r="R142" i="30"/>
  <c r="P142" i="30"/>
  <c r="BK142" i="30"/>
  <c r="J142" i="30"/>
  <c r="BE142" i="30"/>
  <c r="BI139" i="30"/>
  <c r="BH139" i="30"/>
  <c r="BG139" i="30"/>
  <c r="BF139" i="30"/>
  <c r="T139" i="30"/>
  <c r="R139" i="30"/>
  <c r="P139" i="30"/>
  <c r="BK139" i="30"/>
  <c r="J139" i="30"/>
  <c r="BE139" i="30"/>
  <c r="BI133" i="30"/>
  <c r="BH133" i="30"/>
  <c r="BG133" i="30"/>
  <c r="BF133" i="30"/>
  <c r="T133" i="30"/>
  <c r="R133" i="30"/>
  <c r="P133" i="30"/>
  <c r="BK133" i="30"/>
  <c r="J133" i="30"/>
  <c r="BE133" i="30"/>
  <c r="BI131" i="30"/>
  <c r="BH131" i="30"/>
  <c r="BG131" i="30"/>
  <c r="BF131" i="30"/>
  <c r="T131" i="30"/>
  <c r="R131" i="30"/>
  <c r="P131" i="30"/>
  <c r="BK131" i="30"/>
  <c r="J131" i="30"/>
  <c r="BE131" i="30"/>
  <c r="BI129" i="30"/>
  <c r="BH129" i="30"/>
  <c r="BG129" i="30"/>
  <c r="BF129" i="30"/>
  <c r="T129" i="30"/>
  <c r="R129" i="30"/>
  <c r="P129" i="30"/>
  <c r="BK129" i="30"/>
  <c r="J129" i="30"/>
  <c r="BE129" i="30"/>
  <c r="BI127" i="30"/>
  <c r="BH127" i="30"/>
  <c r="BG127" i="30"/>
  <c r="BF127" i="30"/>
  <c r="T127" i="30"/>
  <c r="R127" i="30"/>
  <c r="P127" i="30"/>
  <c r="BK127" i="30"/>
  <c r="J127" i="30"/>
  <c r="BE127" i="30"/>
  <c r="BI125" i="30"/>
  <c r="BH125" i="30"/>
  <c r="BG125" i="30"/>
  <c r="BF125" i="30"/>
  <c r="T125" i="30"/>
  <c r="R125" i="30"/>
  <c r="P125" i="30"/>
  <c r="BK125" i="30"/>
  <c r="J125" i="30"/>
  <c r="BE125" i="30"/>
  <c r="BI123" i="30"/>
  <c r="BH123" i="30"/>
  <c r="BG123" i="30"/>
  <c r="BF123" i="30"/>
  <c r="T123" i="30"/>
  <c r="R123" i="30"/>
  <c r="P123" i="30"/>
  <c r="BK123" i="30"/>
  <c r="J123" i="30"/>
  <c r="BE123" i="30"/>
  <c r="BI121" i="30"/>
  <c r="BH121" i="30"/>
  <c r="BG121" i="30"/>
  <c r="BF121" i="30"/>
  <c r="T121" i="30"/>
  <c r="R121" i="30"/>
  <c r="P121" i="30"/>
  <c r="BK121" i="30"/>
  <c r="J121" i="30"/>
  <c r="BE121" i="30"/>
  <c r="BI119" i="30"/>
  <c r="BH119" i="30"/>
  <c r="BG119" i="30"/>
  <c r="BF119" i="30"/>
  <c r="T119" i="30"/>
  <c r="R119" i="30"/>
  <c r="P119" i="30"/>
  <c r="BK119" i="30"/>
  <c r="J119" i="30"/>
  <c r="BE119" i="30"/>
  <c r="BI117" i="30"/>
  <c r="BH117" i="30"/>
  <c r="BG117" i="30"/>
  <c r="BF117" i="30"/>
  <c r="T117" i="30"/>
  <c r="R117" i="30"/>
  <c r="P117" i="30"/>
  <c r="BK117" i="30"/>
  <c r="J117" i="30"/>
  <c r="BE117" i="30"/>
  <c r="BI115" i="30"/>
  <c r="BH115" i="30"/>
  <c r="BG115" i="30"/>
  <c r="BF115" i="30"/>
  <c r="T115" i="30"/>
  <c r="R115" i="30"/>
  <c r="P115" i="30"/>
  <c r="BK115" i="30"/>
  <c r="J115" i="30"/>
  <c r="BE115" i="30"/>
  <c r="BI111" i="30"/>
  <c r="BH111" i="30"/>
  <c r="BG111" i="30"/>
  <c r="BF111" i="30"/>
  <c r="T111" i="30"/>
  <c r="R111" i="30"/>
  <c r="P111" i="30"/>
  <c r="BK111" i="30"/>
  <c r="J111" i="30"/>
  <c r="BE111" i="30"/>
  <c r="BI107" i="30"/>
  <c r="F41" i="30" s="1"/>
  <c r="BD85" i="1" s="1"/>
  <c r="BH107" i="30"/>
  <c r="BG107" i="30"/>
  <c r="BF107" i="30"/>
  <c r="T107" i="30"/>
  <c r="R107" i="30"/>
  <c r="R102" i="30" s="1"/>
  <c r="P107" i="30"/>
  <c r="BK107" i="30"/>
  <c r="J107" i="30"/>
  <c r="BE107" i="30"/>
  <c r="BI103" i="30"/>
  <c r="BH103" i="30"/>
  <c r="BG103" i="30"/>
  <c r="F39" i="30"/>
  <c r="BB85" i="1" s="1"/>
  <c r="BF103" i="30"/>
  <c r="T103" i="30"/>
  <c r="T102" i="30"/>
  <c r="R103" i="30"/>
  <c r="P103" i="30"/>
  <c r="P102" i="30"/>
  <c r="BK103" i="30"/>
  <c r="J103" i="30"/>
  <c r="BE103" i="30"/>
  <c r="J96" i="30"/>
  <c r="F96" i="30"/>
  <c r="F94" i="30"/>
  <c r="E92" i="30"/>
  <c r="J62" i="30"/>
  <c r="F62" i="30"/>
  <c r="F60" i="30"/>
  <c r="E58" i="30"/>
  <c r="J28" i="30"/>
  <c r="E28" i="30"/>
  <c r="J27" i="30"/>
  <c r="J22" i="30"/>
  <c r="E22" i="30"/>
  <c r="F97" i="30"/>
  <c r="F63" i="30"/>
  <c r="J21" i="30"/>
  <c r="J16" i="30"/>
  <c r="J94" i="30"/>
  <c r="J60" i="30"/>
  <c r="E7" i="30"/>
  <c r="J41" i="29"/>
  <c r="J40" i="29"/>
  <c r="AY84" i="1" s="1"/>
  <c r="J39" i="29"/>
  <c r="AX84" i="1"/>
  <c r="BI280" i="29"/>
  <c r="BH280" i="29"/>
  <c r="BG280" i="29"/>
  <c r="BF280" i="29"/>
  <c r="T280" i="29"/>
  <c r="T279" i="29" s="1"/>
  <c r="R280" i="29"/>
  <c r="R279" i="29"/>
  <c r="P280" i="29"/>
  <c r="P279" i="29" s="1"/>
  <c r="BK280" i="29"/>
  <c r="BK279" i="29"/>
  <c r="J279" i="29"/>
  <c r="J76" i="29" s="1"/>
  <c r="J280" i="29"/>
  <c r="BE280" i="29"/>
  <c r="BI270" i="29"/>
  <c r="BH270" i="29"/>
  <c r="BG270" i="29"/>
  <c r="BF270" i="29"/>
  <c r="T270" i="29"/>
  <c r="R270" i="29"/>
  <c r="P270" i="29"/>
  <c r="BK270" i="29"/>
  <c r="J270" i="29"/>
  <c r="BE270" i="29" s="1"/>
  <c r="BI264" i="29"/>
  <c r="BH264" i="29"/>
  <c r="BG264" i="29"/>
  <c r="BF264" i="29"/>
  <c r="T264" i="29"/>
  <c r="R264" i="29"/>
  <c r="P264" i="29"/>
  <c r="BK264" i="29"/>
  <c r="J264" i="29"/>
  <c r="BE264" i="29"/>
  <c r="BI263" i="29"/>
  <c r="BH263" i="29"/>
  <c r="BG263" i="29"/>
  <c r="BF263" i="29"/>
  <c r="T263" i="29"/>
  <c r="T262" i="29" s="1"/>
  <c r="R263" i="29"/>
  <c r="R262" i="29"/>
  <c r="P263" i="29"/>
  <c r="BK263" i="29"/>
  <c r="BK262" i="29"/>
  <c r="J262" i="29"/>
  <c r="J75" i="29" s="1"/>
  <c r="J263" i="29"/>
  <c r="BE263" i="29"/>
  <c r="BI260" i="29"/>
  <c r="BH260" i="29"/>
  <c r="BG260" i="29"/>
  <c r="BF260" i="29"/>
  <c r="T260" i="29"/>
  <c r="T257" i="29" s="1"/>
  <c r="R260" i="29"/>
  <c r="P260" i="29"/>
  <c r="BK260" i="29"/>
  <c r="J260" i="29"/>
  <c r="BE260" i="29" s="1"/>
  <c r="BI258" i="29"/>
  <c r="BH258" i="29"/>
  <c r="BG258" i="29"/>
  <c r="BF258" i="29"/>
  <c r="T258" i="29"/>
  <c r="R258" i="29"/>
  <c r="R257" i="29" s="1"/>
  <c r="P258" i="29"/>
  <c r="P257" i="29"/>
  <c r="BK258" i="29"/>
  <c r="BK257" i="29" s="1"/>
  <c r="J257" i="29" s="1"/>
  <c r="J74" i="29" s="1"/>
  <c r="J258" i="29"/>
  <c r="BE258" i="29"/>
  <c r="BI255" i="29"/>
  <c r="BH255" i="29"/>
  <c r="BG255" i="29"/>
  <c r="BF255" i="29"/>
  <c r="T255" i="29"/>
  <c r="R255" i="29"/>
  <c r="P255" i="29"/>
  <c r="BK255" i="29"/>
  <c r="J255" i="29"/>
  <c r="BE255" i="29"/>
  <c r="BI253" i="29"/>
  <c r="BH253" i="29"/>
  <c r="BG253" i="29"/>
  <c r="BF253" i="29"/>
  <c r="T253" i="29"/>
  <c r="R253" i="29"/>
  <c r="P253" i="29"/>
  <c r="BK253" i="29"/>
  <c r="J253" i="29"/>
  <c r="BE253" i="29" s="1"/>
  <c r="BI252" i="29"/>
  <c r="BH252" i="29"/>
  <c r="BG252" i="29"/>
  <c r="BF252" i="29"/>
  <c r="T252" i="29"/>
  <c r="R252" i="29"/>
  <c r="P252" i="29"/>
  <c r="BK252" i="29"/>
  <c r="J252" i="29"/>
  <c r="BE252" i="29"/>
  <c r="BI250" i="29"/>
  <c r="BH250" i="29"/>
  <c r="BG250" i="29"/>
  <c r="BF250" i="29"/>
  <c r="T250" i="29"/>
  <c r="R250" i="29"/>
  <c r="P250" i="29"/>
  <c r="BK250" i="29"/>
  <c r="J250" i="29"/>
  <c r="BE250" i="29" s="1"/>
  <c r="BI249" i="29"/>
  <c r="BH249" i="29"/>
  <c r="BG249" i="29"/>
  <c r="BF249" i="29"/>
  <c r="T249" i="29"/>
  <c r="R249" i="29"/>
  <c r="P249" i="29"/>
  <c r="BK249" i="29"/>
  <c r="J249" i="29"/>
  <c r="BE249" i="29"/>
  <c r="BI247" i="29"/>
  <c r="BH247" i="29"/>
  <c r="BG247" i="29"/>
  <c r="BF247" i="29"/>
  <c r="T247" i="29"/>
  <c r="R247" i="29"/>
  <c r="P247" i="29"/>
  <c r="BK247" i="29"/>
  <c r="J247" i="29"/>
  <c r="BE247" i="29" s="1"/>
  <c r="BI246" i="29"/>
  <c r="BH246" i="29"/>
  <c r="BG246" i="29"/>
  <c r="BF246" i="29"/>
  <c r="T246" i="29"/>
  <c r="R246" i="29"/>
  <c r="P246" i="29"/>
  <c r="BK246" i="29"/>
  <c r="J246" i="29"/>
  <c r="BE246" i="29"/>
  <c r="BI240" i="29"/>
  <c r="BH240" i="29"/>
  <c r="BG240" i="29"/>
  <c r="BF240" i="29"/>
  <c r="T240" i="29"/>
  <c r="R240" i="29"/>
  <c r="P240" i="29"/>
  <c r="BK240" i="29"/>
  <c r="J240" i="29"/>
  <c r="BE240" i="29" s="1"/>
  <c r="BI238" i="29"/>
  <c r="BH238" i="29"/>
  <c r="BG238" i="29"/>
  <c r="BF238" i="29"/>
  <c r="T238" i="29"/>
  <c r="R238" i="29"/>
  <c r="P238" i="29"/>
  <c r="BK238" i="29"/>
  <c r="J238" i="29"/>
  <c r="BE238" i="29"/>
  <c r="BI236" i="29"/>
  <c r="BH236" i="29"/>
  <c r="BG236" i="29"/>
  <c r="BF236" i="29"/>
  <c r="T236" i="29"/>
  <c r="R236" i="29"/>
  <c r="P236" i="29"/>
  <c r="BK236" i="29"/>
  <c r="J236" i="29"/>
  <c r="BE236" i="29" s="1"/>
  <c r="BI235" i="29"/>
  <c r="BH235" i="29"/>
  <c r="BG235" i="29"/>
  <c r="BF235" i="29"/>
  <c r="T235" i="29"/>
  <c r="R235" i="29"/>
  <c r="P235" i="29"/>
  <c r="BK235" i="29"/>
  <c r="J235" i="29"/>
  <c r="BE235" i="29"/>
  <c r="BI233" i="29"/>
  <c r="BH233" i="29"/>
  <c r="BG233" i="29"/>
  <c r="BF233" i="29"/>
  <c r="T233" i="29"/>
  <c r="R233" i="29"/>
  <c r="P233" i="29"/>
  <c r="BK233" i="29"/>
  <c r="J233" i="29"/>
  <c r="BE233" i="29" s="1"/>
  <c r="BI230" i="29"/>
  <c r="BH230" i="29"/>
  <c r="BG230" i="29"/>
  <c r="BF230" i="29"/>
  <c r="T230" i="29"/>
  <c r="R230" i="29"/>
  <c r="P230" i="29"/>
  <c r="BK230" i="29"/>
  <c r="J230" i="29"/>
  <c r="BE230" i="29"/>
  <c r="BI227" i="29"/>
  <c r="BH227" i="29"/>
  <c r="BG227" i="29"/>
  <c r="BF227" i="29"/>
  <c r="T227" i="29"/>
  <c r="R227" i="29"/>
  <c r="P227" i="29"/>
  <c r="BK227" i="29"/>
  <c r="J227" i="29"/>
  <c r="BE227" i="29" s="1"/>
  <c r="BI225" i="29"/>
  <c r="BH225" i="29"/>
  <c r="BG225" i="29"/>
  <c r="BF225" i="29"/>
  <c r="T225" i="29"/>
  <c r="R225" i="29"/>
  <c r="P225" i="29"/>
  <c r="BK225" i="29"/>
  <c r="J225" i="29"/>
  <c r="BE225" i="29"/>
  <c r="BI222" i="29"/>
  <c r="BH222" i="29"/>
  <c r="BG222" i="29"/>
  <c r="BF222" i="29"/>
  <c r="T222" i="29"/>
  <c r="R222" i="29"/>
  <c r="P222" i="29"/>
  <c r="BK222" i="29"/>
  <c r="J222" i="29"/>
  <c r="BE222" i="29" s="1"/>
  <c r="BI220" i="29"/>
  <c r="BH220" i="29"/>
  <c r="BG220" i="29"/>
  <c r="BF220" i="29"/>
  <c r="T220" i="29"/>
  <c r="R220" i="29"/>
  <c r="P220" i="29"/>
  <c r="BK220" i="29"/>
  <c r="J220" i="29"/>
  <c r="BE220" i="29"/>
  <c r="BI218" i="29"/>
  <c r="BH218" i="29"/>
  <c r="BG218" i="29"/>
  <c r="BF218" i="29"/>
  <c r="T218" i="29"/>
  <c r="R218" i="29"/>
  <c r="P218" i="29"/>
  <c r="BK218" i="29"/>
  <c r="J218" i="29"/>
  <c r="BE218" i="29" s="1"/>
  <c r="BI216" i="29"/>
  <c r="BH216" i="29"/>
  <c r="BG216" i="29"/>
  <c r="BF216" i="29"/>
  <c r="T216" i="29"/>
  <c r="R216" i="29"/>
  <c r="P216" i="29"/>
  <c r="BK216" i="29"/>
  <c r="J216" i="29"/>
  <c r="BE216" i="29"/>
  <c r="BI214" i="29"/>
  <c r="BH214" i="29"/>
  <c r="BG214" i="29"/>
  <c r="BF214" i="29"/>
  <c r="T214" i="29"/>
  <c r="R214" i="29"/>
  <c r="R213" i="29"/>
  <c r="P214" i="29"/>
  <c r="BK214" i="29"/>
  <c r="BK213" i="29"/>
  <c r="J213" i="29"/>
  <c r="J73" i="29" s="1"/>
  <c r="J214" i="29"/>
  <c r="BE214" i="29" s="1"/>
  <c r="BI210" i="29"/>
  <c r="BH210" i="29"/>
  <c r="BG210" i="29"/>
  <c r="BF210" i="29"/>
  <c r="T210" i="29"/>
  <c r="R210" i="29"/>
  <c r="P210" i="29"/>
  <c r="BK210" i="29"/>
  <c r="J210" i="29"/>
  <c r="BE210" i="29" s="1"/>
  <c r="BI208" i="29"/>
  <c r="BH208" i="29"/>
  <c r="BG208" i="29"/>
  <c r="BF208" i="29"/>
  <c r="T208" i="29"/>
  <c r="R208" i="29"/>
  <c r="P208" i="29"/>
  <c r="BK208" i="29"/>
  <c r="J208" i="29"/>
  <c r="BE208" i="29"/>
  <c r="BI204" i="29"/>
  <c r="BH204" i="29"/>
  <c r="BG204" i="29"/>
  <c r="BF204" i="29"/>
  <c r="T204" i="29"/>
  <c r="R204" i="29"/>
  <c r="P204" i="29"/>
  <c r="BK204" i="29"/>
  <c r="J204" i="29"/>
  <c r="BE204" i="29" s="1"/>
  <c r="BI200" i="29"/>
  <c r="BH200" i="29"/>
  <c r="BG200" i="29"/>
  <c r="BF200" i="29"/>
  <c r="T200" i="29"/>
  <c r="R200" i="29"/>
  <c r="P200" i="29"/>
  <c r="BK200" i="29"/>
  <c r="J200" i="29"/>
  <c r="BE200" i="29"/>
  <c r="BI196" i="29"/>
  <c r="BH196" i="29"/>
  <c r="BG196" i="29"/>
  <c r="BF196" i="29"/>
  <c r="T196" i="29"/>
  <c r="R196" i="29"/>
  <c r="P196" i="29"/>
  <c r="BK196" i="29"/>
  <c r="J196" i="29"/>
  <c r="BE196" i="29" s="1"/>
  <c r="BI192" i="29"/>
  <c r="BH192" i="29"/>
  <c r="BG192" i="29"/>
  <c r="BF192" i="29"/>
  <c r="T192" i="29"/>
  <c r="R192" i="29"/>
  <c r="P192" i="29"/>
  <c r="BK192" i="29"/>
  <c r="J192" i="29"/>
  <c r="BE192" i="29"/>
  <c r="BI190" i="29"/>
  <c r="BH190" i="29"/>
  <c r="BG190" i="29"/>
  <c r="BF190" i="29"/>
  <c r="T190" i="29"/>
  <c r="R190" i="29"/>
  <c r="P190" i="29"/>
  <c r="BK190" i="29"/>
  <c r="J190" i="29"/>
  <c r="BE190" i="29" s="1"/>
  <c r="BI186" i="29"/>
  <c r="BH186" i="29"/>
  <c r="BG186" i="29"/>
  <c r="BF186" i="29"/>
  <c r="T186" i="29"/>
  <c r="R186" i="29"/>
  <c r="P186" i="29"/>
  <c r="BK186" i="29"/>
  <c r="J186" i="29"/>
  <c r="BE186" i="29"/>
  <c r="BI184" i="29"/>
  <c r="BH184" i="29"/>
  <c r="BG184" i="29"/>
  <c r="BF184" i="29"/>
  <c r="T184" i="29"/>
  <c r="R184" i="29"/>
  <c r="R183" i="29"/>
  <c r="P184" i="29"/>
  <c r="BK184" i="29"/>
  <c r="BK183" i="29"/>
  <c r="J183" i="29"/>
  <c r="J72" i="29" s="1"/>
  <c r="J184" i="29"/>
  <c r="BE184" i="29" s="1"/>
  <c r="BI181" i="29"/>
  <c r="BH181" i="29"/>
  <c r="BG181" i="29"/>
  <c r="BF181" i="29"/>
  <c r="T181" i="29"/>
  <c r="T176" i="29" s="1"/>
  <c r="R181" i="29"/>
  <c r="P181" i="29"/>
  <c r="BK181" i="29"/>
  <c r="J181" i="29"/>
  <c r="BE181" i="29" s="1"/>
  <c r="BI177" i="29"/>
  <c r="BH177" i="29"/>
  <c r="BG177" i="29"/>
  <c r="BF177" i="29"/>
  <c r="T177" i="29"/>
  <c r="R177" i="29"/>
  <c r="R176" i="29" s="1"/>
  <c r="P177" i="29"/>
  <c r="P176" i="29"/>
  <c r="BK177" i="29"/>
  <c r="BK176" i="29" s="1"/>
  <c r="J176" i="29" s="1"/>
  <c r="J71" i="29" s="1"/>
  <c r="J177" i="29"/>
  <c r="BE177" i="29"/>
  <c r="BI174" i="29"/>
  <c r="BH174" i="29"/>
  <c r="BG174" i="29"/>
  <c r="BF174" i="29"/>
  <c r="T174" i="29"/>
  <c r="R174" i="29"/>
  <c r="P174" i="29"/>
  <c r="BK174" i="29"/>
  <c r="J174" i="29"/>
  <c r="BE174" i="29"/>
  <c r="BI172" i="29"/>
  <c r="BH172" i="29"/>
  <c r="BG172" i="29"/>
  <c r="BF172" i="29"/>
  <c r="T172" i="29"/>
  <c r="T171" i="29" s="1"/>
  <c r="R172" i="29"/>
  <c r="R171" i="29"/>
  <c r="P172" i="29"/>
  <c r="BK172" i="29"/>
  <c r="BK171" i="29"/>
  <c r="J171" i="29"/>
  <c r="J70" i="29" s="1"/>
  <c r="J172" i="29"/>
  <c r="BE172" i="29" s="1"/>
  <c r="BI168" i="29"/>
  <c r="BH168" i="29"/>
  <c r="BG168" i="29"/>
  <c r="BF168" i="29"/>
  <c r="T168" i="29"/>
  <c r="R168" i="29"/>
  <c r="P168" i="29"/>
  <c r="BK168" i="29"/>
  <c r="J168" i="29"/>
  <c r="BE168" i="29" s="1"/>
  <c r="BI166" i="29"/>
  <c r="BH166" i="29"/>
  <c r="BG166" i="29"/>
  <c r="BF166" i="29"/>
  <c r="T166" i="29"/>
  <c r="R166" i="29"/>
  <c r="P166" i="29"/>
  <c r="BK166" i="29"/>
  <c r="J166" i="29"/>
  <c r="BE166" i="29"/>
  <c r="BI158" i="29"/>
  <c r="BH158" i="29"/>
  <c r="BG158" i="29"/>
  <c r="BF158" i="29"/>
  <c r="T158" i="29"/>
  <c r="R158" i="29"/>
  <c r="P158" i="29"/>
  <c r="BK158" i="29"/>
  <c r="J158" i="29"/>
  <c r="BE158" i="29" s="1"/>
  <c r="BI155" i="29"/>
  <c r="BH155" i="29"/>
  <c r="BG155" i="29"/>
  <c r="BF155" i="29"/>
  <c r="T155" i="29"/>
  <c r="R155" i="29"/>
  <c r="P155" i="29"/>
  <c r="BK155" i="29"/>
  <c r="J155" i="29"/>
  <c r="BE155" i="29"/>
  <c r="BI153" i="29"/>
  <c r="BH153" i="29"/>
  <c r="BG153" i="29"/>
  <c r="BF153" i="29"/>
  <c r="T153" i="29"/>
  <c r="R153" i="29"/>
  <c r="P153" i="29"/>
  <c r="BK153" i="29"/>
  <c r="J153" i="29"/>
  <c r="BE153" i="29" s="1"/>
  <c r="BI150" i="29"/>
  <c r="BH150" i="29"/>
  <c r="BG150" i="29"/>
  <c r="BF150" i="29"/>
  <c r="T150" i="29"/>
  <c r="R150" i="29"/>
  <c r="P150" i="29"/>
  <c r="BK150" i="29"/>
  <c r="J150" i="29"/>
  <c r="BE150" i="29"/>
  <c r="BI147" i="29"/>
  <c r="BH147" i="29"/>
  <c r="BG147" i="29"/>
  <c r="BF147" i="29"/>
  <c r="T147" i="29"/>
  <c r="R147" i="29"/>
  <c r="P147" i="29"/>
  <c r="BK147" i="29"/>
  <c r="J147" i="29"/>
  <c r="BE147" i="29" s="1"/>
  <c r="BI141" i="29"/>
  <c r="BH141" i="29"/>
  <c r="BG141" i="29"/>
  <c r="BF141" i="29"/>
  <c r="T141" i="29"/>
  <c r="R141" i="29"/>
  <c r="P141" i="29"/>
  <c r="BK141" i="29"/>
  <c r="J141" i="29"/>
  <c r="BE141" i="29"/>
  <c r="BI139" i="29"/>
  <c r="BH139" i="29"/>
  <c r="BG139" i="29"/>
  <c r="BF139" i="29"/>
  <c r="T139" i="29"/>
  <c r="R139" i="29"/>
  <c r="P139" i="29"/>
  <c r="BK139" i="29"/>
  <c r="J139" i="29"/>
  <c r="BE139" i="29" s="1"/>
  <c r="BI137" i="29"/>
  <c r="BH137" i="29"/>
  <c r="BG137" i="29"/>
  <c r="BF137" i="29"/>
  <c r="T137" i="29"/>
  <c r="R137" i="29"/>
  <c r="P137" i="29"/>
  <c r="BK137" i="29"/>
  <c r="J137" i="29"/>
  <c r="BE137" i="29"/>
  <c r="BI135" i="29"/>
  <c r="BH135" i="29"/>
  <c r="BG135" i="29"/>
  <c r="BF135" i="29"/>
  <c r="T135" i="29"/>
  <c r="R135" i="29"/>
  <c r="P135" i="29"/>
  <c r="BK135" i="29"/>
  <c r="J135" i="29"/>
  <c r="BE135" i="29" s="1"/>
  <c r="BI133" i="29"/>
  <c r="BH133" i="29"/>
  <c r="BG133" i="29"/>
  <c r="BF133" i="29"/>
  <c r="T133" i="29"/>
  <c r="R133" i="29"/>
  <c r="P133" i="29"/>
  <c r="BK133" i="29"/>
  <c r="J133" i="29"/>
  <c r="BE133" i="29"/>
  <c r="BI131" i="29"/>
  <c r="BH131" i="29"/>
  <c r="BG131" i="29"/>
  <c r="BF131" i="29"/>
  <c r="T131" i="29"/>
  <c r="R131" i="29"/>
  <c r="P131" i="29"/>
  <c r="BK131" i="29"/>
  <c r="J131" i="29"/>
  <c r="BE131" i="29" s="1"/>
  <c r="BI129" i="29"/>
  <c r="BH129" i="29"/>
  <c r="BG129" i="29"/>
  <c r="BF129" i="29"/>
  <c r="T129" i="29"/>
  <c r="R129" i="29"/>
  <c r="P129" i="29"/>
  <c r="BK129" i="29"/>
  <c r="J129" i="29"/>
  <c r="BE129" i="29"/>
  <c r="BI127" i="29"/>
  <c r="BH127" i="29"/>
  <c r="BG127" i="29"/>
  <c r="BF127" i="29"/>
  <c r="T127" i="29"/>
  <c r="R127" i="29"/>
  <c r="P127" i="29"/>
  <c r="BK127" i="29"/>
  <c r="J127" i="29"/>
  <c r="BE127" i="29" s="1"/>
  <c r="BI125" i="29"/>
  <c r="BH125" i="29"/>
  <c r="BG125" i="29"/>
  <c r="BF125" i="29"/>
  <c r="T125" i="29"/>
  <c r="R125" i="29"/>
  <c r="P125" i="29"/>
  <c r="BK125" i="29"/>
  <c r="J125" i="29"/>
  <c r="BE125" i="29"/>
  <c r="BI121" i="29"/>
  <c r="BH121" i="29"/>
  <c r="BG121" i="29"/>
  <c r="BF121" i="29"/>
  <c r="T121" i="29"/>
  <c r="R121" i="29"/>
  <c r="P121" i="29"/>
  <c r="BK121" i="29"/>
  <c r="J121" i="29"/>
  <c r="BE121" i="29" s="1"/>
  <c r="BI117" i="29"/>
  <c r="BH117" i="29"/>
  <c r="BG117" i="29"/>
  <c r="BF117" i="29"/>
  <c r="T117" i="29"/>
  <c r="R117" i="29"/>
  <c r="P117" i="29"/>
  <c r="BK117" i="29"/>
  <c r="J117" i="29"/>
  <c r="BE117" i="29"/>
  <c r="BI115" i="29"/>
  <c r="BH115" i="29"/>
  <c r="BG115" i="29"/>
  <c r="BF115" i="29"/>
  <c r="T115" i="29"/>
  <c r="R115" i="29"/>
  <c r="P115" i="29"/>
  <c r="BK115" i="29"/>
  <c r="J115" i="29"/>
  <c r="BE115" i="29" s="1"/>
  <c r="BI111" i="29"/>
  <c r="BH111" i="29"/>
  <c r="BG111" i="29"/>
  <c r="BF111" i="29"/>
  <c r="T111" i="29"/>
  <c r="R111" i="29"/>
  <c r="P111" i="29"/>
  <c r="BK111" i="29"/>
  <c r="J111" i="29"/>
  <c r="BE111" i="29"/>
  <c r="BI107" i="29"/>
  <c r="BH107" i="29"/>
  <c r="BG107" i="29"/>
  <c r="BF107" i="29"/>
  <c r="T107" i="29"/>
  <c r="R107" i="29"/>
  <c r="P107" i="29"/>
  <c r="BK107" i="29"/>
  <c r="J107" i="29"/>
  <c r="BE107" i="29" s="1"/>
  <c r="BI105" i="29"/>
  <c r="BH105" i="29"/>
  <c r="BG105" i="29"/>
  <c r="BF105" i="29"/>
  <c r="T105" i="29"/>
  <c r="R105" i="29"/>
  <c r="P105" i="29"/>
  <c r="BK105" i="29"/>
  <c r="J105" i="29"/>
  <c r="BE105" i="29"/>
  <c r="BI103" i="29"/>
  <c r="BH103" i="29"/>
  <c r="F40" i="29"/>
  <c r="BC84" i="1" s="1"/>
  <c r="BG103" i="29"/>
  <c r="BF103" i="29"/>
  <c r="J38" i="29" s="1"/>
  <c r="AW84" i="1" s="1"/>
  <c r="F38" i="29"/>
  <c r="BA84" i="1" s="1"/>
  <c r="T103" i="29"/>
  <c r="R103" i="29"/>
  <c r="R102" i="29"/>
  <c r="R101" i="29"/>
  <c r="R100" i="29" s="1"/>
  <c r="P103" i="29"/>
  <c r="BK103" i="29"/>
  <c r="BK102" i="29"/>
  <c r="J103" i="29"/>
  <c r="BE103" i="29" s="1"/>
  <c r="J96" i="29"/>
  <c r="F96" i="29"/>
  <c r="F94" i="29"/>
  <c r="E92" i="29"/>
  <c r="J62" i="29"/>
  <c r="F62" i="29"/>
  <c r="F60" i="29"/>
  <c r="E58" i="29"/>
  <c r="J28" i="29"/>
  <c r="E28" i="29"/>
  <c r="J63" i="29" s="1"/>
  <c r="J97" i="29"/>
  <c r="J27" i="29"/>
  <c r="J22" i="29"/>
  <c r="E22" i="29"/>
  <c r="J21" i="29"/>
  <c r="J16" i="29"/>
  <c r="E7" i="29"/>
  <c r="E52" i="29" s="1"/>
  <c r="E86" i="29"/>
  <c r="J41" i="28"/>
  <c r="J40" i="28"/>
  <c r="AY83" i="1"/>
  <c r="J39" i="28"/>
  <c r="AX83" i="1" s="1"/>
  <c r="BI291" i="28"/>
  <c r="BH291" i="28"/>
  <c r="BG291" i="28"/>
  <c r="BF291" i="28"/>
  <c r="T291" i="28"/>
  <c r="T290" i="28"/>
  <c r="R291" i="28"/>
  <c r="R290" i="28" s="1"/>
  <c r="P291" i="28"/>
  <c r="P290" i="28"/>
  <c r="BK291" i="28"/>
  <c r="BK290" i="28" s="1"/>
  <c r="J290" i="28" s="1"/>
  <c r="J76" i="28" s="1"/>
  <c r="J291" i="28"/>
  <c r="BE291" i="28" s="1"/>
  <c r="BI281" i="28"/>
  <c r="BH281" i="28"/>
  <c r="BG281" i="28"/>
  <c r="BF281" i="28"/>
  <c r="T281" i="28"/>
  <c r="R281" i="28"/>
  <c r="P281" i="28"/>
  <c r="BK281" i="28"/>
  <c r="J281" i="28"/>
  <c r="BE281" i="28"/>
  <c r="BI275" i="28"/>
  <c r="BH275" i="28"/>
  <c r="BG275" i="28"/>
  <c r="BF275" i="28"/>
  <c r="T275" i="28"/>
  <c r="R275" i="28"/>
  <c r="P275" i="28"/>
  <c r="BK275" i="28"/>
  <c r="J275" i="28"/>
  <c r="BE275" i="28" s="1"/>
  <c r="BI274" i="28"/>
  <c r="BH274" i="28"/>
  <c r="BG274" i="28"/>
  <c r="BF274" i="28"/>
  <c r="T274" i="28"/>
  <c r="T273" i="28"/>
  <c r="R274" i="28"/>
  <c r="R273" i="28" s="1"/>
  <c r="P274" i="28"/>
  <c r="P273" i="28"/>
  <c r="BK274" i="28"/>
  <c r="J274" i="28"/>
  <c r="BE274" i="28" s="1"/>
  <c r="BI268" i="28"/>
  <c r="BH268" i="28"/>
  <c r="BG268" i="28"/>
  <c r="BF268" i="28"/>
  <c r="T268" i="28"/>
  <c r="R268" i="28"/>
  <c r="P268" i="28"/>
  <c r="BK268" i="28"/>
  <c r="J268" i="28"/>
  <c r="BE268" i="28"/>
  <c r="BI263" i="28"/>
  <c r="BH263" i="28"/>
  <c r="BG263" i="28"/>
  <c r="BF263" i="28"/>
  <c r="T263" i="28"/>
  <c r="R263" i="28"/>
  <c r="P263" i="28"/>
  <c r="BK263" i="28"/>
  <c r="J263" i="28"/>
  <c r="BE263" i="28" s="1"/>
  <c r="BI261" i="28"/>
  <c r="BH261" i="28"/>
  <c r="BG261" i="28"/>
  <c r="BF261" i="28"/>
  <c r="T261" i="28"/>
  <c r="R261" i="28"/>
  <c r="P261" i="28"/>
  <c r="BK261" i="28"/>
  <c r="J261" i="28"/>
  <c r="BE261" i="28"/>
  <c r="BI259" i="28"/>
  <c r="BH259" i="28"/>
  <c r="BG259" i="28"/>
  <c r="BF259" i="28"/>
  <c r="T259" i="28"/>
  <c r="T258" i="28" s="1"/>
  <c r="R259" i="28"/>
  <c r="R258" i="28"/>
  <c r="P259" i="28"/>
  <c r="P258" i="28" s="1"/>
  <c r="BK259" i="28"/>
  <c r="BK258" i="28"/>
  <c r="J258" i="28" s="1"/>
  <c r="J74" i="28" s="1"/>
  <c r="J259" i="28"/>
  <c r="BE259" i="28"/>
  <c r="BI256" i="28"/>
  <c r="BH256" i="28"/>
  <c r="BG256" i="28"/>
  <c r="BF256" i="28"/>
  <c r="T256" i="28"/>
  <c r="R256" i="28"/>
  <c r="P256" i="28"/>
  <c r="BK256" i="28"/>
  <c r="J256" i="28"/>
  <c r="BE256" i="28" s="1"/>
  <c r="BI254" i="28"/>
  <c r="BH254" i="28"/>
  <c r="BG254" i="28"/>
  <c r="BF254" i="28"/>
  <c r="T254" i="28"/>
  <c r="R254" i="28"/>
  <c r="P254" i="28"/>
  <c r="BK254" i="28"/>
  <c r="J254" i="28"/>
  <c r="BE254" i="28"/>
  <c r="BI253" i="28"/>
  <c r="BH253" i="28"/>
  <c r="BG253" i="28"/>
  <c r="BF253" i="28"/>
  <c r="T253" i="28"/>
  <c r="R253" i="28"/>
  <c r="P253" i="28"/>
  <c r="BK253" i="28"/>
  <c r="J253" i="28"/>
  <c r="BE253" i="28" s="1"/>
  <c r="BI251" i="28"/>
  <c r="BH251" i="28"/>
  <c r="BG251" i="28"/>
  <c r="BF251" i="28"/>
  <c r="T251" i="28"/>
  <c r="R251" i="28"/>
  <c r="P251" i="28"/>
  <c r="BK251" i="28"/>
  <c r="J251" i="28"/>
  <c r="BE251" i="28"/>
  <c r="BI250" i="28"/>
  <c r="BH250" i="28"/>
  <c r="BG250" i="28"/>
  <c r="BF250" i="28"/>
  <c r="T250" i="28"/>
  <c r="R250" i="28"/>
  <c r="P250" i="28"/>
  <c r="BK250" i="28"/>
  <c r="J250" i="28"/>
  <c r="BE250" i="28" s="1"/>
  <c r="BI248" i="28"/>
  <c r="BH248" i="28"/>
  <c r="BG248" i="28"/>
  <c r="BF248" i="28"/>
  <c r="T248" i="28"/>
  <c r="R248" i="28"/>
  <c r="P248" i="28"/>
  <c r="BK248" i="28"/>
  <c r="J248" i="28"/>
  <c r="BE248" i="28"/>
  <c r="BI247" i="28"/>
  <c r="BH247" i="28"/>
  <c r="BG247" i="28"/>
  <c r="BF247" i="28"/>
  <c r="T247" i="28"/>
  <c r="R247" i="28"/>
  <c r="P247" i="28"/>
  <c r="BK247" i="28"/>
  <c r="J247" i="28"/>
  <c r="BE247" i="28" s="1"/>
  <c r="BI241" i="28"/>
  <c r="BH241" i="28"/>
  <c r="BG241" i="28"/>
  <c r="BF241" i="28"/>
  <c r="T241" i="28"/>
  <c r="R241" i="28"/>
  <c r="P241" i="28"/>
  <c r="BK241" i="28"/>
  <c r="J241" i="28"/>
  <c r="BE241" i="28"/>
  <c r="BI239" i="28"/>
  <c r="BH239" i="28"/>
  <c r="BG239" i="28"/>
  <c r="BF239" i="28"/>
  <c r="T239" i="28"/>
  <c r="R239" i="28"/>
  <c r="P239" i="28"/>
  <c r="BK239" i="28"/>
  <c r="J239" i="28"/>
  <c r="BE239" i="28" s="1"/>
  <c r="BI237" i="28"/>
  <c r="BH237" i="28"/>
  <c r="BG237" i="28"/>
  <c r="BF237" i="28"/>
  <c r="T237" i="28"/>
  <c r="R237" i="28"/>
  <c r="P237" i="28"/>
  <c r="BK237" i="28"/>
  <c r="J237" i="28"/>
  <c r="BE237" i="28"/>
  <c r="BI236" i="28"/>
  <c r="BH236" i="28"/>
  <c r="BG236" i="28"/>
  <c r="BF236" i="28"/>
  <c r="T236" i="28"/>
  <c r="R236" i="28"/>
  <c r="P236" i="28"/>
  <c r="BK236" i="28"/>
  <c r="J236" i="28"/>
  <c r="BE236" i="28" s="1"/>
  <c r="BI234" i="28"/>
  <c r="BH234" i="28"/>
  <c r="BG234" i="28"/>
  <c r="BF234" i="28"/>
  <c r="T234" i="28"/>
  <c r="R234" i="28"/>
  <c r="P234" i="28"/>
  <c r="BK234" i="28"/>
  <c r="J234" i="28"/>
  <c r="BE234" i="28"/>
  <c r="BI231" i="28"/>
  <c r="BH231" i="28"/>
  <c r="BG231" i="28"/>
  <c r="BF231" i="28"/>
  <c r="T231" i="28"/>
  <c r="R231" i="28"/>
  <c r="P231" i="28"/>
  <c r="BK231" i="28"/>
  <c r="J231" i="28"/>
  <c r="BE231" i="28" s="1"/>
  <c r="BI228" i="28"/>
  <c r="BH228" i="28"/>
  <c r="BG228" i="28"/>
  <c r="BF228" i="28"/>
  <c r="T228" i="28"/>
  <c r="R228" i="28"/>
  <c r="P228" i="28"/>
  <c r="BK228" i="28"/>
  <c r="J228" i="28"/>
  <c r="BE228" i="28"/>
  <c r="BI226" i="28"/>
  <c r="BH226" i="28"/>
  <c r="BG226" i="28"/>
  <c r="BF226" i="28"/>
  <c r="T226" i="28"/>
  <c r="R226" i="28"/>
  <c r="P226" i="28"/>
  <c r="BK226" i="28"/>
  <c r="J226" i="28"/>
  <c r="BE226" i="28" s="1"/>
  <c r="BI223" i="28"/>
  <c r="BH223" i="28"/>
  <c r="BG223" i="28"/>
  <c r="BF223" i="28"/>
  <c r="T223" i="28"/>
  <c r="R223" i="28"/>
  <c r="P223" i="28"/>
  <c r="BK223" i="28"/>
  <c r="J223" i="28"/>
  <c r="BE223" i="28"/>
  <c r="BI221" i="28"/>
  <c r="BH221" i="28"/>
  <c r="BG221" i="28"/>
  <c r="BF221" i="28"/>
  <c r="T221" i="28"/>
  <c r="R221" i="28"/>
  <c r="P221" i="28"/>
  <c r="BK221" i="28"/>
  <c r="J221" i="28"/>
  <c r="BE221" i="28" s="1"/>
  <c r="BI219" i="28"/>
  <c r="BH219" i="28"/>
  <c r="BG219" i="28"/>
  <c r="BF219" i="28"/>
  <c r="T219" i="28"/>
  <c r="R219" i="28"/>
  <c r="P219" i="28"/>
  <c r="BK219" i="28"/>
  <c r="J219" i="28"/>
  <c r="BE219" i="28"/>
  <c r="BI217" i="28"/>
  <c r="BH217" i="28"/>
  <c r="BG217" i="28"/>
  <c r="BF217" i="28"/>
  <c r="T217" i="28"/>
  <c r="R217" i="28"/>
  <c r="P217" i="28"/>
  <c r="BK217" i="28"/>
  <c r="J217" i="28"/>
  <c r="BE217" i="28" s="1"/>
  <c r="BI215" i="28"/>
  <c r="BH215" i="28"/>
  <c r="BG215" i="28"/>
  <c r="BF215" i="28"/>
  <c r="T215" i="28"/>
  <c r="T214" i="28"/>
  <c r="R215" i="28"/>
  <c r="P215" i="28"/>
  <c r="P214" i="28"/>
  <c r="BK215" i="28"/>
  <c r="BK214" i="28" s="1"/>
  <c r="J214" i="28" s="1"/>
  <c r="J73" i="28" s="1"/>
  <c r="J215" i="28"/>
  <c r="BE215" i="28" s="1"/>
  <c r="BI211" i="28"/>
  <c r="BH211" i="28"/>
  <c r="BG211" i="28"/>
  <c r="BF211" i="28"/>
  <c r="T211" i="28"/>
  <c r="R211" i="28"/>
  <c r="P211" i="28"/>
  <c r="BK211" i="28"/>
  <c r="J211" i="28"/>
  <c r="BE211" i="28"/>
  <c r="BI209" i="28"/>
  <c r="BH209" i="28"/>
  <c r="BG209" i="28"/>
  <c r="BF209" i="28"/>
  <c r="T209" i="28"/>
  <c r="R209" i="28"/>
  <c r="P209" i="28"/>
  <c r="BK209" i="28"/>
  <c r="J209" i="28"/>
  <c r="BE209" i="28" s="1"/>
  <c r="BI205" i="28"/>
  <c r="BH205" i="28"/>
  <c r="BG205" i="28"/>
  <c r="BF205" i="28"/>
  <c r="T205" i="28"/>
  <c r="R205" i="28"/>
  <c r="P205" i="28"/>
  <c r="BK205" i="28"/>
  <c r="J205" i="28"/>
  <c r="BE205" i="28"/>
  <c r="BI201" i="28"/>
  <c r="BH201" i="28"/>
  <c r="BG201" i="28"/>
  <c r="BF201" i="28"/>
  <c r="T201" i="28"/>
  <c r="R201" i="28"/>
  <c r="P201" i="28"/>
  <c r="BK201" i="28"/>
  <c r="J201" i="28"/>
  <c r="BE201" i="28" s="1"/>
  <c r="BI197" i="28"/>
  <c r="BH197" i="28"/>
  <c r="BG197" i="28"/>
  <c r="BF197" i="28"/>
  <c r="T197" i="28"/>
  <c r="R197" i="28"/>
  <c r="P197" i="28"/>
  <c r="BK197" i="28"/>
  <c r="J197" i="28"/>
  <c r="BE197" i="28"/>
  <c r="BI193" i="28"/>
  <c r="BH193" i="28"/>
  <c r="BG193" i="28"/>
  <c r="BF193" i="28"/>
  <c r="T193" i="28"/>
  <c r="R193" i="28"/>
  <c r="P193" i="28"/>
  <c r="BK193" i="28"/>
  <c r="BK186" i="28" s="1"/>
  <c r="J186" i="28" s="1"/>
  <c r="J72" i="28" s="1"/>
  <c r="J193" i="28"/>
  <c r="BE193" i="28" s="1"/>
  <c r="BI189" i="28"/>
  <c r="BH189" i="28"/>
  <c r="BG189" i="28"/>
  <c r="BF189" i="28"/>
  <c r="T189" i="28"/>
  <c r="R189" i="28"/>
  <c r="R186" i="28" s="1"/>
  <c r="P189" i="28"/>
  <c r="BK189" i="28"/>
  <c r="J189" i="28"/>
  <c r="BE189" i="28"/>
  <c r="BI187" i="28"/>
  <c r="BH187" i="28"/>
  <c r="BG187" i="28"/>
  <c r="BF187" i="28"/>
  <c r="T187" i="28"/>
  <c r="T186" i="28" s="1"/>
  <c r="R187" i="28"/>
  <c r="P187" i="28"/>
  <c r="P186" i="28" s="1"/>
  <c r="BK187" i="28"/>
  <c r="J187" i="28"/>
  <c r="BE187" i="28"/>
  <c r="BI184" i="28"/>
  <c r="BH184" i="28"/>
  <c r="BG184" i="28"/>
  <c r="BF184" i="28"/>
  <c r="T184" i="28"/>
  <c r="R184" i="28"/>
  <c r="P184" i="28"/>
  <c r="BK184" i="28"/>
  <c r="J184" i="28"/>
  <c r="BE184" i="28" s="1"/>
  <c r="BI180" i="28"/>
  <c r="BH180" i="28"/>
  <c r="BG180" i="28"/>
  <c r="BF180" i="28"/>
  <c r="T180" i="28"/>
  <c r="R180" i="28"/>
  <c r="P180" i="28"/>
  <c r="BK180" i="28"/>
  <c r="J180" i="28"/>
  <c r="BE180" i="28"/>
  <c r="BI178" i="28"/>
  <c r="BH178" i="28"/>
  <c r="BG178" i="28"/>
  <c r="BF178" i="28"/>
  <c r="T178" i="28"/>
  <c r="R178" i="28"/>
  <c r="P178" i="28"/>
  <c r="BK178" i="28"/>
  <c r="J178" i="28"/>
  <c r="BE178" i="28" s="1"/>
  <c r="BI177" i="28"/>
  <c r="BH177" i="28"/>
  <c r="BG177" i="28"/>
  <c r="BF177" i="28"/>
  <c r="T177" i="28"/>
  <c r="T176" i="28"/>
  <c r="R177" i="28"/>
  <c r="R176" i="28" s="1"/>
  <c r="P177" i="28"/>
  <c r="P176" i="28"/>
  <c r="BK177" i="28"/>
  <c r="J177" i="28"/>
  <c r="BE177" i="28" s="1"/>
  <c r="BI174" i="28"/>
  <c r="BH174" i="28"/>
  <c r="BG174" i="28"/>
  <c r="BF174" i="28"/>
  <c r="T174" i="28"/>
  <c r="R174" i="28"/>
  <c r="P174" i="28"/>
  <c r="BK174" i="28"/>
  <c r="J174" i="28"/>
  <c r="BE174" i="28"/>
  <c r="BI172" i="28"/>
  <c r="BH172" i="28"/>
  <c r="BG172" i="28"/>
  <c r="BF172" i="28"/>
  <c r="T172" i="28"/>
  <c r="T171" i="28" s="1"/>
  <c r="R172" i="28"/>
  <c r="R171" i="28"/>
  <c r="P172" i="28"/>
  <c r="P171" i="28" s="1"/>
  <c r="BK172" i="28"/>
  <c r="BK171" i="28"/>
  <c r="J171" i="28" s="1"/>
  <c r="J70" i="28" s="1"/>
  <c r="J172" i="28"/>
  <c r="BE172" i="28"/>
  <c r="BI168" i="28"/>
  <c r="BH168" i="28"/>
  <c r="BG168" i="28"/>
  <c r="BF168" i="28"/>
  <c r="T168" i="28"/>
  <c r="R168" i="28"/>
  <c r="P168" i="28"/>
  <c r="BK168" i="28"/>
  <c r="J168" i="28"/>
  <c r="BE168" i="28" s="1"/>
  <c r="BI166" i="28"/>
  <c r="BH166" i="28"/>
  <c r="BG166" i="28"/>
  <c r="BF166" i="28"/>
  <c r="T166" i="28"/>
  <c r="R166" i="28"/>
  <c r="P166" i="28"/>
  <c r="BK166" i="28"/>
  <c r="J166" i="28"/>
  <c r="BE166" i="28"/>
  <c r="BI158" i="28"/>
  <c r="BH158" i="28"/>
  <c r="BG158" i="28"/>
  <c r="BF158" i="28"/>
  <c r="T158" i="28"/>
  <c r="R158" i="28"/>
  <c r="P158" i="28"/>
  <c r="BK158" i="28"/>
  <c r="J158" i="28"/>
  <c r="BE158" i="28" s="1"/>
  <c r="BI155" i="28"/>
  <c r="BH155" i="28"/>
  <c r="BG155" i="28"/>
  <c r="BF155" i="28"/>
  <c r="T155" i="28"/>
  <c r="R155" i="28"/>
  <c r="P155" i="28"/>
  <c r="BK155" i="28"/>
  <c r="J155" i="28"/>
  <c r="BE155" i="28"/>
  <c r="BI153" i="28"/>
  <c r="BH153" i="28"/>
  <c r="BG153" i="28"/>
  <c r="BF153" i="28"/>
  <c r="T153" i="28"/>
  <c r="R153" i="28"/>
  <c r="P153" i="28"/>
  <c r="BK153" i="28"/>
  <c r="J153" i="28"/>
  <c r="BE153" i="28" s="1"/>
  <c r="BI150" i="28"/>
  <c r="BH150" i="28"/>
  <c r="BG150" i="28"/>
  <c r="BF150" i="28"/>
  <c r="T150" i="28"/>
  <c r="R150" i="28"/>
  <c r="P150" i="28"/>
  <c r="BK150" i="28"/>
  <c r="J150" i="28"/>
  <c r="BE150" i="28"/>
  <c r="BI147" i="28"/>
  <c r="BH147" i="28"/>
  <c r="BG147" i="28"/>
  <c r="BF147" i="28"/>
  <c r="T147" i="28"/>
  <c r="R147" i="28"/>
  <c r="P147" i="28"/>
  <c r="BK147" i="28"/>
  <c r="J147" i="28"/>
  <c r="BE147" i="28" s="1"/>
  <c r="BI141" i="28"/>
  <c r="BH141" i="28"/>
  <c r="BG141" i="28"/>
  <c r="BF141" i="28"/>
  <c r="T141" i="28"/>
  <c r="R141" i="28"/>
  <c r="P141" i="28"/>
  <c r="BK141" i="28"/>
  <c r="J141" i="28"/>
  <c r="BE141" i="28"/>
  <c r="BI139" i="28"/>
  <c r="BH139" i="28"/>
  <c r="BG139" i="28"/>
  <c r="BF139" i="28"/>
  <c r="T139" i="28"/>
  <c r="R139" i="28"/>
  <c r="P139" i="28"/>
  <c r="BK139" i="28"/>
  <c r="J139" i="28"/>
  <c r="BE139" i="28" s="1"/>
  <c r="BI137" i="28"/>
  <c r="BH137" i="28"/>
  <c r="BG137" i="28"/>
  <c r="BF137" i="28"/>
  <c r="T137" i="28"/>
  <c r="R137" i="28"/>
  <c r="P137" i="28"/>
  <c r="BK137" i="28"/>
  <c r="J137" i="28"/>
  <c r="BE137" i="28"/>
  <c r="BI135" i="28"/>
  <c r="BH135" i="28"/>
  <c r="BG135" i="28"/>
  <c r="BF135" i="28"/>
  <c r="T135" i="28"/>
  <c r="R135" i="28"/>
  <c r="P135" i="28"/>
  <c r="BK135" i="28"/>
  <c r="J135" i="28"/>
  <c r="BE135" i="28" s="1"/>
  <c r="BI133" i="28"/>
  <c r="BH133" i="28"/>
  <c r="BG133" i="28"/>
  <c r="BF133" i="28"/>
  <c r="T133" i="28"/>
  <c r="R133" i="28"/>
  <c r="P133" i="28"/>
  <c r="BK133" i="28"/>
  <c r="J133" i="28"/>
  <c r="BE133" i="28"/>
  <c r="BI131" i="28"/>
  <c r="BH131" i="28"/>
  <c r="BG131" i="28"/>
  <c r="BF131" i="28"/>
  <c r="T131" i="28"/>
  <c r="R131" i="28"/>
  <c r="P131" i="28"/>
  <c r="BK131" i="28"/>
  <c r="J131" i="28"/>
  <c r="BE131" i="28" s="1"/>
  <c r="BI129" i="28"/>
  <c r="BH129" i="28"/>
  <c r="BG129" i="28"/>
  <c r="BF129" i="28"/>
  <c r="T129" i="28"/>
  <c r="R129" i="28"/>
  <c r="P129" i="28"/>
  <c r="BK129" i="28"/>
  <c r="J129" i="28"/>
  <c r="BE129" i="28"/>
  <c r="BI127" i="28"/>
  <c r="BH127" i="28"/>
  <c r="BG127" i="28"/>
  <c r="BF127" i="28"/>
  <c r="T127" i="28"/>
  <c r="R127" i="28"/>
  <c r="P127" i="28"/>
  <c r="BK127" i="28"/>
  <c r="J127" i="28"/>
  <c r="BE127" i="28" s="1"/>
  <c r="BI125" i="28"/>
  <c r="BH125" i="28"/>
  <c r="BG125" i="28"/>
  <c r="BF125" i="28"/>
  <c r="T125" i="28"/>
  <c r="R125" i="28"/>
  <c r="P125" i="28"/>
  <c r="BK125" i="28"/>
  <c r="J125" i="28"/>
  <c r="BE125" i="28"/>
  <c r="BI123" i="28"/>
  <c r="BH123" i="28"/>
  <c r="BG123" i="28"/>
  <c r="BF123" i="28"/>
  <c r="T123" i="28"/>
  <c r="R123" i="28"/>
  <c r="P123" i="28"/>
  <c r="BK123" i="28"/>
  <c r="J123" i="28"/>
  <c r="BE123" i="28" s="1"/>
  <c r="BI119" i="28"/>
  <c r="BH119" i="28"/>
  <c r="BG119" i="28"/>
  <c r="BF119" i="28"/>
  <c r="T119" i="28"/>
  <c r="R119" i="28"/>
  <c r="P119" i="28"/>
  <c r="BK119" i="28"/>
  <c r="J119" i="28"/>
  <c r="BE119" i="28"/>
  <c r="BI115" i="28"/>
  <c r="BH115" i="28"/>
  <c r="BG115" i="28"/>
  <c r="BF115" i="28"/>
  <c r="T115" i="28"/>
  <c r="R115" i="28"/>
  <c r="P115" i="28"/>
  <c r="BK115" i="28"/>
  <c r="J115" i="28"/>
  <c r="BE115" i="28" s="1"/>
  <c r="BI111" i="28"/>
  <c r="BH111" i="28"/>
  <c r="BG111" i="28"/>
  <c r="BF111" i="28"/>
  <c r="T111" i="28"/>
  <c r="R111" i="28"/>
  <c r="P111" i="28"/>
  <c r="BK111" i="28"/>
  <c r="J111" i="28"/>
  <c r="BE111" i="28"/>
  <c r="BI107" i="28"/>
  <c r="BH107" i="28"/>
  <c r="BG107" i="28"/>
  <c r="BF107" i="28"/>
  <c r="T107" i="28"/>
  <c r="R107" i="28"/>
  <c r="P107" i="28"/>
  <c r="BK107" i="28"/>
  <c r="J107" i="28"/>
  <c r="BE107" i="28" s="1"/>
  <c r="BI105" i="28"/>
  <c r="BH105" i="28"/>
  <c r="BG105" i="28"/>
  <c r="BF105" i="28"/>
  <c r="T105" i="28"/>
  <c r="R105" i="28"/>
  <c r="R102" i="28" s="1"/>
  <c r="P105" i="28"/>
  <c r="BK105" i="28"/>
  <c r="J105" i="28"/>
  <c r="BE105" i="28"/>
  <c r="BI103" i="28"/>
  <c r="F41" i="28" s="1"/>
  <c r="BD83" i="1" s="1"/>
  <c r="BH103" i="28"/>
  <c r="BG103" i="28"/>
  <c r="F39" i="28"/>
  <c r="BB83" i="1" s="1"/>
  <c r="BF103" i="28"/>
  <c r="T103" i="28"/>
  <c r="T102" i="28"/>
  <c r="T101" i="28" s="1"/>
  <c r="T100" i="28" s="1"/>
  <c r="R103" i="28"/>
  <c r="P103" i="28"/>
  <c r="P102" i="28"/>
  <c r="P101" i="28" s="1"/>
  <c r="P100" i="28" s="1"/>
  <c r="AU83" i="1" s="1"/>
  <c r="BK103" i="28"/>
  <c r="J103" i="28"/>
  <c r="BE103" i="28"/>
  <c r="J96" i="28"/>
  <c r="F96" i="28"/>
  <c r="F94" i="28"/>
  <c r="E92" i="28"/>
  <c r="J62" i="28"/>
  <c r="F62" i="28"/>
  <c r="F60" i="28"/>
  <c r="E58" i="28"/>
  <c r="J28" i="28"/>
  <c r="E28" i="28"/>
  <c r="J27" i="28"/>
  <c r="J22" i="28"/>
  <c r="E22" i="28"/>
  <c r="F97" i="28" s="1"/>
  <c r="F63" i="28"/>
  <c r="J21" i="28"/>
  <c r="J16" i="28"/>
  <c r="J94" i="28" s="1"/>
  <c r="J60" i="28"/>
  <c r="E7" i="28"/>
  <c r="J41" i="27"/>
  <c r="J40" i="27"/>
  <c r="AY82" i="1" s="1"/>
  <c r="J39" i="27"/>
  <c r="AX82" i="1"/>
  <c r="BI274" i="27"/>
  <c r="BH274" i="27"/>
  <c r="BG274" i="27"/>
  <c r="BF274" i="27"/>
  <c r="T274" i="27"/>
  <c r="T273" i="27" s="1"/>
  <c r="R274" i="27"/>
  <c r="R273" i="27"/>
  <c r="P274" i="27"/>
  <c r="P273" i="27" s="1"/>
  <c r="BK274" i="27"/>
  <c r="BK273" i="27"/>
  <c r="J273" i="27"/>
  <c r="J76" i="27" s="1"/>
  <c r="J274" i="27"/>
  <c r="BE274" i="27" s="1"/>
  <c r="BI264" i="27"/>
  <c r="BH264" i="27"/>
  <c r="BG264" i="27"/>
  <c r="BF264" i="27"/>
  <c r="T264" i="27"/>
  <c r="R264" i="27"/>
  <c r="P264" i="27"/>
  <c r="BK264" i="27"/>
  <c r="J264" i="27"/>
  <c r="BE264" i="27" s="1"/>
  <c r="BI258" i="27"/>
  <c r="BH258" i="27"/>
  <c r="BG258" i="27"/>
  <c r="BF258" i="27"/>
  <c r="T258" i="27"/>
  <c r="R258" i="27"/>
  <c r="P258" i="27"/>
  <c r="BK258" i="27"/>
  <c r="J258" i="27"/>
  <c r="BE258" i="27"/>
  <c r="BI257" i="27"/>
  <c r="BH257" i="27"/>
  <c r="BG257" i="27"/>
  <c r="BF257" i="27"/>
  <c r="T257" i="27"/>
  <c r="T256" i="27" s="1"/>
  <c r="R257" i="27"/>
  <c r="R256" i="27"/>
  <c r="P257" i="27"/>
  <c r="P256" i="27" s="1"/>
  <c r="BK257" i="27"/>
  <c r="BK256" i="27"/>
  <c r="J256" i="27"/>
  <c r="J75" i="27" s="1"/>
  <c r="J257" i="27"/>
  <c r="BE257" i="27" s="1"/>
  <c r="BI254" i="27"/>
  <c r="BH254" i="27"/>
  <c r="BG254" i="27"/>
  <c r="BF254" i="27"/>
  <c r="T254" i="27"/>
  <c r="T251" i="27" s="1"/>
  <c r="R254" i="27"/>
  <c r="P254" i="27"/>
  <c r="BK254" i="27"/>
  <c r="J254" i="27"/>
  <c r="BE254" i="27" s="1"/>
  <c r="BI252" i="27"/>
  <c r="BH252" i="27"/>
  <c r="BG252" i="27"/>
  <c r="BF252" i="27"/>
  <c r="T252" i="27"/>
  <c r="R252" i="27"/>
  <c r="R251" i="27" s="1"/>
  <c r="P252" i="27"/>
  <c r="P251" i="27"/>
  <c r="BK252" i="27"/>
  <c r="BK251" i="27" s="1"/>
  <c r="J251" i="27" s="1"/>
  <c r="J74" i="27" s="1"/>
  <c r="J252" i="27"/>
  <c r="BE252" i="27"/>
  <c r="BI249" i="27"/>
  <c r="BH249" i="27"/>
  <c r="BG249" i="27"/>
  <c r="BF249" i="27"/>
  <c r="T249" i="27"/>
  <c r="R249" i="27"/>
  <c r="P249" i="27"/>
  <c r="BK249" i="27"/>
  <c r="J249" i="27"/>
  <c r="BE249" i="27"/>
  <c r="BI247" i="27"/>
  <c r="BH247" i="27"/>
  <c r="BG247" i="27"/>
  <c r="BF247" i="27"/>
  <c r="T247" i="27"/>
  <c r="R247" i="27"/>
  <c r="P247" i="27"/>
  <c r="BK247" i="27"/>
  <c r="J247" i="27"/>
  <c r="BE247" i="27" s="1"/>
  <c r="BI246" i="27"/>
  <c r="BH246" i="27"/>
  <c r="BG246" i="27"/>
  <c r="BF246" i="27"/>
  <c r="T246" i="27"/>
  <c r="R246" i="27"/>
  <c r="P246" i="27"/>
  <c r="BK246" i="27"/>
  <c r="J246" i="27"/>
  <c r="BE246" i="27"/>
  <c r="BI244" i="27"/>
  <c r="BH244" i="27"/>
  <c r="BG244" i="27"/>
  <c r="BF244" i="27"/>
  <c r="T244" i="27"/>
  <c r="R244" i="27"/>
  <c r="P244" i="27"/>
  <c r="BK244" i="27"/>
  <c r="J244" i="27"/>
  <c r="BE244" i="27" s="1"/>
  <c r="BI243" i="27"/>
  <c r="BH243" i="27"/>
  <c r="BG243" i="27"/>
  <c r="BF243" i="27"/>
  <c r="T243" i="27"/>
  <c r="R243" i="27"/>
  <c r="P243" i="27"/>
  <c r="BK243" i="27"/>
  <c r="J243" i="27"/>
  <c r="BE243" i="27"/>
  <c r="BI241" i="27"/>
  <c r="BH241" i="27"/>
  <c r="BG241" i="27"/>
  <c r="BF241" i="27"/>
  <c r="T241" i="27"/>
  <c r="R241" i="27"/>
  <c r="P241" i="27"/>
  <c r="BK241" i="27"/>
  <c r="J241" i="27"/>
  <c r="BE241" i="27" s="1"/>
  <c r="BI240" i="27"/>
  <c r="BH240" i="27"/>
  <c r="BG240" i="27"/>
  <c r="BF240" i="27"/>
  <c r="T240" i="27"/>
  <c r="R240" i="27"/>
  <c r="P240" i="27"/>
  <c r="BK240" i="27"/>
  <c r="J240" i="27"/>
  <c r="BE240" i="27"/>
  <c r="BI234" i="27"/>
  <c r="BH234" i="27"/>
  <c r="BG234" i="27"/>
  <c r="BF234" i="27"/>
  <c r="T234" i="27"/>
  <c r="R234" i="27"/>
  <c r="P234" i="27"/>
  <c r="BK234" i="27"/>
  <c r="J234" i="27"/>
  <c r="BE234" i="27" s="1"/>
  <c r="BI232" i="27"/>
  <c r="BH232" i="27"/>
  <c r="BG232" i="27"/>
  <c r="BF232" i="27"/>
  <c r="T232" i="27"/>
  <c r="R232" i="27"/>
  <c r="P232" i="27"/>
  <c r="BK232" i="27"/>
  <c r="J232" i="27"/>
  <c r="BE232" i="27"/>
  <c r="BI230" i="27"/>
  <c r="BH230" i="27"/>
  <c r="BG230" i="27"/>
  <c r="BF230" i="27"/>
  <c r="T230" i="27"/>
  <c r="R230" i="27"/>
  <c r="P230" i="27"/>
  <c r="BK230" i="27"/>
  <c r="J230" i="27"/>
  <c r="BE230" i="27" s="1"/>
  <c r="BI229" i="27"/>
  <c r="BH229" i="27"/>
  <c r="BG229" i="27"/>
  <c r="BF229" i="27"/>
  <c r="T229" i="27"/>
  <c r="R229" i="27"/>
  <c r="P229" i="27"/>
  <c r="BK229" i="27"/>
  <c r="J229" i="27"/>
  <c r="BE229" i="27"/>
  <c r="BI227" i="27"/>
  <c r="BH227" i="27"/>
  <c r="BG227" i="27"/>
  <c r="BF227" i="27"/>
  <c r="T227" i="27"/>
  <c r="R227" i="27"/>
  <c r="P227" i="27"/>
  <c r="BK227" i="27"/>
  <c r="J227" i="27"/>
  <c r="BE227" i="27" s="1"/>
  <c r="BI224" i="27"/>
  <c r="BH224" i="27"/>
  <c r="BG224" i="27"/>
  <c r="BF224" i="27"/>
  <c r="T224" i="27"/>
  <c r="R224" i="27"/>
  <c r="P224" i="27"/>
  <c r="BK224" i="27"/>
  <c r="J224" i="27"/>
  <c r="BE224" i="27"/>
  <c r="BI222" i="27"/>
  <c r="BH222" i="27"/>
  <c r="BG222" i="27"/>
  <c r="BF222" i="27"/>
  <c r="T222" i="27"/>
  <c r="R222" i="27"/>
  <c r="P222" i="27"/>
  <c r="BK222" i="27"/>
  <c r="J222" i="27"/>
  <c r="BE222" i="27" s="1"/>
  <c r="BI220" i="27"/>
  <c r="BH220" i="27"/>
  <c r="BG220" i="27"/>
  <c r="BF220" i="27"/>
  <c r="T220" i="27"/>
  <c r="R220" i="27"/>
  <c r="P220" i="27"/>
  <c r="P215" i="27" s="1"/>
  <c r="BK220" i="27"/>
  <c r="J220" i="27"/>
  <c r="BE220" i="27"/>
  <c r="BI218" i="27"/>
  <c r="BH218" i="27"/>
  <c r="BG218" i="27"/>
  <c r="BF218" i="27"/>
  <c r="T218" i="27"/>
  <c r="T215" i="27" s="1"/>
  <c r="R218" i="27"/>
  <c r="P218" i="27"/>
  <c r="BK218" i="27"/>
  <c r="J218" i="27"/>
  <c r="BE218" i="27" s="1"/>
  <c r="BI216" i="27"/>
  <c r="BH216" i="27"/>
  <c r="BG216" i="27"/>
  <c r="BF216" i="27"/>
  <c r="T216" i="27"/>
  <c r="R216" i="27"/>
  <c r="R215" i="27" s="1"/>
  <c r="P216" i="27"/>
  <c r="BK216" i="27"/>
  <c r="BK215" i="27" s="1"/>
  <c r="J215" i="27" s="1"/>
  <c r="J73" i="27" s="1"/>
  <c r="J216" i="27"/>
  <c r="BE216" i="27"/>
  <c r="BI212" i="27"/>
  <c r="BH212" i="27"/>
  <c r="BG212" i="27"/>
  <c r="BF212" i="27"/>
  <c r="T212" i="27"/>
  <c r="R212" i="27"/>
  <c r="P212" i="27"/>
  <c r="BK212" i="27"/>
  <c r="J212" i="27"/>
  <c r="BE212" i="27"/>
  <c r="BI210" i="27"/>
  <c r="BH210" i="27"/>
  <c r="BG210" i="27"/>
  <c r="BF210" i="27"/>
  <c r="T210" i="27"/>
  <c r="R210" i="27"/>
  <c r="P210" i="27"/>
  <c r="BK210" i="27"/>
  <c r="J210" i="27"/>
  <c r="BE210" i="27" s="1"/>
  <c r="BI206" i="27"/>
  <c r="BH206" i="27"/>
  <c r="BG206" i="27"/>
  <c r="BF206" i="27"/>
  <c r="T206" i="27"/>
  <c r="R206" i="27"/>
  <c r="P206" i="27"/>
  <c r="BK206" i="27"/>
  <c r="J206" i="27"/>
  <c r="BE206" i="27"/>
  <c r="BI202" i="27"/>
  <c r="BH202" i="27"/>
  <c r="BG202" i="27"/>
  <c r="BF202" i="27"/>
  <c r="T202" i="27"/>
  <c r="R202" i="27"/>
  <c r="P202" i="27"/>
  <c r="BK202" i="27"/>
  <c r="J202" i="27"/>
  <c r="BE202" i="27" s="1"/>
  <c r="J37" i="27" s="1"/>
  <c r="AV82" i="1" s="1"/>
  <c r="BI198" i="27"/>
  <c r="BH198" i="27"/>
  <c r="BG198" i="27"/>
  <c r="BF198" i="27"/>
  <c r="T198" i="27"/>
  <c r="R198" i="27"/>
  <c r="P198" i="27"/>
  <c r="BK198" i="27"/>
  <c r="J198" i="27"/>
  <c r="BE198" i="27"/>
  <c r="BI194" i="27"/>
  <c r="BH194" i="27"/>
  <c r="BG194" i="27"/>
  <c r="BF194" i="27"/>
  <c r="T194" i="27"/>
  <c r="R194" i="27"/>
  <c r="P194" i="27"/>
  <c r="BK194" i="27"/>
  <c r="J194" i="27"/>
  <c r="BE194" i="27" s="1"/>
  <c r="BI190" i="27"/>
  <c r="BH190" i="27"/>
  <c r="BG190" i="27"/>
  <c r="BF190" i="27"/>
  <c r="T190" i="27"/>
  <c r="R190" i="27"/>
  <c r="P190" i="27"/>
  <c r="BK190" i="27"/>
  <c r="J190" i="27"/>
  <c r="BE190" i="27"/>
  <c r="BI188" i="27"/>
  <c r="BH188" i="27"/>
  <c r="BG188" i="27"/>
  <c r="BF188" i="27"/>
  <c r="T188" i="27"/>
  <c r="R188" i="27"/>
  <c r="R187" i="27"/>
  <c r="P188" i="27"/>
  <c r="BK188" i="27"/>
  <c r="BK187" i="27"/>
  <c r="J187" i="27"/>
  <c r="J72" i="27" s="1"/>
  <c r="J188" i="27"/>
  <c r="BE188" i="27" s="1"/>
  <c r="BI185" i="27"/>
  <c r="BH185" i="27"/>
  <c r="BG185" i="27"/>
  <c r="BF185" i="27"/>
  <c r="T185" i="27"/>
  <c r="T180" i="27" s="1"/>
  <c r="R185" i="27"/>
  <c r="P185" i="27"/>
  <c r="BK185" i="27"/>
  <c r="J185" i="27"/>
  <c r="BE185" i="27" s="1"/>
  <c r="BI181" i="27"/>
  <c r="BH181" i="27"/>
  <c r="BG181" i="27"/>
  <c r="BF181" i="27"/>
  <c r="T181" i="27"/>
  <c r="R181" i="27"/>
  <c r="R180" i="27" s="1"/>
  <c r="R101" i="27" s="1"/>
  <c r="R100" i="27" s="1"/>
  <c r="P181" i="27"/>
  <c r="P180" i="27"/>
  <c r="BK181" i="27"/>
  <c r="BK180" i="27" s="1"/>
  <c r="J180" i="27" s="1"/>
  <c r="J71" i="27" s="1"/>
  <c r="J181" i="27"/>
  <c r="BE181" i="27"/>
  <c r="BI178" i="27"/>
  <c r="BH178" i="27"/>
  <c r="BG178" i="27"/>
  <c r="F39" i="27" s="1"/>
  <c r="BB82" i="1" s="1"/>
  <c r="BF178" i="27"/>
  <c r="T178" i="27"/>
  <c r="R178" i="27"/>
  <c r="P178" i="27"/>
  <c r="BK178" i="27"/>
  <c r="BK175" i="27" s="1"/>
  <c r="J178" i="27"/>
  <c r="BE178" i="27"/>
  <c r="BI176" i="27"/>
  <c r="F41" i="27" s="1"/>
  <c r="BD82" i="1" s="1"/>
  <c r="BH176" i="27"/>
  <c r="BG176" i="27"/>
  <c r="BF176" i="27"/>
  <c r="T176" i="27"/>
  <c r="T175" i="27" s="1"/>
  <c r="R176" i="27"/>
  <c r="R175" i="27"/>
  <c r="P176" i="27"/>
  <c r="BK176" i="27"/>
  <c r="J175" i="27"/>
  <c r="J70" i="27" s="1"/>
  <c r="J176" i="27"/>
  <c r="BE176" i="27" s="1"/>
  <c r="BI173" i="27"/>
  <c r="BH173" i="27"/>
  <c r="BG173" i="27"/>
  <c r="BF173" i="27"/>
  <c r="T173" i="27"/>
  <c r="R173" i="27"/>
  <c r="P173" i="27"/>
  <c r="BK173" i="27"/>
  <c r="J173" i="27"/>
  <c r="BE173" i="27" s="1"/>
  <c r="BI170" i="27"/>
  <c r="BH170" i="27"/>
  <c r="BG170" i="27"/>
  <c r="BF170" i="27"/>
  <c r="T170" i="27"/>
  <c r="R170" i="27"/>
  <c r="P170" i="27"/>
  <c r="BK170" i="27"/>
  <c r="J170" i="27"/>
  <c r="BE170" i="27"/>
  <c r="BI168" i="27"/>
  <c r="BH168" i="27"/>
  <c r="BG168" i="27"/>
  <c r="BF168" i="27"/>
  <c r="T168" i="27"/>
  <c r="R168" i="27"/>
  <c r="P168" i="27"/>
  <c r="BK168" i="27"/>
  <c r="J168" i="27"/>
  <c r="BE168" i="27"/>
  <c r="BI160" i="27"/>
  <c r="BH160" i="27"/>
  <c r="BG160" i="27"/>
  <c r="BF160" i="27"/>
  <c r="T160" i="27"/>
  <c r="R160" i="27"/>
  <c r="P160" i="27"/>
  <c r="BK160" i="27"/>
  <c r="J160" i="27"/>
  <c r="BE160" i="27"/>
  <c r="BI157" i="27"/>
  <c r="BH157" i="27"/>
  <c r="BG157" i="27"/>
  <c r="BF157" i="27"/>
  <c r="T157" i="27"/>
  <c r="R157" i="27"/>
  <c r="P157" i="27"/>
  <c r="BK157" i="27"/>
  <c r="J157" i="27"/>
  <c r="BE157" i="27"/>
  <c r="BI155" i="27"/>
  <c r="BH155" i="27"/>
  <c r="BG155" i="27"/>
  <c r="BF155" i="27"/>
  <c r="T155" i="27"/>
  <c r="R155" i="27"/>
  <c r="P155" i="27"/>
  <c r="BK155" i="27"/>
  <c r="J155" i="27"/>
  <c r="BE155" i="27"/>
  <c r="BI152" i="27"/>
  <c r="BH152" i="27"/>
  <c r="BG152" i="27"/>
  <c r="BF152" i="27"/>
  <c r="T152" i="27"/>
  <c r="R152" i="27"/>
  <c r="P152" i="27"/>
  <c r="BK152" i="27"/>
  <c r="J152" i="27"/>
  <c r="BE152" i="27"/>
  <c r="BI149" i="27"/>
  <c r="BH149" i="27"/>
  <c r="BG149" i="27"/>
  <c r="BF149" i="27"/>
  <c r="T149" i="27"/>
  <c r="R149" i="27"/>
  <c r="P149" i="27"/>
  <c r="BK149" i="27"/>
  <c r="J149" i="27"/>
  <c r="BE149" i="27"/>
  <c r="BI143" i="27"/>
  <c r="BH143" i="27"/>
  <c r="BG143" i="27"/>
  <c r="BF143" i="27"/>
  <c r="T143" i="27"/>
  <c r="R143" i="27"/>
  <c r="P143" i="27"/>
  <c r="BK143" i="27"/>
  <c r="J143" i="27"/>
  <c r="BE143" i="27"/>
  <c r="BI141" i="27"/>
  <c r="BH141" i="27"/>
  <c r="BG141" i="27"/>
  <c r="BF141" i="27"/>
  <c r="T141" i="27"/>
  <c r="R141" i="27"/>
  <c r="P141" i="27"/>
  <c r="BK141" i="27"/>
  <c r="J141" i="27"/>
  <c r="BE141" i="27"/>
  <c r="BI139" i="27"/>
  <c r="BH139" i="27"/>
  <c r="BG139" i="27"/>
  <c r="BF139" i="27"/>
  <c r="T139" i="27"/>
  <c r="R139" i="27"/>
  <c r="P139" i="27"/>
  <c r="BK139" i="27"/>
  <c r="J139" i="27"/>
  <c r="BE139" i="27"/>
  <c r="BI137" i="27"/>
  <c r="BH137" i="27"/>
  <c r="BG137" i="27"/>
  <c r="BF137" i="27"/>
  <c r="T137" i="27"/>
  <c r="R137" i="27"/>
  <c r="P137" i="27"/>
  <c r="BK137" i="27"/>
  <c r="J137" i="27"/>
  <c r="BE137" i="27"/>
  <c r="BI135" i="27"/>
  <c r="BH135" i="27"/>
  <c r="BG135" i="27"/>
  <c r="BF135" i="27"/>
  <c r="T135" i="27"/>
  <c r="R135" i="27"/>
  <c r="P135" i="27"/>
  <c r="BK135" i="27"/>
  <c r="J135" i="27"/>
  <c r="BE135" i="27"/>
  <c r="BI133" i="27"/>
  <c r="BH133" i="27"/>
  <c r="BG133" i="27"/>
  <c r="BF133" i="27"/>
  <c r="T133" i="27"/>
  <c r="R133" i="27"/>
  <c r="P133" i="27"/>
  <c r="BK133" i="27"/>
  <c r="J133" i="27"/>
  <c r="BE133" i="27"/>
  <c r="BI131" i="27"/>
  <c r="BH131" i="27"/>
  <c r="BG131" i="27"/>
  <c r="BF131" i="27"/>
  <c r="T131" i="27"/>
  <c r="R131" i="27"/>
  <c r="P131" i="27"/>
  <c r="BK131" i="27"/>
  <c r="J131" i="27"/>
  <c r="BE131" i="27"/>
  <c r="BI129" i="27"/>
  <c r="BH129" i="27"/>
  <c r="BG129" i="27"/>
  <c r="BF129" i="27"/>
  <c r="T129" i="27"/>
  <c r="R129" i="27"/>
  <c r="P129" i="27"/>
  <c r="BK129" i="27"/>
  <c r="J129" i="27"/>
  <c r="BE129" i="27"/>
  <c r="BI127" i="27"/>
  <c r="BH127" i="27"/>
  <c r="BG127" i="27"/>
  <c r="BF127" i="27"/>
  <c r="T127" i="27"/>
  <c r="R127" i="27"/>
  <c r="P127" i="27"/>
  <c r="BK127" i="27"/>
  <c r="J127" i="27"/>
  <c r="BE127" i="27"/>
  <c r="BI125" i="27"/>
  <c r="BH125" i="27"/>
  <c r="BG125" i="27"/>
  <c r="BF125" i="27"/>
  <c r="T125" i="27"/>
  <c r="R125" i="27"/>
  <c r="P125" i="27"/>
  <c r="BK125" i="27"/>
  <c r="J125" i="27"/>
  <c r="BE125" i="27"/>
  <c r="BI123" i="27"/>
  <c r="BH123" i="27"/>
  <c r="BG123" i="27"/>
  <c r="BF123" i="27"/>
  <c r="T123" i="27"/>
  <c r="R123" i="27"/>
  <c r="P123" i="27"/>
  <c r="BK123" i="27"/>
  <c r="J123" i="27"/>
  <c r="BE123" i="27"/>
  <c r="BI119" i="27"/>
  <c r="BH119" i="27"/>
  <c r="BG119" i="27"/>
  <c r="BF119" i="27"/>
  <c r="T119" i="27"/>
  <c r="R119" i="27"/>
  <c r="P119" i="27"/>
  <c r="BK119" i="27"/>
  <c r="J119" i="27"/>
  <c r="BE119" i="27"/>
  <c r="BI115" i="27"/>
  <c r="BH115" i="27"/>
  <c r="BG115" i="27"/>
  <c r="BF115" i="27"/>
  <c r="T115" i="27"/>
  <c r="R115" i="27"/>
  <c r="P115" i="27"/>
  <c r="BK115" i="27"/>
  <c r="J115" i="27"/>
  <c r="BE115" i="27"/>
  <c r="BI111" i="27"/>
  <c r="BH111" i="27"/>
  <c r="BG111" i="27"/>
  <c r="BF111" i="27"/>
  <c r="T111" i="27"/>
  <c r="R111" i="27"/>
  <c r="P111" i="27"/>
  <c r="BK111" i="27"/>
  <c r="J111" i="27"/>
  <c r="BE111" i="27"/>
  <c r="BI107" i="27"/>
  <c r="BH107" i="27"/>
  <c r="BG107" i="27"/>
  <c r="BF107" i="27"/>
  <c r="T107" i="27"/>
  <c r="R107" i="27"/>
  <c r="P107" i="27"/>
  <c r="BK107" i="27"/>
  <c r="J107" i="27"/>
  <c r="BE107" i="27"/>
  <c r="BI105" i="27"/>
  <c r="BH105" i="27"/>
  <c r="BG105" i="27"/>
  <c r="BF105" i="27"/>
  <c r="T105" i="27"/>
  <c r="R105" i="27"/>
  <c r="P105" i="27"/>
  <c r="BK105" i="27"/>
  <c r="J105" i="27"/>
  <c r="BE105" i="27"/>
  <c r="BI103" i="27"/>
  <c r="BH103" i="27"/>
  <c r="F40" i="27" s="1"/>
  <c r="BC82" i="1" s="1"/>
  <c r="BG103" i="27"/>
  <c r="BF103" i="27"/>
  <c r="F38" i="27"/>
  <c r="BA82" i="1" s="1"/>
  <c r="T103" i="27"/>
  <c r="T102" i="27"/>
  <c r="R103" i="27"/>
  <c r="R102" i="27"/>
  <c r="P103" i="27"/>
  <c r="P102" i="27"/>
  <c r="BK103" i="27"/>
  <c r="BK102" i="27"/>
  <c r="J102" i="27"/>
  <c r="J69" i="27" s="1"/>
  <c r="J103" i="27"/>
  <c r="BE103" i="27" s="1"/>
  <c r="J96" i="27"/>
  <c r="F96" i="27"/>
  <c r="F94" i="27"/>
  <c r="E92" i="27"/>
  <c r="J62" i="27"/>
  <c r="F62" i="27"/>
  <c r="F60" i="27"/>
  <c r="E58" i="27"/>
  <c r="J28" i="27"/>
  <c r="E28" i="27"/>
  <c r="J97" i="27"/>
  <c r="J63" i="27"/>
  <c r="J27" i="27"/>
  <c r="J22" i="27"/>
  <c r="E22" i="27"/>
  <c r="F63" i="27" s="1"/>
  <c r="F97" i="27"/>
  <c r="J21" i="27"/>
  <c r="J16" i="27"/>
  <c r="J60" i="27" s="1"/>
  <c r="J94" i="27"/>
  <c r="E7" i="27"/>
  <c r="J41" i="26"/>
  <c r="J40" i="26"/>
  <c r="AY81" i="1" s="1"/>
  <c r="J39" i="26"/>
  <c r="AX81" i="1" s="1"/>
  <c r="BI266" i="26"/>
  <c r="BH266" i="26"/>
  <c r="BG266" i="26"/>
  <c r="BF266" i="26"/>
  <c r="T266" i="26"/>
  <c r="T265" i="26"/>
  <c r="R266" i="26"/>
  <c r="R265" i="26" s="1"/>
  <c r="P266" i="26"/>
  <c r="P265" i="26"/>
  <c r="BK266" i="26"/>
  <c r="BK265" i="26" s="1"/>
  <c r="J265" i="26" s="1"/>
  <c r="J76" i="26" s="1"/>
  <c r="J266" i="26"/>
  <c r="BE266" i="26"/>
  <c r="BI256" i="26"/>
  <c r="BH256" i="26"/>
  <c r="BG256" i="26"/>
  <c r="BF256" i="26"/>
  <c r="T256" i="26"/>
  <c r="T248" i="26" s="1"/>
  <c r="R256" i="26"/>
  <c r="P256" i="26"/>
  <c r="BK256" i="26"/>
  <c r="J256" i="26"/>
  <c r="BE256" i="26" s="1"/>
  <c r="BI250" i="26"/>
  <c r="BH250" i="26"/>
  <c r="BG250" i="26"/>
  <c r="BF250" i="26"/>
  <c r="T250" i="26"/>
  <c r="R250" i="26"/>
  <c r="P250" i="26"/>
  <c r="P248" i="26" s="1"/>
  <c r="BK250" i="26"/>
  <c r="J250" i="26"/>
  <c r="BE250" i="26" s="1"/>
  <c r="BI249" i="26"/>
  <c r="BH249" i="26"/>
  <c r="BG249" i="26"/>
  <c r="BF249" i="26"/>
  <c r="T249" i="26"/>
  <c r="R249" i="26"/>
  <c r="R248" i="26" s="1"/>
  <c r="P249" i="26"/>
  <c r="BK249" i="26"/>
  <c r="BK248" i="26" s="1"/>
  <c r="J248" i="26" s="1"/>
  <c r="J75" i="26" s="1"/>
  <c r="J249" i="26"/>
  <c r="BE249" i="26"/>
  <c r="BI246" i="26"/>
  <c r="BH246" i="26"/>
  <c r="BG246" i="26"/>
  <c r="BF246" i="26"/>
  <c r="T246" i="26"/>
  <c r="R246" i="26"/>
  <c r="P246" i="26"/>
  <c r="BK246" i="26"/>
  <c r="J246" i="26"/>
  <c r="BE246" i="26" s="1"/>
  <c r="BI244" i="26"/>
  <c r="BH244" i="26"/>
  <c r="BG244" i="26"/>
  <c r="BF244" i="26"/>
  <c r="T244" i="26"/>
  <c r="R244" i="26"/>
  <c r="R243" i="26"/>
  <c r="P244" i="26"/>
  <c r="P243" i="26" s="1"/>
  <c r="BK244" i="26"/>
  <c r="BK243" i="26"/>
  <c r="J243" i="26"/>
  <c r="J74" i="26" s="1"/>
  <c r="J244" i="26"/>
  <c r="BE244" i="26"/>
  <c r="BI241" i="26"/>
  <c r="BH241" i="26"/>
  <c r="BG241" i="26"/>
  <c r="BF241" i="26"/>
  <c r="T241" i="26"/>
  <c r="R241" i="26"/>
  <c r="P241" i="26"/>
  <c r="BK241" i="26"/>
  <c r="J241" i="26"/>
  <c r="BE241" i="26" s="1"/>
  <c r="BI239" i="26"/>
  <c r="BH239" i="26"/>
  <c r="BG239" i="26"/>
  <c r="BF239" i="26"/>
  <c r="T239" i="26"/>
  <c r="R239" i="26"/>
  <c r="P239" i="26"/>
  <c r="BK239" i="26"/>
  <c r="J239" i="26"/>
  <c r="BE239" i="26" s="1"/>
  <c r="BI238" i="26"/>
  <c r="BH238" i="26"/>
  <c r="BG238" i="26"/>
  <c r="BF238" i="26"/>
  <c r="T238" i="26"/>
  <c r="R238" i="26"/>
  <c r="P238" i="26"/>
  <c r="BK238" i="26"/>
  <c r="J238" i="26"/>
  <c r="BE238" i="26" s="1"/>
  <c r="BI236" i="26"/>
  <c r="BH236" i="26"/>
  <c r="BG236" i="26"/>
  <c r="BF236" i="26"/>
  <c r="T236" i="26"/>
  <c r="R236" i="26"/>
  <c r="P236" i="26"/>
  <c r="BK236" i="26"/>
  <c r="J236" i="26"/>
  <c r="BE236" i="26" s="1"/>
  <c r="BI235" i="26"/>
  <c r="BH235" i="26"/>
  <c r="BG235" i="26"/>
  <c r="BF235" i="26"/>
  <c r="T235" i="26"/>
  <c r="R235" i="26"/>
  <c r="P235" i="26"/>
  <c r="BK235" i="26"/>
  <c r="J235" i="26"/>
  <c r="BE235" i="26" s="1"/>
  <c r="BI233" i="26"/>
  <c r="BH233" i="26"/>
  <c r="BG233" i="26"/>
  <c r="BF233" i="26"/>
  <c r="T233" i="26"/>
  <c r="R233" i="26"/>
  <c r="P233" i="26"/>
  <c r="BK233" i="26"/>
  <c r="J233" i="26"/>
  <c r="BE233" i="26"/>
  <c r="BI232" i="26"/>
  <c r="BH232" i="26"/>
  <c r="BG232" i="26"/>
  <c r="BF232" i="26"/>
  <c r="T232" i="26"/>
  <c r="R232" i="26"/>
  <c r="P232" i="26"/>
  <c r="BK232" i="26"/>
  <c r="J232" i="26"/>
  <c r="BE232" i="26" s="1"/>
  <c r="BI226" i="26"/>
  <c r="BH226" i="26"/>
  <c r="BG226" i="26"/>
  <c r="BF226" i="26"/>
  <c r="T226" i="26"/>
  <c r="R226" i="26"/>
  <c r="P226" i="26"/>
  <c r="BK226" i="26"/>
  <c r="J226" i="26"/>
  <c r="BE226" i="26"/>
  <c r="BI224" i="26"/>
  <c r="F41" i="26" s="1"/>
  <c r="BD81" i="1" s="1"/>
  <c r="BH224" i="26"/>
  <c r="BG224" i="26"/>
  <c r="BF224" i="26"/>
  <c r="T224" i="26"/>
  <c r="R224" i="26"/>
  <c r="P224" i="26"/>
  <c r="BK224" i="26"/>
  <c r="J224" i="26"/>
  <c r="BE224" i="26" s="1"/>
  <c r="BI223" i="26"/>
  <c r="BH223" i="26"/>
  <c r="BG223" i="26"/>
  <c r="BF223" i="26"/>
  <c r="T223" i="26"/>
  <c r="R223" i="26"/>
  <c r="P223" i="26"/>
  <c r="BK223" i="26"/>
  <c r="J223" i="26"/>
  <c r="BE223" i="26" s="1"/>
  <c r="BI221" i="26"/>
  <c r="BH221" i="26"/>
  <c r="BG221" i="26"/>
  <c r="BF221" i="26"/>
  <c r="T221" i="26"/>
  <c r="R221" i="26"/>
  <c r="P221" i="26"/>
  <c r="BK221" i="26"/>
  <c r="J221" i="26"/>
  <c r="BE221" i="26" s="1"/>
  <c r="BI218" i="26"/>
  <c r="BH218" i="26"/>
  <c r="BG218" i="26"/>
  <c r="BF218" i="26"/>
  <c r="T218" i="26"/>
  <c r="R218" i="26"/>
  <c r="P218" i="26"/>
  <c r="BK218" i="26"/>
  <c r="J218" i="26"/>
  <c r="BE218" i="26" s="1"/>
  <c r="BI216" i="26"/>
  <c r="BH216" i="26"/>
  <c r="BG216" i="26"/>
  <c r="BF216" i="26"/>
  <c r="T216" i="26"/>
  <c r="R216" i="26"/>
  <c r="P216" i="26"/>
  <c r="BK216" i="26"/>
  <c r="J216" i="26"/>
  <c r="BE216" i="26" s="1"/>
  <c r="BI213" i="26"/>
  <c r="BH213" i="26"/>
  <c r="BG213" i="26"/>
  <c r="BF213" i="26"/>
  <c r="T213" i="26"/>
  <c r="R213" i="26"/>
  <c r="P213" i="26"/>
  <c r="BK213" i="26"/>
  <c r="J213" i="26"/>
  <c r="BE213" i="26"/>
  <c r="BI211" i="26"/>
  <c r="BH211" i="26"/>
  <c r="BG211" i="26"/>
  <c r="BF211" i="26"/>
  <c r="T211" i="26"/>
  <c r="R211" i="26"/>
  <c r="P211" i="26"/>
  <c r="BK211" i="26"/>
  <c r="J211" i="26"/>
  <c r="BE211" i="26" s="1"/>
  <c r="BI209" i="26"/>
  <c r="BH209" i="26"/>
  <c r="BG209" i="26"/>
  <c r="BF209" i="26"/>
  <c r="T209" i="26"/>
  <c r="R209" i="26"/>
  <c r="P209" i="26"/>
  <c r="BK209" i="26"/>
  <c r="J209" i="26"/>
  <c r="BE209" i="26"/>
  <c r="BI207" i="26"/>
  <c r="BH207" i="26"/>
  <c r="BG207" i="26"/>
  <c r="BF207" i="26"/>
  <c r="T207" i="26"/>
  <c r="R207" i="26"/>
  <c r="P207" i="26"/>
  <c r="BK207" i="26"/>
  <c r="J207" i="26"/>
  <c r="BE207" i="26" s="1"/>
  <c r="BI205" i="26"/>
  <c r="BH205" i="26"/>
  <c r="BG205" i="26"/>
  <c r="BF205" i="26"/>
  <c r="T205" i="26"/>
  <c r="R205" i="26"/>
  <c r="P205" i="26"/>
  <c r="BK205" i="26"/>
  <c r="J205" i="26"/>
  <c r="BE205" i="26" s="1"/>
  <c r="BI200" i="26"/>
  <c r="BH200" i="26"/>
  <c r="BG200" i="26"/>
  <c r="BF200" i="26"/>
  <c r="T200" i="26"/>
  <c r="R200" i="26"/>
  <c r="P200" i="26"/>
  <c r="BK200" i="26"/>
  <c r="J200" i="26"/>
  <c r="BE200" i="26"/>
  <c r="BI196" i="26"/>
  <c r="BH196" i="26"/>
  <c r="BG196" i="26"/>
  <c r="BF196" i="26"/>
  <c r="T196" i="26"/>
  <c r="R196" i="26"/>
  <c r="P196" i="26"/>
  <c r="BK196" i="26"/>
  <c r="J196" i="26"/>
  <c r="BE196" i="26" s="1"/>
  <c r="BI192" i="26"/>
  <c r="BH192" i="26"/>
  <c r="BG192" i="26"/>
  <c r="BF192" i="26"/>
  <c r="T192" i="26"/>
  <c r="R192" i="26"/>
  <c r="P192" i="26"/>
  <c r="BK192" i="26"/>
  <c r="J192" i="26"/>
  <c r="BE192" i="26" s="1"/>
  <c r="BI188" i="26"/>
  <c r="BH188" i="26"/>
  <c r="BG188" i="26"/>
  <c r="BF188" i="26"/>
  <c r="T188" i="26"/>
  <c r="R188" i="26"/>
  <c r="P188" i="26"/>
  <c r="BK188" i="26"/>
  <c r="J188" i="26"/>
  <c r="BE188" i="26" s="1"/>
  <c r="BI184" i="26"/>
  <c r="BH184" i="26"/>
  <c r="BG184" i="26"/>
  <c r="BF184" i="26"/>
  <c r="T184" i="26"/>
  <c r="R184" i="26"/>
  <c r="P184" i="26"/>
  <c r="P183" i="26"/>
  <c r="BK184" i="26"/>
  <c r="BK183" i="26" s="1"/>
  <c r="J183" i="26" s="1"/>
  <c r="J72" i="26" s="1"/>
  <c r="J184" i="26"/>
  <c r="BE184" i="26" s="1"/>
  <c r="BI181" i="26"/>
  <c r="BH181" i="26"/>
  <c r="BG181" i="26"/>
  <c r="BF181" i="26"/>
  <c r="T181" i="26"/>
  <c r="R181" i="26"/>
  <c r="P181" i="26"/>
  <c r="BK181" i="26"/>
  <c r="J181" i="26"/>
  <c r="BE181" i="26"/>
  <c r="BI177" i="26"/>
  <c r="BH177" i="26"/>
  <c r="BG177" i="26"/>
  <c r="BF177" i="26"/>
  <c r="T177" i="26"/>
  <c r="R177" i="26"/>
  <c r="P177" i="26"/>
  <c r="BK177" i="26"/>
  <c r="BK170" i="26" s="1"/>
  <c r="J170" i="26" s="1"/>
  <c r="J71" i="26" s="1"/>
  <c r="J177" i="26"/>
  <c r="BE177" i="26" s="1"/>
  <c r="BI175" i="26"/>
  <c r="BH175" i="26"/>
  <c r="BG175" i="26"/>
  <c r="BF175" i="26"/>
  <c r="T175" i="26"/>
  <c r="R175" i="26"/>
  <c r="P175" i="26"/>
  <c r="BK175" i="26"/>
  <c r="J175" i="26"/>
  <c r="BE175" i="26"/>
  <c r="BI174" i="26"/>
  <c r="BH174" i="26"/>
  <c r="BG174" i="26"/>
  <c r="BF174" i="26"/>
  <c r="T174" i="26"/>
  <c r="R174" i="26"/>
  <c r="P174" i="26"/>
  <c r="BK174" i="26"/>
  <c r="J174" i="26"/>
  <c r="BE174" i="26" s="1"/>
  <c r="BI172" i="26"/>
  <c r="BH172" i="26"/>
  <c r="BG172" i="26"/>
  <c r="BF172" i="26"/>
  <c r="T172" i="26"/>
  <c r="R172" i="26"/>
  <c r="P172" i="26"/>
  <c r="BK172" i="26"/>
  <c r="J172" i="26"/>
  <c r="BE172" i="26"/>
  <c r="BI171" i="26"/>
  <c r="BH171" i="26"/>
  <c r="BG171" i="26"/>
  <c r="BF171" i="26"/>
  <c r="T171" i="26"/>
  <c r="T170" i="26" s="1"/>
  <c r="R171" i="26"/>
  <c r="P171" i="26"/>
  <c r="P170" i="26" s="1"/>
  <c r="BK171" i="26"/>
  <c r="J171" i="26"/>
  <c r="BE171" i="26"/>
  <c r="BI168" i="26"/>
  <c r="BH168" i="26"/>
  <c r="BG168" i="26"/>
  <c r="BF168" i="26"/>
  <c r="T168" i="26"/>
  <c r="R168" i="26"/>
  <c r="P168" i="26"/>
  <c r="BK168" i="26"/>
  <c r="J168" i="26"/>
  <c r="BE168" i="26" s="1"/>
  <c r="BI166" i="26"/>
  <c r="BH166" i="26"/>
  <c r="BG166" i="26"/>
  <c r="BF166" i="26"/>
  <c r="T166" i="26"/>
  <c r="T165" i="26"/>
  <c r="R166" i="26"/>
  <c r="R165" i="26" s="1"/>
  <c r="P166" i="26"/>
  <c r="P165" i="26"/>
  <c r="BK166" i="26"/>
  <c r="J166" i="26"/>
  <c r="BE166" i="26" s="1"/>
  <c r="BI162" i="26"/>
  <c r="BH162" i="26"/>
  <c r="BG162" i="26"/>
  <c r="BF162" i="26"/>
  <c r="T162" i="26"/>
  <c r="R162" i="26"/>
  <c r="P162" i="26"/>
  <c r="BK162" i="26"/>
  <c r="J162" i="26"/>
  <c r="BE162" i="26"/>
  <c r="BI160" i="26"/>
  <c r="BH160" i="26"/>
  <c r="BG160" i="26"/>
  <c r="BF160" i="26"/>
  <c r="T160" i="26"/>
  <c r="R160" i="26"/>
  <c r="P160" i="26"/>
  <c r="BK160" i="26"/>
  <c r="J160" i="26"/>
  <c r="BE160" i="26" s="1"/>
  <c r="BI152" i="26"/>
  <c r="BH152" i="26"/>
  <c r="BG152" i="26"/>
  <c r="BF152" i="26"/>
  <c r="T152" i="26"/>
  <c r="R152" i="26"/>
  <c r="P152" i="26"/>
  <c r="BK152" i="26"/>
  <c r="J152" i="26"/>
  <c r="BE152" i="26"/>
  <c r="BI149" i="26"/>
  <c r="BH149" i="26"/>
  <c r="BG149" i="26"/>
  <c r="BF149" i="26"/>
  <c r="T149" i="26"/>
  <c r="R149" i="26"/>
  <c r="P149" i="26"/>
  <c r="BK149" i="26"/>
  <c r="J149" i="26"/>
  <c r="BE149" i="26" s="1"/>
  <c r="BI147" i="26"/>
  <c r="BH147" i="26"/>
  <c r="BG147" i="26"/>
  <c r="BF147" i="26"/>
  <c r="T147" i="26"/>
  <c r="R147" i="26"/>
  <c r="P147" i="26"/>
  <c r="BK147" i="26"/>
  <c r="J147" i="26"/>
  <c r="BE147" i="26"/>
  <c r="BI144" i="26"/>
  <c r="BH144" i="26"/>
  <c r="BG144" i="26"/>
  <c r="BF144" i="26"/>
  <c r="T144" i="26"/>
  <c r="R144" i="26"/>
  <c r="P144" i="26"/>
  <c r="BK144" i="26"/>
  <c r="J144" i="26"/>
  <c r="BE144" i="26" s="1"/>
  <c r="BI141" i="26"/>
  <c r="BH141" i="26"/>
  <c r="BG141" i="26"/>
  <c r="BF141" i="26"/>
  <c r="T141" i="26"/>
  <c r="R141" i="26"/>
  <c r="P141" i="26"/>
  <c r="BK141" i="26"/>
  <c r="J141" i="26"/>
  <c r="BE141" i="26"/>
  <c r="BI135" i="26"/>
  <c r="BH135" i="26"/>
  <c r="BG135" i="26"/>
  <c r="BF135" i="26"/>
  <c r="T135" i="26"/>
  <c r="R135" i="26"/>
  <c r="P135" i="26"/>
  <c r="BK135" i="26"/>
  <c r="J135" i="26"/>
  <c r="BE135" i="26" s="1"/>
  <c r="BI133" i="26"/>
  <c r="BH133" i="26"/>
  <c r="BG133" i="26"/>
  <c r="BF133" i="26"/>
  <c r="T133" i="26"/>
  <c r="R133" i="26"/>
  <c r="P133" i="26"/>
  <c r="BK133" i="26"/>
  <c r="J133" i="26"/>
  <c r="BE133" i="26"/>
  <c r="BI131" i="26"/>
  <c r="BH131" i="26"/>
  <c r="BG131" i="26"/>
  <c r="BF131" i="26"/>
  <c r="T131" i="26"/>
  <c r="R131" i="26"/>
  <c r="P131" i="26"/>
  <c r="BK131" i="26"/>
  <c r="J131" i="26"/>
  <c r="BE131" i="26" s="1"/>
  <c r="BI129" i="26"/>
  <c r="BH129" i="26"/>
  <c r="BG129" i="26"/>
  <c r="BF129" i="26"/>
  <c r="T129" i="26"/>
  <c r="R129" i="26"/>
  <c r="P129" i="26"/>
  <c r="BK129" i="26"/>
  <c r="J129" i="26"/>
  <c r="BE129" i="26"/>
  <c r="BI127" i="26"/>
  <c r="BH127" i="26"/>
  <c r="BG127" i="26"/>
  <c r="BF127" i="26"/>
  <c r="T127" i="26"/>
  <c r="R127" i="26"/>
  <c r="P127" i="26"/>
  <c r="BK127" i="26"/>
  <c r="J127" i="26"/>
  <c r="BE127" i="26" s="1"/>
  <c r="BI125" i="26"/>
  <c r="BH125" i="26"/>
  <c r="BG125" i="26"/>
  <c r="BF125" i="26"/>
  <c r="T125" i="26"/>
  <c r="R125" i="26"/>
  <c r="P125" i="26"/>
  <c r="BK125" i="26"/>
  <c r="J125" i="26"/>
  <c r="BE125" i="26"/>
  <c r="BI123" i="26"/>
  <c r="BH123" i="26"/>
  <c r="BG123" i="26"/>
  <c r="BF123" i="26"/>
  <c r="T123" i="26"/>
  <c r="R123" i="26"/>
  <c r="P123" i="26"/>
  <c r="BK123" i="26"/>
  <c r="J123" i="26"/>
  <c r="BE123" i="26" s="1"/>
  <c r="BI121" i="26"/>
  <c r="BH121" i="26"/>
  <c r="BG121" i="26"/>
  <c r="BF121" i="26"/>
  <c r="T121" i="26"/>
  <c r="R121" i="26"/>
  <c r="P121" i="26"/>
  <c r="BK121" i="26"/>
  <c r="J121" i="26"/>
  <c r="BE121" i="26"/>
  <c r="BI119" i="26"/>
  <c r="BH119" i="26"/>
  <c r="BG119" i="26"/>
  <c r="BF119" i="26"/>
  <c r="T119" i="26"/>
  <c r="R119" i="26"/>
  <c r="P119" i="26"/>
  <c r="BK119" i="26"/>
  <c r="J119" i="26"/>
  <c r="BE119" i="26" s="1"/>
  <c r="BI117" i="26"/>
  <c r="BH117" i="26"/>
  <c r="BG117" i="26"/>
  <c r="BF117" i="26"/>
  <c r="T117" i="26"/>
  <c r="R117" i="26"/>
  <c r="P117" i="26"/>
  <c r="BK117" i="26"/>
  <c r="J117" i="26"/>
  <c r="BE117" i="26"/>
  <c r="BI115" i="26"/>
  <c r="BH115" i="26"/>
  <c r="BG115" i="26"/>
  <c r="BF115" i="26"/>
  <c r="T115" i="26"/>
  <c r="R115" i="26"/>
  <c r="P115" i="26"/>
  <c r="BK115" i="26"/>
  <c r="J115" i="26"/>
  <c r="BE115" i="26" s="1"/>
  <c r="BI111" i="26"/>
  <c r="BH111" i="26"/>
  <c r="BG111" i="26"/>
  <c r="BF111" i="26"/>
  <c r="T111" i="26"/>
  <c r="T102" i="26" s="1"/>
  <c r="R111" i="26"/>
  <c r="R102" i="26" s="1"/>
  <c r="P111" i="26"/>
  <c r="BK111" i="26"/>
  <c r="J111" i="26"/>
  <c r="BE111" i="26"/>
  <c r="BI107" i="26"/>
  <c r="BH107" i="26"/>
  <c r="BG107" i="26"/>
  <c r="BF107" i="26"/>
  <c r="T107" i="26"/>
  <c r="R107" i="26"/>
  <c r="P107" i="26"/>
  <c r="P102" i="26" s="1"/>
  <c r="BK107" i="26"/>
  <c r="BK102" i="26" s="1"/>
  <c r="J107" i="26"/>
  <c r="BE107" i="26"/>
  <c r="BI103" i="26"/>
  <c r="BH103" i="26"/>
  <c r="BG103" i="26"/>
  <c r="BF103" i="26"/>
  <c r="T103" i="26"/>
  <c r="R103" i="26"/>
  <c r="P103" i="26"/>
  <c r="BK103" i="26"/>
  <c r="J103" i="26"/>
  <c r="BE103" i="26" s="1"/>
  <c r="J96" i="26"/>
  <c r="F96" i="26"/>
  <c r="F94" i="26"/>
  <c r="E92" i="26"/>
  <c r="J62" i="26"/>
  <c r="F62" i="26"/>
  <c r="F60" i="26"/>
  <c r="E58" i="26"/>
  <c r="J28" i="26"/>
  <c r="E28" i="26"/>
  <c r="J97" i="26"/>
  <c r="J63" i="26"/>
  <c r="J27" i="26"/>
  <c r="J22" i="26"/>
  <c r="E22" i="26"/>
  <c r="F63" i="26" s="1"/>
  <c r="F97" i="26"/>
  <c r="J21" i="26"/>
  <c r="J16" i="26"/>
  <c r="J60" i="26" s="1"/>
  <c r="J94" i="26"/>
  <c r="E7" i="26"/>
  <c r="E86" i="26"/>
  <c r="E52" i="26"/>
  <c r="J41" i="25"/>
  <c r="J40" i="25"/>
  <c r="AY80" i="1"/>
  <c r="J39" i="25"/>
  <c r="AX80" i="1" s="1"/>
  <c r="BI292" i="25"/>
  <c r="BH292" i="25"/>
  <c r="BG292" i="25"/>
  <c r="BF292" i="25"/>
  <c r="T292" i="25"/>
  <c r="T291" i="25"/>
  <c r="R292" i="25"/>
  <c r="R291" i="25" s="1"/>
  <c r="P292" i="25"/>
  <c r="P291" i="25"/>
  <c r="BK292" i="25"/>
  <c r="BK291" i="25" s="1"/>
  <c r="J291" i="25" s="1"/>
  <c r="J76" i="25" s="1"/>
  <c r="J292" i="25"/>
  <c r="BE292" i="25"/>
  <c r="BI282" i="25"/>
  <c r="BH282" i="25"/>
  <c r="BG282" i="25"/>
  <c r="BF282" i="25"/>
  <c r="T282" i="25"/>
  <c r="R282" i="25"/>
  <c r="P282" i="25"/>
  <c r="P274" i="25" s="1"/>
  <c r="BK282" i="25"/>
  <c r="J282" i="25"/>
  <c r="BE282" i="25"/>
  <c r="BI276" i="25"/>
  <c r="BH276" i="25"/>
  <c r="BG276" i="25"/>
  <c r="BF276" i="25"/>
  <c r="T276" i="25"/>
  <c r="T274" i="25" s="1"/>
  <c r="R276" i="25"/>
  <c r="P276" i="25"/>
  <c r="BK276" i="25"/>
  <c r="J276" i="25"/>
  <c r="BE276" i="25" s="1"/>
  <c r="BI275" i="25"/>
  <c r="BH275" i="25"/>
  <c r="BG275" i="25"/>
  <c r="BF275" i="25"/>
  <c r="T275" i="25"/>
  <c r="R275" i="25"/>
  <c r="R274" i="25" s="1"/>
  <c r="P275" i="25"/>
  <c r="BK275" i="25"/>
  <c r="BK274" i="25" s="1"/>
  <c r="J274" i="25" s="1"/>
  <c r="J75" i="25" s="1"/>
  <c r="J275" i="25"/>
  <c r="BE275" i="25"/>
  <c r="BI272" i="25"/>
  <c r="BH272" i="25"/>
  <c r="BG272" i="25"/>
  <c r="BF272" i="25"/>
  <c r="T272" i="25"/>
  <c r="R272" i="25"/>
  <c r="P272" i="25"/>
  <c r="BK272" i="25"/>
  <c r="J272" i="25"/>
  <c r="BE272" i="25"/>
  <c r="BI270" i="25"/>
  <c r="BH270" i="25"/>
  <c r="BG270" i="25"/>
  <c r="BF270" i="25"/>
  <c r="T270" i="25"/>
  <c r="T269" i="25" s="1"/>
  <c r="R270" i="25"/>
  <c r="R269" i="25"/>
  <c r="P270" i="25"/>
  <c r="BK270" i="25"/>
  <c r="BK269" i="25"/>
  <c r="J269" i="25"/>
  <c r="J74" i="25" s="1"/>
  <c r="J270" i="25"/>
  <c r="BE270" i="25"/>
  <c r="BI267" i="25"/>
  <c r="BH267" i="25"/>
  <c r="BG267" i="25"/>
  <c r="BF267" i="25"/>
  <c r="T267" i="25"/>
  <c r="R267" i="25"/>
  <c r="P267" i="25"/>
  <c r="BK267" i="25"/>
  <c r="J267" i="25"/>
  <c r="BE267" i="25" s="1"/>
  <c r="BI265" i="25"/>
  <c r="BH265" i="25"/>
  <c r="BG265" i="25"/>
  <c r="BF265" i="25"/>
  <c r="T265" i="25"/>
  <c r="R265" i="25"/>
  <c r="P265" i="25"/>
  <c r="BK265" i="25"/>
  <c r="J265" i="25"/>
  <c r="BE265" i="25"/>
  <c r="BI264" i="25"/>
  <c r="BH264" i="25"/>
  <c r="BG264" i="25"/>
  <c r="BF264" i="25"/>
  <c r="T264" i="25"/>
  <c r="R264" i="25"/>
  <c r="P264" i="25"/>
  <c r="BK264" i="25"/>
  <c r="J264" i="25"/>
  <c r="BE264" i="25" s="1"/>
  <c r="BI262" i="25"/>
  <c r="BH262" i="25"/>
  <c r="BG262" i="25"/>
  <c r="BF262" i="25"/>
  <c r="T262" i="25"/>
  <c r="R262" i="25"/>
  <c r="P262" i="25"/>
  <c r="BK262" i="25"/>
  <c r="J262" i="25"/>
  <c r="BE262" i="25"/>
  <c r="BI261" i="25"/>
  <c r="BH261" i="25"/>
  <c r="BG261" i="25"/>
  <c r="BF261" i="25"/>
  <c r="T261" i="25"/>
  <c r="R261" i="25"/>
  <c r="P261" i="25"/>
  <c r="BK261" i="25"/>
  <c r="J261" i="25"/>
  <c r="BE261" i="25" s="1"/>
  <c r="BI259" i="25"/>
  <c r="BH259" i="25"/>
  <c r="BG259" i="25"/>
  <c r="BF259" i="25"/>
  <c r="T259" i="25"/>
  <c r="R259" i="25"/>
  <c r="P259" i="25"/>
  <c r="BK259" i="25"/>
  <c r="J259" i="25"/>
  <c r="BE259" i="25"/>
  <c r="BI258" i="25"/>
  <c r="BH258" i="25"/>
  <c r="BG258" i="25"/>
  <c r="BF258" i="25"/>
  <c r="T258" i="25"/>
  <c r="R258" i="25"/>
  <c r="P258" i="25"/>
  <c r="BK258" i="25"/>
  <c r="J258" i="25"/>
  <c r="BE258" i="25" s="1"/>
  <c r="BI252" i="25"/>
  <c r="BH252" i="25"/>
  <c r="BG252" i="25"/>
  <c r="BF252" i="25"/>
  <c r="T252" i="25"/>
  <c r="R252" i="25"/>
  <c r="P252" i="25"/>
  <c r="BK252" i="25"/>
  <c r="J252" i="25"/>
  <c r="BE252" i="25"/>
  <c r="BI250" i="25"/>
  <c r="BH250" i="25"/>
  <c r="BG250" i="25"/>
  <c r="BF250" i="25"/>
  <c r="T250" i="25"/>
  <c r="R250" i="25"/>
  <c r="P250" i="25"/>
  <c r="BK250" i="25"/>
  <c r="J250" i="25"/>
  <c r="BE250" i="25" s="1"/>
  <c r="BI248" i="25"/>
  <c r="BH248" i="25"/>
  <c r="BG248" i="25"/>
  <c r="BF248" i="25"/>
  <c r="T248" i="25"/>
  <c r="R248" i="25"/>
  <c r="P248" i="25"/>
  <c r="BK248" i="25"/>
  <c r="J248" i="25"/>
  <c r="BE248" i="25"/>
  <c r="BI247" i="25"/>
  <c r="BH247" i="25"/>
  <c r="BG247" i="25"/>
  <c r="BF247" i="25"/>
  <c r="T247" i="25"/>
  <c r="R247" i="25"/>
  <c r="P247" i="25"/>
  <c r="BK247" i="25"/>
  <c r="J247" i="25"/>
  <c r="BE247" i="25" s="1"/>
  <c r="BI245" i="25"/>
  <c r="BH245" i="25"/>
  <c r="BG245" i="25"/>
  <c r="BF245" i="25"/>
  <c r="T245" i="25"/>
  <c r="R245" i="25"/>
  <c r="P245" i="25"/>
  <c r="BK245" i="25"/>
  <c r="J245" i="25"/>
  <c r="BE245" i="25"/>
  <c r="BI242" i="25"/>
  <c r="BH242" i="25"/>
  <c r="BG242" i="25"/>
  <c r="BF242" i="25"/>
  <c r="T242" i="25"/>
  <c r="R242" i="25"/>
  <c r="P242" i="25"/>
  <c r="BK242" i="25"/>
  <c r="J242" i="25"/>
  <c r="BE242" i="25" s="1"/>
  <c r="BI239" i="25"/>
  <c r="BH239" i="25"/>
  <c r="BG239" i="25"/>
  <c r="BF239" i="25"/>
  <c r="T239" i="25"/>
  <c r="R239" i="25"/>
  <c r="P239" i="25"/>
  <c r="BK239" i="25"/>
  <c r="J239" i="25"/>
  <c r="BE239" i="25"/>
  <c r="BI237" i="25"/>
  <c r="BH237" i="25"/>
  <c r="BG237" i="25"/>
  <c r="BF237" i="25"/>
  <c r="T237" i="25"/>
  <c r="R237" i="25"/>
  <c r="P237" i="25"/>
  <c r="BK237" i="25"/>
  <c r="J237" i="25"/>
  <c r="BE237" i="25" s="1"/>
  <c r="BI234" i="25"/>
  <c r="BH234" i="25"/>
  <c r="BG234" i="25"/>
  <c r="BF234" i="25"/>
  <c r="T234" i="25"/>
  <c r="R234" i="25"/>
  <c r="P234" i="25"/>
  <c r="BK234" i="25"/>
  <c r="J234" i="25"/>
  <c r="BE234" i="25"/>
  <c r="BI232" i="25"/>
  <c r="BH232" i="25"/>
  <c r="BG232" i="25"/>
  <c r="BF232" i="25"/>
  <c r="T232" i="25"/>
  <c r="R232" i="25"/>
  <c r="P232" i="25"/>
  <c r="BK232" i="25"/>
  <c r="J232" i="25"/>
  <c r="BE232" i="25" s="1"/>
  <c r="BI230" i="25"/>
  <c r="BH230" i="25"/>
  <c r="BG230" i="25"/>
  <c r="BF230" i="25"/>
  <c r="T230" i="25"/>
  <c r="R230" i="25"/>
  <c r="P230" i="25"/>
  <c r="BK230" i="25"/>
  <c r="J230" i="25"/>
  <c r="BE230" i="25"/>
  <c r="BI228" i="25"/>
  <c r="BH228" i="25"/>
  <c r="BG228" i="25"/>
  <c r="BF228" i="25"/>
  <c r="T228" i="25"/>
  <c r="R228" i="25"/>
  <c r="P228" i="25"/>
  <c r="BK228" i="25"/>
  <c r="J228" i="25"/>
  <c r="BE228" i="25" s="1"/>
  <c r="BI226" i="25"/>
  <c r="BH226" i="25"/>
  <c r="BG226" i="25"/>
  <c r="BF226" i="25"/>
  <c r="T226" i="25"/>
  <c r="R226" i="25"/>
  <c r="R225" i="25" s="1"/>
  <c r="P226" i="25"/>
  <c r="BK226" i="25"/>
  <c r="BK225" i="25" s="1"/>
  <c r="J225" i="25" s="1"/>
  <c r="J73" i="25" s="1"/>
  <c r="J226" i="25"/>
  <c r="BE226" i="25"/>
  <c r="BI222" i="25"/>
  <c r="BH222" i="25"/>
  <c r="BG222" i="25"/>
  <c r="BF222" i="25"/>
  <c r="T222" i="25"/>
  <c r="R222" i="25"/>
  <c r="P222" i="25"/>
  <c r="BK222" i="25"/>
  <c r="J222" i="25"/>
  <c r="BE222" i="25"/>
  <c r="BI220" i="25"/>
  <c r="BH220" i="25"/>
  <c r="BG220" i="25"/>
  <c r="BF220" i="25"/>
  <c r="T220" i="25"/>
  <c r="R220" i="25"/>
  <c r="P220" i="25"/>
  <c r="BK220" i="25"/>
  <c r="J220" i="25"/>
  <c r="BE220" i="25" s="1"/>
  <c r="BI216" i="25"/>
  <c r="BH216" i="25"/>
  <c r="BG216" i="25"/>
  <c r="BF216" i="25"/>
  <c r="T216" i="25"/>
  <c r="R216" i="25"/>
  <c r="P216" i="25"/>
  <c r="BK216" i="25"/>
  <c r="J216" i="25"/>
  <c r="BE216" i="25"/>
  <c r="BI212" i="25"/>
  <c r="BH212" i="25"/>
  <c r="BG212" i="25"/>
  <c r="BF212" i="25"/>
  <c r="T212" i="25"/>
  <c r="R212" i="25"/>
  <c r="P212" i="25"/>
  <c r="BK212" i="25"/>
  <c r="J212" i="25"/>
  <c r="BE212" i="25" s="1"/>
  <c r="BI208" i="25"/>
  <c r="BH208" i="25"/>
  <c r="BG208" i="25"/>
  <c r="BF208" i="25"/>
  <c r="T208" i="25"/>
  <c r="R208" i="25"/>
  <c r="P208" i="25"/>
  <c r="BK208" i="25"/>
  <c r="J208" i="25"/>
  <c r="BE208" i="25"/>
  <c r="BI204" i="25"/>
  <c r="BH204" i="25"/>
  <c r="BG204" i="25"/>
  <c r="BF204" i="25"/>
  <c r="T204" i="25"/>
  <c r="R204" i="25"/>
  <c r="P204" i="25"/>
  <c r="BK204" i="25"/>
  <c r="J204" i="25"/>
  <c r="BE204" i="25" s="1"/>
  <c r="BI200" i="25"/>
  <c r="BH200" i="25"/>
  <c r="BG200" i="25"/>
  <c r="BF200" i="25"/>
  <c r="T200" i="25"/>
  <c r="R200" i="25"/>
  <c r="P200" i="25"/>
  <c r="BK200" i="25"/>
  <c r="J200" i="25"/>
  <c r="BE200" i="25"/>
  <c r="BI198" i="25"/>
  <c r="BH198" i="25"/>
  <c r="BG198" i="25"/>
  <c r="BF198" i="25"/>
  <c r="T198" i="25"/>
  <c r="R198" i="25"/>
  <c r="R197" i="25"/>
  <c r="P198" i="25"/>
  <c r="P197" i="25" s="1"/>
  <c r="BK198" i="25"/>
  <c r="BK197" i="25"/>
  <c r="J197" i="25"/>
  <c r="J72" i="25" s="1"/>
  <c r="J198" i="25"/>
  <c r="BE198" i="25" s="1"/>
  <c r="BI195" i="25"/>
  <c r="BH195" i="25"/>
  <c r="BG195" i="25"/>
  <c r="BF195" i="25"/>
  <c r="T195" i="25"/>
  <c r="R195" i="25"/>
  <c r="P195" i="25"/>
  <c r="BK195" i="25"/>
  <c r="J195" i="25"/>
  <c r="BE195" i="25" s="1"/>
  <c r="BI191" i="25"/>
  <c r="BH191" i="25"/>
  <c r="BG191" i="25"/>
  <c r="BF191" i="25"/>
  <c r="T191" i="25"/>
  <c r="R191" i="25"/>
  <c r="P191" i="25"/>
  <c r="BK191" i="25"/>
  <c r="J191" i="25"/>
  <c r="BE191" i="25"/>
  <c r="BI189" i="25"/>
  <c r="BH189" i="25"/>
  <c r="BG189" i="25"/>
  <c r="BF189" i="25"/>
  <c r="T189" i="25"/>
  <c r="R189" i="25"/>
  <c r="P189" i="25"/>
  <c r="BK189" i="25"/>
  <c r="J189" i="25"/>
  <c r="BE189" i="25" s="1"/>
  <c r="BI188" i="25"/>
  <c r="BH188" i="25"/>
  <c r="BG188" i="25"/>
  <c r="BF188" i="25"/>
  <c r="T188" i="25"/>
  <c r="R188" i="25"/>
  <c r="P188" i="25"/>
  <c r="BK188" i="25"/>
  <c r="J188" i="25"/>
  <c r="BE188" i="25"/>
  <c r="BI186" i="25"/>
  <c r="BH186" i="25"/>
  <c r="BG186" i="25"/>
  <c r="BF186" i="25"/>
  <c r="T186" i="25"/>
  <c r="R186" i="25"/>
  <c r="P186" i="25"/>
  <c r="BK186" i="25"/>
  <c r="J186" i="25"/>
  <c r="BE186" i="25" s="1"/>
  <c r="BI184" i="25"/>
  <c r="BH184" i="25"/>
  <c r="BG184" i="25"/>
  <c r="BF184" i="25"/>
  <c r="T184" i="25"/>
  <c r="R184" i="25"/>
  <c r="P184" i="25"/>
  <c r="BK184" i="25"/>
  <c r="J184" i="25"/>
  <c r="BE184" i="25"/>
  <c r="BI182" i="25"/>
  <c r="BH182" i="25"/>
  <c r="BG182" i="25"/>
  <c r="BF182" i="25"/>
  <c r="T182" i="25"/>
  <c r="R182" i="25"/>
  <c r="P182" i="25"/>
  <c r="BK182" i="25"/>
  <c r="J182" i="25"/>
  <c r="BE182" i="25" s="1"/>
  <c r="BI181" i="25"/>
  <c r="BH181" i="25"/>
  <c r="BG181" i="25"/>
  <c r="BF181" i="25"/>
  <c r="T181" i="25"/>
  <c r="R181" i="25"/>
  <c r="R180" i="25" s="1"/>
  <c r="R101" i="25" s="1"/>
  <c r="R100" i="25" s="1"/>
  <c r="P181" i="25"/>
  <c r="BK181" i="25"/>
  <c r="BK180" i="25" s="1"/>
  <c r="J180" i="25" s="1"/>
  <c r="J71" i="25" s="1"/>
  <c r="J181" i="25"/>
  <c r="BE181" i="25"/>
  <c r="BI178" i="25"/>
  <c r="BH178" i="25"/>
  <c r="BG178" i="25"/>
  <c r="BF178" i="25"/>
  <c r="T178" i="25"/>
  <c r="R178" i="25"/>
  <c r="P178" i="25"/>
  <c r="BK178" i="25"/>
  <c r="J178" i="25"/>
  <c r="BE178" i="25"/>
  <c r="BI176" i="25"/>
  <c r="BH176" i="25"/>
  <c r="BG176" i="25"/>
  <c r="BF176" i="25"/>
  <c r="T176" i="25"/>
  <c r="T175" i="25" s="1"/>
  <c r="R176" i="25"/>
  <c r="R175" i="25"/>
  <c r="P176" i="25"/>
  <c r="BK176" i="25"/>
  <c r="BK175" i="25"/>
  <c r="J175" i="25"/>
  <c r="J70" i="25" s="1"/>
  <c r="J176" i="25"/>
  <c r="BE176" i="25" s="1"/>
  <c r="BI172" i="25"/>
  <c r="BH172" i="25"/>
  <c r="BG172" i="25"/>
  <c r="BF172" i="25"/>
  <c r="T172" i="25"/>
  <c r="R172" i="25"/>
  <c r="P172" i="25"/>
  <c r="BK172" i="25"/>
  <c r="J172" i="25"/>
  <c r="BE172" i="25" s="1"/>
  <c r="BI170" i="25"/>
  <c r="BH170" i="25"/>
  <c r="BG170" i="25"/>
  <c r="BF170" i="25"/>
  <c r="T170" i="25"/>
  <c r="R170" i="25"/>
  <c r="P170" i="25"/>
  <c r="BK170" i="25"/>
  <c r="J170" i="25"/>
  <c r="BE170" i="25"/>
  <c r="BI162" i="25"/>
  <c r="BH162" i="25"/>
  <c r="BG162" i="25"/>
  <c r="BF162" i="25"/>
  <c r="T162" i="25"/>
  <c r="R162" i="25"/>
  <c r="P162" i="25"/>
  <c r="BK162" i="25"/>
  <c r="J162" i="25"/>
  <c r="BE162" i="25" s="1"/>
  <c r="BI159" i="25"/>
  <c r="BH159" i="25"/>
  <c r="BG159" i="25"/>
  <c r="BF159" i="25"/>
  <c r="T159" i="25"/>
  <c r="R159" i="25"/>
  <c r="P159" i="25"/>
  <c r="BK159" i="25"/>
  <c r="J159" i="25"/>
  <c r="BE159" i="25"/>
  <c r="BI157" i="25"/>
  <c r="BH157" i="25"/>
  <c r="BG157" i="25"/>
  <c r="BF157" i="25"/>
  <c r="T157" i="25"/>
  <c r="R157" i="25"/>
  <c r="P157" i="25"/>
  <c r="BK157" i="25"/>
  <c r="J157" i="25"/>
  <c r="BE157" i="25" s="1"/>
  <c r="BI154" i="25"/>
  <c r="BH154" i="25"/>
  <c r="BG154" i="25"/>
  <c r="BF154" i="25"/>
  <c r="T154" i="25"/>
  <c r="R154" i="25"/>
  <c r="P154" i="25"/>
  <c r="BK154" i="25"/>
  <c r="J154" i="25"/>
  <c r="BE154" i="25"/>
  <c r="BI151" i="25"/>
  <c r="BH151" i="25"/>
  <c r="BG151" i="25"/>
  <c r="BF151" i="25"/>
  <c r="T151" i="25"/>
  <c r="R151" i="25"/>
  <c r="P151" i="25"/>
  <c r="BK151" i="25"/>
  <c r="J151" i="25"/>
  <c r="BE151" i="25" s="1"/>
  <c r="BI145" i="25"/>
  <c r="BH145" i="25"/>
  <c r="BG145" i="25"/>
  <c r="BF145" i="25"/>
  <c r="T145" i="25"/>
  <c r="R145" i="25"/>
  <c r="P145" i="25"/>
  <c r="BK145" i="25"/>
  <c r="J145" i="25"/>
  <c r="BE145" i="25"/>
  <c r="BI143" i="25"/>
  <c r="BH143" i="25"/>
  <c r="BG143" i="25"/>
  <c r="BF143" i="25"/>
  <c r="T143" i="25"/>
  <c r="R143" i="25"/>
  <c r="P143" i="25"/>
  <c r="BK143" i="25"/>
  <c r="J143" i="25"/>
  <c r="BE143" i="25" s="1"/>
  <c r="BI141" i="25"/>
  <c r="BH141" i="25"/>
  <c r="BG141" i="25"/>
  <c r="BF141" i="25"/>
  <c r="T141" i="25"/>
  <c r="R141" i="25"/>
  <c r="P141" i="25"/>
  <c r="BK141" i="25"/>
  <c r="J141" i="25"/>
  <c r="BE141" i="25"/>
  <c r="BI139" i="25"/>
  <c r="BH139" i="25"/>
  <c r="BG139" i="25"/>
  <c r="BF139" i="25"/>
  <c r="T139" i="25"/>
  <c r="R139" i="25"/>
  <c r="P139" i="25"/>
  <c r="BK139" i="25"/>
  <c r="J139" i="25"/>
  <c r="BE139" i="25" s="1"/>
  <c r="BI137" i="25"/>
  <c r="BH137" i="25"/>
  <c r="BG137" i="25"/>
  <c r="BF137" i="25"/>
  <c r="T137" i="25"/>
  <c r="R137" i="25"/>
  <c r="P137" i="25"/>
  <c r="BK137" i="25"/>
  <c r="J137" i="25"/>
  <c r="BE137" i="25"/>
  <c r="BI135" i="25"/>
  <c r="BH135" i="25"/>
  <c r="BG135" i="25"/>
  <c r="BF135" i="25"/>
  <c r="T135" i="25"/>
  <c r="R135" i="25"/>
  <c r="P135" i="25"/>
  <c r="BK135" i="25"/>
  <c r="J135" i="25"/>
  <c r="BE135" i="25" s="1"/>
  <c r="BI133" i="25"/>
  <c r="BH133" i="25"/>
  <c r="BG133" i="25"/>
  <c r="BF133" i="25"/>
  <c r="T133" i="25"/>
  <c r="R133" i="25"/>
  <c r="P133" i="25"/>
  <c r="BK133" i="25"/>
  <c r="J133" i="25"/>
  <c r="BE133" i="25"/>
  <c r="BI131" i="25"/>
  <c r="BH131" i="25"/>
  <c r="BG131" i="25"/>
  <c r="BF131" i="25"/>
  <c r="T131" i="25"/>
  <c r="R131" i="25"/>
  <c r="P131" i="25"/>
  <c r="BK131" i="25"/>
  <c r="J131" i="25"/>
  <c r="BE131" i="25" s="1"/>
  <c r="BI129" i="25"/>
  <c r="BH129" i="25"/>
  <c r="BG129" i="25"/>
  <c r="BF129" i="25"/>
  <c r="T129" i="25"/>
  <c r="R129" i="25"/>
  <c r="P129" i="25"/>
  <c r="BK129" i="25"/>
  <c r="J129" i="25"/>
  <c r="BE129" i="25"/>
  <c r="BI127" i="25"/>
  <c r="BH127" i="25"/>
  <c r="BG127" i="25"/>
  <c r="BF127" i="25"/>
  <c r="T127" i="25"/>
  <c r="R127" i="25"/>
  <c r="P127" i="25"/>
  <c r="BK127" i="25"/>
  <c r="J127" i="25"/>
  <c r="BE127" i="25" s="1"/>
  <c r="BI125" i="25"/>
  <c r="BH125" i="25"/>
  <c r="BG125" i="25"/>
  <c r="BF125" i="25"/>
  <c r="T125" i="25"/>
  <c r="R125" i="25"/>
  <c r="P125" i="25"/>
  <c r="BK125" i="25"/>
  <c r="J125" i="25"/>
  <c r="BE125" i="25"/>
  <c r="BI123" i="25"/>
  <c r="BH123" i="25"/>
  <c r="BG123" i="25"/>
  <c r="BF123" i="25"/>
  <c r="T123" i="25"/>
  <c r="R123" i="25"/>
  <c r="P123" i="25"/>
  <c r="BK123" i="25"/>
  <c r="J123" i="25"/>
  <c r="BE123" i="25" s="1"/>
  <c r="BI119" i="25"/>
  <c r="BH119" i="25"/>
  <c r="BG119" i="25"/>
  <c r="BF119" i="25"/>
  <c r="T119" i="25"/>
  <c r="R119" i="25"/>
  <c r="P119" i="25"/>
  <c r="BK119" i="25"/>
  <c r="J119" i="25"/>
  <c r="BE119" i="25"/>
  <c r="BI115" i="25"/>
  <c r="BH115" i="25"/>
  <c r="BG115" i="25"/>
  <c r="BF115" i="25"/>
  <c r="T115" i="25"/>
  <c r="R115" i="25"/>
  <c r="P115" i="25"/>
  <c r="BK115" i="25"/>
  <c r="J115" i="25"/>
  <c r="BE115" i="25" s="1"/>
  <c r="BI111" i="25"/>
  <c r="BH111" i="25"/>
  <c r="BG111" i="25"/>
  <c r="BF111" i="25"/>
  <c r="T111" i="25"/>
  <c r="R111" i="25"/>
  <c r="P111" i="25"/>
  <c r="BK111" i="25"/>
  <c r="J111" i="25"/>
  <c r="BE111" i="25"/>
  <c r="BI107" i="25"/>
  <c r="BH107" i="25"/>
  <c r="BG107" i="25"/>
  <c r="BF107" i="25"/>
  <c r="T107" i="25"/>
  <c r="T102" i="25" s="1"/>
  <c r="R107" i="25"/>
  <c r="P107" i="25"/>
  <c r="BK107" i="25"/>
  <c r="J107" i="25"/>
  <c r="BE107" i="25" s="1"/>
  <c r="BI105" i="25"/>
  <c r="BH105" i="25"/>
  <c r="BG105" i="25"/>
  <c r="BF105" i="25"/>
  <c r="T105" i="25"/>
  <c r="R105" i="25"/>
  <c r="P105" i="25"/>
  <c r="BK105" i="25"/>
  <c r="J105" i="25"/>
  <c r="BE105" i="25"/>
  <c r="BI103" i="25"/>
  <c r="BH103" i="25"/>
  <c r="F40" i="25"/>
  <c r="BC80" i="1" s="1"/>
  <c r="BG103" i="25"/>
  <c r="BF103" i="25"/>
  <c r="J38" i="25" s="1"/>
  <c r="AW80" i="1" s="1"/>
  <c r="F38" i="25"/>
  <c r="BA80" i="1" s="1"/>
  <c r="T103" i="25"/>
  <c r="R103" i="25"/>
  <c r="R102" i="25"/>
  <c r="P103" i="25"/>
  <c r="BK103" i="25"/>
  <c r="BK102" i="25"/>
  <c r="J103" i="25"/>
  <c r="BE103" i="25" s="1"/>
  <c r="J96" i="25"/>
  <c r="F96" i="25"/>
  <c r="F94" i="25"/>
  <c r="E92" i="25"/>
  <c r="J62" i="25"/>
  <c r="F62" i="25"/>
  <c r="F60" i="25"/>
  <c r="E58" i="25"/>
  <c r="J28" i="25"/>
  <c r="E28" i="25"/>
  <c r="J63" i="25" s="1"/>
  <c r="J97" i="25"/>
  <c r="J27" i="25"/>
  <c r="J22" i="25"/>
  <c r="E22" i="25"/>
  <c r="J21" i="25"/>
  <c r="J16" i="25"/>
  <c r="E7" i="25"/>
  <c r="E52" i="25" s="1"/>
  <c r="E86" i="25"/>
  <c r="J41" i="24"/>
  <c r="J40" i="24"/>
  <c r="AY79" i="1"/>
  <c r="J39" i="24"/>
  <c r="AX79" i="1" s="1"/>
  <c r="BI260" i="24"/>
  <c r="BH260" i="24"/>
  <c r="BG260" i="24"/>
  <c r="BF260" i="24"/>
  <c r="T260" i="24"/>
  <c r="T259" i="24"/>
  <c r="R260" i="24"/>
  <c r="R259" i="24" s="1"/>
  <c r="P260" i="24"/>
  <c r="P259" i="24"/>
  <c r="BK260" i="24"/>
  <c r="BK259" i="24" s="1"/>
  <c r="J259" i="24" s="1"/>
  <c r="J76" i="24" s="1"/>
  <c r="J260" i="24"/>
  <c r="BE260" i="24" s="1"/>
  <c r="BI250" i="24"/>
  <c r="BH250" i="24"/>
  <c r="BG250" i="24"/>
  <c r="BF250" i="24"/>
  <c r="T250" i="24"/>
  <c r="R250" i="24"/>
  <c r="R248" i="24" s="1"/>
  <c r="P250" i="24"/>
  <c r="BK250" i="24"/>
  <c r="J250" i="24"/>
  <c r="BE250" i="24"/>
  <c r="BI249" i="24"/>
  <c r="BH249" i="24"/>
  <c r="BG249" i="24"/>
  <c r="BF249" i="24"/>
  <c r="T249" i="24"/>
  <c r="T248" i="24" s="1"/>
  <c r="R249" i="24"/>
  <c r="P249" i="24"/>
  <c r="P248" i="24" s="1"/>
  <c r="BK249" i="24"/>
  <c r="BK248" i="24"/>
  <c r="J248" i="24" s="1"/>
  <c r="J249" i="24"/>
  <c r="BE249" i="24"/>
  <c r="J75" i="24"/>
  <c r="BI243" i="24"/>
  <c r="BH243" i="24"/>
  <c r="BG243" i="24"/>
  <c r="BF243" i="24"/>
  <c r="T243" i="24"/>
  <c r="R243" i="24"/>
  <c r="P243" i="24"/>
  <c r="BK243" i="24"/>
  <c r="J243" i="24"/>
  <c r="BE243" i="24" s="1"/>
  <c r="BI238" i="24"/>
  <c r="BH238" i="24"/>
  <c r="BG238" i="24"/>
  <c r="BF238" i="24"/>
  <c r="T238" i="24"/>
  <c r="T237" i="24"/>
  <c r="R238" i="24"/>
  <c r="R237" i="24" s="1"/>
  <c r="P238" i="24"/>
  <c r="P237" i="24"/>
  <c r="BK238" i="24"/>
  <c r="J238" i="24"/>
  <c r="BE238" i="24" s="1"/>
  <c r="BI235" i="24"/>
  <c r="BH235" i="24"/>
  <c r="BG235" i="24"/>
  <c r="BF235" i="24"/>
  <c r="T235" i="24"/>
  <c r="R235" i="24"/>
  <c r="P235" i="24"/>
  <c r="BK235" i="24"/>
  <c r="J235" i="24"/>
  <c r="BE235" i="24"/>
  <c r="BI233" i="24"/>
  <c r="BH233" i="24"/>
  <c r="BG233" i="24"/>
  <c r="BF233" i="24"/>
  <c r="T233" i="24"/>
  <c r="R233" i="24"/>
  <c r="P233" i="24"/>
  <c r="BK233" i="24"/>
  <c r="J233" i="24"/>
  <c r="BE233" i="24" s="1"/>
  <c r="BI232" i="24"/>
  <c r="BH232" i="24"/>
  <c r="BG232" i="24"/>
  <c r="BF232" i="24"/>
  <c r="T232" i="24"/>
  <c r="R232" i="24"/>
  <c r="P232" i="24"/>
  <c r="BK232" i="24"/>
  <c r="J232" i="24"/>
  <c r="BE232" i="24"/>
  <c r="BI230" i="24"/>
  <c r="BH230" i="24"/>
  <c r="BG230" i="24"/>
  <c r="BF230" i="24"/>
  <c r="T230" i="24"/>
  <c r="R230" i="24"/>
  <c r="P230" i="24"/>
  <c r="BK230" i="24"/>
  <c r="J230" i="24"/>
  <c r="BE230" i="24" s="1"/>
  <c r="BI229" i="24"/>
  <c r="BH229" i="24"/>
  <c r="BG229" i="24"/>
  <c r="BF229" i="24"/>
  <c r="T229" i="24"/>
  <c r="R229" i="24"/>
  <c r="P229" i="24"/>
  <c r="BK229" i="24"/>
  <c r="J229" i="24"/>
  <c r="BE229" i="24"/>
  <c r="BI227" i="24"/>
  <c r="BH227" i="24"/>
  <c r="BG227" i="24"/>
  <c r="BF227" i="24"/>
  <c r="T227" i="24"/>
  <c r="R227" i="24"/>
  <c r="P227" i="24"/>
  <c r="BK227" i="24"/>
  <c r="J227" i="24"/>
  <c r="BE227" i="24" s="1"/>
  <c r="BI226" i="24"/>
  <c r="BH226" i="24"/>
  <c r="BG226" i="24"/>
  <c r="BF226" i="24"/>
  <c r="T226" i="24"/>
  <c r="R226" i="24"/>
  <c r="P226" i="24"/>
  <c r="BK226" i="24"/>
  <c r="J226" i="24"/>
  <c r="BE226" i="24"/>
  <c r="BI220" i="24"/>
  <c r="BH220" i="24"/>
  <c r="BG220" i="24"/>
  <c r="BF220" i="24"/>
  <c r="T220" i="24"/>
  <c r="R220" i="24"/>
  <c r="P220" i="24"/>
  <c r="BK220" i="24"/>
  <c r="J220" i="24"/>
  <c r="BE220" i="24" s="1"/>
  <c r="BI218" i="24"/>
  <c r="BH218" i="24"/>
  <c r="BG218" i="24"/>
  <c r="BF218" i="24"/>
  <c r="T218" i="24"/>
  <c r="R218" i="24"/>
  <c r="P218" i="24"/>
  <c r="BK218" i="24"/>
  <c r="J218" i="24"/>
  <c r="BE218" i="24"/>
  <c r="BI216" i="24"/>
  <c r="BH216" i="24"/>
  <c r="BG216" i="24"/>
  <c r="BF216" i="24"/>
  <c r="T216" i="24"/>
  <c r="R216" i="24"/>
  <c r="P216" i="24"/>
  <c r="BK216" i="24"/>
  <c r="J216" i="24"/>
  <c r="BE216" i="24" s="1"/>
  <c r="BI215" i="24"/>
  <c r="BH215" i="24"/>
  <c r="BG215" i="24"/>
  <c r="BF215" i="24"/>
  <c r="T215" i="24"/>
  <c r="R215" i="24"/>
  <c r="P215" i="24"/>
  <c r="BK215" i="24"/>
  <c r="J215" i="24"/>
  <c r="BE215" i="24"/>
  <c r="BI213" i="24"/>
  <c r="BH213" i="24"/>
  <c r="BG213" i="24"/>
  <c r="BF213" i="24"/>
  <c r="T213" i="24"/>
  <c r="R213" i="24"/>
  <c r="P213" i="24"/>
  <c r="BK213" i="24"/>
  <c r="J213" i="24"/>
  <c r="BE213" i="24" s="1"/>
  <c r="BI210" i="24"/>
  <c r="BH210" i="24"/>
  <c r="BG210" i="24"/>
  <c r="BF210" i="24"/>
  <c r="T210" i="24"/>
  <c r="R210" i="24"/>
  <c r="P210" i="24"/>
  <c r="BK210" i="24"/>
  <c r="J210" i="24"/>
  <c r="BE210" i="24"/>
  <c r="BI207" i="24"/>
  <c r="BH207" i="24"/>
  <c r="BG207" i="24"/>
  <c r="BF207" i="24"/>
  <c r="T207" i="24"/>
  <c r="R207" i="24"/>
  <c r="P207" i="24"/>
  <c r="BK207" i="24"/>
  <c r="J207" i="24"/>
  <c r="BE207" i="24" s="1"/>
  <c r="BI205" i="24"/>
  <c r="BH205" i="24"/>
  <c r="BG205" i="24"/>
  <c r="BF205" i="24"/>
  <c r="T205" i="24"/>
  <c r="R205" i="24"/>
  <c r="P205" i="24"/>
  <c r="BK205" i="24"/>
  <c r="J205" i="24"/>
  <c r="BE205" i="24"/>
  <c r="BI203" i="24"/>
  <c r="BH203" i="24"/>
  <c r="BG203" i="24"/>
  <c r="BF203" i="24"/>
  <c r="T203" i="24"/>
  <c r="R203" i="24"/>
  <c r="P203" i="24"/>
  <c r="BK203" i="24"/>
  <c r="J203" i="24"/>
  <c r="BE203" i="24"/>
  <c r="BI201" i="24"/>
  <c r="BH201" i="24"/>
  <c r="BG201" i="24"/>
  <c r="BF201" i="24"/>
  <c r="T201" i="24"/>
  <c r="R201" i="24"/>
  <c r="P201" i="24"/>
  <c r="BK201" i="24"/>
  <c r="J201" i="24"/>
  <c r="BE201" i="24"/>
  <c r="BI199" i="24"/>
  <c r="BH199" i="24"/>
  <c r="BG199" i="24"/>
  <c r="BF199" i="24"/>
  <c r="T199" i="24"/>
  <c r="T198" i="24" s="1"/>
  <c r="R199" i="24"/>
  <c r="P199" i="24"/>
  <c r="P198" i="24" s="1"/>
  <c r="BK199" i="24"/>
  <c r="BK198" i="24"/>
  <c r="J198" i="24" s="1"/>
  <c r="J73" i="24" s="1"/>
  <c r="J199" i="24"/>
  <c r="BE199" i="24"/>
  <c r="BI195" i="24"/>
  <c r="BH195" i="24"/>
  <c r="BG195" i="24"/>
  <c r="BF195" i="24"/>
  <c r="T195" i="24"/>
  <c r="R195" i="24"/>
  <c r="P195" i="24"/>
  <c r="BK195" i="24"/>
  <c r="J195" i="24"/>
  <c r="BE195" i="24"/>
  <c r="BI193" i="24"/>
  <c r="BH193" i="24"/>
  <c r="BG193" i="24"/>
  <c r="BF193" i="24"/>
  <c r="T193" i="24"/>
  <c r="R193" i="24"/>
  <c r="P193" i="24"/>
  <c r="BK193" i="24"/>
  <c r="J193" i="24"/>
  <c r="BE193" i="24"/>
  <c r="BI191" i="24"/>
  <c r="BH191" i="24"/>
  <c r="BG191" i="24"/>
  <c r="BF191" i="24"/>
  <c r="T191" i="24"/>
  <c r="R191" i="24"/>
  <c r="P191" i="24"/>
  <c r="P184" i="24" s="1"/>
  <c r="BK191" i="24"/>
  <c r="BK184" i="24" s="1"/>
  <c r="J184" i="24" s="1"/>
  <c r="J72" i="24" s="1"/>
  <c r="J191" i="24"/>
  <c r="BE191" i="24"/>
  <c r="BI187" i="24"/>
  <c r="BH187" i="24"/>
  <c r="BG187" i="24"/>
  <c r="BF187" i="24"/>
  <c r="T187" i="24"/>
  <c r="T184" i="24" s="1"/>
  <c r="R187" i="24"/>
  <c r="R184" i="24" s="1"/>
  <c r="P187" i="24"/>
  <c r="BK187" i="24"/>
  <c r="J187" i="24"/>
  <c r="BE187" i="24"/>
  <c r="BI185" i="24"/>
  <c r="BH185" i="24"/>
  <c r="BG185" i="24"/>
  <c r="BF185" i="24"/>
  <c r="T185" i="24"/>
  <c r="R185" i="24"/>
  <c r="P185" i="24"/>
  <c r="BK185" i="24"/>
  <c r="J185" i="24"/>
  <c r="BE185" i="24"/>
  <c r="BI182" i="24"/>
  <c r="BH182" i="24"/>
  <c r="BG182" i="24"/>
  <c r="BF182" i="24"/>
  <c r="T182" i="24"/>
  <c r="R182" i="24"/>
  <c r="P182" i="24"/>
  <c r="BK182" i="24"/>
  <c r="J182" i="24"/>
  <c r="BE182" i="24"/>
  <c r="BI178" i="24"/>
  <c r="BH178" i="24"/>
  <c r="BG178" i="24"/>
  <c r="BF178" i="24"/>
  <c r="T178" i="24"/>
  <c r="R178" i="24"/>
  <c r="R174" i="24" s="1"/>
  <c r="P178" i="24"/>
  <c r="BK178" i="24"/>
  <c r="J178" i="24"/>
  <c r="BE178" i="24"/>
  <c r="BI176" i="24"/>
  <c r="BH176" i="24"/>
  <c r="BG176" i="24"/>
  <c r="BF176" i="24"/>
  <c r="T176" i="24"/>
  <c r="R176" i="24"/>
  <c r="P176" i="24"/>
  <c r="BK176" i="24"/>
  <c r="BK174" i="24" s="1"/>
  <c r="J174" i="24" s="1"/>
  <c r="J71" i="24" s="1"/>
  <c r="J176" i="24"/>
  <c r="BE176" i="24"/>
  <c r="BI175" i="24"/>
  <c r="BH175" i="24"/>
  <c r="BG175" i="24"/>
  <c r="BF175" i="24"/>
  <c r="T175" i="24"/>
  <c r="T174" i="24"/>
  <c r="R175" i="24"/>
  <c r="P175" i="24"/>
  <c r="P174" i="24"/>
  <c r="BK175" i="24"/>
  <c r="J175" i="24"/>
  <c r="BE175" i="24" s="1"/>
  <c r="BI172" i="24"/>
  <c r="BH172" i="24"/>
  <c r="BG172" i="24"/>
  <c r="BF172" i="24"/>
  <c r="T172" i="24"/>
  <c r="R172" i="24"/>
  <c r="R169" i="24" s="1"/>
  <c r="P172" i="24"/>
  <c r="BK172" i="24"/>
  <c r="J172" i="24"/>
  <c r="BE172" i="24"/>
  <c r="BI170" i="24"/>
  <c r="BH170" i="24"/>
  <c r="BG170" i="24"/>
  <c r="BF170" i="24"/>
  <c r="T170" i="24"/>
  <c r="T169" i="24" s="1"/>
  <c r="R170" i="24"/>
  <c r="P170" i="24"/>
  <c r="P169" i="24" s="1"/>
  <c r="BK170" i="24"/>
  <c r="BK169" i="24"/>
  <c r="J169" i="24" s="1"/>
  <c r="J170" i="24"/>
  <c r="BE170" i="24"/>
  <c r="J70" i="24"/>
  <c r="BI167" i="24"/>
  <c r="BH167" i="24"/>
  <c r="BG167" i="24"/>
  <c r="BF167" i="24"/>
  <c r="T167" i="24"/>
  <c r="R167" i="24"/>
  <c r="P167" i="24"/>
  <c r="BK167" i="24"/>
  <c r="J167" i="24"/>
  <c r="BE167" i="24"/>
  <c r="BI164" i="24"/>
  <c r="BH164" i="24"/>
  <c r="BG164" i="24"/>
  <c r="BF164" i="24"/>
  <c r="T164" i="24"/>
  <c r="R164" i="24"/>
  <c r="P164" i="24"/>
  <c r="BK164" i="24"/>
  <c r="J164" i="24"/>
  <c r="BE164" i="24"/>
  <c r="BI162" i="24"/>
  <c r="BH162" i="24"/>
  <c r="BG162" i="24"/>
  <c r="BF162" i="24"/>
  <c r="T162" i="24"/>
  <c r="R162" i="24"/>
  <c r="P162" i="24"/>
  <c r="BK162" i="24"/>
  <c r="J162" i="24"/>
  <c r="BE162" i="24"/>
  <c r="BI154" i="24"/>
  <c r="BH154" i="24"/>
  <c r="BG154" i="24"/>
  <c r="BF154" i="24"/>
  <c r="T154" i="24"/>
  <c r="R154" i="24"/>
  <c r="P154" i="24"/>
  <c r="BK154" i="24"/>
  <c r="J154" i="24"/>
  <c r="BE154" i="24"/>
  <c r="BI151" i="24"/>
  <c r="BH151" i="24"/>
  <c r="BG151" i="24"/>
  <c r="BF151" i="24"/>
  <c r="T151" i="24"/>
  <c r="R151" i="24"/>
  <c r="P151" i="24"/>
  <c r="BK151" i="24"/>
  <c r="J151" i="24"/>
  <c r="BE151" i="24"/>
  <c r="BI149" i="24"/>
  <c r="BH149" i="24"/>
  <c r="BG149" i="24"/>
  <c r="BF149" i="24"/>
  <c r="T149" i="24"/>
  <c r="R149" i="24"/>
  <c r="P149" i="24"/>
  <c r="BK149" i="24"/>
  <c r="J149" i="24"/>
  <c r="BE149" i="24"/>
  <c r="BI146" i="24"/>
  <c r="BH146" i="24"/>
  <c r="BG146" i="24"/>
  <c r="BF146" i="24"/>
  <c r="T146" i="24"/>
  <c r="R146" i="24"/>
  <c r="P146" i="24"/>
  <c r="BK146" i="24"/>
  <c r="J146" i="24"/>
  <c r="BE146" i="24"/>
  <c r="BI143" i="24"/>
  <c r="BH143" i="24"/>
  <c r="BG143" i="24"/>
  <c r="BF143" i="24"/>
  <c r="T143" i="24"/>
  <c r="R143" i="24"/>
  <c r="P143" i="24"/>
  <c r="BK143" i="24"/>
  <c r="J143" i="24"/>
  <c r="BE143" i="24"/>
  <c r="BI137" i="24"/>
  <c r="BH137" i="24"/>
  <c r="BG137" i="24"/>
  <c r="BF137" i="24"/>
  <c r="T137" i="24"/>
  <c r="R137" i="24"/>
  <c r="P137" i="24"/>
  <c r="BK137" i="24"/>
  <c r="J137" i="24"/>
  <c r="BE137" i="24"/>
  <c r="BI135" i="24"/>
  <c r="BH135" i="24"/>
  <c r="BG135" i="24"/>
  <c r="BF135" i="24"/>
  <c r="T135" i="24"/>
  <c r="R135" i="24"/>
  <c r="P135" i="24"/>
  <c r="BK135" i="24"/>
  <c r="J135" i="24"/>
  <c r="BE135" i="24"/>
  <c r="BI133" i="24"/>
  <c r="BH133" i="24"/>
  <c r="BG133" i="24"/>
  <c r="BF133" i="24"/>
  <c r="T133" i="24"/>
  <c r="R133" i="24"/>
  <c r="P133" i="24"/>
  <c r="BK133" i="24"/>
  <c r="J133" i="24"/>
  <c r="BE133" i="24"/>
  <c r="BI131" i="24"/>
  <c r="BH131" i="24"/>
  <c r="BG131" i="24"/>
  <c r="BF131" i="24"/>
  <c r="T131" i="24"/>
  <c r="R131" i="24"/>
  <c r="P131" i="24"/>
  <c r="BK131" i="24"/>
  <c r="J131" i="24"/>
  <c r="BE131" i="24"/>
  <c r="BI129" i="24"/>
  <c r="BH129" i="24"/>
  <c r="BG129" i="24"/>
  <c r="BF129" i="24"/>
  <c r="T129" i="24"/>
  <c r="R129" i="24"/>
  <c r="P129" i="24"/>
  <c r="BK129" i="24"/>
  <c r="J129" i="24"/>
  <c r="BE129" i="24"/>
  <c r="BI127" i="24"/>
  <c r="BH127" i="24"/>
  <c r="BG127" i="24"/>
  <c r="BF127" i="24"/>
  <c r="T127" i="24"/>
  <c r="R127" i="24"/>
  <c r="P127" i="24"/>
  <c r="BK127" i="24"/>
  <c r="J127" i="24"/>
  <c r="BE127" i="24"/>
  <c r="BI125" i="24"/>
  <c r="BH125" i="24"/>
  <c r="BG125" i="24"/>
  <c r="BF125" i="24"/>
  <c r="T125" i="24"/>
  <c r="R125" i="24"/>
  <c r="P125" i="24"/>
  <c r="BK125" i="24"/>
  <c r="J125" i="24"/>
  <c r="BE125" i="24"/>
  <c r="BI123" i="24"/>
  <c r="BH123" i="24"/>
  <c r="BG123" i="24"/>
  <c r="BF123" i="24"/>
  <c r="T123" i="24"/>
  <c r="R123" i="24"/>
  <c r="P123" i="24"/>
  <c r="BK123" i="24"/>
  <c r="J123" i="24"/>
  <c r="BE123" i="24"/>
  <c r="BI121" i="24"/>
  <c r="BH121" i="24"/>
  <c r="BG121" i="24"/>
  <c r="BF121" i="24"/>
  <c r="T121" i="24"/>
  <c r="R121" i="24"/>
  <c r="P121" i="24"/>
  <c r="BK121" i="24"/>
  <c r="J121" i="24"/>
  <c r="BE121" i="24"/>
  <c r="BI119" i="24"/>
  <c r="BH119" i="24"/>
  <c r="BG119" i="24"/>
  <c r="BF119" i="24"/>
  <c r="T119" i="24"/>
  <c r="R119" i="24"/>
  <c r="P119" i="24"/>
  <c r="BK119" i="24"/>
  <c r="J119" i="24"/>
  <c r="BE119" i="24"/>
  <c r="BI117" i="24"/>
  <c r="BH117" i="24"/>
  <c r="BG117" i="24"/>
  <c r="BF117" i="24"/>
  <c r="T117" i="24"/>
  <c r="R117" i="24"/>
  <c r="P117" i="24"/>
  <c r="BK117" i="24"/>
  <c r="J117" i="24"/>
  <c r="BE117" i="24"/>
  <c r="BI115" i="24"/>
  <c r="BH115" i="24"/>
  <c r="BG115" i="24"/>
  <c r="BF115" i="24"/>
  <c r="T115" i="24"/>
  <c r="R115" i="24"/>
  <c r="P115" i="24"/>
  <c r="BK115" i="24"/>
  <c r="J115" i="24"/>
  <c r="BE115" i="24"/>
  <c r="BI111" i="24"/>
  <c r="BH111" i="24"/>
  <c r="BG111" i="24"/>
  <c r="BF111" i="24"/>
  <c r="T111" i="24"/>
  <c r="R111" i="24"/>
  <c r="P111" i="24"/>
  <c r="BK111" i="24"/>
  <c r="J111" i="24"/>
  <c r="BE111" i="24"/>
  <c r="BI107" i="24"/>
  <c r="BH107" i="24"/>
  <c r="BG107" i="24"/>
  <c r="BF107" i="24"/>
  <c r="T107" i="24"/>
  <c r="R107" i="24"/>
  <c r="P107" i="24"/>
  <c r="BK107" i="24"/>
  <c r="J107" i="24"/>
  <c r="BE107" i="24"/>
  <c r="BI105" i="24"/>
  <c r="BH105" i="24"/>
  <c r="BG105" i="24"/>
  <c r="BF105" i="24"/>
  <c r="T105" i="24"/>
  <c r="R105" i="24"/>
  <c r="P105" i="24"/>
  <c r="BK105" i="24"/>
  <c r="BK102" i="24" s="1"/>
  <c r="J105" i="24"/>
  <c r="BE105" i="24"/>
  <c r="BI103" i="24"/>
  <c r="F41" i="24"/>
  <c r="BD79" i="1" s="1"/>
  <c r="BH103" i="24"/>
  <c r="BG103" i="24"/>
  <c r="F39" i="24" s="1"/>
  <c r="BB79" i="1" s="1"/>
  <c r="BF103" i="24"/>
  <c r="T103" i="24"/>
  <c r="T102" i="24" s="1"/>
  <c r="R103" i="24"/>
  <c r="R102" i="24" s="1"/>
  <c r="P103" i="24"/>
  <c r="P102" i="24" s="1"/>
  <c r="BK103" i="24"/>
  <c r="J103" i="24"/>
  <c r="BE103" i="24" s="1"/>
  <c r="F37" i="24"/>
  <c r="AZ79" i="1" s="1"/>
  <c r="J96" i="24"/>
  <c r="F96" i="24"/>
  <c r="F94" i="24"/>
  <c r="E92" i="24"/>
  <c r="J62" i="24"/>
  <c r="F62" i="24"/>
  <c r="F60" i="24"/>
  <c r="E58" i="24"/>
  <c r="J28" i="24"/>
  <c r="E28" i="24"/>
  <c r="J97" i="24"/>
  <c r="J63" i="24"/>
  <c r="J27" i="24"/>
  <c r="J22" i="24"/>
  <c r="E22" i="24"/>
  <c r="F63" i="24" s="1"/>
  <c r="F97" i="24"/>
  <c r="J21" i="24"/>
  <c r="J16" i="24"/>
  <c r="J60" i="24" s="1"/>
  <c r="J94" i="24"/>
  <c r="E7" i="24"/>
  <c r="E86" i="24"/>
  <c r="E52" i="24"/>
  <c r="J41" i="23"/>
  <c r="J40" i="23"/>
  <c r="AY78" i="1"/>
  <c r="J39" i="23"/>
  <c r="AX78" i="1" s="1"/>
  <c r="BI309" i="23"/>
  <c r="BH309" i="23"/>
  <c r="BG309" i="23"/>
  <c r="BF309" i="23"/>
  <c r="T309" i="23"/>
  <c r="T308" i="23"/>
  <c r="R309" i="23"/>
  <c r="R308" i="23" s="1"/>
  <c r="P309" i="23"/>
  <c r="P308" i="23"/>
  <c r="BK309" i="23"/>
  <c r="BK308" i="23" s="1"/>
  <c r="J308" i="23" s="1"/>
  <c r="J76" i="23" s="1"/>
  <c r="J309" i="23"/>
  <c r="BE309" i="23"/>
  <c r="BI299" i="23"/>
  <c r="BH299" i="23"/>
  <c r="BG299" i="23"/>
  <c r="BF299" i="23"/>
  <c r="T299" i="23"/>
  <c r="R299" i="23"/>
  <c r="P299" i="23"/>
  <c r="P291" i="23" s="1"/>
  <c r="BK299" i="23"/>
  <c r="J299" i="23"/>
  <c r="BE299" i="23"/>
  <c r="BI293" i="23"/>
  <c r="BH293" i="23"/>
  <c r="BG293" i="23"/>
  <c r="BF293" i="23"/>
  <c r="T293" i="23"/>
  <c r="T291" i="23" s="1"/>
  <c r="R293" i="23"/>
  <c r="P293" i="23"/>
  <c r="BK293" i="23"/>
  <c r="J293" i="23"/>
  <c r="BE293" i="23" s="1"/>
  <c r="BI292" i="23"/>
  <c r="BH292" i="23"/>
  <c r="BG292" i="23"/>
  <c r="BF292" i="23"/>
  <c r="T292" i="23"/>
  <c r="R292" i="23"/>
  <c r="R291" i="23" s="1"/>
  <c r="P292" i="23"/>
  <c r="BK292" i="23"/>
  <c r="BK291" i="23" s="1"/>
  <c r="J291" i="23" s="1"/>
  <c r="J75" i="23" s="1"/>
  <c r="J292" i="23"/>
  <c r="BE292" i="23"/>
  <c r="BI286" i="23"/>
  <c r="BH286" i="23"/>
  <c r="BG286" i="23"/>
  <c r="BF286" i="23"/>
  <c r="T286" i="23"/>
  <c r="R286" i="23"/>
  <c r="P286" i="23"/>
  <c r="BK286" i="23"/>
  <c r="J286" i="23"/>
  <c r="BE286" i="23"/>
  <c r="BI281" i="23"/>
  <c r="BH281" i="23"/>
  <c r="BG281" i="23"/>
  <c r="BF281" i="23"/>
  <c r="T281" i="23"/>
  <c r="R281" i="23"/>
  <c r="P281" i="23"/>
  <c r="BK281" i="23"/>
  <c r="J281" i="23"/>
  <c r="BE281" i="23" s="1"/>
  <c r="BI279" i="23"/>
  <c r="BH279" i="23"/>
  <c r="BG279" i="23"/>
  <c r="BF279" i="23"/>
  <c r="T279" i="23"/>
  <c r="R279" i="23"/>
  <c r="P279" i="23"/>
  <c r="BK279" i="23"/>
  <c r="J279" i="23"/>
  <c r="BE279" i="23"/>
  <c r="BI277" i="23"/>
  <c r="BH277" i="23"/>
  <c r="BG277" i="23"/>
  <c r="BF277" i="23"/>
  <c r="T277" i="23"/>
  <c r="R277" i="23"/>
  <c r="R276" i="23"/>
  <c r="P277" i="23"/>
  <c r="BK277" i="23"/>
  <c r="BK276" i="23"/>
  <c r="J276" i="23"/>
  <c r="J74" i="23" s="1"/>
  <c r="J277" i="23"/>
  <c r="BE277" i="23"/>
  <c r="BI275" i="23"/>
  <c r="BH275" i="23"/>
  <c r="BG275" i="23"/>
  <c r="BF275" i="23"/>
  <c r="T275" i="23"/>
  <c r="R275" i="23"/>
  <c r="P275" i="23"/>
  <c r="BK275" i="23"/>
  <c r="J275" i="23"/>
  <c r="BE275" i="23" s="1"/>
  <c r="BI274" i="23"/>
  <c r="BH274" i="23"/>
  <c r="BG274" i="23"/>
  <c r="BF274" i="23"/>
  <c r="T274" i="23"/>
  <c r="R274" i="23"/>
  <c r="P274" i="23"/>
  <c r="BK274" i="23"/>
  <c r="J274" i="23"/>
  <c r="BE274" i="23"/>
  <c r="BI272" i="23"/>
  <c r="BH272" i="23"/>
  <c r="BG272" i="23"/>
  <c r="BF272" i="23"/>
  <c r="T272" i="23"/>
  <c r="R272" i="23"/>
  <c r="P272" i="23"/>
  <c r="BK272" i="23"/>
  <c r="J272" i="23"/>
  <c r="BE272" i="23" s="1"/>
  <c r="BI271" i="23"/>
  <c r="BH271" i="23"/>
  <c r="BG271" i="23"/>
  <c r="BF271" i="23"/>
  <c r="T271" i="23"/>
  <c r="R271" i="23"/>
  <c r="P271" i="23"/>
  <c r="BK271" i="23"/>
  <c r="J271" i="23"/>
  <c r="BE271" i="23"/>
  <c r="BI269" i="23"/>
  <c r="BH269" i="23"/>
  <c r="BG269" i="23"/>
  <c r="BF269" i="23"/>
  <c r="T269" i="23"/>
  <c r="R269" i="23"/>
  <c r="P269" i="23"/>
  <c r="BK269" i="23"/>
  <c r="J269" i="23"/>
  <c r="BE269" i="23" s="1"/>
  <c r="BI267" i="23"/>
  <c r="BH267" i="23"/>
  <c r="BG267" i="23"/>
  <c r="BF267" i="23"/>
  <c r="T267" i="23"/>
  <c r="R267" i="23"/>
  <c r="P267" i="23"/>
  <c r="BK267" i="23"/>
  <c r="J267" i="23"/>
  <c r="BE267" i="23"/>
  <c r="BI266" i="23"/>
  <c r="BH266" i="23"/>
  <c r="BG266" i="23"/>
  <c r="BF266" i="23"/>
  <c r="T266" i="23"/>
  <c r="R266" i="23"/>
  <c r="P266" i="23"/>
  <c r="BK266" i="23"/>
  <c r="J266" i="23"/>
  <c r="BE266" i="23" s="1"/>
  <c r="BI264" i="23"/>
  <c r="BH264" i="23"/>
  <c r="BG264" i="23"/>
  <c r="BF264" i="23"/>
  <c r="T264" i="23"/>
  <c r="R264" i="23"/>
  <c r="P264" i="23"/>
  <c r="BK264" i="23"/>
  <c r="J264" i="23"/>
  <c r="BE264" i="23"/>
  <c r="BI263" i="23"/>
  <c r="BH263" i="23"/>
  <c r="BG263" i="23"/>
  <c r="BF263" i="23"/>
  <c r="T263" i="23"/>
  <c r="R263" i="23"/>
  <c r="P263" i="23"/>
  <c r="BK263" i="23"/>
  <c r="J263" i="23"/>
  <c r="BE263" i="23" s="1"/>
  <c r="BI261" i="23"/>
  <c r="BH261" i="23"/>
  <c r="BG261" i="23"/>
  <c r="BF261" i="23"/>
  <c r="T261" i="23"/>
  <c r="R261" i="23"/>
  <c r="P261" i="23"/>
  <c r="BK261" i="23"/>
  <c r="J261" i="23"/>
  <c r="BE261" i="23"/>
  <c r="BI260" i="23"/>
  <c r="BH260" i="23"/>
  <c r="BG260" i="23"/>
  <c r="BF260" i="23"/>
  <c r="T260" i="23"/>
  <c r="R260" i="23"/>
  <c r="P260" i="23"/>
  <c r="BK260" i="23"/>
  <c r="J260" i="23"/>
  <c r="BE260" i="23" s="1"/>
  <c r="BI254" i="23"/>
  <c r="BH254" i="23"/>
  <c r="BG254" i="23"/>
  <c r="BF254" i="23"/>
  <c r="T254" i="23"/>
  <c r="R254" i="23"/>
  <c r="P254" i="23"/>
  <c r="BK254" i="23"/>
  <c r="J254" i="23"/>
  <c r="BE254" i="23"/>
  <c r="BI252" i="23"/>
  <c r="BH252" i="23"/>
  <c r="BG252" i="23"/>
  <c r="BF252" i="23"/>
  <c r="T252" i="23"/>
  <c r="R252" i="23"/>
  <c r="P252" i="23"/>
  <c r="BK252" i="23"/>
  <c r="J252" i="23"/>
  <c r="BE252" i="23" s="1"/>
  <c r="BI250" i="23"/>
  <c r="BH250" i="23"/>
  <c r="BG250" i="23"/>
  <c r="BF250" i="23"/>
  <c r="T250" i="23"/>
  <c r="R250" i="23"/>
  <c r="P250" i="23"/>
  <c r="BK250" i="23"/>
  <c r="J250" i="23"/>
  <c r="BE250" i="23"/>
  <c r="BI249" i="23"/>
  <c r="BH249" i="23"/>
  <c r="BG249" i="23"/>
  <c r="BF249" i="23"/>
  <c r="T249" i="23"/>
  <c r="R249" i="23"/>
  <c r="P249" i="23"/>
  <c r="BK249" i="23"/>
  <c r="J249" i="23"/>
  <c r="BE249" i="23" s="1"/>
  <c r="BI247" i="23"/>
  <c r="BH247" i="23"/>
  <c r="BG247" i="23"/>
  <c r="BF247" i="23"/>
  <c r="T247" i="23"/>
  <c r="R247" i="23"/>
  <c r="P247" i="23"/>
  <c r="BK247" i="23"/>
  <c r="J247" i="23"/>
  <c r="BE247" i="23"/>
  <c r="BI244" i="23"/>
  <c r="BH244" i="23"/>
  <c r="BG244" i="23"/>
  <c r="BF244" i="23"/>
  <c r="T244" i="23"/>
  <c r="R244" i="23"/>
  <c r="P244" i="23"/>
  <c r="BK244" i="23"/>
  <c r="J244" i="23"/>
  <c r="BE244" i="23" s="1"/>
  <c r="BI241" i="23"/>
  <c r="BH241" i="23"/>
  <c r="BG241" i="23"/>
  <c r="BF241" i="23"/>
  <c r="T241" i="23"/>
  <c r="R241" i="23"/>
  <c r="P241" i="23"/>
  <c r="BK241" i="23"/>
  <c r="J241" i="23"/>
  <c r="BE241" i="23"/>
  <c r="BI239" i="23"/>
  <c r="BH239" i="23"/>
  <c r="BG239" i="23"/>
  <c r="BF239" i="23"/>
  <c r="T239" i="23"/>
  <c r="R239" i="23"/>
  <c r="P239" i="23"/>
  <c r="BK239" i="23"/>
  <c r="J239" i="23"/>
  <c r="BE239" i="23" s="1"/>
  <c r="BI236" i="23"/>
  <c r="BH236" i="23"/>
  <c r="BG236" i="23"/>
  <c r="BF236" i="23"/>
  <c r="T236" i="23"/>
  <c r="R236" i="23"/>
  <c r="P236" i="23"/>
  <c r="BK236" i="23"/>
  <c r="J236" i="23"/>
  <c r="BE236" i="23"/>
  <c r="BI234" i="23"/>
  <c r="BH234" i="23"/>
  <c r="BG234" i="23"/>
  <c r="BF234" i="23"/>
  <c r="T234" i="23"/>
  <c r="R234" i="23"/>
  <c r="P234" i="23"/>
  <c r="BK234" i="23"/>
  <c r="J234" i="23"/>
  <c r="BE234" i="23" s="1"/>
  <c r="BI232" i="23"/>
  <c r="BH232" i="23"/>
  <c r="BG232" i="23"/>
  <c r="BF232" i="23"/>
  <c r="T232" i="23"/>
  <c r="R232" i="23"/>
  <c r="P232" i="23"/>
  <c r="P227" i="23" s="1"/>
  <c r="BK232" i="23"/>
  <c r="J232" i="23"/>
  <c r="BE232" i="23"/>
  <c r="BI230" i="23"/>
  <c r="BH230" i="23"/>
  <c r="BG230" i="23"/>
  <c r="BF230" i="23"/>
  <c r="T230" i="23"/>
  <c r="T227" i="23" s="1"/>
  <c r="R230" i="23"/>
  <c r="P230" i="23"/>
  <c r="BK230" i="23"/>
  <c r="J230" i="23"/>
  <c r="BE230" i="23" s="1"/>
  <c r="BI228" i="23"/>
  <c r="BH228" i="23"/>
  <c r="BG228" i="23"/>
  <c r="BF228" i="23"/>
  <c r="T228" i="23"/>
  <c r="R228" i="23"/>
  <c r="R227" i="23" s="1"/>
  <c r="P228" i="23"/>
  <c r="BK228" i="23"/>
  <c r="BK227" i="23" s="1"/>
  <c r="J227" i="23" s="1"/>
  <c r="J73" i="23" s="1"/>
  <c r="J228" i="23"/>
  <c r="BE228" i="23"/>
  <c r="BI224" i="23"/>
  <c r="BH224" i="23"/>
  <c r="BG224" i="23"/>
  <c r="BF224" i="23"/>
  <c r="T224" i="23"/>
  <c r="R224" i="23"/>
  <c r="P224" i="23"/>
  <c r="BK224" i="23"/>
  <c r="J224" i="23"/>
  <c r="BE224" i="23"/>
  <c r="BI222" i="23"/>
  <c r="BH222" i="23"/>
  <c r="BG222" i="23"/>
  <c r="BF222" i="23"/>
  <c r="T222" i="23"/>
  <c r="R222" i="23"/>
  <c r="P222" i="23"/>
  <c r="BK222" i="23"/>
  <c r="J222" i="23"/>
  <c r="BE222" i="23" s="1"/>
  <c r="BI218" i="23"/>
  <c r="BH218" i="23"/>
  <c r="BG218" i="23"/>
  <c r="BF218" i="23"/>
  <c r="T218" i="23"/>
  <c r="R218" i="23"/>
  <c r="P218" i="23"/>
  <c r="BK218" i="23"/>
  <c r="J218" i="23"/>
  <c r="BE218" i="23"/>
  <c r="BI214" i="23"/>
  <c r="BH214" i="23"/>
  <c r="BG214" i="23"/>
  <c r="BF214" i="23"/>
  <c r="T214" i="23"/>
  <c r="R214" i="23"/>
  <c r="P214" i="23"/>
  <c r="BK214" i="23"/>
  <c r="J214" i="23"/>
  <c r="BE214" i="23" s="1"/>
  <c r="BI210" i="23"/>
  <c r="BH210" i="23"/>
  <c r="BG210" i="23"/>
  <c r="BF210" i="23"/>
  <c r="T210" i="23"/>
  <c r="R210" i="23"/>
  <c r="P210" i="23"/>
  <c r="BK210" i="23"/>
  <c r="J210" i="23"/>
  <c r="BE210" i="23"/>
  <c r="BI206" i="23"/>
  <c r="BH206" i="23"/>
  <c r="BG206" i="23"/>
  <c r="BF206" i="23"/>
  <c r="T206" i="23"/>
  <c r="R206" i="23"/>
  <c r="P206" i="23"/>
  <c r="BK206" i="23"/>
  <c r="J206" i="23"/>
  <c r="BE206" i="23" s="1"/>
  <c r="BI202" i="23"/>
  <c r="BH202" i="23"/>
  <c r="BG202" i="23"/>
  <c r="BF202" i="23"/>
  <c r="T202" i="23"/>
  <c r="R202" i="23"/>
  <c r="P202" i="23"/>
  <c r="BK202" i="23"/>
  <c r="J202" i="23"/>
  <c r="BE202" i="23"/>
  <c r="BI200" i="23"/>
  <c r="BH200" i="23"/>
  <c r="BG200" i="23"/>
  <c r="BF200" i="23"/>
  <c r="T200" i="23"/>
  <c r="R200" i="23"/>
  <c r="R199" i="23"/>
  <c r="P200" i="23"/>
  <c r="BK200" i="23"/>
  <c r="BK199" i="23"/>
  <c r="J199" i="23"/>
  <c r="J72" i="23" s="1"/>
  <c r="J200" i="23"/>
  <c r="BE200" i="23" s="1"/>
  <c r="BI197" i="23"/>
  <c r="BH197" i="23"/>
  <c r="BG197" i="23"/>
  <c r="BF197" i="23"/>
  <c r="T197" i="23"/>
  <c r="R197" i="23"/>
  <c r="P197" i="23"/>
  <c r="BK197" i="23"/>
  <c r="J197" i="23"/>
  <c r="BE197" i="23" s="1"/>
  <c r="BI193" i="23"/>
  <c r="BH193" i="23"/>
  <c r="BG193" i="23"/>
  <c r="BF193" i="23"/>
  <c r="T193" i="23"/>
  <c r="R193" i="23"/>
  <c r="P193" i="23"/>
  <c r="BK193" i="23"/>
  <c r="J193" i="23"/>
  <c r="BE193" i="23"/>
  <c r="BI191" i="23"/>
  <c r="BH191" i="23"/>
  <c r="BG191" i="23"/>
  <c r="BF191" i="23"/>
  <c r="T191" i="23"/>
  <c r="R191" i="23"/>
  <c r="P191" i="23"/>
  <c r="BK191" i="23"/>
  <c r="J191" i="23"/>
  <c r="BE191" i="23" s="1"/>
  <c r="BI190" i="23"/>
  <c r="BH190" i="23"/>
  <c r="BG190" i="23"/>
  <c r="BF190" i="23"/>
  <c r="T190" i="23"/>
  <c r="R190" i="23"/>
  <c r="P190" i="23"/>
  <c r="BK190" i="23"/>
  <c r="J190" i="23"/>
  <c r="BE190" i="23"/>
  <c r="BI188" i="23"/>
  <c r="BH188" i="23"/>
  <c r="BG188" i="23"/>
  <c r="BF188" i="23"/>
  <c r="T188" i="23"/>
  <c r="R188" i="23"/>
  <c r="P188" i="23"/>
  <c r="BK188" i="23"/>
  <c r="J188" i="23"/>
  <c r="BE188" i="23" s="1"/>
  <c r="BI186" i="23"/>
  <c r="BH186" i="23"/>
  <c r="BG186" i="23"/>
  <c r="BF186" i="23"/>
  <c r="T186" i="23"/>
  <c r="R186" i="23"/>
  <c r="P186" i="23"/>
  <c r="BK186" i="23"/>
  <c r="J186" i="23"/>
  <c r="BE186" i="23"/>
  <c r="BI184" i="23"/>
  <c r="BH184" i="23"/>
  <c r="BG184" i="23"/>
  <c r="BF184" i="23"/>
  <c r="T184" i="23"/>
  <c r="R184" i="23"/>
  <c r="P184" i="23"/>
  <c r="BK184" i="23"/>
  <c r="J184" i="23"/>
  <c r="BE184" i="23" s="1"/>
  <c r="BI182" i="23"/>
  <c r="BH182" i="23"/>
  <c r="BG182" i="23"/>
  <c r="BF182" i="23"/>
  <c r="T182" i="23"/>
  <c r="R182" i="23"/>
  <c r="P182" i="23"/>
  <c r="BK182" i="23"/>
  <c r="J182" i="23"/>
  <c r="BE182" i="23"/>
  <c r="BI181" i="23"/>
  <c r="BH181" i="23"/>
  <c r="BG181" i="23"/>
  <c r="BF181" i="23"/>
  <c r="T181" i="23"/>
  <c r="R181" i="23"/>
  <c r="R180" i="23"/>
  <c r="P181" i="23"/>
  <c r="BK181" i="23"/>
  <c r="BK180" i="23"/>
  <c r="J180" i="23"/>
  <c r="J71" i="23" s="1"/>
  <c r="J181" i="23"/>
  <c r="BE181" i="23" s="1"/>
  <c r="BI178" i="23"/>
  <c r="BH178" i="23"/>
  <c r="BG178" i="23"/>
  <c r="BF178" i="23"/>
  <c r="T178" i="23"/>
  <c r="T175" i="23" s="1"/>
  <c r="R178" i="23"/>
  <c r="P178" i="23"/>
  <c r="BK178" i="23"/>
  <c r="J178" i="23"/>
  <c r="BE178" i="23" s="1"/>
  <c r="BI176" i="23"/>
  <c r="BH176" i="23"/>
  <c r="BG176" i="23"/>
  <c r="BF176" i="23"/>
  <c r="T176" i="23"/>
  <c r="R176" i="23"/>
  <c r="R175" i="23" s="1"/>
  <c r="P176" i="23"/>
  <c r="P175" i="23"/>
  <c r="BK176" i="23"/>
  <c r="BK175" i="23" s="1"/>
  <c r="J175" i="23" s="1"/>
  <c r="J70" i="23" s="1"/>
  <c r="J176" i="23"/>
  <c r="BE176" i="23"/>
  <c r="BI172" i="23"/>
  <c r="BH172" i="23"/>
  <c r="BG172" i="23"/>
  <c r="BF172" i="23"/>
  <c r="T172" i="23"/>
  <c r="R172" i="23"/>
  <c r="P172" i="23"/>
  <c r="BK172" i="23"/>
  <c r="J172" i="23"/>
  <c r="BE172" i="23"/>
  <c r="BI170" i="23"/>
  <c r="BH170" i="23"/>
  <c r="BG170" i="23"/>
  <c r="BF170" i="23"/>
  <c r="T170" i="23"/>
  <c r="R170" i="23"/>
  <c r="P170" i="23"/>
  <c r="BK170" i="23"/>
  <c r="J170" i="23"/>
  <c r="BE170" i="23" s="1"/>
  <c r="BI162" i="23"/>
  <c r="BH162" i="23"/>
  <c r="BG162" i="23"/>
  <c r="BF162" i="23"/>
  <c r="T162" i="23"/>
  <c r="R162" i="23"/>
  <c r="P162" i="23"/>
  <c r="BK162" i="23"/>
  <c r="J162" i="23"/>
  <c r="BE162" i="23"/>
  <c r="BI159" i="23"/>
  <c r="BH159" i="23"/>
  <c r="BG159" i="23"/>
  <c r="BF159" i="23"/>
  <c r="T159" i="23"/>
  <c r="R159" i="23"/>
  <c r="P159" i="23"/>
  <c r="BK159" i="23"/>
  <c r="J159" i="23"/>
  <c r="BE159" i="23" s="1"/>
  <c r="BI157" i="23"/>
  <c r="BH157" i="23"/>
  <c r="BG157" i="23"/>
  <c r="BF157" i="23"/>
  <c r="T157" i="23"/>
  <c r="R157" i="23"/>
  <c r="P157" i="23"/>
  <c r="BK157" i="23"/>
  <c r="J157" i="23"/>
  <c r="BE157" i="23"/>
  <c r="BI154" i="23"/>
  <c r="BH154" i="23"/>
  <c r="BG154" i="23"/>
  <c r="BF154" i="23"/>
  <c r="T154" i="23"/>
  <c r="R154" i="23"/>
  <c r="P154" i="23"/>
  <c r="BK154" i="23"/>
  <c r="J154" i="23"/>
  <c r="BE154" i="23" s="1"/>
  <c r="BI151" i="23"/>
  <c r="BH151" i="23"/>
  <c r="BG151" i="23"/>
  <c r="BF151" i="23"/>
  <c r="T151" i="23"/>
  <c r="R151" i="23"/>
  <c r="P151" i="23"/>
  <c r="BK151" i="23"/>
  <c r="J151" i="23"/>
  <c r="BE151" i="23"/>
  <c r="BI145" i="23"/>
  <c r="BH145" i="23"/>
  <c r="BG145" i="23"/>
  <c r="BF145" i="23"/>
  <c r="T145" i="23"/>
  <c r="R145" i="23"/>
  <c r="P145" i="23"/>
  <c r="BK145" i="23"/>
  <c r="J145" i="23"/>
  <c r="BE145" i="23" s="1"/>
  <c r="BI143" i="23"/>
  <c r="BH143" i="23"/>
  <c r="BG143" i="23"/>
  <c r="BF143" i="23"/>
  <c r="T143" i="23"/>
  <c r="R143" i="23"/>
  <c r="P143" i="23"/>
  <c r="BK143" i="23"/>
  <c r="J143" i="23"/>
  <c r="BE143" i="23"/>
  <c r="BI141" i="23"/>
  <c r="BH141" i="23"/>
  <c r="BG141" i="23"/>
  <c r="BF141" i="23"/>
  <c r="T141" i="23"/>
  <c r="R141" i="23"/>
  <c r="P141" i="23"/>
  <c r="BK141" i="23"/>
  <c r="J141" i="23"/>
  <c r="BE141" i="23" s="1"/>
  <c r="BI139" i="23"/>
  <c r="BH139" i="23"/>
  <c r="BG139" i="23"/>
  <c r="BF139" i="23"/>
  <c r="T139" i="23"/>
  <c r="R139" i="23"/>
  <c r="P139" i="23"/>
  <c r="BK139" i="23"/>
  <c r="J139" i="23"/>
  <c r="BE139" i="23"/>
  <c r="BI137" i="23"/>
  <c r="BH137" i="23"/>
  <c r="BG137" i="23"/>
  <c r="BF137" i="23"/>
  <c r="T137" i="23"/>
  <c r="R137" i="23"/>
  <c r="P137" i="23"/>
  <c r="BK137" i="23"/>
  <c r="J137" i="23"/>
  <c r="BE137" i="23" s="1"/>
  <c r="BI135" i="23"/>
  <c r="BH135" i="23"/>
  <c r="BG135" i="23"/>
  <c r="BF135" i="23"/>
  <c r="T135" i="23"/>
  <c r="R135" i="23"/>
  <c r="P135" i="23"/>
  <c r="BK135" i="23"/>
  <c r="J135" i="23"/>
  <c r="BE135" i="23"/>
  <c r="BI133" i="23"/>
  <c r="BH133" i="23"/>
  <c r="BG133" i="23"/>
  <c r="BF133" i="23"/>
  <c r="T133" i="23"/>
  <c r="R133" i="23"/>
  <c r="P133" i="23"/>
  <c r="BK133" i="23"/>
  <c r="J133" i="23"/>
  <c r="BE133" i="23" s="1"/>
  <c r="BI131" i="23"/>
  <c r="BH131" i="23"/>
  <c r="BG131" i="23"/>
  <c r="BF131" i="23"/>
  <c r="T131" i="23"/>
  <c r="R131" i="23"/>
  <c r="P131" i="23"/>
  <c r="BK131" i="23"/>
  <c r="J131" i="23"/>
  <c r="BE131" i="23"/>
  <c r="BI129" i="23"/>
  <c r="BH129" i="23"/>
  <c r="BG129" i="23"/>
  <c r="BF129" i="23"/>
  <c r="T129" i="23"/>
  <c r="R129" i="23"/>
  <c r="P129" i="23"/>
  <c r="BK129" i="23"/>
  <c r="J129" i="23"/>
  <c r="BE129" i="23" s="1"/>
  <c r="BI127" i="23"/>
  <c r="BH127" i="23"/>
  <c r="BG127" i="23"/>
  <c r="BF127" i="23"/>
  <c r="T127" i="23"/>
  <c r="R127" i="23"/>
  <c r="P127" i="23"/>
  <c r="BK127" i="23"/>
  <c r="J127" i="23"/>
  <c r="BE127" i="23"/>
  <c r="BI125" i="23"/>
  <c r="BH125" i="23"/>
  <c r="BG125" i="23"/>
  <c r="BF125" i="23"/>
  <c r="T125" i="23"/>
  <c r="R125" i="23"/>
  <c r="P125" i="23"/>
  <c r="BK125" i="23"/>
  <c r="J125" i="23"/>
  <c r="BE125" i="23" s="1"/>
  <c r="BI123" i="23"/>
  <c r="BH123" i="23"/>
  <c r="BG123" i="23"/>
  <c r="BF123" i="23"/>
  <c r="T123" i="23"/>
  <c r="R123" i="23"/>
  <c r="P123" i="23"/>
  <c r="BK123" i="23"/>
  <c r="J123" i="23"/>
  <c r="BE123" i="23"/>
  <c r="BI119" i="23"/>
  <c r="BH119" i="23"/>
  <c r="BG119" i="23"/>
  <c r="BF119" i="23"/>
  <c r="T119" i="23"/>
  <c r="R119" i="23"/>
  <c r="P119" i="23"/>
  <c r="BK119" i="23"/>
  <c r="J119" i="23"/>
  <c r="BE119" i="23" s="1"/>
  <c r="BI115" i="23"/>
  <c r="BH115" i="23"/>
  <c r="BG115" i="23"/>
  <c r="BF115" i="23"/>
  <c r="T115" i="23"/>
  <c r="R115" i="23"/>
  <c r="P115" i="23"/>
  <c r="BK115" i="23"/>
  <c r="J115" i="23"/>
  <c r="BE115" i="23"/>
  <c r="BI111" i="23"/>
  <c r="BH111" i="23"/>
  <c r="BG111" i="23"/>
  <c r="BF111" i="23"/>
  <c r="T111" i="23"/>
  <c r="R111" i="23"/>
  <c r="P111" i="23"/>
  <c r="BK111" i="23"/>
  <c r="J111" i="23"/>
  <c r="BE111" i="23" s="1"/>
  <c r="BI107" i="23"/>
  <c r="BH107" i="23"/>
  <c r="BG107" i="23"/>
  <c r="BF107" i="23"/>
  <c r="T107" i="23"/>
  <c r="R107" i="23"/>
  <c r="P107" i="23"/>
  <c r="BK107" i="23"/>
  <c r="J107" i="23"/>
  <c r="BE107" i="23"/>
  <c r="BI105" i="23"/>
  <c r="BH105" i="23"/>
  <c r="BG105" i="23"/>
  <c r="BF105" i="23"/>
  <c r="T105" i="23"/>
  <c r="R105" i="23"/>
  <c r="P105" i="23"/>
  <c r="BK105" i="23"/>
  <c r="J105" i="23"/>
  <c r="BE105" i="23" s="1"/>
  <c r="BI103" i="23"/>
  <c r="BH103" i="23"/>
  <c r="F40" i="23" s="1"/>
  <c r="BC78" i="1" s="1"/>
  <c r="BG103" i="23"/>
  <c r="BF103" i="23"/>
  <c r="F38" i="23" s="1"/>
  <c r="BA78" i="1" s="1"/>
  <c r="J38" i="23"/>
  <c r="AW78" i="1" s="1"/>
  <c r="T103" i="23"/>
  <c r="T102" i="23" s="1"/>
  <c r="R103" i="23"/>
  <c r="R102" i="23" s="1"/>
  <c r="P103" i="23"/>
  <c r="BK103" i="23"/>
  <c r="BK102" i="23" s="1"/>
  <c r="J103" i="23"/>
  <c r="BE103" i="23"/>
  <c r="F37" i="23"/>
  <c r="AZ78" i="1" s="1"/>
  <c r="J96" i="23"/>
  <c r="F96" i="23"/>
  <c r="F94" i="23"/>
  <c r="E92" i="23"/>
  <c r="J62" i="23"/>
  <c r="F62" i="23"/>
  <c r="F60" i="23"/>
  <c r="E58" i="23"/>
  <c r="J28" i="23"/>
  <c r="E28" i="23"/>
  <c r="J97" i="23" s="1"/>
  <c r="J63" i="23"/>
  <c r="J27" i="23"/>
  <c r="J22" i="23"/>
  <c r="E22" i="23"/>
  <c r="F97" i="23"/>
  <c r="F63" i="23"/>
  <c r="J21" i="23"/>
  <c r="J16" i="23"/>
  <c r="J94" i="23"/>
  <c r="J60" i="23"/>
  <c r="E7" i="23"/>
  <c r="E86" i="23" s="1"/>
  <c r="E52" i="23"/>
  <c r="J41" i="22"/>
  <c r="J40" i="22"/>
  <c r="AY77" i="1" s="1"/>
  <c r="J39" i="22"/>
  <c r="AX77" i="1"/>
  <c r="BI273" i="22"/>
  <c r="BH273" i="22"/>
  <c r="BG273" i="22"/>
  <c r="BF273" i="22"/>
  <c r="T273" i="22"/>
  <c r="T272" i="22" s="1"/>
  <c r="R273" i="22"/>
  <c r="R272" i="22"/>
  <c r="P273" i="22"/>
  <c r="P272" i="22" s="1"/>
  <c r="BK273" i="22"/>
  <c r="BK272" i="22" s="1"/>
  <c r="J272" i="22" s="1"/>
  <c r="J76" i="22" s="1"/>
  <c r="J273" i="22"/>
  <c r="BE273" i="22"/>
  <c r="BI263" i="22"/>
  <c r="BH263" i="22"/>
  <c r="BG263" i="22"/>
  <c r="BF263" i="22"/>
  <c r="T263" i="22"/>
  <c r="R263" i="22"/>
  <c r="P263" i="22"/>
  <c r="BK263" i="22"/>
  <c r="J263" i="22"/>
  <c r="BE263" i="22" s="1"/>
  <c r="BI257" i="22"/>
  <c r="BH257" i="22"/>
  <c r="BG257" i="22"/>
  <c r="BF257" i="22"/>
  <c r="T257" i="22"/>
  <c r="R257" i="22"/>
  <c r="R255" i="22" s="1"/>
  <c r="P257" i="22"/>
  <c r="BK257" i="22"/>
  <c r="J257" i="22"/>
  <c r="BE257" i="22"/>
  <c r="BI256" i="22"/>
  <c r="BH256" i="22"/>
  <c r="BG256" i="22"/>
  <c r="BF256" i="22"/>
  <c r="T256" i="22"/>
  <c r="T255" i="22" s="1"/>
  <c r="R256" i="22"/>
  <c r="P256" i="22"/>
  <c r="BK256" i="22"/>
  <c r="J256" i="22"/>
  <c r="BE256" i="22"/>
  <c r="BI253" i="22"/>
  <c r="BH253" i="22"/>
  <c r="BG253" i="22"/>
  <c r="BF253" i="22"/>
  <c r="T253" i="22"/>
  <c r="R253" i="22"/>
  <c r="P253" i="22"/>
  <c r="P250" i="22" s="1"/>
  <c r="BK253" i="22"/>
  <c r="J253" i="22"/>
  <c r="BE253" i="22" s="1"/>
  <c r="BI251" i="22"/>
  <c r="BH251" i="22"/>
  <c r="BG251" i="22"/>
  <c r="BF251" i="22"/>
  <c r="T251" i="22"/>
  <c r="T250" i="22"/>
  <c r="R251" i="22"/>
  <c r="R250" i="22" s="1"/>
  <c r="P251" i="22"/>
  <c r="BK251" i="22"/>
  <c r="BK250" i="22" s="1"/>
  <c r="J250" i="22"/>
  <c r="J74" i="22" s="1"/>
  <c r="J251" i="22"/>
  <c r="BE251" i="22" s="1"/>
  <c r="BI248" i="22"/>
  <c r="BH248" i="22"/>
  <c r="BG248" i="22"/>
  <c r="BF248" i="22"/>
  <c r="T248" i="22"/>
  <c r="R248" i="22"/>
  <c r="P248" i="22"/>
  <c r="BK248" i="22"/>
  <c r="J248" i="22"/>
  <c r="BE248" i="22"/>
  <c r="BI246" i="22"/>
  <c r="BH246" i="22"/>
  <c r="BG246" i="22"/>
  <c r="BF246" i="22"/>
  <c r="T246" i="22"/>
  <c r="R246" i="22"/>
  <c r="P246" i="22"/>
  <c r="BK246" i="22"/>
  <c r="J246" i="22"/>
  <c r="BE246" i="22" s="1"/>
  <c r="BI245" i="22"/>
  <c r="BH245" i="22"/>
  <c r="BG245" i="22"/>
  <c r="BF245" i="22"/>
  <c r="T245" i="22"/>
  <c r="R245" i="22"/>
  <c r="P245" i="22"/>
  <c r="BK245" i="22"/>
  <c r="J245" i="22"/>
  <c r="BE245" i="22"/>
  <c r="BI243" i="22"/>
  <c r="BH243" i="22"/>
  <c r="BG243" i="22"/>
  <c r="BF243" i="22"/>
  <c r="T243" i="22"/>
  <c r="R243" i="22"/>
  <c r="P243" i="22"/>
  <c r="BK243" i="22"/>
  <c r="J243" i="22"/>
  <c r="BE243" i="22" s="1"/>
  <c r="BI242" i="22"/>
  <c r="BH242" i="22"/>
  <c r="BG242" i="22"/>
  <c r="BF242" i="22"/>
  <c r="T242" i="22"/>
  <c r="R242" i="22"/>
  <c r="P242" i="22"/>
  <c r="BK242" i="22"/>
  <c r="J242" i="22"/>
  <c r="BE242" i="22" s="1"/>
  <c r="BI240" i="22"/>
  <c r="BH240" i="22"/>
  <c r="BG240" i="22"/>
  <c r="BF240" i="22"/>
  <c r="T240" i="22"/>
  <c r="R240" i="22"/>
  <c r="P240" i="22"/>
  <c r="BK240" i="22"/>
  <c r="J240" i="22"/>
  <c r="BE240" i="22" s="1"/>
  <c r="BI239" i="22"/>
  <c r="BH239" i="22"/>
  <c r="BG239" i="22"/>
  <c r="BF239" i="22"/>
  <c r="T239" i="22"/>
  <c r="R239" i="22"/>
  <c r="P239" i="22"/>
  <c r="BK239" i="22"/>
  <c r="J239" i="22"/>
  <c r="BE239" i="22"/>
  <c r="BI233" i="22"/>
  <c r="BH233" i="22"/>
  <c r="BG233" i="22"/>
  <c r="BF233" i="22"/>
  <c r="T233" i="22"/>
  <c r="R233" i="22"/>
  <c r="P233" i="22"/>
  <c r="BK233" i="22"/>
  <c r="J233" i="22"/>
  <c r="BE233" i="22" s="1"/>
  <c r="BI231" i="22"/>
  <c r="BH231" i="22"/>
  <c r="BG231" i="22"/>
  <c r="BF231" i="22"/>
  <c r="T231" i="22"/>
  <c r="R231" i="22"/>
  <c r="P231" i="22"/>
  <c r="BK231" i="22"/>
  <c r="J231" i="22"/>
  <c r="BE231" i="22"/>
  <c r="BI229" i="22"/>
  <c r="BH229" i="22"/>
  <c r="BG229" i="22"/>
  <c r="BF229" i="22"/>
  <c r="T229" i="22"/>
  <c r="R229" i="22"/>
  <c r="P229" i="22"/>
  <c r="BK229" i="22"/>
  <c r="J229" i="22"/>
  <c r="BE229" i="22" s="1"/>
  <c r="BI228" i="22"/>
  <c r="BH228" i="22"/>
  <c r="BG228" i="22"/>
  <c r="BF228" i="22"/>
  <c r="T228" i="22"/>
  <c r="R228" i="22"/>
  <c r="P228" i="22"/>
  <c r="BK228" i="22"/>
  <c r="J228" i="22"/>
  <c r="BE228" i="22"/>
  <c r="BI226" i="22"/>
  <c r="BH226" i="22"/>
  <c r="BG226" i="22"/>
  <c r="BF226" i="22"/>
  <c r="T226" i="22"/>
  <c r="R226" i="22"/>
  <c r="P226" i="22"/>
  <c r="BK226" i="22"/>
  <c r="J226" i="22"/>
  <c r="BE226" i="22" s="1"/>
  <c r="BI223" i="22"/>
  <c r="BH223" i="22"/>
  <c r="BG223" i="22"/>
  <c r="BF223" i="22"/>
  <c r="T223" i="22"/>
  <c r="R223" i="22"/>
  <c r="P223" i="22"/>
  <c r="BK223" i="22"/>
  <c r="J223" i="22"/>
  <c r="BE223" i="22" s="1"/>
  <c r="BI220" i="22"/>
  <c r="BH220" i="22"/>
  <c r="BG220" i="22"/>
  <c r="BF220" i="22"/>
  <c r="T220" i="22"/>
  <c r="R220" i="22"/>
  <c r="P220" i="22"/>
  <c r="BK220" i="22"/>
  <c r="J220" i="22"/>
  <c r="BE220" i="22" s="1"/>
  <c r="BI218" i="22"/>
  <c r="BH218" i="22"/>
  <c r="BG218" i="22"/>
  <c r="BF218" i="22"/>
  <c r="T218" i="22"/>
  <c r="R218" i="22"/>
  <c r="P218" i="22"/>
  <c r="BK218" i="22"/>
  <c r="J218" i="22"/>
  <c r="BE218" i="22"/>
  <c r="BI215" i="22"/>
  <c r="BH215" i="22"/>
  <c r="BG215" i="22"/>
  <c r="BF215" i="22"/>
  <c r="T215" i="22"/>
  <c r="R215" i="22"/>
  <c r="P215" i="22"/>
  <c r="BK215" i="22"/>
  <c r="J215" i="22"/>
  <c r="BE215" i="22" s="1"/>
  <c r="BI213" i="22"/>
  <c r="BH213" i="22"/>
  <c r="BG213" i="22"/>
  <c r="BF213" i="22"/>
  <c r="T213" i="22"/>
  <c r="R213" i="22"/>
  <c r="P213" i="22"/>
  <c r="BK213" i="22"/>
  <c r="J213" i="22"/>
  <c r="BE213" i="22"/>
  <c r="BI211" i="22"/>
  <c r="BH211" i="22"/>
  <c r="BG211" i="22"/>
  <c r="BF211" i="22"/>
  <c r="T211" i="22"/>
  <c r="R211" i="22"/>
  <c r="P211" i="22"/>
  <c r="BK211" i="22"/>
  <c r="J211" i="22"/>
  <c r="BE211" i="22"/>
  <c r="BI209" i="22"/>
  <c r="BH209" i="22"/>
  <c r="BG209" i="22"/>
  <c r="BF209" i="22"/>
  <c r="T209" i="22"/>
  <c r="R209" i="22"/>
  <c r="P209" i="22"/>
  <c r="BK209" i="22"/>
  <c r="J209" i="22"/>
  <c r="BE209" i="22"/>
  <c r="BI207" i="22"/>
  <c r="BH207" i="22"/>
  <c r="BG207" i="22"/>
  <c r="BF207" i="22"/>
  <c r="T207" i="22"/>
  <c r="R207" i="22"/>
  <c r="P207" i="22"/>
  <c r="BK207" i="22"/>
  <c r="J207" i="22"/>
  <c r="BE207" i="22"/>
  <c r="BI202" i="22"/>
  <c r="BH202" i="22"/>
  <c r="BG202" i="22"/>
  <c r="BF202" i="22"/>
  <c r="T202" i="22"/>
  <c r="R202" i="22"/>
  <c r="P202" i="22"/>
  <c r="BK202" i="22"/>
  <c r="J202" i="22"/>
  <c r="BE202" i="22"/>
  <c r="BI198" i="22"/>
  <c r="BH198" i="22"/>
  <c r="BG198" i="22"/>
  <c r="BF198" i="22"/>
  <c r="T198" i="22"/>
  <c r="R198" i="22"/>
  <c r="P198" i="22"/>
  <c r="BK198" i="22"/>
  <c r="J198" i="22"/>
  <c r="BE198" i="22"/>
  <c r="BI194" i="22"/>
  <c r="BH194" i="22"/>
  <c r="BG194" i="22"/>
  <c r="BF194" i="22"/>
  <c r="T194" i="22"/>
  <c r="R194" i="22"/>
  <c r="P194" i="22"/>
  <c r="P185" i="22" s="1"/>
  <c r="BK194" i="22"/>
  <c r="BK185" i="22" s="1"/>
  <c r="J185" i="22" s="1"/>
  <c r="J72" i="22" s="1"/>
  <c r="J194" i="22"/>
  <c r="BE194" i="22"/>
  <c r="BI190" i="22"/>
  <c r="BH190" i="22"/>
  <c r="BG190" i="22"/>
  <c r="BF190" i="22"/>
  <c r="T190" i="22"/>
  <c r="T185" i="22" s="1"/>
  <c r="R190" i="22"/>
  <c r="R185" i="22" s="1"/>
  <c r="P190" i="22"/>
  <c r="BK190" i="22"/>
  <c r="J190" i="22"/>
  <c r="BE190" i="22"/>
  <c r="BI186" i="22"/>
  <c r="BH186" i="22"/>
  <c r="BG186" i="22"/>
  <c r="BF186" i="22"/>
  <c r="T186" i="22"/>
  <c r="R186" i="22"/>
  <c r="P186" i="22"/>
  <c r="BK186" i="22"/>
  <c r="J186" i="22"/>
  <c r="BE186" i="22"/>
  <c r="BI183" i="22"/>
  <c r="BH183" i="22"/>
  <c r="BG183" i="22"/>
  <c r="BF183" i="22"/>
  <c r="T183" i="22"/>
  <c r="R183" i="22"/>
  <c r="P183" i="22"/>
  <c r="BK183" i="22"/>
  <c r="J183" i="22"/>
  <c r="BE183" i="22"/>
  <c r="BI179" i="22"/>
  <c r="BH179" i="22"/>
  <c r="BG179" i="22"/>
  <c r="BF179" i="22"/>
  <c r="T179" i="22"/>
  <c r="R179" i="22"/>
  <c r="P179" i="22"/>
  <c r="BK179" i="22"/>
  <c r="J179" i="22"/>
  <c r="BE179" i="22" s="1"/>
  <c r="BI177" i="22"/>
  <c r="BH177" i="22"/>
  <c r="BG177" i="22"/>
  <c r="BF177" i="22"/>
  <c r="T177" i="22"/>
  <c r="R177" i="22"/>
  <c r="P177" i="22"/>
  <c r="BK177" i="22"/>
  <c r="J177" i="22"/>
  <c r="BE177" i="22"/>
  <c r="BI176" i="22"/>
  <c r="BH176" i="22"/>
  <c r="BG176" i="22"/>
  <c r="BF176" i="22"/>
  <c r="T176" i="22"/>
  <c r="R176" i="22"/>
  <c r="R172" i="22" s="1"/>
  <c r="P176" i="22"/>
  <c r="BK176" i="22"/>
  <c r="J176" i="22"/>
  <c r="BE176" i="22" s="1"/>
  <c r="BI174" i="22"/>
  <c r="BH174" i="22"/>
  <c r="BG174" i="22"/>
  <c r="BF174" i="22"/>
  <c r="T174" i="22"/>
  <c r="R174" i="22"/>
  <c r="P174" i="22"/>
  <c r="P172" i="22" s="1"/>
  <c r="BK174" i="22"/>
  <c r="BK172" i="22" s="1"/>
  <c r="J172" i="22" s="1"/>
  <c r="J71" i="22" s="1"/>
  <c r="J174" i="22"/>
  <c r="BE174" i="22"/>
  <c r="BI173" i="22"/>
  <c r="BH173" i="22"/>
  <c r="BG173" i="22"/>
  <c r="BF173" i="22"/>
  <c r="T173" i="22"/>
  <c r="T172" i="22" s="1"/>
  <c r="R173" i="22"/>
  <c r="P173" i="22"/>
  <c r="BK173" i="22"/>
  <c r="J173" i="22"/>
  <c r="BE173" i="22" s="1"/>
  <c r="BI170" i="22"/>
  <c r="BH170" i="22"/>
  <c r="BG170" i="22"/>
  <c r="BF170" i="22"/>
  <c r="T170" i="22"/>
  <c r="T167" i="22" s="1"/>
  <c r="R170" i="22"/>
  <c r="P170" i="22"/>
  <c r="BK170" i="22"/>
  <c r="J170" i="22"/>
  <c r="BE170" i="22" s="1"/>
  <c r="BI168" i="22"/>
  <c r="BH168" i="22"/>
  <c r="BG168" i="22"/>
  <c r="BF168" i="22"/>
  <c r="T168" i="22"/>
  <c r="R168" i="22"/>
  <c r="R167" i="22" s="1"/>
  <c r="P168" i="22"/>
  <c r="P167" i="22"/>
  <c r="BK168" i="22"/>
  <c r="BK167" i="22" s="1"/>
  <c r="J167" i="22" s="1"/>
  <c r="J70" i="22" s="1"/>
  <c r="J168" i="22"/>
  <c r="BE168" i="22"/>
  <c r="BI164" i="22"/>
  <c r="BH164" i="22"/>
  <c r="BG164" i="22"/>
  <c r="BF164" i="22"/>
  <c r="T164" i="22"/>
  <c r="R164" i="22"/>
  <c r="P164" i="22"/>
  <c r="BK164" i="22"/>
  <c r="J164" i="22"/>
  <c r="BE164" i="22"/>
  <c r="BI162" i="22"/>
  <c r="BH162" i="22"/>
  <c r="BG162" i="22"/>
  <c r="BF162" i="22"/>
  <c r="T162" i="22"/>
  <c r="R162" i="22"/>
  <c r="P162" i="22"/>
  <c r="BK162" i="22"/>
  <c r="J162" i="22"/>
  <c r="BE162" i="22"/>
  <c r="BI154" i="22"/>
  <c r="BH154" i="22"/>
  <c r="BG154" i="22"/>
  <c r="BF154" i="22"/>
  <c r="T154" i="22"/>
  <c r="R154" i="22"/>
  <c r="P154" i="22"/>
  <c r="BK154" i="22"/>
  <c r="J154" i="22"/>
  <c r="BE154" i="22"/>
  <c r="BI151" i="22"/>
  <c r="BH151" i="22"/>
  <c r="BG151" i="22"/>
  <c r="BF151" i="22"/>
  <c r="T151" i="22"/>
  <c r="R151" i="22"/>
  <c r="P151" i="22"/>
  <c r="BK151" i="22"/>
  <c r="J151" i="22"/>
  <c r="BE151" i="22"/>
  <c r="BI149" i="22"/>
  <c r="BH149" i="22"/>
  <c r="BG149" i="22"/>
  <c r="BF149" i="22"/>
  <c r="T149" i="22"/>
  <c r="R149" i="22"/>
  <c r="P149" i="22"/>
  <c r="BK149" i="22"/>
  <c r="J149" i="22"/>
  <c r="BE149" i="22"/>
  <c r="BI146" i="22"/>
  <c r="BH146" i="22"/>
  <c r="BG146" i="22"/>
  <c r="BF146" i="22"/>
  <c r="T146" i="22"/>
  <c r="R146" i="22"/>
  <c r="P146" i="22"/>
  <c r="BK146" i="22"/>
  <c r="J146" i="22"/>
  <c r="BE146" i="22"/>
  <c r="BI143" i="22"/>
  <c r="BH143" i="22"/>
  <c r="BG143" i="22"/>
  <c r="BF143" i="22"/>
  <c r="T143" i="22"/>
  <c r="R143" i="22"/>
  <c r="P143" i="22"/>
  <c r="BK143" i="22"/>
  <c r="J143" i="22"/>
  <c r="BE143" i="22"/>
  <c r="BI137" i="22"/>
  <c r="BH137" i="22"/>
  <c r="BG137" i="22"/>
  <c r="BF137" i="22"/>
  <c r="T137" i="22"/>
  <c r="R137" i="22"/>
  <c r="P137" i="22"/>
  <c r="BK137" i="22"/>
  <c r="J137" i="22"/>
  <c r="BE137" i="22"/>
  <c r="BI135" i="22"/>
  <c r="BH135" i="22"/>
  <c r="BG135" i="22"/>
  <c r="BF135" i="22"/>
  <c r="T135" i="22"/>
  <c r="R135" i="22"/>
  <c r="P135" i="22"/>
  <c r="BK135" i="22"/>
  <c r="J135" i="22"/>
  <c r="BE135" i="22"/>
  <c r="BI133" i="22"/>
  <c r="BH133" i="22"/>
  <c r="BG133" i="22"/>
  <c r="BF133" i="22"/>
  <c r="T133" i="22"/>
  <c r="R133" i="22"/>
  <c r="P133" i="22"/>
  <c r="BK133" i="22"/>
  <c r="J133" i="22"/>
  <c r="BE133" i="22"/>
  <c r="BI131" i="22"/>
  <c r="BH131" i="22"/>
  <c r="BG131" i="22"/>
  <c r="BF131" i="22"/>
  <c r="T131" i="22"/>
  <c r="R131" i="22"/>
  <c r="P131" i="22"/>
  <c r="BK131" i="22"/>
  <c r="J131" i="22"/>
  <c r="BE131" i="22"/>
  <c r="BI129" i="22"/>
  <c r="BH129" i="22"/>
  <c r="BG129" i="22"/>
  <c r="BF129" i="22"/>
  <c r="T129" i="22"/>
  <c r="R129" i="22"/>
  <c r="P129" i="22"/>
  <c r="BK129" i="22"/>
  <c r="J129" i="22"/>
  <c r="BE129" i="22"/>
  <c r="BI127" i="22"/>
  <c r="BH127" i="22"/>
  <c r="BG127" i="22"/>
  <c r="BF127" i="22"/>
  <c r="T127" i="22"/>
  <c r="R127" i="22"/>
  <c r="P127" i="22"/>
  <c r="BK127" i="22"/>
  <c r="J127" i="22"/>
  <c r="BE127" i="22"/>
  <c r="BI125" i="22"/>
  <c r="BH125" i="22"/>
  <c r="BG125" i="22"/>
  <c r="BF125" i="22"/>
  <c r="T125" i="22"/>
  <c r="R125" i="22"/>
  <c r="P125" i="22"/>
  <c r="BK125" i="22"/>
  <c r="J125" i="22"/>
  <c r="BE125" i="22"/>
  <c r="BI123" i="22"/>
  <c r="BH123" i="22"/>
  <c r="BG123" i="22"/>
  <c r="BF123" i="22"/>
  <c r="T123" i="22"/>
  <c r="R123" i="22"/>
  <c r="P123" i="22"/>
  <c r="BK123" i="22"/>
  <c r="J123" i="22"/>
  <c r="BE123" i="22"/>
  <c r="BI121" i="22"/>
  <c r="BH121" i="22"/>
  <c r="BG121" i="22"/>
  <c r="BF121" i="22"/>
  <c r="T121" i="22"/>
  <c r="R121" i="22"/>
  <c r="P121" i="22"/>
  <c r="BK121" i="22"/>
  <c r="J121" i="22"/>
  <c r="BE121" i="22"/>
  <c r="BI119" i="22"/>
  <c r="BH119" i="22"/>
  <c r="BG119" i="22"/>
  <c r="BF119" i="22"/>
  <c r="T119" i="22"/>
  <c r="R119" i="22"/>
  <c r="P119" i="22"/>
  <c r="BK119" i="22"/>
  <c r="J119" i="22"/>
  <c r="BE119" i="22"/>
  <c r="BI117" i="22"/>
  <c r="BH117" i="22"/>
  <c r="BG117" i="22"/>
  <c r="BF117" i="22"/>
  <c r="T117" i="22"/>
  <c r="R117" i="22"/>
  <c r="P117" i="22"/>
  <c r="BK117" i="22"/>
  <c r="J117" i="22"/>
  <c r="BE117" i="22"/>
  <c r="BI115" i="22"/>
  <c r="BH115" i="22"/>
  <c r="BG115" i="22"/>
  <c r="BF115" i="22"/>
  <c r="T115" i="22"/>
  <c r="R115" i="22"/>
  <c r="P115" i="22"/>
  <c r="BK115" i="22"/>
  <c r="J115" i="22"/>
  <c r="BE115" i="22"/>
  <c r="BI111" i="22"/>
  <c r="BH111" i="22"/>
  <c r="F40" i="22" s="1"/>
  <c r="BC77" i="1" s="1"/>
  <c r="BG111" i="22"/>
  <c r="BF111" i="22"/>
  <c r="T111" i="22"/>
  <c r="T102" i="22" s="1"/>
  <c r="R111" i="22"/>
  <c r="R102" i="22" s="1"/>
  <c r="P111" i="22"/>
  <c r="BK111" i="22"/>
  <c r="J111" i="22"/>
  <c r="BE111" i="22"/>
  <c r="BI107" i="22"/>
  <c r="BH107" i="22"/>
  <c r="BG107" i="22"/>
  <c r="BF107" i="22"/>
  <c r="F38" i="22" s="1"/>
  <c r="BA77" i="1" s="1"/>
  <c r="T107" i="22"/>
  <c r="R107" i="22"/>
  <c r="P107" i="22"/>
  <c r="P102" i="22" s="1"/>
  <c r="BK107" i="22"/>
  <c r="BK102" i="22" s="1"/>
  <c r="J107" i="22"/>
  <c r="BE107" i="22"/>
  <c r="BI103" i="22"/>
  <c r="F41" i="22"/>
  <c r="BD77" i="1" s="1"/>
  <c r="BH103" i="22"/>
  <c r="BG103" i="22"/>
  <c r="BF103" i="22"/>
  <c r="T103" i="22"/>
  <c r="R103" i="22"/>
  <c r="P103" i="22"/>
  <c r="BK103" i="22"/>
  <c r="J103" i="22"/>
  <c r="BE103" i="22" s="1"/>
  <c r="J96" i="22"/>
  <c r="F96" i="22"/>
  <c r="F94" i="22"/>
  <c r="E92" i="22"/>
  <c r="J62" i="22"/>
  <c r="F62" i="22"/>
  <c r="F60" i="22"/>
  <c r="E58" i="22"/>
  <c r="J28" i="22"/>
  <c r="E28" i="22"/>
  <c r="J97" i="22"/>
  <c r="J63" i="22"/>
  <c r="J27" i="22"/>
  <c r="J22" i="22"/>
  <c r="E22" i="22"/>
  <c r="F63" i="22" s="1"/>
  <c r="F97" i="22"/>
  <c r="J21" i="22"/>
  <c r="J16" i="22"/>
  <c r="J60" i="22" s="1"/>
  <c r="J94" i="22"/>
  <c r="E7" i="22"/>
  <c r="E86" i="22"/>
  <c r="E52" i="22"/>
  <c r="J41" i="21"/>
  <c r="J40" i="21"/>
  <c r="AY76" i="1"/>
  <c r="J39" i="21"/>
  <c r="AX76" i="1" s="1"/>
  <c r="BI277" i="21"/>
  <c r="BH277" i="21"/>
  <c r="BG277" i="21"/>
  <c r="BF277" i="21"/>
  <c r="T277" i="21"/>
  <c r="T276" i="21"/>
  <c r="R277" i="21"/>
  <c r="R276" i="21" s="1"/>
  <c r="P277" i="21"/>
  <c r="P276" i="21"/>
  <c r="BK277" i="21"/>
  <c r="BK276" i="21" s="1"/>
  <c r="J276" i="21" s="1"/>
  <c r="J76" i="21" s="1"/>
  <c r="J277" i="21"/>
  <c r="BE277" i="21" s="1"/>
  <c r="BI267" i="21"/>
  <c r="BH267" i="21"/>
  <c r="BG267" i="21"/>
  <c r="BF267" i="21"/>
  <c r="T267" i="21"/>
  <c r="R267" i="21"/>
  <c r="P267" i="21"/>
  <c r="P259" i="21" s="1"/>
  <c r="BK267" i="21"/>
  <c r="J267" i="21"/>
  <c r="BE267" i="21"/>
  <c r="BI261" i="21"/>
  <c r="BH261" i="21"/>
  <c r="BG261" i="21"/>
  <c r="BF261" i="21"/>
  <c r="T261" i="21"/>
  <c r="T259" i="21" s="1"/>
  <c r="R261" i="21"/>
  <c r="P261" i="21"/>
  <c r="BK261" i="21"/>
  <c r="J261" i="21"/>
  <c r="BE261" i="21" s="1"/>
  <c r="BI260" i="21"/>
  <c r="BH260" i="21"/>
  <c r="BG260" i="21"/>
  <c r="BF260" i="21"/>
  <c r="T260" i="21"/>
  <c r="R260" i="21"/>
  <c r="P260" i="21"/>
  <c r="BK260" i="21"/>
  <c r="J260" i="21"/>
  <c r="BE260" i="21"/>
  <c r="BI257" i="21"/>
  <c r="BH257" i="21"/>
  <c r="BG257" i="21"/>
  <c r="BF257" i="21"/>
  <c r="T257" i="21"/>
  <c r="R257" i="21"/>
  <c r="R254" i="21" s="1"/>
  <c r="P257" i="21"/>
  <c r="BK257" i="21"/>
  <c r="J257" i="21"/>
  <c r="BE257" i="21"/>
  <c r="BI255" i="21"/>
  <c r="BH255" i="21"/>
  <c r="BG255" i="21"/>
  <c r="BF255" i="21"/>
  <c r="T255" i="21"/>
  <c r="T254" i="21" s="1"/>
  <c r="R255" i="21"/>
  <c r="P255" i="21"/>
  <c r="BK255" i="21"/>
  <c r="BK254" i="21"/>
  <c r="J254" i="21" s="1"/>
  <c r="J74" i="21" s="1"/>
  <c r="J255" i="21"/>
  <c r="BE255" i="21"/>
  <c r="BI252" i="21"/>
  <c r="BH252" i="21"/>
  <c r="BG252" i="21"/>
  <c r="BF252" i="21"/>
  <c r="T252" i="21"/>
  <c r="R252" i="21"/>
  <c r="P252" i="21"/>
  <c r="BK252" i="21"/>
  <c r="J252" i="21"/>
  <c r="BE252" i="21" s="1"/>
  <c r="BI250" i="21"/>
  <c r="BH250" i="21"/>
  <c r="BG250" i="21"/>
  <c r="BF250" i="21"/>
  <c r="T250" i="21"/>
  <c r="R250" i="21"/>
  <c r="P250" i="21"/>
  <c r="BK250" i="21"/>
  <c r="J250" i="21"/>
  <c r="BE250" i="21"/>
  <c r="BI249" i="21"/>
  <c r="BH249" i="21"/>
  <c r="BG249" i="21"/>
  <c r="BF249" i="21"/>
  <c r="T249" i="21"/>
  <c r="R249" i="21"/>
  <c r="P249" i="21"/>
  <c r="BK249" i="21"/>
  <c r="J249" i="21"/>
  <c r="BE249" i="21" s="1"/>
  <c r="BI247" i="21"/>
  <c r="BH247" i="21"/>
  <c r="BG247" i="21"/>
  <c r="BF247" i="21"/>
  <c r="T247" i="21"/>
  <c r="R247" i="21"/>
  <c r="P247" i="21"/>
  <c r="BK247" i="21"/>
  <c r="J247" i="21"/>
  <c r="BE247" i="21"/>
  <c r="BI246" i="21"/>
  <c r="BH246" i="21"/>
  <c r="BG246" i="21"/>
  <c r="BF246" i="21"/>
  <c r="T246" i="21"/>
  <c r="R246" i="21"/>
  <c r="P246" i="21"/>
  <c r="BK246" i="21"/>
  <c r="J246" i="21"/>
  <c r="BE246" i="21" s="1"/>
  <c r="BI244" i="21"/>
  <c r="BH244" i="21"/>
  <c r="BG244" i="21"/>
  <c r="BF244" i="21"/>
  <c r="T244" i="21"/>
  <c r="R244" i="21"/>
  <c r="P244" i="21"/>
  <c r="BK244" i="21"/>
  <c r="J244" i="21"/>
  <c r="BE244" i="21"/>
  <c r="BI243" i="21"/>
  <c r="BH243" i="21"/>
  <c r="BG243" i="21"/>
  <c r="BF243" i="21"/>
  <c r="T243" i="21"/>
  <c r="R243" i="21"/>
  <c r="P243" i="21"/>
  <c r="BK243" i="21"/>
  <c r="J243" i="21"/>
  <c r="BE243" i="21" s="1"/>
  <c r="BI237" i="21"/>
  <c r="BH237" i="21"/>
  <c r="BG237" i="21"/>
  <c r="BF237" i="21"/>
  <c r="T237" i="21"/>
  <c r="R237" i="21"/>
  <c r="P237" i="21"/>
  <c r="BK237" i="21"/>
  <c r="J237" i="21"/>
  <c r="BE237" i="21"/>
  <c r="BI235" i="21"/>
  <c r="BH235" i="21"/>
  <c r="BG235" i="21"/>
  <c r="BF235" i="21"/>
  <c r="T235" i="21"/>
  <c r="R235" i="21"/>
  <c r="P235" i="21"/>
  <c r="BK235" i="21"/>
  <c r="J235" i="21"/>
  <c r="BE235" i="21" s="1"/>
  <c r="BI233" i="21"/>
  <c r="BH233" i="21"/>
  <c r="BG233" i="21"/>
  <c r="BF233" i="21"/>
  <c r="T233" i="21"/>
  <c r="R233" i="21"/>
  <c r="P233" i="21"/>
  <c r="BK233" i="21"/>
  <c r="J233" i="21"/>
  <c r="BE233" i="21"/>
  <c r="BI232" i="21"/>
  <c r="BH232" i="21"/>
  <c r="BG232" i="21"/>
  <c r="BF232" i="21"/>
  <c r="T232" i="21"/>
  <c r="R232" i="21"/>
  <c r="P232" i="21"/>
  <c r="BK232" i="21"/>
  <c r="J232" i="21"/>
  <c r="BE232" i="21" s="1"/>
  <c r="BI230" i="21"/>
  <c r="BH230" i="21"/>
  <c r="BG230" i="21"/>
  <c r="BF230" i="21"/>
  <c r="T230" i="21"/>
  <c r="R230" i="21"/>
  <c r="P230" i="21"/>
  <c r="BK230" i="21"/>
  <c r="J230" i="21"/>
  <c r="BE230" i="21"/>
  <c r="BI227" i="21"/>
  <c r="BH227" i="21"/>
  <c r="BG227" i="21"/>
  <c r="BF227" i="21"/>
  <c r="T227" i="21"/>
  <c r="R227" i="21"/>
  <c r="P227" i="21"/>
  <c r="BK227" i="21"/>
  <c r="J227" i="21"/>
  <c r="BE227" i="21" s="1"/>
  <c r="BI224" i="21"/>
  <c r="BH224" i="21"/>
  <c r="BG224" i="21"/>
  <c r="BF224" i="21"/>
  <c r="T224" i="21"/>
  <c r="R224" i="21"/>
  <c r="P224" i="21"/>
  <c r="BK224" i="21"/>
  <c r="J224" i="21"/>
  <c r="BE224" i="21"/>
  <c r="BI222" i="21"/>
  <c r="BH222" i="21"/>
  <c r="BG222" i="21"/>
  <c r="BF222" i="21"/>
  <c r="T222" i="21"/>
  <c r="R222" i="21"/>
  <c r="P222" i="21"/>
  <c r="BK222" i="21"/>
  <c r="J222" i="21"/>
  <c r="BE222" i="21" s="1"/>
  <c r="BI219" i="21"/>
  <c r="BH219" i="21"/>
  <c r="BG219" i="21"/>
  <c r="BF219" i="21"/>
  <c r="T219" i="21"/>
  <c r="R219" i="21"/>
  <c r="P219" i="21"/>
  <c r="BK219" i="21"/>
  <c r="J219" i="21"/>
  <c r="BE219" i="21"/>
  <c r="BI217" i="21"/>
  <c r="BH217" i="21"/>
  <c r="BG217" i="21"/>
  <c r="BF217" i="21"/>
  <c r="T217" i="21"/>
  <c r="R217" i="21"/>
  <c r="P217" i="21"/>
  <c r="BK217" i="21"/>
  <c r="J217" i="21"/>
  <c r="BE217" i="21" s="1"/>
  <c r="BI215" i="21"/>
  <c r="BH215" i="21"/>
  <c r="BG215" i="21"/>
  <c r="BF215" i="21"/>
  <c r="T215" i="21"/>
  <c r="R215" i="21"/>
  <c r="P215" i="21"/>
  <c r="BK215" i="21"/>
  <c r="J215" i="21"/>
  <c r="BE215" i="21"/>
  <c r="BI213" i="21"/>
  <c r="BH213" i="21"/>
  <c r="BG213" i="21"/>
  <c r="BF213" i="21"/>
  <c r="T213" i="21"/>
  <c r="R213" i="21"/>
  <c r="P213" i="21"/>
  <c r="BK213" i="21"/>
  <c r="J213" i="21"/>
  <c r="BE213" i="21" s="1"/>
  <c r="BI211" i="21"/>
  <c r="BH211" i="21"/>
  <c r="BG211" i="21"/>
  <c r="BF211" i="21"/>
  <c r="T211" i="21"/>
  <c r="R211" i="21"/>
  <c r="P211" i="21"/>
  <c r="BK211" i="21"/>
  <c r="J211" i="21"/>
  <c r="BE211" i="21"/>
  <c r="BI206" i="21"/>
  <c r="BH206" i="21"/>
  <c r="BG206" i="21"/>
  <c r="BF206" i="21"/>
  <c r="T206" i="21"/>
  <c r="R206" i="21"/>
  <c r="P206" i="21"/>
  <c r="BK206" i="21"/>
  <c r="J206" i="21"/>
  <c r="BE206" i="21"/>
  <c r="BI202" i="21"/>
  <c r="BH202" i="21"/>
  <c r="BG202" i="21"/>
  <c r="BF202" i="21"/>
  <c r="T202" i="21"/>
  <c r="R202" i="21"/>
  <c r="P202" i="21"/>
  <c r="BK202" i="21"/>
  <c r="J202" i="21"/>
  <c r="BE202" i="21" s="1"/>
  <c r="BI198" i="21"/>
  <c r="BH198" i="21"/>
  <c r="BG198" i="21"/>
  <c r="BF198" i="21"/>
  <c r="T198" i="21"/>
  <c r="R198" i="21"/>
  <c r="P198" i="21"/>
  <c r="BK198" i="21"/>
  <c r="J198" i="21"/>
  <c r="BE198" i="21"/>
  <c r="BI194" i="21"/>
  <c r="BH194" i="21"/>
  <c r="BG194" i="21"/>
  <c r="BF194" i="21"/>
  <c r="T194" i="21"/>
  <c r="R194" i="21"/>
  <c r="P194" i="21"/>
  <c r="BK194" i="21"/>
  <c r="J194" i="21"/>
  <c r="BE194" i="21"/>
  <c r="BI192" i="21"/>
  <c r="BH192" i="21"/>
  <c r="BG192" i="21"/>
  <c r="BF192" i="21"/>
  <c r="T192" i="21"/>
  <c r="R192" i="21"/>
  <c r="P192" i="21"/>
  <c r="BK192" i="21"/>
  <c r="J192" i="21"/>
  <c r="BE192" i="21" s="1"/>
  <c r="BI188" i="21"/>
  <c r="BH188" i="21"/>
  <c r="BG188" i="21"/>
  <c r="BF188" i="21"/>
  <c r="T188" i="21"/>
  <c r="T187" i="21"/>
  <c r="R188" i="21"/>
  <c r="R187" i="21" s="1"/>
  <c r="P188" i="21"/>
  <c r="P187" i="21"/>
  <c r="BK188" i="21"/>
  <c r="BK187" i="21" s="1"/>
  <c r="J187" i="21" s="1"/>
  <c r="J72" i="21" s="1"/>
  <c r="J188" i="21"/>
  <c r="BE188" i="21"/>
  <c r="BI185" i="21"/>
  <c r="BH185" i="21"/>
  <c r="BG185" i="21"/>
  <c r="BF185" i="21"/>
  <c r="T185" i="21"/>
  <c r="R185" i="21"/>
  <c r="P185" i="21"/>
  <c r="BK185" i="21"/>
  <c r="J185" i="21"/>
  <c r="BE185" i="21"/>
  <c r="BI181" i="21"/>
  <c r="BH181" i="21"/>
  <c r="BG181" i="21"/>
  <c r="BF181" i="21"/>
  <c r="T181" i="21"/>
  <c r="R181" i="21"/>
  <c r="P181" i="21"/>
  <c r="BK181" i="21"/>
  <c r="J181" i="21"/>
  <c r="BE181" i="21" s="1"/>
  <c r="BI179" i="21"/>
  <c r="BH179" i="21"/>
  <c r="BG179" i="21"/>
  <c r="BF179" i="21"/>
  <c r="T179" i="21"/>
  <c r="R179" i="21"/>
  <c r="P179" i="21"/>
  <c r="BK179" i="21"/>
  <c r="J179" i="21"/>
  <c r="BE179" i="21"/>
  <c r="BI178" i="21"/>
  <c r="BH178" i="21"/>
  <c r="BG178" i="21"/>
  <c r="BF178" i="21"/>
  <c r="T178" i="21"/>
  <c r="R178" i="21"/>
  <c r="P178" i="21"/>
  <c r="BK178" i="21"/>
  <c r="BK174" i="21" s="1"/>
  <c r="J174" i="21" s="1"/>
  <c r="J71" i="21" s="1"/>
  <c r="J178" i="21"/>
  <c r="BE178" i="21" s="1"/>
  <c r="BI176" i="21"/>
  <c r="BH176" i="21"/>
  <c r="BG176" i="21"/>
  <c r="BF176" i="21"/>
  <c r="T176" i="21"/>
  <c r="R176" i="21"/>
  <c r="P176" i="21"/>
  <c r="BK176" i="21"/>
  <c r="J176" i="21"/>
  <c r="BE176" i="21"/>
  <c r="BI175" i="21"/>
  <c r="BH175" i="21"/>
  <c r="BG175" i="21"/>
  <c r="BF175" i="21"/>
  <c r="T175" i="21"/>
  <c r="T174" i="21" s="1"/>
  <c r="R175" i="21"/>
  <c r="P175" i="21"/>
  <c r="BK175" i="21"/>
  <c r="J175" i="21"/>
  <c r="BE175" i="21"/>
  <c r="BI172" i="21"/>
  <c r="BH172" i="21"/>
  <c r="BG172" i="21"/>
  <c r="BF172" i="21"/>
  <c r="T172" i="21"/>
  <c r="R172" i="21"/>
  <c r="P172" i="21"/>
  <c r="BK172" i="21"/>
  <c r="J172" i="21"/>
  <c r="BE172" i="21" s="1"/>
  <c r="BI170" i="21"/>
  <c r="BH170" i="21"/>
  <c r="BG170" i="21"/>
  <c r="BF170" i="21"/>
  <c r="T170" i="21"/>
  <c r="T169" i="21"/>
  <c r="R170" i="21"/>
  <c r="R169" i="21" s="1"/>
  <c r="P170" i="21"/>
  <c r="P169" i="21"/>
  <c r="BK170" i="21"/>
  <c r="BK169" i="21" s="1"/>
  <c r="J169" i="21" s="1"/>
  <c r="J70" i="21" s="1"/>
  <c r="J170" i="21"/>
  <c r="BE170" i="21" s="1"/>
  <c r="BI166" i="21"/>
  <c r="BH166" i="21"/>
  <c r="BG166" i="21"/>
  <c r="BF166" i="21"/>
  <c r="T166" i="21"/>
  <c r="R166" i="21"/>
  <c r="P166" i="21"/>
  <c r="BK166" i="21"/>
  <c r="J166" i="21"/>
  <c r="BE166" i="21"/>
  <c r="BI164" i="21"/>
  <c r="BH164" i="21"/>
  <c r="BG164" i="21"/>
  <c r="BF164" i="21"/>
  <c r="T164" i="21"/>
  <c r="R164" i="21"/>
  <c r="P164" i="21"/>
  <c r="BK164" i="21"/>
  <c r="J164" i="21"/>
  <c r="BE164" i="21" s="1"/>
  <c r="BI156" i="21"/>
  <c r="BH156" i="21"/>
  <c r="BG156" i="21"/>
  <c r="BF156" i="21"/>
  <c r="T156" i="21"/>
  <c r="R156" i="21"/>
  <c r="P156" i="21"/>
  <c r="BK156" i="21"/>
  <c r="J156" i="21"/>
  <c r="BE156" i="21"/>
  <c r="BI153" i="21"/>
  <c r="BH153" i="21"/>
  <c r="BG153" i="21"/>
  <c r="BF153" i="21"/>
  <c r="T153" i="21"/>
  <c r="R153" i="21"/>
  <c r="P153" i="21"/>
  <c r="BK153" i="21"/>
  <c r="J153" i="21"/>
  <c r="BE153" i="21" s="1"/>
  <c r="BI151" i="21"/>
  <c r="BH151" i="21"/>
  <c r="BG151" i="21"/>
  <c r="BF151" i="21"/>
  <c r="T151" i="21"/>
  <c r="R151" i="21"/>
  <c r="P151" i="21"/>
  <c r="BK151" i="21"/>
  <c r="J151" i="21"/>
  <c r="BE151" i="21"/>
  <c r="BI148" i="21"/>
  <c r="BH148" i="21"/>
  <c r="BG148" i="21"/>
  <c r="BF148" i="21"/>
  <c r="T148" i="21"/>
  <c r="R148" i="21"/>
  <c r="P148" i="21"/>
  <c r="BK148" i="21"/>
  <c r="J148" i="21"/>
  <c r="BE148" i="21" s="1"/>
  <c r="BI145" i="21"/>
  <c r="BH145" i="21"/>
  <c r="BG145" i="21"/>
  <c r="BF145" i="21"/>
  <c r="T145" i="21"/>
  <c r="R145" i="21"/>
  <c r="P145" i="21"/>
  <c r="BK145" i="21"/>
  <c r="J145" i="21"/>
  <c r="BE145" i="21"/>
  <c r="BI139" i="21"/>
  <c r="BH139" i="21"/>
  <c r="BG139" i="21"/>
  <c r="BF139" i="21"/>
  <c r="T139" i="21"/>
  <c r="R139" i="21"/>
  <c r="P139" i="21"/>
  <c r="BK139" i="21"/>
  <c r="J139" i="21"/>
  <c r="BE139" i="21" s="1"/>
  <c r="BI137" i="21"/>
  <c r="BH137" i="21"/>
  <c r="BG137" i="21"/>
  <c r="BF137" i="21"/>
  <c r="T137" i="21"/>
  <c r="R137" i="21"/>
  <c r="P137" i="21"/>
  <c r="BK137" i="21"/>
  <c r="J137" i="21"/>
  <c r="BE137" i="21"/>
  <c r="BI135" i="21"/>
  <c r="BH135" i="21"/>
  <c r="BG135" i="21"/>
  <c r="BF135" i="21"/>
  <c r="T135" i="21"/>
  <c r="R135" i="21"/>
  <c r="P135" i="21"/>
  <c r="BK135" i="21"/>
  <c r="J135" i="21"/>
  <c r="BE135" i="21" s="1"/>
  <c r="BI133" i="21"/>
  <c r="BH133" i="21"/>
  <c r="BG133" i="21"/>
  <c r="BF133" i="21"/>
  <c r="T133" i="21"/>
  <c r="R133" i="21"/>
  <c r="P133" i="21"/>
  <c r="BK133" i="21"/>
  <c r="J133" i="21"/>
  <c r="BE133" i="21"/>
  <c r="BI131" i="21"/>
  <c r="BH131" i="21"/>
  <c r="BG131" i="21"/>
  <c r="BF131" i="21"/>
  <c r="T131" i="21"/>
  <c r="R131" i="21"/>
  <c r="P131" i="21"/>
  <c r="BK131" i="21"/>
  <c r="J131" i="21"/>
  <c r="BE131" i="21" s="1"/>
  <c r="BI129" i="21"/>
  <c r="BH129" i="21"/>
  <c r="BG129" i="21"/>
  <c r="BF129" i="21"/>
  <c r="T129" i="21"/>
  <c r="R129" i="21"/>
  <c r="P129" i="21"/>
  <c r="BK129" i="21"/>
  <c r="J129" i="21"/>
  <c r="BE129" i="21"/>
  <c r="BI127" i="21"/>
  <c r="BH127" i="21"/>
  <c r="BG127" i="21"/>
  <c r="BF127" i="21"/>
  <c r="T127" i="21"/>
  <c r="R127" i="21"/>
  <c r="P127" i="21"/>
  <c r="BK127" i="21"/>
  <c r="J127" i="21"/>
  <c r="BE127" i="21" s="1"/>
  <c r="BI125" i="21"/>
  <c r="BH125" i="21"/>
  <c r="BG125" i="21"/>
  <c r="BF125" i="21"/>
  <c r="T125" i="21"/>
  <c r="R125" i="21"/>
  <c r="P125" i="21"/>
  <c r="BK125" i="21"/>
  <c r="J125" i="21"/>
  <c r="BE125" i="21"/>
  <c r="BI123" i="21"/>
  <c r="BH123" i="21"/>
  <c r="BG123" i="21"/>
  <c r="BF123" i="21"/>
  <c r="T123" i="21"/>
  <c r="R123" i="21"/>
  <c r="P123" i="21"/>
  <c r="BK123" i="21"/>
  <c r="J123" i="21"/>
  <c r="BE123" i="21" s="1"/>
  <c r="BI121" i="21"/>
  <c r="BH121" i="21"/>
  <c r="BG121" i="21"/>
  <c r="BF121" i="21"/>
  <c r="T121" i="21"/>
  <c r="R121" i="21"/>
  <c r="P121" i="21"/>
  <c r="BK121" i="21"/>
  <c r="J121" i="21"/>
  <c r="BE121" i="21"/>
  <c r="BI119" i="21"/>
  <c r="BH119" i="21"/>
  <c r="BG119" i="21"/>
  <c r="BF119" i="21"/>
  <c r="T119" i="21"/>
  <c r="R119" i="21"/>
  <c r="P119" i="21"/>
  <c r="BK119" i="21"/>
  <c r="J119" i="21"/>
  <c r="BE119" i="21" s="1"/>
  <c r="BI117" i="21"/>
  <c r="BH117" i="21"/>
  <c r="BG117" i="21"/>
  <c r="BF117" i="21"/>
  <c r="T117" i="21"/>
  <c r="R117" i="21"/>
  <c r="P117" i="21"/>
  <c r="BK117" i="21"/>
  <c r="J117" i="21"/>
  <c r="BE117" i="21"/>
  <c r="BI113" i="21"/>
  <c r="BH113" i="21"/>
  <c r="BG113" i="21"/>
  <c r="BF113" i="21"/>
  <c r="T113" i="21"/>
  <c r="R113" i="21"/>
  <c r="P113" i="21"/>
  <c r="BK113" i="21"/>
  <c r="J113" i="21"/>
  <c r="BE113" i="21" s="1"/>
  <c r="BI109" i="21"/>
  <c r="BH109" i="21"/>
  <c r="BG109" i="21"/>
  <c r="BF109" i="21"/>
  <c r="T109" i="21"/>
  <c r="R109" i="21"/>
  <c r="P109" i="21"/>
  <c r="BK109" i="21"/>
  <c r="J109" i="21"/>
  <c r="BE109" i="21"/>
  <c r="BI107" i="21"/>
  <c r="BH107" i="21"/>
  <c r="BG107" i="21"/>
  <c r="BF107" i="21"/>
  <c r="T107" i="21"/>
  <c r="R107" i="21"/>
  <c r="P107" i="21"/>
  <c r="BK107" i="21"/>
  <c r="J107" i="21"/>
  <c r="BE107" i="21" s="1"/>
  <c r="BI103" i="21"/>
  <c r="BH103" i="21"/>
  <c r="BG103" i="21"/>
  <c r="BF103" i="21"/>
  <c r="T103" i="21"/>
  <c r="R103" i="21"/>
  <c r="P103" i="21"/>
  <c r="BK103" i="21"/>
  <c r="J103" i="21"/>
  <c r="BE103" i="21" s="1"/>
  <c r="J96" i="21"/>
  <c r="F96" i="21"/>
  <c r="F94" i="21"/>
  <c r="E92" i="21"/>
  <c r="J62" i="21"/>
  <c r="F62" i="21"/>
  <c r="F60" i="21"/>
  <c r="E58" i="21"/>
  <c r="J28" i="21"/>
  <c r="E28" i="21"/>
  <c r="J97" i="21"/>
  <c r="J63" i="21"/>
  <c r="J27" i="21"/>
  <c r="J22" i="21"/>
  <c r="E22" i="21"/>
  <c r="F97" i="21"/>
  <c r="F63" i="21"/>
  <c r="J21" i="21"/>
  <c r="J16" i="21"/>
  <c r="J94" i="21"/>
  <c r="J60" i="21"/>
  <c r="E7" i="21"/>
  <c r="E86" i="21"/>
  <c r="E52" i="21"/>
  <c r="J41" i="20"/>
  <c r="J40" i="20"/>
  <c r="AY75" i="1"/>
  <c r="J39" i="20"/>
  <c r="AX75" i="1" s="1"/>
  <c r="BI277" i="20"/>
  <c r="BH277" i="20"/>
  <c r="BG277" i="20"/>
  <c r="BF277" i="20"/>
  <c r="T277" i="20"/>
  <c r="T276" i="20"/>
  <c r="R277" i="20"/>
  <c r="R276" i="20" s="1"/>
  <c r="P277" i="20"/>
  <c r="P276" i="20"/>
  <c r="BK277" i="20"/>
  <c r="BK276" i="20" s="1"/>
  <c r="J276" i="20" s="1"/>
  <c r="J76" i="20" s="1"/>
  <c r="J277" i="20"/>
  <c r="BE277" i="20"/>
  <c r="BI267" i="20"/>
  <c r="BH267" i="20"/>
  <c r="BG267" i="20"/>
  <c r="BF267" i="20"/>
  <c r="T267" i="20"/>
  <c r="R267" i="20"/>
  <c r="P267" i="20"/>
  <c r="P259" i="20" s="1"/>
  <c r="BK267" i="20"/>
  <c r="J267" i="20"/>
  <c r="BE267" i="20"/>
  <c r="BI261" i="20"/>
  <c r="BH261" i="20"/>
  <c r="BG261" i="20"/>
  <c r="BF261" i="20"/>
  <c r="T261" i="20"/>
  <c r="T259" i="20" s="1"/>
  <c r="R261" i="20"/>
  <c r="P261" i="20"/>
  <c r="BK261" i="20"/>
  <c r="J261" i="20"/>
  <c r="BE261" i="20" s="1"/>
  <c r="BI260" i="20"/>
  <c r="BH260" i="20"/>
  <c r="BG260" i="20"/>
  <c r="BF260" i="20"/>
  <c r="T260" i="20"/>
  <c r="R260" i="20"/>
  <c r="R259" i="20"/>
  <c r="P260" i="20"/>
  <c r="BK260" i="20"/>
  <c r="BK259" i="20"/>
  <c r="J259" i="20" s="1"/>
  <c r="J75" i="20" s="1"/>
  <c r="J260" i="20"/>
  <c r="BE260" i="20"/>
  <c r="BI257" i="20"/>
  <c r="BH257" i="20"/>
  <c r="BG257" i="20"/>
  <c r="BF257" i="20"/>
  <c r="T257" i="20"/>
  <c r="R257" i="20"/>
  <c r="P257" i="20"/>
  <c r="BK257" i="20"/>
  <c r="BK254" i="20" s="1"/>
  <c r="J257" i="20"/>
  <c r="BE257" i="20"/>
  <c r="BI255" i="20"/>
  <c r="BH255" i="20"/>
  <c r="BG255" i="20"/>
  <c r="BF255" i="20"/>
  <c r="T255" i="20"/>
  <c r="T254" i="20" s="1"/>
  <c r="R255" i="20"/>
  <c r="R254" i="20"/>
  <c r="P255" i="20"/>
  <c r="P254" i="20" s="1"/>
  <c r="BK255" i="20"/>
  <c r="J254" i="20"/>
  <c r="J74" i="20" s="1"/>
  <c r="J255" i="20"/>
  <c r="BE255" i="20" s="1"/>
  <c r="BI252" i="20"/>
  <c r="BH252" i="20"/>
  <c r="BG252" i="20"/>
  <c r="BF252" i="20"/>
  <c r="T252" i="20"/>
  <c r="R252" i="20"/>
  <c r="P252" i="20"/>
  <c r="BK252" i="20"/>
  <c r="J252" i="20"/>
  <c r="BE252" i="20"/>
  <c r="BI250" i="20"/>
  <c r="BH250" i="20"/>
  <c r="BG250" i="20"/>
  <c r="BF250" i="20"/>
  <c r="T250" i="20"/>
  <c r="R250" i="20"/>
  <c r="P250" i="20"/>
  <c r="BK250" i="20"/>
  <c r="J250" i="20"/>
  <c r="BE250" i="20"/>
  <c r="BI249" i="20"/>
  <c r="BH249" i="20"/>
  <c r="BG249" i="20"/>
  <c r="BF249" i="20"/>
  <c r="T249" i="20"/>
  <c r="R249" i="20"/>
  <c r="P249" i="20"/>
  <c r="BK249" i="20"/>
  <c r="J249" i="20"/>
  <c r="BE249" i="20"/>
  <c r="BI247" i="20"/>
  <c r="BH247" i="20"/>
  <c r="BG247" i="20"/>
  <c r="BF247" i="20"/>
  <c r="T247" i="20"/>
  <c r="R247" i="20"/>
  <c r="P247" i="20"/>
  <c r="BK247" i="20"/>
  <c r="J247" i="20"/>
  <c r="BE247" i="20"/>
  <c r="BI246" i="20"/>
  <c r="BH246" i="20"/>
  <c r="BG246" i="20"/>
  <c r="BF246" i="20"/>
  <c r="T246" i="20"/>
  <c r="R246" i="20"/>
  <c r="P246" i="20"/>
  <c r="BK246" i="20"/>
  <c r="J246" i="20"/>
  <c r="BE246" i="20"/>
  <c r="BI244" i="20"/>
  <c r="BH244" i="20"/>
  <c r="BG244" i="20"/>
  <c r="BF244" i="20"/>
  <c r="T244" i="20"/>
  <c r="R244" i="20"/>
  <c r="P244" i="20"/>
  <c r="BK244" i="20"/>
  <c r="J244" i="20"/>
  <c r="BE244" i="20"/>
  <c r="BI243" i="20"/>
  <c r="BH243" i="20"/>
  <c r="BG243" i="20"/>
  <c r="BF243" i="20"/>
  <c r="T243" i="20"/>
  <c r="R243" i="20"/>
  <c r="P243" i="20"/>
  <c r="BK243" i="20"/>
  <c r="J243" i="20"/>
  <c r="BE243" i="20"/>
  <c r="BI237" i="20"/>
  <c r="BH237" i="20"/>
  <c r="BG237" i="20"/>
  <c r="BF237" i="20"/>
  <c r="T237" i="20"/>
  <c r="R237" i="20"/>
  <c r="P237" i="20"/>
  <c r="BK237" i="20"/>
  <c r="J237" i="20"/>
  <c r="BE237" i="20"/>
  <c r="BI235" i="20"/>
  <c r="BH235" i="20"/>
  <c r="BG235" i="20"/>
  <c r="BF235" i="20"/>
  <c r="T235" i="20"/>
  <c r="R235" i="20"/>
  <c r="P235" i="20"/>
  <c r="BK235" i="20"/>
  <c r="J235" i="20"/>
  <c r="BE235" i="20"/>
  <c r="BI233" i="20"/>
  <c r="BH233" i="20"/>
  <c r="BG233" i="20"/>
  <c r="BF233" i="20"/>
  <c r="T233" i="20"/>
  <c r="R233" i="20"/>
  <c r="P233" i="20"/>
  <c r="BK233" i="20"/>
  <c r="J233" i="20"/>
  <c r="BE233" i="20"/>
  <c r="BI232" i="20"/>
  <c r="BH232" i="20"/>
  <c r="BG232" i="20"/>
  <c r="BF232" i="20"/>
  <c r="T232" i="20"/>
  <c r="R232" i="20"/>
  <c r="P232" i="20"/>
  <c r="BK232" i="20"/>
  <c r="J232" i="20"/>
  <c r="BE232" i="20"/>
  <c r="BI230" i="20"/>
  <c r="BH230" i="20"/>
  <c r="BG230" i="20"/>
  <c r="BF230" i="20"/>
  <c r="T230" i="20"/>
  <c r="R230" i="20"/>
  <c r="P230" i="20"/>
  <c r="BK230" i="20"/>
  <c r="J230" i="20"/>
  <c r="BE230" i="20"/>
  <c r="BI227" i="20"/>
  <c r="BH227" i="20"/>
  <c r="BG227" i="20"/>
  <c r="BF227" i="20"/>
  <c r="T227" i="20"/>
  <c r="R227" i="20"/>
  <c r="P227" i="20"/>
  <c r="BK227" i="20"/>
  <c r="J227" i="20"/>
  <c r="BE227" i="20"/>
  <c r="BI224" i="20"/>
  <c r="BH224" i="20"/>
  <c r="BG224" i="20"/>
  <c r="BF224" i="20"/>
  <c r="T224" i="20"/>
  <c r="R224" i="20"/>
  <c r="P224" i="20"/>
  <c r="BK224" i="20"/>
  <c r="J224" i="20"/>
  <c r="BE224" i="20"/>
  <c r="BI222" i="20"/>
  <c r="BH222" i="20"/>
  <c r="BG222" i="20"/>
  <c r="BF222" i="20"/>
  <c r="T222" i="20"/>
  <c r="R222" i="20"/>
  <c r="P222" i="20"/>
  <c r="BK222" i="20"/>
  <c r="J222" i="20"/>
  <c r="BE222" i="20"/>
  <c r="BI219" i="20"/>
  <c r="BH219" i="20"/>
  <c r="BG219" i="20"/>
  <c r="BF219" i="20"/>
  <c r="T219" i="20"/>
  <c r="R219" i="20"/>
  <c r="P219" i="20"/>
  <c r="BK219" i="20"/>
  <c r="J219" i="20"/>
  <c r="BE219" i="20"/>
  <c r="BI217" i="20"/>
  <c r="BH217" i="20"/>
  <c r="BG217" i="20"/>
  <c r="BF217" i="20"/>
  <c r="T217" i="20"/>
  <c r="R217" i="20"/>
  <c r="P217" i="20"/>
  <c r="BK217" i="20"/>
  <c r="J217" i="20"/>
  <c r="BE217" i="20"/>
  <c r="BI215" i="20"/>
  <c r="BH215" i="20"/>
  <c r="BG215" i="20"/>
  <c r="BF215" i="20"/>
  <c r="T215" i="20"/>
  <c r="R215" i="20"/>
  <c r="P215" i="20"/>
  <c r="P210" i="20" s="1"/>
  <c r="BK215" i="20"/>
  <c r="J215" i="20"/>
  <c r="BE215" i="20"/>
  <c r="BI213" i="20"/>
  <c r="BH213" i="20"/>
  <c r="BG213" i="20"/>
  <c r="BF213" i="20"/>
  <c r="T213" i="20"/>
  <c r="T210" i="20" s="1"/>
  <c r="R213" i="20"/>
  <c r="R210" i="20" s="1"/>
  <c r="P213" i="20"/>
  <c r="BK213" i="20"/>
  <c r="J213" i="20"/>
  <c r="BE213" i="20"/>
  <c r="BI211" i="20"/>
  <c r="BH211" i="20"/>
  <c r="BG211" i="20"/>
  <c r="BF211" i="20"/>
  <c r="T211" i="20"/>
  <c r="R211" i="20"/>
  <c r="P211" i="20"/>
  <c r="BK211" i="20"/>
  <c r="BK210" i="20" s="1"/>
  <c r="J210" i="20" s="1"/>
  <c r="J211" i="20"/>
  <c r="BE211" i="20"/>
  <c r="J73" i="20"/>
  <c r="BI206" i="20"/>
  <c r="BH206" i="20"/>
  <c r="BG206" i="20"/>
  <c r="BF206" i="20"/>
  <c r="T206" i="20"/>
  <c r="R206" i="20"/>
  <c r="P206" i="20"/>
  <c r="BK206" i="20"/>
  <c r="J206" i="20"/>
  <c r="BE206" i="20"/>
  <c r="BI202" i="20"/>
  <c r="BH202" i="20"/>
  <c r="BG202" i="20"/>
  <c r="BF202" i="20"/>
  <c r="T202" i="20"/>
  <c r="R202" i="20"/>
  <c r="P202" i="20"/>
  <c r="BK202" i="20"/>
  <c r="J202" i="20"/>
  <c r="BE202" i="20"/>
  <c r="BI198" i="20"/>
  <c r="BH198" i="20"/>
  <c r="BG198" i="20"/>
  <c r="BF198" i="20"/>
  <c r="T198" i="20"/>
  <c r="R198" i="20"/>
  <c r="P198" i="20"/>
  <c r="P189" i="20" s="1"/>
  <c r="BK198" i="20"/>
  <c r="BK189" i="20" s="1"/>
  <c r="J189" i="20" s="1"/>
  <c r="J72" i="20" s="1"/>
  <c r="J198" i="20"/>
  <c r="BE198" i="20"/>
  <c r="BI194" i="20"/>
  <c r="BH194" i="20"/>
  <c r="BG194" i="20"/>
  <c r="BF194" i="20"/>
  <c r="T194" i="20"/>
  <c r="T189" i="20" s="1"/>
  <c r="R194" i="20"/>
  <c r="R189" i="20" s="1"/>
  <c r="R101" i="20" s="1"/>
  <c r="R100" i="20" s="1"/>
  <c r="P194" i="20"/>
  <c r="BK194" i="20"/>
  <c r="J194" i="20"/>
  <c r="BE194" i="20"/>
  <c r="BI190" i="20"/>
  <c r="BH190" i="20"/>
  <c r="BG190" i="20"/>
  <c r="BF190" i="20"/>
  <c r="T190" i="20"/>
  <c r="R190" i="20"/>
  <c r="P190" i="20"/>
  <c r="BK190" i="20"/>
  <c r="J190" i="20"/>
  <c r="BE190" i="20"/>
  <c r="BI187" i="20"/>
  <c r="BH187" i="20"/>
  <c r="BG187" i="20"/>
  <c r="BF187" i="20"/>
  <c r="T187" i="20"/>
  <c r="R187" i="20"/>
  <c r="P187" i="20"/>
  <c r="BK187" i="20"/>
  <c r="J187" i="20"/>
  <c r="BE187" i="20"/>
  <c r="BI183" i="20"/>
  <c r="BH183" i="20"/>
  <c r="BG183" i="20"/>
  <c r="BF183" i="20"/>
  <c r="T183" i="20"/>
  <c r="R183" i="20"/>
  <c r="P183" i="20"/>
  <c r="BK183" i="20"/>
  <c r="J183" i="20"/>
  <c r="BE183" i="20" s="1"/>
  <c r="BI181" i="20"/>
  <c r="BH181" i="20"/>
  <c r="BG181" i="20"/>
  <c r="BF181" i="20"/>
  <c r="T181" i="20"/>
  <c r="R181" i="20"/>
  <c r="P181" i="20"/>
  <c r="BK181" i="20"/>
  <c r="J181" i="20"/>
  <c r="BE181" i="20"/>
  <c r="BI180" i="20"/>
  <c r="BH180" i="20"/>
  <c r="BG180" i="20"/>
  <c r="BF180" i="20"/>
  <c r="T180" i="20"/>
  <c r="R180" i="20"/>
  <c r="P180" i="20"/>
  <c r="BK180" i="20"/>
  <c r="J180" i="20"/>
  <c r="BE180" i="20" s="1"/>
  <c r="BI178" i="20"/>
  <c r="BH178" i="20"/>
  <c r="BG178" i="20"/>
  <c r="BF178" i="20"/>
  <c r="T178" i="20"/>
  <c r="R178" i="20"/>
  <c r="P178" i="20"/>
  <c r="BK178" i="20"/>
  <c r="J178" i="20"/>
  <c r="BE178" i="20"/>
  <c r="BI176" i="20"/>
  <c r="BH176" i="20"/>
  <c r="BG176" i="20"/>
  <c r="BF176" i="20"/>
  <c r="T176" i="20"/>
  <c r="R176" i="20"/>
  <c r="P176" i="20"/>
  <c r="BK176" i="20"/>
  <c r="J176" i="20"/>
  <c r="BE176" i="20" s="1"/>
  <c r="BI175" i="20"/>
  <c r="BH175" i="20"/>
  <c r="BG175" i="20"/>
  <c r="BF175" i="20"/>
  <c r="T175" i="20"/>
  <c r="R175" i="20"/>
  <c r="R174" i="20"/>
  <c r="P175" i="20"/>
  <c r="BK175" i="20"/>
  <c r="BK174" i="20"/>
  <c r="J174" i="20" s="1"/>
  <c r="J71" i="20" s="1"/>
  <c r="J175" i="20"/>
  <c r="BE175" i="20"/>
  <c r="BI172" i="20"/>
  <c r="BH172" i="20"/>
  <c r="BG172" i="20"/>
  <c r="BF172" i="20"/>
  <c r="T172" i="20"/>
  <c r="R172" i="20"/>
  <c r="P172" i="20"/>
  <c r="BK172" i="20"/>
  <c r="BK169" i="20" s="1"/>
  <c r="J172" i="20"/>
  <c r="BE172" i="20"/>
  <c r="BI170" i="20"/>
  <c r="BH170" i="20"/>
  <c r="BG170" i="20"/>
  <c r="BF170" i="20"/>
  <c r="T170" i="20"/>
  <c r="T169" i="20"/>
  <c r="R170" i="20"/>
  <c r="R169" i="20"/>
  <c r="P170" i="20"/>
  <c r="P169" i="20"/>
  <c r="BK170" i="20"/>
  <c r="J169" i="20"/>
  <c r="J70" i="20" s="1"/>
  <c r="J170" i="20"/>
  <c r="BE170" i="20" s="1"/>
  <c r="BI167" i="20"/>
  <c r="BH167" i="20"/>
  <c r="BG167" i="20"/>
  <c r="BF167" i="20"/>
  <c r="T167" i="20"/>
  <c r="R167" i="20"/>
  <c r="P167" i="20"/>
  <c r="BK167" i="20"/>
  <c r="J167" i="20"/>
  <c r="BE167" i="20"/>
  <c r="BI164" i="20"/>
  <c r="BH164" i="20"/>
  <c r="BG164" i="20"/>
  <c r="BF164" i="20"/>
  <c r="T164" i="20"/>
  <c r="R164" i="20"/>
  <c r="P164" i="20"/>
  <c r="BK164" i="20"/>
  <c r="J164" i="20"/>
  <c r="BE164" i="20"/>
  <c r="BI162" i="20"/>
  <c r="BH162" i="20"/>
  <c r="BG162" i="20"/>
  <c r="BF162" i="20"/>
  <c r="T162" i="20"/>
  <c r="R162" i="20"/>
  <c r="P162" i="20"/>
  <c r="BK162" i="20"/>
  <c r="J162" i="20"/>
  <c r="BE162" i="20"/>
  <c r="BI154" i="20"/>
  <c r="BH154" i="20"/>
  <c r="BG154" i="20"/>
  <c r="BF154" i="20"/>
  <c r="T154" i="20"/>
  <c r="R154" i="20"/>
  <c r="P154" i="20"/>
  <c r="BK154" i="20"/>
  <c r="J154" i="20"/>
  <c r="BE154" i="20"/>
  <c r="BI151" i="20"/>
  <c r="BH151" i="20"/>
  <c r="BG151" i="20"/>
  <c r="BF151" i="20"/>
  <c r="T151" i="20"/>
  <c r="R151" i="20"/>
  <c r="P151" i="20"/>
  <c r="BK151" i="20"/>
  <c r="J151" i="20"/>
  <c r="BE151" i="20"/>
  <c r="BI149" i="20"/>
  <c r="BH149" i="20"/>
  <c r="BG149" i="20"/>
  <c r="BF149" i="20"/>
  <c r="T149" i="20"/>
  <c r="R149" i="20"/>
  <c r="P149" i="20"/>
  <c r="BK149" i="20"/>
  <c r="J149" i="20"/>
  <c r="BE149" i="20"/>
  <c r="BI146" i="20"/>
  <c r="BH146" i="20"/>
  <c r="BG146" i="20"/>
  <c r="BF146" i="20"/>
  <c r="T146" i="20"/>
  <c r="R146" i="20"/>
  <c r="P146" i="20"/>
  <c r="BK146" i="20"/>
  <c r="J146" i="20"/>
  <c r="BE146" i="20"/>
  <c r="BI143" i="20"/>
  <c r="BH143" i="20"/>
  <c r="BG143" i="20"/>
  <c r="BF143" i="20"/>
  <c r="T143" i="20"/>
  <c r="R143" i="20"/>
  <c r="P143" i="20"/>
  <c r="BK143" i="20"/>
  <c r="J143" i="20"/>
  <c r="BE143" i="20"/>
  <c r="BI137" i="20"/>
  <c r="BH137" i="20"/>
  <c r="BG137" i="20"/>
  <c r="BF137" i="20"/>
  <c r="T137" i="20"/>
  <c r="R137" i="20"/>
  <c r="P137" i="20"/>
  <c r="BK137" i="20"/>
  <c r="J137" i="20"/>
  <c r="BE137" i="20"/>
  <c r="BI135" i="20"/>
  <c r="BH135" i="20"/>
  <c r="BG135" i="20"/>
  <c r="BF135" i="20"/>
  <c r="T135" i="20"/>
  <c r="R135" i="20"/>
  <c r="P135" i="20"/>
  <c r="BK135" i="20"/>
  <c r="J135" i="20"/>
  <c r="BE135" i="20"/>
  <c r="BI133" i="20"/>
  <c r="BH133" i="20"/>
  <c r="BG133" i="20"/>
  <c r="BF133" i="20"/>
  <c r="T133" i="20"/>
  <c r="R133" i="20"/>
  <c r="P133" i="20"/>
  <c r="BK133" i="20"/>
  <c r="J133" i="20"/>
  <c r="BE133" i="20"/>
  <c r="BI131" i="20"/>
  <c r="BH131" i="20"/>
  <c r="BG131" i="20"/>
  <c r="BF131" i="20"/>
  <c r="T131" i="20"/>
  <c r="R131" i="20"/>
  <c r="P131" i="20"/>
  <c r="BK131" i="20"/>
  <c r="J131" i="20"/>
  <c r="BE131" i="20"/>
  <c r="BI129" i="20"/>
  <c r="BH129" i="20"/>
  <c r="BG129" i="20"/>
  <c r="BF129" i="20"/>
  <c r="T129" i="20"/>
  <c r="R129" i="20"/>
  <c r="P129" i="20"/>
  <c r="BK129" i="20"/>
  <c r="J129" i="20"/>
  <c r="BE129" i="20"/>
  <c r="BI127" i="20"/>
  <c r="BH127" i="20"/>
  <c r="BG127" i="20"/>
  <c r="BF127" i="20"/>
  <c r="T127" i="20"/>
  <c r="R127" i="20"/>
  <c r="P127" i="20"/>
  <c r="BK127" i="20"/>
  <c r="J127" i="20"/>
  <c r="BE127" i="20"/>
  <c r="BI125" i="20"/>
  <c r="BH125" i="20"/>
  <c r="BG125" i="20"/>
  <c r="BF125" i="20"/>
  <c r="T125" i="20"/>
  <c r="R125" i="20"/>
  <c r="P125" i="20"/>
  <c r="BK125" i="20"/>
  <c r="J125" i="20"/>
  <c r="BE125" i="20"/>
  <c r="BI123" i="20"/>
  <c r="BH123" i="20"/>
  <c r="BG123" i="20"/>
  <c r="BF123" i="20"/>
  <c r="T123" i="20"/>
  <c r="R123" i="20"/>
  <c r="P123" i="20"/>
  <c r="BK123" i="20"/>
  <c r="J123" i="20"/>
  <c r="BE123" i="20"/>
  <c r="BI121" i="20"/>
  <c r="BH121" i="20"/>
  <c r="BG121" i="20"/>
  <c r="BF121" i="20"/>
  <c r="T121" i="20"/>
  <c r="R121" i="20"/>
  <c r="P121" i="20"/>
  <c r="BK121" i="20"/>
  <c r="J121" i="20"/>
  <c r="BE121" i="20"/>
  <c r="BI119" i="20"/>
  <c r="BH119" i="20"/>
  <c r="BG119" i="20"/>
  <c r="BF119" i="20"/>
  <c r="T119" i="20"/>
  <c r="R119" i="20"/>
  <c r="P119" i="20"/>
  <c r="BK119" i="20"/>
  <c r="J119" i="20"/>
  <c r="BE119" i="20"/>
  <c r="BI117" i="20"/>
  <c r="BH117" i="20"/>
  <c r="BG117" i="20"/>
  <c r="BF117" i="20"/>
  <c r="T117" i="20"/>
  <c r="R117" i="20"/>
  <c r="P117" i="20"/>
  <c r="BK117" i="20"/>
  <c r="J117" i="20"/>
  <c r="BE117" i="20"/>
  <c r="BI115" i="20"/>
  <c r="BH115" i="20"/>
  <c r="BG115" i="20"/>
  <c r="BF115" i="20"/>
  <c r="T115" i="20"/>
  <c r="R115" i="20"/>
  <c r="P115" i="20"/>
  <c r="BK115" i="20"/>
  <c r="J115" i="20"/>
  <c r="BE115" i="20"/>
  <c r="BI111" i="20"/>
  <c r="BH111" i="20"/>
  <c r="F40" i="20" s="1"/>
  <c r="BC75" i="1" s="1"/>
  <c r="BG111" i="20"/>
  <c r="BF111" i="20"/>
  <c r="T111" i="20"/>
  <c r="T102" i="20" s="1"/>
  <c r="R111" i="20"/>
  <c r="R102" i="20" s="1"/>
  <c r="P111" i="20"/>
  <c r="BK111" i="20"/>
  <c r="J111" i="20"/>
  <c r="BE111" i="20"/>
  <c r="BI107" i="20"/>
  <c r="BH107" i="20"/>
  <c r="BG107" i="20"/>
  <c r="BF107" i="20"/>
  <c r="F38" i="20" s="1"/>
  <c r="BA75" i="1" s="1"/>
  <c r="T107" i="20"/>
  <c r="R107" i="20"/>
  <c r="P107" i="20"/>
  <c r="P102" i="20" s="1"/>
  <c r="BK107" i="20"/>
  <c r="BK102" i="20" s="1"/>
  <c r="J107" i="20"/>
  <c r="BE107" i="20"/>
  <c r="BI103" i="20"/>
  <c r="BH103" i="20"/>
  <c r="BG103" i="20"/>
  <c r="BF103" i="20"/>
  <c r="T103" i="20"/>
  <c r="R103" i="20"/>
  <c r="P103" i="20"/>
  <c r="BK103" i="20"/>
  <c r="J103" i="20"/>
  <c r="BE103" i="20" s="1"/>
  <c r="J96" i="20"/>
  <c r="F96" i="20"/>
  <c r="F94" i="20"/>
  <c r="E92" i="20"/>
  <c r="J62" i="20"/>
  <c r="F62" i="20"/>
  <c r="F60" i="20"/>
  <c r="E58" i="20"/>
  <c r="J28" i="20"/>
  <c r="E28" i="20"/>
  <c r="J97" i="20"/>
  <c r="J63" i="20"/>
  <c r="J27" i="20"/>
  <c r="J22" i="20"/>
  <c r="E22" i="20"/>
  <c r="F63" i="20" s="1"/>
  <c r="F97" i="20"/>
  <c r="J21" i="20"/>
  <c r="J16" i="20"/>
  <c r="J60" i="20" s="1"/>
  <c r="J94" i="20"/>
  <c r="E7" i="20"/>
  <c r="E86" i="20"/>
  <c r="E52" i="20"/>
  <c r="J41" i="19"/>
  <c r="J40" i="19"/>
  <c r="AY74" i="1"/>
  <c r="J39" i="19"/>
  <c r="AX74" i="1" s="1"/>
  <c r="BI277" i="19"/>
  <c r="BH277" i="19"/>
  <c r="BG277" i="19"/>
  <c r="BF277" i="19"/>
  <c r="T277" i="19"/>
  <c r="T276" i="19"/>
  <c r="R277" i="19"/>
  <c r="R276" i="19" s="1"/>
  <c r="P277" i="19"/>
  <c r="P276" i="19"/>
  <c r="BK277" i="19"/>
  <c r="BK276" i="19" s="1"/>
  <c r="J276" i="19" s="1"/>
  <c r="J76" i="19" s="1"/>
  <c r="J277" i="19"/>
  <c r="BE277" i="19" s="1"/>
  <c r="BI267" i="19"/>
  <c r="BH267" i="19"/>
  <c r="BG267" i="19"/>
  <c r="BF267" i="19"/>
  <c r="T267" i="19"/>
  <c r="R267" i="19"/>
  <c r="P267" i="19"/>
  <c r="P259" i="19" s="1"/>
  <c r="BK267" i="19"/>
  <c r="J267" i="19"/>
  <c r="BE267" i="19"/>
  <c r="BI261" i="19"/>
  <c r="BH261" i="19"/>
  <c r="BG261" i="19"/>
  <c r="BF261" i="19"/>
  <c r="T261" i="19"/>
  <c r="T259" i="19" s="1"/>
  <c r="R261" i="19"/>
  <c r="P261" i="19"/>
  <c r="BK261" i="19"/>
  <c r="J261" i="19"/>
  <c r="BE261" i="19" s="1"/>
  <c r="BI260" i="19"/>
  <c r="BH260" i="19"/>
  <c r="BG260" i="19"/>
  <c r="BF260" i="19"/>
  <c r="T260" i="19"/>
  <c r="R260" i="19"/>
  <c r="R259" i="19" s="1"/>
  <c r="P260" i="19"/>
  <c r="BK260" i="19"/>
  <c r="J260" i="19"/>
  <c r="BE260" i="19"/>
  <c r="BI257" i="19"/>
  <c r="BH257" i="19"/>
  <c r="BG257" i="19"/>
  <c r="BF257" i="19"/>
  <c r="T257" i="19"/>
  <c r="R257" i="19"/>
  <c r="R254" i="19" s="1"/>
  <c r="P257" i="19"/>
  <c r="BK257" i="19"/>
  <c r="J257" i="19"/>
  <c r="BE257" i="19"/>
  <c r="BI255" i="19"/>
  <c r="BH255" i="19"/>
  <c r="BG255" i="19"/>
  <c r="BF255" i="19"/>
  <c r="T255" i="19"/>
  <c r="T254" i="19" s="1"/>
  <c r="R255" i="19"/>
  <c r="P255" i="19"/>
  <c r="BK255" i="19"/>
  <c r="BK254" i="19"/>
  <c r="J254" i="19" s="1"/>
  <c r="J255" i="19"/>
  <c r="BE255" i="19"/>
  <c r="J74" i="19"/>
  <c r="BI252" i="19"/>
  <c r="BH252" i="19"/>
  <c r="BG252" i="19"/>
  <c r="BF252" i="19"/>
  <c r="T252" i="19"/>
  <c r="R252" i="19"/>
  <c r="P252" i="19"/>
  <c r="BK252" i="19"/>
  <c r="J252" i="19"/>
  <c r="BE252" i="19" s="1"/>
  <c r="BI250" i="19"/>
  <c r="BH250" i="19"/>
  <c r="BG250" i="19"/>
  <c r="BF250" i="19"/>
  <c r="T250" i="19"/>
  <c r="R250" i="19"/>
  <c r="P250" i="19"/>
  <c r="BK250" i="19"/>
  <c r="J250" i="19"/>
  <c r="BE250" i="19"/>
  <c r="BI249" i="19"/>
  <c r="BH249" i="19"/>
  <c r="BG249" i="19"/>
  <c r="BF249" i="19"/>
  <c r="T249" i="19"/>
  <c r="R249" i="19"/>
  <c r="P249" i="19"/>
  <c r="BK249" i="19"/>
  <c r="J249" i="19"/>
  <c r="BE249" i="19" s="1"/>
  <c r="BI247" i="19"/>
  <c r="BH247" i="19"/>
  <c r="BG247" i="19"/>
  <c r="BF247" i="19"/>
  <c r="T247" i="19"/>
  <c r="R247" i="19"/>
  <c r="P247" i="19"/>
  <c r="BK247" i="19"/>
  <c r="J247" i="19"/>
  <c r="BE247" i="19"/>
  <c r="BI246" i="19"/>
  <c r="BH246" i="19"/>
  <c r="BG246" i="19"/>
  <c r="BF246" i="19"/>
  <c r="T246" i="19"/>
  <c r="R246" i="19"/>
  <c r="P246" i="19"/>
  <c r="BK246" i="19"/>
  <c r="J246" i="19"/>
  <c r="BE246" i="19" s="1"/>
  <c r="BI244" i="19"/>
  <c r="BH244" i="19"/>
  <c r="BG244" i="19"/>
  <c r="BF244" i="19"/>
  <c r="T244" i="19"/>
  <c r="R244" i="19"/>
  <c r="P244" i="19"/>
  <c r="BK244" i="19"/>
  <c r="J244" i="19"/>
  <c r="BE244" i="19"/>
  <c r="BI243" i="19"/>
  <c r="BH243" i="19"/>
  <c r="BG243" i="19"/>
  <c r="BF243" i="19"/>
  <c r="T243" i="19"/>
  <c r="R243" i="19"/>
  <c r="P243" i="19"/>
  <c r="BK243" i="19"/>
  <c r="J243" i="19"/>
  <c r="BE243" i="19" s="1"/>
  <c r="BI237" i="19"/>
  <c r="BH237" i="19"/>
  <c r="BG237" i="19"/>
  <c r="BF237" i="19"/>
  <c r="T237" i="19"/>
  <c r="R237" i="19"/>
  <c r="P237" i="19"/>
  <c r="BK237" i="19"/>
  <c r="J237" i="19"/>
  <c r="BE237" i="19"/>
  <c r="BI235" i="19"/>
  <c r="BH235" i="19"/>
  <c r="BG235" i="19"/>
  <c r="BF235" i="19"/>
  <c r="T235" i="19"/>
  <c r="R235" i="19"/>
  <c r="P235" i="19"/>
  <c r="BK235" i="19"/>
  <c r="J235" i="19"/>
  <c r="BE235" i="19" s="1"/>
  <c r="BI233" i="19"/>
  <c r="BH233" i="19"/>
  <c r="BG233" i="19"/>
  <c r="BF233" i="19"/>
  <c r="T233" i="19"/>
  <c r="R233" i="19"/>
  <c r="P233" i="19"/>
  <c r="BK233" i="19"/>
  <c r="J233" i="19"/>
  <c r="BE233" i="19"/>
  <c r="BI232" i="19"/>
  <c r="BH232" i="19"/>
  <c r="BG232" i="19"/>
  <c r="BF232" i="19"/>
  <c r="T232" i="19"/>
  <c r="R232" i="19"/>
  <c r="P232" i="19"/>
  <c r="BK232" i="19"/>
  <c r="J232" i="19"/>
  <c r="BE232" i="19" s="1"/>
  <c r="BI230" i="19"/>
  <c r="BH230" i="19"/>
  <c r="BG230" i="19"/>
  <c r="BF230" i="19"/>
  <c r="T230" i="19"/>
  <c r="R230" i="19"/>
  <c r="P230" i="19"/>
  <c r="BK230" i="19"/>
  <c r="J230" i="19"/>
  <c r="BE230" i="19"/>
  <c r="BI227" i="19"/>
  <c r="BH227" i="19"/>
  <c r="BG227" i="19"/>
  <c r="BF227" i="19"/>
  <c r="T227" i="19"/>
  <c r="R227" i="19"/>
  <c r="P227" i="19"/>
  <c r="BK227" i="19"/>
  <c r="J227" i="19"/>
  <c r="BE227" i="19" s="1"/>
  <c r="BI224" i="19"/>
  <c r="BH224" i="19"/>
  <c r="BG224" i="19"/>
  <c r="BF224" i="19"/>
  <c r="T224" i="19"/>
  <c r="R224" i="19"/>
  <c r="P224" i="19"/>
  <c r="BK224" i="19"/>
  <c r="J224" i="19"/>
  <c r="BE224" i="19"/>
  <c r="BI222" i="19"/>
  <c r="BH222" i="19"/>
  <c r="BG222" i="19"/>
  <c r="BF222" i="19"/>
  <c r="T222" i="19"/>
  <c r="R222" i="19"/>
  <c r="P222" i="19"/>
  <c r="BK222" i="19"/>
  <c r="J222" i="19"/>
  <c r="BE222" i="19" s="1"/>
  <c r="BI219" i="19"/>
  <c r="BH219" i="19"/>
  <c r="BG219" i="19"/>
  <c r="BF219" i="19"/>
  <c r="T219" i="19"/>
  <c r="R219" i="19"/>
  <c r="P219" i="19"/>
  <c r="BK219" i="19"/>
  <c r="J219" i="19"/>
  <c r="BE219" i="19"/>
  <c r="BI217" i="19"/>
  <c r="BH217" i="19"/>
  <c r="BG217" i="19"/>
  <c r="BF217" i="19"/>
  <c r="T217" i="19"/>
  <c r="R217" i="19"/>
  <c r="P217" i="19"/>
  <c r="BK217" i="19"/>
  <c r="J217" i="19"/>
  <c r="BE217" i="19" s="1"/>
  <c r="BI215" i="19"/>
  <c r="BH215" i="19"/>
  <c r="BG215" i="19"/>
  <c r="BF215" i="19"/>
  <c r="T215" i="19"/>
  <c r="R215" i="19"/>
  <c r="P215" i="19"/>
  <c r="P210" i="19" s="1"/>
  <c r="BK215" i="19"/>
  <c r="J215" i="19"/>
  <c r="BE215" i="19"/>
  <c r="BI213" i="19"/>
  <c r="BH213" i="19"/>
  <c r="BG213" i="19"/>
  <c r="BF213" i="19"/>
  <c r="T213" i="19"/>
  <c r="T210" i="19" s="1"/>
  <c r="R213" i="19"/>
  <c r="P213" i="19"/>
  <c r="BK213" i="19"/>
  <c r="J213" i="19"/>
  <c r="BE213" i="19" s="1"/>
  <c r="BI211" i="19"/>
  <c r="BH211" i="19"/>
  <c r="BG211" i="19"/>
  <c r="BF211" i="19"/>
  <c r="T211" i="19"/>
  <c r="R211" i="19"/>
  <c r="P211" i="19"/>
  <c r="BK211" i="19"/>
  <c r="J211" i="19"/>
  <c r="BE211" i="19"/>
  <c r="BI206" i="19"/>
  <c r="BH206" i="19"/>
  <c r="BG206" i="19"/>
  <c r="BF206" i="19"/>
  <c r="T206" i="19"/>
  <c r="R206" i="19"/>
  <c r="P206" i="19"/>
  <c r="BK206" i="19"/>
  <c r="J206" i="19"/>
  <c r="BE206" i="19"/>
  <c r="BI202" i="19"/>
  <c r="BH202" i="19"/>
  <c r="BG202" i="19"/>
  <c r="BF202" i="19"/>
  <c r="T202" i="19"/>
  <c r="R202" i="19"/>
  <c r="P202" i="19"/>
  <c r="BK202" i="19"/>
  <c r="J202" i="19"/>
  <c r="BE202" i="19" s="1"/>
  <c r="BI198" i="19"/>
  <c r="BH198" i="19"/>
  <c r="BG198" i="19"/>
  <c r="BF198" i="19"/>
  <c r="T198" i="19"/>
  <c r="R198" i="19"/>
  <c r="P198" i="19"/>
  <c r="BK198" i="19"/>
  <c r="J198" i="19"/>
  <c r="BE198" i="19"/>
  <c r="BI194" i="19"/>
  <c r="BH194" i="19"/>
  <c r="BG194" i="19"/>
  <c r="BF194" i="19"/>
  <c r="T194" i="19"/>
  <c r="R194" i="19"/>
  <c r="P194" i="19"/>
  <c r="BK194" i="19"/>
  <c r="J194" i="19"/>
  <c r="BE194" i="19" s="1"/>
  <c r="BI190" i="19"/>
  <c r="BH190" i="19"/>
  <c r="BG190" i="19"/>
  <c r="BF190" i="19"/>
  <c r="T190" i="19"/>
  <c r="T189" i="19"/>
  <c r="R190" i="19"/>
  <c r="P190" i="19"/>
  <c r="P189" i="19"/>
  <c r="BK190" i="19"/>
  <c r="BK189" i="19" s="1"/>
  <c r="J189" i="19" s="1"/>
  <c r="J72" i="19" s="1"/>
  <c r="J190" i="19"/>
  <c r="BE190" i="19"/>
  <c r="BI187" i="19"/>
  <c r="BH187" i="19"/>
  <c r="BG187" i="19"/>
  <c r="BF187" i="19"/>
  <c r="T187" i="19"/>
  <c r="R187" i="19"/>
  <c r="P187" i="19"/>
  <c r="BK187" i="19"/>
  <c r="J187" i="19"/>
  <c r="BE187" i="19"/>
  <c r="BI183" i="19"/>
  <c r="BH183" i="19"/>
  <c r="BG183" i="19"/>
  <c r="BF183" i="19"/>
  <c r="T183" i="19"/>
  <c r="R183" i="19"/>
  <c r="P183" i="19"/>
  <c r="BK183" i="19"/>
  <c r="BK172" i="19" s="1"/>
  <c r="J172" i="19" s="1"/>
  <c r="J71" i="19" s="1"/>
  <c r="J183" i="19"/>
  <c r="BE183" i="19" s="1"/>
  <c r="BI181" i="19"/>
  <c r="BH181" i="19"/>
  <c r="BG181" i="19"/>
  <c r="BF181" i="19"/>
  <c r="T181" i="19"/>
  <c r="R181" i="19"/>
  <c r="P181" i="19"/>
  <c r="BK181" i="19"/>
  <c r="J181" i="19"/>
  <c r="BE181" i="19"/>
  <c r="BI180" i="19"/>
  <c r="BH180" i="19"/>
  <c r="BG180" i="19"/>
  <c r="BF180" i="19"/>
  <c r="T180" i="19"/>
  <c r="R180" i="19"/>
  <c r="P180" i="19"/>
  <c r="BK180" i="19"/>
  <c r="J180" i="19"/>
  <c r="BE180" i="19" s="1"/>
  <c r="BI178" i="19"/>
  <c r="BH178" i="19"/>
  <c r="BG178" i="19"/>
  <c r="BF178" i="19"/>
  <c r="T178" i="19"/>
  <c r="R178" i="19"/>
  <c r="P178" i="19"/>
  <c r="BK178" i="19"/>
  <c r="J178" i="19"/>
  <c r="BE178" i="19"/>
  <c r="BI176" i="19"/>
  <c r="BH176" i="19"/>
  <c r="BG176" i="19"/>
  <c r="BF176" i="19"/>
  <c r="T176" i="19"/>
  <c r="R176" i="19"/>
  <c r="P176" i="19"/>
  <c r="BK176" i="19"/>
  <c r="J176" i="19"/>
  <c r="BE176" i="19" s="1"/>
  <c r="BI174" i="19"/>
  <c r="BH174" i="19"/>
  <c r="BG174" i="19"/>
  <c r="BF174" i="19"/>
  <c r="T174" i="19"/>
  <c r="R174" i="19"/>
  <c r="P174" i="19"/>
  <c r="BK174" i="19"/>
  <c r="J174" i="19"/>
  <c r="BE174" i="19"/>
  <c r="BI173" i="19"/>
  <c r="BH173" i="19"/>
  <c r="BG173" i="19"/>
  <c r="BF173" i="19"/>
  <c r="T173" i="19"/>
  <c r="R173" i="19"/>
  <c r="R172" i="19"/>
  <c r="P173" i="19"/>
  <c r="BK173" i="19"/>
  <c r="J173" i="19"/>
  <c r="BE173" i="19" s="1"/>
  <c r="BI170" i="19"/>
  <c r="BH170" i="19"/>
  <c r="BG170" i="19"/>
  <c r="BF170" i="19"/>
  <c r="T170" i="19"/>
  <c r="T167" i="19" s="1"/>
  <c r="R170" i="19"/>
  <c r="P170" i="19"/>
  <c r="BK170" i="19"/>
  <c r="J170" i="19"/>
  <c r="BE170" i="19" s="1"/>
  <c r="BI168" i="19"/>
  <c r="BH168" i="19"/>
  <c r="BG168" i="19"/>
  <c r="BF168" i="19"/>
  <c r="T168" i="19"/>
  <c r="R168" i="19"/>
  <c r="R167" i="19" s="1"/>
  <c r="P168" i="19"/>
  <c r="P167" i="19"/>
  <c r="BK168" i="19"/>
  <c r="J168" i="19"/>
  <c r="BE168" i="19"/>
  <c r="BI164" i="19"/>
  <c r="BH164" i="19"/>
  <c r="BG164" i="19"/>
  <c r="BF164" i="19"/>
  <c r="T164" i="19"/>
  <c r="R164" i="19"/>
  <c r="P164" i="19"/>
  <c r="BK164" i="19"/>
  <c r="J164" i="19"/>
  <c r="BE164" i="19"/>
  <c r="BI162" i="19"/>
  <c r="BH162" i="19"/>
  <c r="BG162" i="19"/>
  <c r="BF162" i="19"/>
  <c r="T162" i="19"/>
  <c r="R162" i="19"/>
  <c r="P162" i="19"/>
  <c r="BK162" i="19"/>
  <c r="J162" i="19"/>
  <c r="BE162" i="19" s="1"/>
  <c r="BI154" i="19"/>
  <c r="BH154" i="19"/>
  <c r="BG154" i="19"/>
  <c r="BF154" i="19"/>
  <c r="T154" i="19"/>
  <c r="R154" i="19"/>
  <c r="P154" i="19"/>
  <c r="BK154" i="19"/>
  <c r="J154" i="19"/>
  <c r="BE154" i="19"/>
  <c r="BI151" i="19"/>
  <c r="BH151" i="19"/>
  <c r="BG151" i="19"/>
  <c r="BF151" i="19"/>
  <c r="T151" i="19"/>
  <c r="R151" i="19"/>
  <c r="P151" i="19"/>
  <c r="BK151" i="19"/>
  <c r="J151" i="19"/>
  <c r="BE151" i="19" s="1"/>
  <c r="BI149" i="19"/>
  <c r="BH149" i="19"/>
  <c r="BG149" i="19"/>
  <c r="BF149" i="19"/>
  <c r="T149" i="19"/>
  <c r="R149" i="19"/>
  <c r="P149" i="19"/>
  <c r="BK149" i="19"/>
  <c r="J149" i="19"/>
  <c r="BE149" i="19"/>
  <c r="BI146" i="19"/>
  <c r="BH146" i="19"/>
  <c r="BG146" i="19"/>
  <c r="BF146" i="19"/>
  <c r="T146" i="19"/>
  <c r="R146" i="19"/>
  <c r="P146" i="19"/>
  <c r="BK146" i="19"/>
  <c r="J146" i="19"/>
  <c r="BE146" i="19" s="1"/>
  <c r="BI143" i="19"/>
  <c r="BH143" i="19"/>
  <c r="BG143" i="19"/>
  <c r="BF143" i="19"/>
  <c r="T143" i="19"/>
  <c r="R143" i="19"/>
  <c r="P143" i="19"/>
  <c r="BK143" i="19"/>
  <c r="J143" i="19"/>
  <c r="BE143" i="19"/>
  <c r="BI137" i="19"/>
  <c r="BH137" i="19"/>
  <c r="BG137" i="19"/>
  <c r="BF137" i="19"/>
  <c r="T137" i="19"/>
  <c r="R137" i="19"/>
  <c r="P137" i="19"/>
  <c r="BK137" i="19"/>
  <c r="J137" i="19"/>
  <c r="BE137" i="19" s="1"/>
  <c r="BI135" i="19"/>
  <c r="BH135" i="19"/>
  <c r="BG135" i="19"/>
  <c r="BF135" i="19"/>
  <c r="T135" i="19"/>
  <c r="R135" i="19"/>
  <c r="P135" i="19"/>
  <c r="BK135" i="19"/>
  <c r="J135" i="19"/>
  <c r="BE135" i="19"/>
  <c r="BI133" i="19"/>
  <c r="BH133" i="19"/>
  <c r="BG133" i="19"/>
  <c r="BF133" i="19"/>
  <c r="T133" i="19"/>
  <c r="R133" i="19"/>
  <c r="P133" i="19"/>
  <c r="BK133" i="19"/>
  <c r="J133" i="19"/>
  <c r="BE133" i="19" s="1"/>
  <c r="BI131" i="19"/>
  <c r="BH131" i="19"/>
  <c r="BG131" i="19"/>
  <c r="BF131" i="19"/>
  <c r="T131" i="19"/>
  <c r="R131" i="19"/>
  <c r="P131" i="19"/>
  <c r="BK131" i="19"/>
  <c r="J131" i="19"/>
  <c r="BE131" i="19"/>
  <c r="BI129" i="19"/>
  <c r="BH129" i="19"/>
  <c r="BG129" i="19"/>
  <c r="BF129" i="19"/>
  <c r="T129" i="19"/>
  <c r="R129" i="19"/>
  <c r="P129" i="19"/>
  <c r="BK129" i="19"/>
  <c r="J129" i="19"/>
  <c r="BE129" i="19" s="1"/>
  <c r="BI127" i="19"/>
  <c r="BH127" i="19"/>
  <c r="BG127" i="19"/>
  <c r="BF127" i="19"/>
  <c r="T127" i="19"/>
  <c r="R127" i="19"/>
  <c r="P127" i="19"/>
  <c r="BK127" i="19"/>
  <c r="J127" i="19"/>
  <c r="BE127" i="19"/>
  <c r="BI125" i="19"/>
  <c r="BH125" i="19"/>
  <c r="BG125" i="19"/>
  <c r="BF125" i="19"/>
  <c r="T125" i="19"/>
  <c r="R125" i="19"/>
  <c r="P125" i="19"/>
  <c r="BK125" i="19"/>
  <c r="J125" i="19"/>
  <c r="BE125" i="19" s="1"/>
  <c r="BI123" i="19"/>
  <c r="BH123" i="19"/>
  <c r="BG123" i="19"/>
  <c r="BF123" i="19"/>
  <c r="T123" i="19"/>
  <c r="R123" i="19"/>
  <c r="P123" i="19"/>
  <c r="BK123" i="19"/>
  <c r="J123" i="19"/>
  <c r="BE123" i="19"/>
  <c r="BI121" i="19"/>
  <c r="BH121" i="19"/>
  <c r="BG121" i="19"/>
  <c r="BF121" i="19"/>
  <c r="T121" i="19"/>
  <c r="R121" i="19"/>
  <c r="P121" i="19"/>
  <c r="BK121" i="19"/>
  <c r="J121" i="19"/>
  <c r="BE121" i="19" s="1"/>
  <c r="BI119" i="19"/>
  <c r="BH119" i="19"/>
  <c r="BG119" i="19"/>
  <c r="BF119" i="19"/>
  <c r="T119" i="19"/>
  <c r="R119" i="19"/>
  <c r="P119" i="19"/>
  <c r="BK119" i="19"/>
  <c r="J119" i="19"/>
  <c r="BE119" i="19"/>
  <c r="BI117" i="19"/>
  <c r="BH117" i="19"/>
  <c r="BG117" i="19"/>
  <c r="BF117" i="19"/>
  <c r="T117" i="19"/>
  <c r="R117" i="19"/>
  <c r="P117" i="19"/>
  <c r="BK117" i="19"/>
  <c r="J117" i="19"/>
  <c r="BE117" i="19" s="1"/>
  <c r="BI115" i="19"/>
  <c r="BH115" i="19"/>
  <c r="BG115" i="19"/>
  <c r="BF115" i="19"/>
  <c r="T115" i="19"/>
  <c r="R115" i="19"/>
  <c r="P115" i="19"/>
  <c r="BK115" i="19"/>
  <c r="J115" i="19"/>
  <c r="BE115" i="19"/>
  <c r="BI111" i="19"/>
  <c r="BH111" i="19"/>
  <c r="BG111" i="19"/>
  <c r="BF111" i="19"/>
  <c r="T111" i="19"/>
  <c r="R111" i="19"/>
  <c r="P111" i="19"/>
  <c r="BK111" i="19"/>
  <c r="BK102" i="19" s="1"/>
  <c r="J111" i="19"/>
  <c r="BE111" i="19" s="1"/>
  <c r="BI107" i="19"/>
  <c r="BH107" i="19"/>
  <c r="BG107" i="19"/>
  <c r="F39" i="19" s="1"/>
  <c r="BB74" i="1" s="1"/>
  <c r="BF107" i="19"/>
  <c r="T107" i="19"/>
  <c r="R107" i="19"/>
  <c r="P107" i="19"/>
  <c r="BK107" i="19"/>
  <c r="J107" i="19"/>
  <c r="BE107" i="19"/>
  <c r="BI103" i="19"/>
  <c r="BH103" i="19"/>
  <c r="BG103" i="19"/>
  <c r="BF103" i="19"/>
  <c r="F38" i="19"/>
  <c r="BA74" i="1" s="1"/>
  <c r="T103" i="19"/>
  <c r="R103" i="19"/>
  <c r="P103" i="19"/>
  <c r="P102" i="19"/>
  <c r="BK103" i="19"/>
  <c r="J103" i="19"/>
  <c r="BE103" i="19" s="1"/>
  <c r="J96" i="19"/>
  <c r="F96" i="19"/>
  <c r="F94" i="19"/>
  <c r="E92" i="19"/>
  <c r="J62" i="19"/>
  <c r="F62" i="19"/>
  <c r="F60" i="19"/>
  <c r="E58" i="19"/>
  <c r="J28" i="19"/>
  <c r="E28" i="19"/>
  <c r="J63" i="19" s="1"/>
  <c r="J97" i="19"/>
  <c r="J27" i="19"/>
  <c r="J22" i="19"/>
  <c r="E22" i="19"/>
  <c r="J21" i="19"/>
  <c r="J16" i="19"/>
  <c r="E7" i="19"/>
  <c r="E52" i="19" s="1"/>
  <c r="E86" i="19"/>
  <c r="J41" i="18"/>
  <c r="J40" i="18"/>
  <c r="AY73" i="1" s="1"/>
  <c r="J39" i="18"/>
  <c r="AX73" i="1"/>
  <c r="BI275" i="18"/>
  <c r="BH275" i="18"/>
  <c r="BG275" i="18"/>
  <c r="BF275" i="18"/>
  <c r="T275" i="18"/>
  <c r="T274" i="18" s="1"/>
  <c r="R275" i="18"/>
  <c r="R274" i="18" s="1"/>
  <c r="P275" i="18"/>
  <c r="P274" i="18"/>
  <c r="BK275" i="18"/>
  <c r="BK274" i="18" s="1"/>
  <c r="J274" i="18"/>
  <c r="J76" i="18" s="1"/>
  <c r="J275" i="18"/>
  <c r="BE275" i="18" s="1"/>
  <c r="BI265" i="18"/>
  <c r="BH265" i="18"/>
  <c r="BG265" i="18"/>
  <c r="BF265" i="18"/>
  <c r="T265" i="18"/>
  <c r="R265" i="18"/>
  <c r="P265" i="18"/>
  <c r="BK265" i="18"/>
  <c r="J265" i="18"/>
  <c r="BE265" i="18" s="1"/>
  <c r="BI259" i="18"/>
  <c r="BH259" i="18"/>
  <c r="BG259" i="18"/>
  <c r="BF259" i="18"/>
  <c r="T259" i="18"/>
  <c r="R259" i="18"/>
  <c r="P259" i="18"/>
  <c r="BK259" i="18"/>
  <c r="J259" i="18"/>
  <c r="BE259" i="18" s="1"/>
  <c r="BI258" i="18"/>
  <c r="BH258" i="18"/>
  <c r="BG258" i="18"/>
  <c r="BF258" i="18"/>
  <c r="T258" i="18"/>
  <c r="T257" i="18" s="1"/>
  <c r="R258" i="18"/>
  <c r="R257" i="18" s="1"/>
  <c r="P258" i="18"/>
  <c r="P257" i="18"/>
  <c r="BK258" i="18"/>
  <c r="BK257" i="18" s="1"/>
  <c r="J257" i="18" s="1"/>
  <c r="J75" i="18" s="1"/>
  <c r="J258" i="18"/>
  <c r="BE258" i="18" s="1"/>
  <c r="BI255" i="18"/>
  <c r="BH255" i="18"/>
  <c r="BG255" i="18"/>
  <c r="BF255" i="18"/>
  <c r="T255" i="18"/>
  <c r="R255" i="18"/>
  <c r="R252" i="18" s="1"/>
  <c r="P255" i="18"/>
  <c r="BK255" i="18"/>
  <c r="J255" i="18"/>
  <c r="BE255" i="18"/>
  <c r="BI253" i="18"/>
  <c r="BH253" i="18"/>
  <c r="BG253" i="18"/>
  <c r="BF253" i="18"/>
  <c r="T253" i="18"/>
  <c r="R253" i="18"/>
  <c r="P253" i="18"/>
  <c r="P252" i="18" s="1"/>
  <c r="BK253" i="18"/>
  <c r="BK252" i="18"/>
  <c r="J252" i="18" s="1"/>
  <c r="J74" i="18" s="1"/>
  <c r="J253" i="18"/>
  <c r="BE253" i="18"/>
  <c r="BI250" i="18"/>
  <c r="BH250" i="18"/>
  <c r="BG250" i="18"/>
  <c r="BF250" i="18"/>
  <c r="T250" i="18"/>
  <c r="R250" i="18"/>
  <c r="P250" i="18"/>
  <c r="P208" i="18" s="1"/>
  <c r="BK250" i="18"/>
  <c r="J250" i="18"/>
  <c r="BE250" i="18" s="1"/>
  <c r="BI248" i="18"/>
  <c r="BH248" i="18"/>
  <c r="BG248" i="18"/>
  <c r="BF248" i="18"/>
  <c r="T248" i="18"/>
  <c r="R248" i="18"/>
  <c r="P248" i="18"/>
  <c r="BK248" i="18"/>
  <c r="J248" i="18"/>
  <c r="BE248" i="18"/>
  <c r="BI247" i="18"/>
  <c r="BH247" i="18"/>
  <c r="BG247" i="18"/>
  <c r="BF247" i="18"/>
  <c r="T247" i="18"/>
  <c r="R247" i="18"/>
  <c r="P247" i="18"/>
  <c r="BK247" i="18"/>
  <c r="J247" i="18"/>
  <c r="BE247" i="18"/>
  <c r="BI245" i="18"/>
  <c r="BH245" i="18"/>
  <c r="BG245" i="18"/>
  <c r="BF245" i="18"/>
  <c r="T245" i="18"/>
  <c r="R245" i="18"/>
  <c r="P245" i="18"/>
  <c r="BK245" i="18"/>
  <c r="J245" i="18"/>
  <c r="BE245" i="18"/>
  <c r="BI244" i="18"/>
  <c r="BH244" i="18"/>
  <c r="BG244" i="18"/>
  <c r="BF244" i="18"/>
  <c r="T244" i="18"/>
  <c r="R244" i="18"/>
  <c r="P244" i="18"/>
  <c r="BK244" i="18"/>
  <c r="J244" i="18"/>
  <c r="BE244" i="18"/>
  <c r="BI242" i="18"/>
  <c r="BH242" i="18"/>
  <c r="BG242" i="18"/>
  <c r="BF242" i="18"/>
  <c r="T242" i="18"/>
  <c r="R242" i="18"/>
  <c r="P242" i="18"/>
  <c r="BK242" i="18"/>
  <c r="J242" i="18"/>
  <c r="BE242" i="18"/>
  <c r="BI241" i="18"/>
  <c r="BH241" i="18"/>
  <c r="BG241" i="18"/>
  <c r="BF241" i="18"/>
  <c r="T241" i="18"/>
  <c r="R241" i="18"/>
  <c r="P241" i="18"/>
  <c r="BK241" i="18"/>
  <c r="J241" i="18"/>
  <c r="BE241" i="18"/>
  <c r="BI235" i="18"/>
  <c r="BH235" i="18"/>
  <c r="BG235" i="18"/>
  <c r="BF235" i="18"/>
  <c r="T235" i="18"/>
  <c r="R235" i="18"/>
  <c r="P235" i="18"/>
  <c r="BK235" i="18"/>
  <c r="J235" i="18"/>
  <c r="BE235" i="18"/>
  <c r="BI233" i="18"/>
  <c r="BH233" i="18"/>
  <c r="BG233" i="18"/>
  <c r="BF233" i="18"/>
  <c r="T233" i="18"/>
  <c r="R233" i="18"/>
  <c r="P233" i="18"/>
  <c r="BK233" i="18"/>
  <c r="J233" i="18"/>
  <c r="BE233" i="18"/>
  <c r="BI231" i="18"/>
  <c r="BH231" i="18"/>
  <c r="BG231" i="18"/>
  <c r="BF231" i="18"/>
  <c r="T231" i="18"/>
  <c r="R231" i="18"/>
  <c r="P231" i="18"/>
  <c r="BK231" i="18"/>
  <c r="J231" i="18"/>
  <c r="BE231" i="18"/>
  <c r="BI230" i="18"/>
  <c r="BH230" i="18"/>
  <c r="BG230" i="18"/>
  <c r="BF230" i="18"/>
  <c r="T230" i="18"/>
  <c r="R230" i="18"/>
  <c r="P230" i="18"/>
  <c r="BK230" i="18"/>
  <c r="J230" i="18"/>
  <c r="BE230" i="18"/>
  <c r="BI228" i="18"/>
  <c r="BH228" i="18"/>
  <c r="BG228" i="18"/>
  <c r="BF228" i="18"/>
  <c r="T228" i="18"/>
  <c r="R228" i="18"/>
  <c r="P228" i="18"/>
  <c r="BK228" i="18"/>
  <c r="J228" i="18"/>
  <c r="BE228" i="18"/>
  <c r="BI225" i="18"/>
  <c r="BH225" i="18"/>
  <c r="BG225" i="18"/>
  <c r="BF225" i="18"/>
  <c r="T225" i="18"/>
  <c r="R225" i="18"/>
  <c r="P225" i="18"/>
  <c r="BK225" i="18"/>
  <c r="J225" i="18"/>
  <c r="BE225" i="18"/>
  <c r="BI222" i="18"/>
  <c r="BH222" i="18"/>
  <c r="BG222" i="18"/>
  <c r="BF222" i="18"/>
  <c r="T222" i="18"/>
  <c r="R222" i="18"/>
  <c r="P222" i="18"/>
  <c r="BK222" i="18"/>
  <c r="J222" i="18"/>
  <c r="BE222" i="18"/>
  <c r="BI220" i="18"/>
  <c r="BH220" i="18"/>
  <c r="BG220" i="18"/>
  <c r="BF220" i="18"/>
  <c r="T220" i="18"/>
  <c r="R220" i="18"/>
  <c r="P220" i="18"/>
  <c r="BK220" i="18"/>
  <c r="J220" i="18"/>
  <c r="BE220" i="18"/>
  <c r="BI217" i="18"/>
  <c r="BH217" i="18"/>
  <c r="BG217" i="18"/>
  <c r="BF217" i="18"/>
  <c r="T217" i="18"/>
  <c r="R217" i="18"/>
  <c r="P217" i="18"/>
  <c r="BK217" i="18"/>
  <c r="J217" i="18"/>
  <c r="BE217" i="18"/>
  <c r="BI215" i="18"/>
  <c r="BH215" i="18"/>
  <c r="BG215" i="18"/>
  <c r="BF215" i="18"/>
  <c r="T215" i="18"/>
  <c r="R215" i="18"/>
  <c r="P215" i="18"/>
  <c r="BK215" i="18"/>
  <c r="J215" i="18"/>
  <c r="BE215" i="18"/>
  <c r="BI213" i="18"/>
  <c r="BH213" i="18"/>
  <c r="BG213" i="18"/>
  <c r="BF213" i="18"/>
  <c r="T213" i="18"/>
  <c r="R213" i="18"/>
  <c r="R208" i="18" s="1"/>
  <c r="P213" i="18"/>
  <c r="BK213" i="18"/>
  <c r="J213" i="18"/>
  <c r="BE213" i="18"/>
  <c r="BI211" i="18"/>
  <c r="BH211" i="18"/>
  <c r="BG211" i="18"/>
  <c r="BF211" i="18"/>
  <c r="T211" i="18"/>
  <c r="R211" i="18"/>
  <c r="P211" i="18"/>
  <c r="BK211" i="18"/>
  <c r="BK208" i="18" s="1"/>
  <c r="J208" i="18" s="1"/>
  <c r="J73" i="18" s="1"/>
  <c r="J211" i="18"/>
  <c r="BE211" i="18"/>
  <c r="BI209" i="18"/>
  <c r="BH209" i="18"/>
  <c r="BG209" i="18"/>
  <c r="BF209" i="18"/>
  <c r="T209" i="18"/>
  <c r="T208" i="18"/>
  <c r="R209" i="18"/>
  <c r="P209" i="18"/>
  <c r="BK209" i="18"/>
  <c r="J209" i="18"/>
  <c r="BE209" i="18" s="1"/>
  <c r="BI204" i="18"/>
  <c r="BH204" i="18"/>
  <c r="BG204" i="18"/>
  <c r="BF204" i="18"/>
  <c r="T204" i="18"/>
  <c r="R204" i="18"/>
  <c r="P204" i="18"/>
  <c r="BK204" i="18"/>
  <c r="J204" i="18"/>
  <c r="BE204" i="18"/>
  <c r="BI200" i="18"/>
  <c r="BH200" i="18"/>
  <c r="BG200" i="18"/>
  <c r="BF200" i="18"/>
  <c r="T200" i="18"/>
  <c r="R200" i="18"/>
  <c r="P200" i="18"/>
  <c r="BK200" i="18"/>
  <c r="J200" i="18"/>
  <c r="BE200" i="18"/>
  <c r="BI196" i="18"/>
  <c r="BH196" i="18"/>
  <c r="BG196" i="18"/>
  <c r="BF196" i="18"/>
  <c r="T196" i="18"/>
  <c r="R196" i="18"/>
  <c r="P196" i="18"/>
  <c r="BK196" i="18"/>
  <c r="J196" i="18"/>
  <c r="BE196" i="18"/>
  <c r="BI192" i="18"/>
  <c r="BH192" i="18"/>
  <c r="BG192" i="18"/>
  <c r="BF192" i="18"/>
  <c r="T192" i="18"/>
  <c r="R192" i="18"/>
  <c r="P192" i="18"/>
  <c r="P185" i="18" s="1"/>
  <c r="BK192" i="18"/>
  <c r="BK185" i="18" s="1"/>
  <c r="J185" i="18" s="1"/>
  <c r="J72" i="18" s="1"/>
  <c r="J192" i="18"/>
  <c r="BE192" i="18"/>
  <c r="BI190" i="18"/>
  <c r="BH190" i="18"/>
  <c r="BG190" i="18"/>
  <c r="BF190" i="18"/>
  <c r="T190" i="18"/>
  <c r="T185" i="18" s="1"/>
  <c r="R190" i="18"/>
  <c r="R185" i="18" s="1"/>
  <c r="P190" i="18"/>
  <c r="BK190" i="18"/>
  <c r="J190" i="18"/>
  <c r="BE190" i="18"/>
  <c r="BI186" i="18"/>
  <c r="BH186" i="18"/>
  <c r="BG186" i="18"/>
  <c r="BF186" i="18"/>
  <c r="T186" i="18"/>
  <c r="R186" i="18"/>
  <c r="P186" i="18"/>
  <c r="BK186" i="18"/>
  <c r="J186" i="18"/>
  <c r="BE186" i="18"/>
  <c r="BI183" i="18"/>
  <c r="BH183" i="18"/>
  <c r="BG183" i="18"/>
  <c r="BF183" i="18"/>
  <c r="T183" i="18"/>
  <c r="R183" i="18"/>
  <c r="P183" i="18"/>
  <c r="BK183" i="18"/>
  <c r="J183" i="18"/>
  <c r="BE183" i="18"/>
  <c r="BI179" i="18"/>
  <c r="F41" i="18" s="1"/>
  <c r="BD73" i="1" s="1"/>
  <c r="BH179" i="18"/>
  <c r="BG179" i="18"/>
  <c r="BF179" i="18"/>
  <c r="T179" i="18"/>
  <c r="R179" i="18"/>
  <c r="P179" i="18"/>
  <c r="BK179" i="18"/>
  <c r="J179" i="18"/>
  <c r="BE179" i="18" s="1"/>
  <c r="BI177" i="18"/>
  <c r="BH177" i="18"/>
  <c r="BG177" i="18"/>
  <c r="BF177" i="18"/>
  <c r="T177" i="18"/>
  <c r="R177" i="18"/>
  <c r="P177" i="18"/>
  <c r="BK177" i="18"/>
  <c r="J177" i="18"/>
  <c r="BE177" i="18"/>
  <c r="BI176" i="18"/>
  <c r="BH176" i="18"/>
  <c r="BG176" i="18"/>
  <c r="BF176" i="18"/>
  <c r="T176" i="18"/>
  <c r="R176" i="18"/>
  <c r="P176" i="18"/>
  <c r="BK176" i="18"/>
  <c r="J176" i="18"/>
  <c r="BE176" i="18" s="1"/>
  <c r="BI174" i="18"/>
  <c r="BH174" i="18"/>
  <c r="BG174" i="18"/>
  <c r="BF174" i="18"/>
  <c r="T174" i="18"/>
  <c r="R174" i="18"/>
  <c r="P174" i="18"/>
  <c r="BK174" i="18"/>
  <c r="J174" i="18"/>
  <c r="BE174" i="18"/>
  <c r="BI172" i="18"/>
  <c r="BH172" i="18"/>
  <c r="BG172" i="18"/>
  <c r="BF172" i="18"/>
  <c r="T172" i="18"/>
  <c r="R172" i="18"/>
  <c r="P172" i="18"/>
  <c r="BK172" i="18"/>
  <c r="J172" i="18"/>
  <c r="BE172" i="18" s="1"/>
  <c r="BI171" i="18"/>
  <c r="BH171" i="18"/>
  <c r="BG171" i="18"/>
  <c r="BF171" i="18"/>
  <c r="T171" i="18"/>
  <c r="R171" i="18"/>
  <c r="R170" i="18" s="1"/>
  <c r="R101" i="18" s="1"/>
  <c r="R100" i="18" s="1"/>
  <c r="P171" i="18"/>
  <c r="BK171" i="18"/>
  <c r="BK170" i="18"/>
  <c r="J170" i="18" s="1"/>
  <c r="J71" i="18" s="1"/>
  <c r="J171" i="18"/>
  <c r="BE171" i="18"/>
  <c r="BI168" i="18"/>
  <c r="BH168" i="18"/>
  <c r="BG168" i="18"/>
  <c r="BF168" i="18"/>
  <c r="T168" i="18"/>
  <c r="R168" i="18"/>
  <c r="P168" i="18"/>
  <c r="BK168" i="18"/>
  <c r="BK165" i="18" s="1"/>
  <c r="J168" i="18"/>
  <c r="BE168" i="18"/>
  <c r="BI166" i="18"/>
  <c r="BH166" i="18"/>
  <c r="BG166" i="18"/>
  <c r="BF166" i="18"/>
  <c r="T166" i="18"/>
  <c r="T165" i="18"/>
  <c r="R166" i="18"/>
  <c r="R165" i="18"/>
  <c r="P166" i="18"/>
  <c r="P165" i="18"/>
  <c r="BK166" i="18"/>
  <c r="J165" i="18"/>
  <c r="J70" i="18" s="1"/>
  <c r="J166" i="18"/>
  <c r="BE166" i="18" s="1"/>
  <c r="BI162" i="18"/>
  <c r="BH162" i="18"/>
  <c r="BG162" i="18"/>
  <c r="BF162" i="18"/>
  <c r="T162" i="18"/>
  <c r="R162" i="18"/>
  <c r="P162" i="18"/>
  <c r="BK162" i="18"/>
  <c r="J162" i="18"/>
  <c r="BE162" i="18"/>
  <c r="BI160" i="18"/>
  <c r="BH160" i="18"/>
  <c r="BG160" i="18"/>
  <c r="BF160" i="18"/>
  <c r="T160" i="18"/>
  <c r="R160" i="18"/>
  <c r="P160" i="18"/>
  <c r="BK160" i="18"/>
  <c r="J160" i="18"/>
  <c r="BE160" i="18"/>
  <c r="BI152" i="18"/>
  <c r="BH152" i="18"/>
  <c r="BG152" i="18"/>
  <c r="BF152" i="18"/>
  <c r="T152" i="18"/>
  <c r="R152" i="18"/>
  <c r="P152" i="18"/>
  <c r="BK152" i="18"/>
  <c r="J152" i="18"/>
  <c r="BE152" i="18"/>
  <c r="BI149" i="18"/>
  <c r="BH149" i="18"/>
  <c r="BG149" i="18"/>
  <c r="BF149" i="18"/>
  <c r="T149" i="18"/>
  <c r="R149" i="18"/>
  <c r="P149" i="18"/>
  <c r="BK149" i="18"/>
  <c r="J149" i="18"/>
  <c r="BE149" i="18"/>
  <c r="BI147" i="18"/>
  <c r="BH147" i="18"/>
  <c r="BG147" i="18"/>
  <c r="BF147" i="18"/>
  <c r="T147" i="18"/>
  <c r="R147" i="18"/>
  <c r="P147" i="18"/>
  <c r="BK147" i="18"/>
  <c r="J147" i="18"/>
  <c r="BE147" i="18"/>
  <c r="BI144" i="18"/>
  <c r="BH144" i="18"/>
  <c r="BG144" i="18"/>
  <c r="BF144" i="18"/>
  <c r="T144" i="18"/>
  <c r="R144" i="18"/>
  <c r="P144" i="18"/>
  <c r="BK144" i="18"/>
  <c r="J144" i="18"/>
  <c r="BE144" i="18"/>
  <c r="BI141" i="18"/>
  <c r="BH141" i="18"/>
  <c r="BG141" i="18"/>
  <c r="BF141" i="18"/>
  <c r="T141" i="18"/>
  <c r="R141" i="18"/>
  <c r="P141" i="18"/>
  <c r="BK141" i="18"/>
  <c r="J141" i="18"/>
  <c r="BE141" i="18"/>
  <c r="BI135" i="18"/>
  <c r="BH135" i="18"/>
  <c r="BG135" i="18"/>
  <c r="BF135" i="18"/>
  <c r="T135" i="18"/>
  <c r="R135" i="18"/>
  <c r="P135" i="18"/>
  <c r="BK135" i="18"/>
  <c r="J135" i="18"/>
  <c r="BE135" i="18"/>
  <c r="BI133" i="18"/>
  <c r="BH133" i="18"/>
  <c r="BG133" i="18"/>
  <c r="BF133" i="18"/>
  <c r="T133" i="18"/>
  <c r="R133" i="18"/>
  <c r="P133" i="18"/>
  <c r="BK133" i="18"/>
  <c r="J133" i="18"/>
  <c r="BE133" i="18"/>
  <c r="BI131" i="18"/>
  <c r="BH131" i="18"/>
  <c r="BG131" i="18"/>
  <c r="BF131" i="18"/>
  <c r="T131" i="18"/>
  <c r="R131" i="18"/>
  <c r="P131" i="18"/>
  <c r="BK131" i="18"/>
  <c r="J131" i="18"/>
  <c r="BE131" i="18"/>
  <c r="BI129" i="18"/>
  <c r="BH129" i="18"/>
  <c r="BG129" i="18"/>
  <c r="BF129" i="18"/>
  <c r="T129" i="18"/>
  <c r="R129" i="18"/>
  <c r="P129" i="18"/>
  <c r="BK129" i="18"/>
  <c r="J129" i="18"/>
  <c r="BE129" i="18"/>
  <c r="BI127" i="18"/>
  <c r="BH127" i="18"/>
  <c r="BG127" i="18"/>
  <c r="BF127" i="18"/>
  <c r="T127" i="18"/>
  <c r="R127" i="18"/>
  <c r="P127" i="18"/>
  <c r="BK127" i="18"/>
  <c r="J127" i="18"/>
  <c r="BE127" i="18"/>
  <c r="BI125" i="18"/>
  <c r="BH125" i="18"/>
  <c r="BG125" i="18"/>
  <c r="BF125" i="18"/>
  <c r="T125" i="18"/>
  <c r="R125" i="18"/>
  <c r="P125" i="18"/>
  <c r="BK125" i="18"/>
  <c r="J125" i="18"/>
  <c r="BE125" i="18"/>
  <c r="BI123" i="18"/>
  <c r="BH123" i="18"/>
  <c r="BG123" i="18"/>
  <c r="BF123" i="18"/>
  <c r="T123" i="18"/>
  <c r="R123" i="18"/>
  <c r="P123" i="18"/>
  <c r="BK123" i="18"/>
  <c r="J123" i="18"/>
  <c r="BE123" i="18"/>
  <c r="BI121" i="18"/>
  <c r="BH121" i="18"/>
  <c r="BG121" i="18"/>
  <c r="BF121" i="18"/>
  <c r="T121" i="18"/>
  <c r="R121" i="18"/>
  <c r="P121" i="18"/>
  <c r="BK121" i="18"/>
  <c r="J121" i="18"/>
  <c r="BE121" i="18"/>
  <c r="BI119" i="18"/>
  <c r="BH119" i="18"/>
  <c r="BG119" i="18"/>
  <c r="BF119" i="18"/>
  <c r="T119" i="18"/>
  <c r="R119" i="18"/>
  <c r="P119" i="18"/>
  <c r="BK119" i="18"/>
  <c r="J119" i="18"/>
  <c r="BE119" i="18"/>
  <c r="BI117" i="18"/>
  <c r="BH117" i="18"/>
  <c r="BG117" i="18"/>
  <c r="BF117" i="18"/>
  <c r="T117" i="18"/>
  <c r="R117" i="18"/>
  <c r="P117" i="18"/>
  <c r="BK117" i="18"/>
  <c r="J117" i="18"/>
  <c r="BE117" i="18"/>
  <c r="BI113" i="18"/>
  <c r="BH113" i="18"/>
  <c r="BG113" i="18"/>
  <c r="BF113" i="18"/>
  <c r="T113" i="18"/>
  <c r="R113" i="18"/>
  <c r="P113" i="18"/>
  <c r="BK113" i="18"/>
  <c r="J113" i="18"/>
  <c r="BE113" i="18"/>
  <c r="BI109" i="18"/>
  <c r="BH109" i="18"/>
  <c r="BG109" i="18"/>
  <c r="BF109" i="18"/>
  <c r="T109" i="18"/>
  <c r="T102" i="18" s="1"/>
  <c r="R109" i="18"/>
  <c r="R102" i="18" s="1"/>
  <c r="P109" i="18"/>
  <c r="BK109" i="18"/>
  <c r="J109" i="18"/>
  <c r="BE109" i="18"/>
  <c r="BI107" i="18"/>
  <c r="BH107" i="18"/>
  <c r="BG107" i="18"/>
  <c r="BF107" i="18"/>
  <c r="T107" i="18"/>
  <c r="R107" i="18"/>
  <c r="P107" i="18"/>
  <c r="P102" i="18" s="1"/>
  <c r="BK107" i="18"/>
  <c r="BK102" i="18" s="1"/>
  <c r="J107" i="18"/>
  <c r="BE107" i="18"/>
  <c r="BI103" i="18"/>
  <c r="BH103" i="18"/>
  <c r="BG103" i="18"/>
  <c r="BF103" i="18"/>
  <c r="T103" i="18"/>
  <c r="R103" i="18"/>
  <c r="P103" i="18"/>
  <c r="BK103" i="18"/>
  <c r="J102" i="18"/>
  <c r="J69" i="18" s="1"/>
  <c r="J103" i="18"/>
  <c r="BE103" i="18" s="1"/>
  <c r="J96" i="18"/>
  <c r="F96" i="18"/>
  <c r="F94" i="18"/>
  <c r="E92" i="18"/>
  <c r="J62" i="18"/>
  <c r="F62" i="18"/>
  <c r="F60" i="18"/>
  <c r="E58" i="18"/>
  <c r="J28" i="18"/>
  <c r="E28" i="18"/>
  <c r="J97" i="18"/>
  <c r="J63" i="18"/>
  <c r="J27" i="18"/>
  <c r="J22" i="18"/>
  <c r="E22" i="18"/>
  <c r="F63" i="18" s="1"/>
  <c r="F97" i="18"/>
  <c r="J21" i="18"/>
  <c r="J16" i="18"/>
  <c r="J60" i="18" s="1"/>
  <c r="J94" i="18"/>
  <c r="E7" i="18"/>
  <c r="E86" i="18"/>
  <c r="E52" i="18"/>
  <c r="J41" i="17"/>
  <c r="J40" i="17"/>
  <c r="AY72" i="1"/>
  <c r="J39" i="17"/>
  <c r="AX72" i="1" s="1"/>
  <c r="BI258" i="17"/>
  <c r="BH258" i="17"/>
  <c r="BG258" i="17"/>
  <c r="BF258" i="17"/>
  <c r="T258" i="17"/>
  <c r="T257" i="17"/>
  <c r="R258" i="17"/>
  <c r="R257" i="17" s="1"/>
  <c r="P258" i="17"/>
  <c r="P257" i="17"/>
  <c r="BK258" i="17"/>
  <c r="BK257" i="17" s="1"/>
  <c r="J257" i="17" s="1"/>
  <c r="J76" i="17" s="1"/>
  <c r="J258" i="17"/>
  <c r="BE258" i="17" s="1"/>
  <c r="BI248" i="17"/>
  <c r="BH248" i="17"/>
  <c r="BG248" i="17"/>
  <c r="BF248" i="17"/>
  <c r="T248" i="17"/>
  <c r="R248" i="17"/>
  <c r="P248" i="17"/>
  <c r="P240" i="17" s="1"/>
  <c r="BK248" i="17"/>
  <c r="J248" i="17"/>
  <c r="BE248" i="17"/>
  <c r="BI242" i="17"/>
  <c r="BH242" i="17"/>
  <c r="BG242" i="17"/>
  <c r="BF242" i="17"/>
  <c r="T242" i="17"/>
  <c r="T240" i="17" s="1"/>
  <c r="R242" i="17"/>
  <c r="P242" i="17"/>
  <c r="BK242" i="17"/>
  <c r="J242" i="17"/>
  <c r="BE242" i="17" s="1"/>
  <c r="BI241" i="17"/>
  <c r="BH241" i="17"/>
  <c r="BG241" i="17"/>
  <c r="BF241" i="17"/>
  <c r="T241" i="17"/>
  <c r="R241" i="17"/>
  <c r="P241" i="17"/>
  <c r="BK241" i="17"/>
  <c r="J241" i="17"/>
  <c r="BE241" i="17"/>
  <c r="BI238" i="17"/>
  <c r="BH238" i="17"/>
  <c r="BG238" i="17"/>
  <c r="BF238" i="17"/>
  <c r="T238" i="17"/>
  <c r="R238" i="17"/>
  <c r="R235" i="17" s="1"/>
  <c r="P238" i="17"/>
  <c r="BK238" i="17"/>
  <c r="J238" i="17"/>
  <c r="BE238" i="17"/>
  <c r="BI236" i="17"/>
  <c r="BH236" i="17"/>
  <c r="BG236" i="17"/>
  <c r="BF236" i="17"/>
  <c r="T236" i="17"/>
  <c r="T235" i="17" s="1"/>
  <c r="R236" i="17"/>
  <c r="P236" i="17"/>
  <c r="BK236" i="17"/>
  <c r="BK235" i="17"/>
  <c r="J235" i="17" s="1"/>
  <c r="J236" i="17"/>
  <c r="BE236" i="17"/>
  <c r="J74" i="17"/>
  <c r="BI233" i="17"/>
  <c r="BH233" i="17"/>
  <c r="BG233" i="17"/>
  <c r="BF233" i="17"/>
  <c r="T233" i="17"/>
  <c r="R233" i="17"/>
  <c r="P233" i="17"/>
  <c r="BK233" i="17"/>
  <c r="J233" i="17"/>
  <c r="BE233" i="17" s="1"/>
  <c r="BI231" i="17"/>
  <c r="BH231" i="17"/>
  <c r="BG231" i="17"/>
  <c r="BF231" i="17"/>
  <c r="T231" i="17"/>
  <c r="R231" i="17"/>
  <c r="P231" i="17"/>
  <c r="BK231" i="17"/>
  <c r="J231" i="17"/>
  <c r="BE231" i="17"/>
  <c r="BI230" i="17"/>
  <c r="BH230" i="17"/>
  <c r="BG230" i="17"/>
  <c r="BF230" i="17"/>
  <c r="T230" i="17"/>
  <c r="R230" i="17"/>
  <c r="P230" i="17"/>
  <c r="BK230" i="17"/>
  <c r="J230" i="17"/>
  <c r="BE230" i="17" s="1"/>
  <c r="BI228" i="17"/>
  <c r="BH228" i="17"/>
  <c r="BG228" i="17"/>
  <c r="BF228" i="17"/>
  <c r="T228" i="17"/>
  <c r="R228" i="17"/>
  <c r="P228" i="17"/>
  <c r="BK228" i="17"/>
  <c r="J228" i="17"/>
  <c r="BE228" i="17"/>
  <c r="BI227" i="17"/>
  <c r="BH227" i="17"/>
  <c r="BG227" i="17"/>
  <c r="BF227" i="17"/>
  <c r="T227" i="17"/>
  <c r="R227" i="17"/>
  <c r="P227" i="17"/>
  <c r="BK227" i="17"/>
  <c r="J227" i="17"/>
  <c r="BE227" i="17" s="1"/>
  <c r="BI225" i="17"/>
  <c r="BH225" i="17"/>
  <c r="BG225" i="17"/>
  <c r="BF225" i="17"/>
  <c r="T225" i="17"/>
  <c r="R225" i="17"/>
  <c r="P225" i="17"/>
  <c r="BK225" i="17"/>
  <c r="J225" i="17"/>
  <c r="BE225" i="17"/>
  <c r="BI224" i="17"/>
  <c r="BH224" i="17"/>
  <c r="BG224" i="17"/>
  <c r="BF224" i="17"/>
  <c r="T224" i="17"/>
  <c r="R224" i="17"/>
  <c r="P224" i="17"/>
  <c r="BK224" i="17"/>
  <c r="J224" i="17"/>
  <c r="BE224" i="17" s="1"/>
  <c r="BI218" i="17"/>
  <c r="BH218" i="17"/>
  <c r="BG218" i="17"/>
  <c r="BF218" i="17"/>
  <c r="T218" i="17"/>
  <c r="R218" i="17"/>
  <c r="P218" i="17"/>
  <c r="BK218" i="17"/>
  <c r="J218" i="17"/>
  <c r="BE218" i="17"/>
  <c r="BI216" i="17"/>
  <c r="BH216" i="17"/>
  <c r="BG216" i="17"/>
  <c r="BF216" i="17"/>
  <c r="T216" i="17"/>
  <c r="R216" i="17"/>
  <c r="P216" i="17"/>
  <c r="BK216" i="17"/>
  <c r="J216" i="17"/>
  <c r="BE216" i="17" s="1"/>
  <c r="BI215" i="17"/>
  <c r="BH215" i="17"/>
  <c r="BG215" i="17"/>
  <c r="BF215" i="17"/>
  <c r="T215" i="17"/>
  <c r="R215" i="17"/>
  <c r="P215" i="17"/>
  <c r="P201" i="17" s="1"/>
  <c r="BK215" i="17"/>
  <c r="J215" i="17"/>
  <c r="BE215" i="17"/>
  <c r="BI213" i="17"/>
  <c r="BH213" i="17"/>
  <c r="BG213" i="17"/>
  <c r="BF213" i="17"/>
  <c r="T213" i="17"/>
  <c r="R213" i="17"/>
  <c r="P213" i="17"/>
  <c r="BK213" i="17"/>
  <c r="J213" i="17"/>
  <c r="BE213" i="17" s="1"/>
  <c r="BI210" i="17"/>
  <c r="BH210" i="17"/>
  <c r="BG210" i="17"/>
  <c r="BF210" i="17"/>
  <c r="T210" i="17"/>
  <c r="R210" i="17"/>
  <c r="P210" i="17"/>
  <c r="BK210" i="17"/>
  <c r="J210" i="17"/>
  <c r="BE210" i="17"/>
  <c r="BI208" i="17"/>
  <c r="BH208" i="17"/>
  <c r="BG208" i="17"/>
  <c r="BF208" i="17"/>
  <c r="T208" i="17"/>
  <c r="R208" i="17"/>
  <c r="P208" i="17"/>
  <c r="BK208" i="17"/>
  <c r="J208" i="17"/>
  <c r="BE208" i="17" s="1"/>
  <c r="BI206" i="17"/>
  <c r="BH206" i="17"/>
  <c r="BG206" i="17"/>
  <c r="BF206" i="17"/>
  <c r="T206" i="17"/>
  <c r="R206" i="17"/>
  <c r="P206" i="17"/>
  <c r="BK206" i="17"/>
  <c r="J206" i="17"/>
  <c r="BE206" i="17"/>
  <c r="BI204" i="17"/>
  <c r="BH204" i="17"/>
  <c r="BG204" i="17"/>
  <c r="BF204" i="17"/>
  <c r="T204" i="17"/>
  <c r="R204" i="17"/>
  <c r="P204" i="17"/>
  <c r="BK204" i="17"/>
  <c r="J204" i="17"/>
  <c r="BE204" i="17" s="1"/>
  <c r="BI202" i="17"/>
  <c r="BH202" i="17"/>
  <c r="BG202" i="17"/>
  <c r="BF202" i="17"/>
  <c r="T202" i="17"/>
  <c r="T201" i="17"/>
  <c r="R202" i="17"/>
  <c r="P202" i="17"/>
  <c r="BK202" i="17"/>
  <c r="BK201" i="17" s="1"/>
  <c r="J201" i="17" s="1"/>
  <c r="J73" i="17" s="1"/>
  <c r="J202" i="17"/>
  <c r="BE202" i="17"/>
  <c r="BI197" i="17"/>
  <c r="BH197" i="17"/>
  <c r="BG197" i="17"/>
  <c r="BF197" i="17"/>
  <c r="T197" i="17"/>
  <c r="R197" i="17"/>
  <c r="P197" i="17"/>
  <c r="BK197" i="17"/>
  <c r="J197" i="17"/>
  <c r="BE197" i="17"/>
  <c r="BI193" i="17"/>
  <c r="BH193" i="17"/>
  <c r="BG193" i="17"/>
  <c r="BF193" i="17"/>
  <c r="T193" i="17"/>
  <c r="R193" i="17"/>
  <c r="P193" i="17"/>
  <c r="BK193" i="17"/>
  <c r="J193" i="17"/>
  <c r="BE193" i="17" s="1"/>
  <c r="BI189" i="17"/>
  <c r="BH189" i="17"/>
  <c r="BG189" i="17"/>
  <c r="BF189" i="17"/>
  <c r="T189" i="17"/>
  <c r="R189" i="17"/>
  <c r="P189" i="17"/>
  <c r="P180" i="17" s="1"/>
  <c r="BK189" i="17"/>
  <c r="J189" i="17"/>
  <c r="BE189" i="17"/>
  <c r="BI185" i="17"/>
  <c r="BH185" i="17"/>
  <c r="BG185" i="17"/>
  <c r="BF185" i="17"/>
  <c r="T185" i="17"/>
  <c r="T180" i="17" s="1"/>
  <c r="R185" i="17"/>
  <c r="P185" i="17"/>
  <c r="BK185" i="17"/>
  <c r="J185" i="17"/>
  <c r="BE185" i="17" s="1"/>
  <c r="BI181" i="17"/>
  <c r="BH181" i="17"/>
  <c r="BG181" i="17"/>
  <c r="BF181" i="17"/>
  <c r="T181" i="17"/>
  <c r="R181" i="17"/>
  <c r="P181" i="17"/>
  <c r="BK181" i="17"/>
  <c r="J181" i="17"/>
  <c r="BE181" i="17"/>
  <c r="BI178" i="17"/>
  <c r="BH178" i="17"/>
  <c r="BG178" i="17"/>
  <c r="BF178" i="17"/>
  <c r="T178" i="17"/>
  <c r="R178" i="17"/>
  <c r="P178" i="17"/>
  <c r="BK178" i="17"/>
  <c r="J178" i="17"/>
  <c r="BE178" i="17"/>
  <c r="BI174" i="17"/>
  <c r="BH174" i="17"/>
  <c r="BG174" i="17"/>
  <c r="BF174" i="17"/>
  <c r="T174" i="17"/>
  <c r="R174" i="17"/>
  <c r="P174" i="17"/>
  <c r="BK174" i="17"/>
  <c r="J174" i="17"/>
  <c r="BE174" i="17" s="1"/>
  <c r="BI172" i="17"/>
  <c r="BH172" i="17"/>
  <c r="BG172" i="17"/>
  <c r="BF172" i="17"/>
  <c r="T172" i="17"/>
  <c r="R172" i="17"/>
  <c r="P172" i="17"/>
  <c r="BK172" i="17"/>
  <c r="J172" i="17"/>
  <c r="BE172" i="17"/>
  <c r="BI171" i="17"/>
  <c r="BH171" i="17"/>
  <c r="BG171" i="17"/>
  <c r="BF171" i="17"/>
  <c r="T171" i="17"/>
  <c r="R171" i="17"/>
  <c r="R170" i="17"/>
  <c r="P171" i="17"/>
  <c r="BK171" i="17"/>
  <c r="BK170" i="17"/>
  <c r="J170" i="17"/>
  <c r="J71" i="17" s="1"/>
  <c r="J171" i="17"/>
  <c r="BE171" i="17" s="1"/>
  <c r="BI168" i="17"/>
  <c r="BH168" i="17"/>
  <c r="BG168" i="17"/>
  <c r="BF168" i="17"/>
  <c r="T168" i="17"/>
  <c r="T165" i="17" s="1"/>
  <c r="R168" i="17"/>
  <c r="P168" i="17"/>
  <c r="BK168" i="17"/>
  <c r="J168" i="17"/>
  <c r="BE168" i="17" s="1"/>
  <c r="BI166" i="17"/>
  <c r="BH166" i="17"/>
  <c r="BG166" i="17"/>
  <c r="BF166" i="17"/>
  <c r="T166" i="17"/>
  <c r="R166" i="17"/>
  <c r="R165" i="17" s="1"/>
  <c r="P166" i="17"/>
  <c r="P165" i="17"/>
  <c r="BK166" i="17"/>
  <c r="J166" i="17"/>
  <c r="BE166" i="17"/>
  <c r="BI162" i="17"/>
  <c r="BH162" i="17"/>
  <c r="BG162" i="17"/>
  <c r="BF162" i="17"/>
  <c r="T162" i="17"/>
  <c r="R162" i="17"/>
  <c r="P162" i="17"/>
  <c r="BK162" i="17"/>
  <c r="J162" i="17"/>
  <c r="BE162" i="17"/>
  <c r="BI160" i="17"/>
  <c r="BH160" i="17"/>
  <c r="BG160" i="17"/>
  <c r="BF160" i="17"/>
  <c r="T160" i="17"/>
  <c r="R160" i="17"/>
  <c r="P160" i="17"/>
  <c r="BK160" i="17"/>
  <c r="J160" i="17"/>
  <c r="BE160" i="17" s="1"/>
  <c r="BI152" i="17"/>
  <c r="BH152" i="17"/>
  <c r="BG152" i="17"/>
  <c r="BF152" i="17"/>
  <c r="T152" i="17"/>
  <c r="R152" i="17"/>
  <c r="P152" i="17"/>
  <c r="BK152" i="17"/>
  <c r="J152" i="17"/>
  <c r="BE152" i="17"/>
  <c r="BI149" i="17"/>
  <c r="BH149" i="17"/>
  <c r="BG149" i="17"/>
  <c r="BF149" i="17"/>
  <c r="T149" i="17"/>
  <c r="R149" i="17"/>
  <c r="P149" i="17"/>
  <c r="BK149" i="17"/>
  <c r="J149" i="17"/>
  <c r="BE149" i="17" s="1"/>
  <c r="BI147" i="17"/>
  <c r="BH147" i="17"/>
  <c r="BG147" i="17"/>
  <c r="BF147" i="17"/>
  <c r="T147" i="17"/>
  <c r="R147" i="17"/>
  <c r="P147" i="17"/>
  <c r="BK147" i="17"/>
  <c r="J147" i="17"/>
  <c r="BE147" i="17"/>
  <c r="BI144" i="17"/>
  <c r="BH144" i="17"/>
  <c r="BG144" i="17"/>
  <c r="BF144" i="17"/>
  <c r="T144" i="17"/>
  <c r="R144" i="17"/>
  <c r="P144" i="17"/>
  <c r="BK144" i="17"/>
  <c r="J144" i="17"/>
  <c r="BE144" i="17" s="1"/>
  <c r="BI141" i="17"/>
  <c r="BH141" i="17"/>
  <c r="BG141" i="17"/>
  <c r="BF141" i="17"/>
  <c r="T141" i="17"/>
  <c r="R141" i="17"/>
  <c r="P141" i="17"/>
  <c r="BK141" i="17"/>
  <c r="J141" i="17"/>
  <c r="BE141" i="17"/>
  <c r="BI135" i="17"/>
  <c r="BH135" i="17"/>
  <c r="BG135" i="17"/>
  <c r="BF135" i="17"/>
  <c r="T135" i="17"/>
  <c r="R135" i="17"/>
  <c r="P135" i="17"/>
  <c r="BK135" i="17"/>
  <c r="J135" i="17"/>
  <c r="BE135" i="17" s="1"/>
  <c r="BI133" i="17"/>
  <c r="BH133" i="17"/>
  <c r="BG133" i="17"/>
  <c r="BF133" i="17"/>
  <c r="T133" i="17"/>
  <c r="R133" i="17"/>
  <c r="P133" i="17"/>
  <c r="BK133" i="17"/>
  <c r="J133" i="17"/>
  <c r="BE133" i="17"/>
  <c r="BI131" i="17"/>
  <c r="BH131" i="17"/>
  <c r="BG131" i="17"/>
  <c r="BF131" i="17"/>
  <c r="T131" i="17"/>
  <c r="R131" i="17"/>
  <c r="P131" i="17"/>
  <c r="BK131" i="17"/>
  <c r="J131" i="17"/>
  <c r="BE131" i="17" s="1"/>
  <c r="BI129" i="17"/>
  <c r="BH129" i="17"/>
  <c r="BG129" i="17"/>
  <c r="BF129" i="17"/>
  <c r="T129" i="17"/>
  <c r="R129" i="17"/>
  <c r="P129" i="17"/>
  <c r="BK129" i="17"/>
  <c r="J129" i="17"/>
  <c r="BE129" i="17"/>
  <c r="BI127" i="17"/>
  <c r="BH127" i="17"/>
  <c r="BG127" i="17"/>
  <c r="BF127" i="17"/>
  <c r="T127" i="17"/>
  <c r="R127" i="17"/>
  <c r="P127" i="17"/>
  <c r="BK127" i="17"/>
  <c r="J127" i="17"/>
  <c r="BE127" i="17" s="1"/>
  <c r="BI125" i="17"/>
  <c r="BH125" i="17"/>
  <c r="BG125" i="17"/>
  <c r="BF125" i="17"/>
  <c r="T125" i="17"/>
  <c r="R125" i="17"/>
  <c r="P125" i="17"/>
  <c r="BK125" i="17"/>
  <c r="J125" i="17"/>
  <c r="BE125" i="17"/>
  <c r="BI123" i="17"/>
  <c r="F41" i="17" s="1"/>
  <c r="BD72" i="1" s="1"/>
  <c r="BH123" i="17"/>
  <c r="BG123" i="17"/>
  <c r="BF123" i="17"/>
  <c r="T123" i="17"/>
  <c r="R123" i="17"/>
  <c r="P123" i="17"/>
  <c r="BK123" i="17"/>
  <c r="J123" i="17"/>
  <c r="BE123" i="17" s="1"/>
  <c r="BI121" i="17"/>
  <c r="BH121" i="17"/>
  <c r="BG121" i="17"/>
  <c r="BF121" i="17"/>
  <c r="T121" i="17"/>
  <c r="R121" i="17"/>
  <c r="P121" i="17"/>
  <c r="BK121" i="17"/>
  <c r="J121" i="17"/>
  <c r="BE121" i="17"/>
  <c r="BI119" i="17"/>
  <c r="BH119" i="17"/>
  <c r="BG119" i="17"/>
  <c r="BF119" i="17"/>
  <c r="T119" i="17"/>
  <c r="R119" i="17"/>
  <c r="P119" i="17"/>
  <c r="BK119" i="17"/>
  <c r="J119" i="17"/>
  <c r="BE119" i="17" s="1"/>
  <c r="BI117" i="17"/>
  <c r="BH117" i="17"/>
  <c r="BG117" i="17"/>
  <c r="BF117" i="17"/>
  <c r="T117" i="17"/>
  <c r="R117" i="17"/>
  <c r="P117" i="17"/>
  <c r="BK117" i="17"/>
  <c r="J117" i="17"/>
  <c r="BE117" i="17"/>
  <c r="BI115" i="17"/>
  <c r="BH115" i="17"/>
  <c r="BG115" i="17"/>
  <c r="BF115" i="17"/>
  <c r="T115" i="17"/>
  <c r="R115" i="17"/>
  <c r="P115" i="17"/>
  <c r="BK115" i="17"/>
  <c r="J115" i="17"/>
  <c r="BE115" i="17" s="1"/>
  <c r="BI111" i="17"/>
  <c r="BH111" i="17"/>
  <c r="BG111" i="17"/>
  <c r="BF111" i="17"/>
  <c r="T111" i="17"/>
  <c r="R111" i="17"/>
  <c r="P111" i="17"/>
  <c r="BK111" i="17"/>
  <c r="J111" i="17"/>
  <c r="BE111" i="17"/>
  <c r="BI107" i="17"/>
  <c r="BH107" i="17"/>
  <c r="BG107" i="17"/>
  <c r="BF107" i="17"/>
  <c r="T107" i="17"/>
  <c r="R107" i="17"/>
  <c r="P107" i="17"/>
  <c r="BK107" i="17"/>
  <c r="J107" i="17"/>
  <c r="BE107" i="17" s="1"/>
  <c r="BI103" i="17"/>
  <c r="BH103" i="17"/>
  <c r="BG103" i="17"/>
  <c r="BF103" i="17"/>
  <c r="T103" i="17"/>
  <c r="T102" i="17" s="1"/>
  <c r="R103" i="17"/>
  <c r="P103" i="17"/>
  <c r="BK103" i="17"/>
  <c r="J103" i="17"/>
  <c r="BE103" i="17" s="1"/>
  <c r="J96" i="17"/>
  <c r="F96" i="17"/>
  <c r="F94" i="17"/>
  <c r="E92" i="17"/>
  <c r="J62" i="17"/>
  <c r="F62" i="17"/>
  <c r="F60" i="17"/>
  <c r="E58" i="17"/>
  <c r="J28" i="17"/>
  <c r="E28" i="17"/>
  <c r="J97" i="17" s="1"/>
  <c r="J63" i="17"/>
  <c r="J27" i="17"/>
  <c r="J22" i="17"/>
  <c r="E22" i="17"/>
  <c r="F97" i="17"/>
  <c r="F63" i="17"/>
  <c r="J21" i="17"/>
  <c r="J16" i="17"/>
  <c r="J94" i="17"/>
  <c r="J60" i="17"/>
  <c r="E7" i="17"/>
  <c r="E86" i="17" s="1"/>
  <c r="E52" i="17"/>
  <c r="J41" i="16"/>
  <c r="J40" i="16"/>
  <c r="AY71" i="1" s="1"/>
  <c r="J39" i="16"/>
  <c r="AX71" i="1" s="1"/>
  <c r="BI342" i="16"/>
  <c r="BH342" i="16"/>
  <c r="BG342" i="16"/>
  <c r="BF342" i="16"/>
  <c r="T342" i="16"/>
  <c r="T341" i="16" s="1"/>
  <c r="R342" i="16"/>
  <c r="R341" i="16"/>
  <c r="P342" i="16"/>
  <c r="P341" i="16" s="1"/>
  <c r="BK342" i="16"/>
  <c r="BK341" i="16"/>
  <c r="J341" i="16" s="1"/>
  <c r="J76" i="16" s="1"/>
  <c r="J342" i="16"/>
  <c r="BE342" i="16"/>
  <c r="BI332" i="16"/>
  <c r="BH332" i="16"/>
  <c r="BG332" i="16"/>
  <c r="BF332" i="16"/>
  <c r="T332" i="16"/>
  <c r="R332" i="16"/>
  <c r="P332" i="16"/>
  <c r="BK332" i="16"/>
  <c r="J332" i="16"/>
  <c r="BE332" i="16" s="1"/>
  <c r="BI326" i="16"/>
  <c r="BH326" i="16"/>
  <c r="BG326" i="16"/>
  <c r="BF326" i="16"/>
  <c r="T326" i="16"/>
  <c r="R326" i="16"/>
  <c r="P326" i="16"/>
  <c r="BK326" i="16"/>
  <c r="J326" i="16"/>
  <c r="BE326" i="16" s="1"/>
  <c r="BI325" i="16"/>
  <c r="BH325" i="16"/>
  <c r="BG325" i="16"/>
  <c r="BF325" i="16"/>
  <c r="T325" i="16"/>
  <c r="R325" i="16"/>
  <c r="R324" i="16"/>
  <c r="P325" i="16"/>
  <c r="P324" i="16" s="1"/>
  <c r="BK325" i="16"/>
  <c r="BK324" i="16"/>
  <c r="J324" i="16" s="1"/>
  <c r="J75" i="16" s="1"/>
  <c r="J325" i="16"/>
  <c r="BE325" i="16"/>
  <c r="BI322" i="16"/>
  <c r="BH322" i="16"/>
  <c r="BG322" i="16"/>
  <c r="BF322" i="16"/>
  <c r="T322" i="16"/>
  <c r="R322" i="16"/>
  <c r="P322" i="16"/>
  <c r="BK322" i="16"/>
  <c r="BK319" i="16" s="1"/>
  <c r="J322" i="16"/>
  <c r="BE322" i="16"/>
  <c r="BI320" i="16"/>
  <c r="BH320" i="16"/>
  <c r="BG320" i="16"/>
  <c r="BF320" i="16"/>
  <c r="T320" i="16"/>
  <c r="T319" i="16"/>
  <c r="R320" i="16"/>
  <c r="R319" i="16"/>
  <c r="P320" i="16"/>
  <c r="P319" i="16"/>
  <c r="BK320" i="16"/>
  <c r="J319" i="16"/>
  <c r="J74" i="16" s="1"/>
  <c r="J320" i="16"/>
  <c r="BE320" i="16" s="1"/>
  <c r="BI318" i="16"/>
  <c r="BH318" i="16"/>
  <c r="BG318" i="16"/>
  <c r="BF318" i="16"/>
  <c r="T318" i="16"/>
  <c r="R318" i="16"/>
  <c r="P318" i="16"/>
  <c r="BK318" i="16"/>
  <c r="J318" i="16"/>
  <c r="BE318" i="16"/>
  <c r="BI317" i="16"/>
  <c r="BH317" i="16"/>
  <c r="BG317" i="16"/>
  <c r="BF317" i="16"/>
  <c r="T317" i="16"/>
  <c r="R317" i="16"/>
  <c r="P317" i="16"/>
  <c r="BK317" i="16"/>
  <c r="J317" i="16"/>
  <c r="BE317" i="16"/>
  <c r="BI315" i="16"/>
  <c r="BH315" i="16"/>
  <c r="BG315" i="16"/>
  <c r="BF315" i="16"/>
  <c r="T315" i="16"/>
  <c r="R315" i="16"/>
  <c r="P315" i="16"/>
  <c r="BK315" i="16"/>
  <c r="J315" i="16"/>
  <c r="BE315" i="16"/>
  <c r="BI313" i="16"/>
  <c r="BH313" i="16"/>
  <c r="BG313" i="16"/>
  <c r="BF313" i="16"/>
  <c r="T313" i="16"/>
  <c r="R313" i="16"/>
  <c r="P313" i="16"/>
  <c r="BK313" i="16"/>
  <c r="J313" i="16"/>
  <c r="BE313" i="16"/>
  <c r="BI312" i="16"/>
  <c r="BH312" i="16"/>
  <c r="BG312" i="16"/>
  <c r="BF312" i="16"/>
  <c r="T312" i="16"/>
  <c r="R312" i="16"/>
  <c r="P312" i="16"/>
  <c r="BK312" i="16"/>
  <c r="J312" i="16"/>
  <c r="BE312" i="16"/>
  <c r="BI310" i="16"/>
  <c r="BH310" i="16"/>
  <c r="BG310" i="16"/>
  <c r="BF310" i="16"/>
  <c r="T310" i="16"/>
  <c r="R310" i="16"/>
  <c r="P310" i="16"/>
  <c r="BK310" i="16"/>
  <c r="J310" i="16"/>
  <c r="BE310" i="16"/>
  <c r="BI309" i="16"/>
  <c r="BH309" i="16"/>
  <c r="BG309" i="16"/>
  <c r="BF309" i="16"/>
  <c r="T309" i="16"/>
  <c r="R309" i="16"/>
  <c r="P309" i="16"/>
  <c r="BK309" i="16"/>
  <c r="J309" i="16"/>
  <c r="BE309" i="16"/>
  <c r="BI307" i="16"/>
  <c r="BH307" i="16"/>
  <c r="BG307" i="16"/>
  <c r="BF307" i="16"/>
  <c r="T307" i="16"/>
  <c r="R307" i="16"/>
  <c r="P307" i="16"/>
  <c r="BK307" i="16"/>
  <c r="J307" i="16"/>
  <c r="BE307" i="16"/>
  <c r="BI306" i="16"/>
  <c r="BH306" i="16"/>
  <c r="BG306" i="16"/>
  <c r="BF306" i="16"/>
  <c r="T306" i="16"/>
  <c r="R306" i="16"/>
  <c r="P306" i="16"/>
  <c r="BK306" i="16"/>
  <c r="J306" i="16"/>
  <c r="BE306" i="16"/>
  <c r="BI300" i="16"/>
  <c r="BH300" i="16"/>
  <c r="BG300" i="16"/>
  <c r="BF300" i="16"/>
  <c r="T300" i="16"/>
  <c r="R300" i="16"/>
  <c r="P300" i="16"/>
  <c r="BK300" i="16"/>
  <c r="J300" i="16"/>
  <c r="BE300" i="16"/>
  <c r="BI298" i="16"/>
  <c r="BH298" i="16"/>
  <c r="BG298" i="16"/>
  <c r="BF298" i="16"/>
  <c r="T298" i="16"/>
  <c r="R298" i="16"/>
  <c r="P298" i="16"/>
  <c r="BK298" i="16"/>
  <c r="J298" i="16"/>
  <c r="BE298" i="16"/>
  <c r="BI296" i="16"/>
  <c r="BH296" i="16"/>
  <c r="BG296" i="16"/>
  <c r="BF296" i="16"/>
  <c r="T296" i="16"/>
  <c r="R296" i="16"/>
  <c r="P296" i="16"/>
  <c r="BK296" i="16"/>
  <c r="J296" i="16"/>
  <c r="BE296" i="16"/>
  <c r="BI294" i="16"/>
  <c r="BH294" i="16"/>
  <c r="BG294" i="16"/>
  <c r="BF294" i="16"/>
  <c r="T294" i="16"/>
  <c r="R294" i="16"/>
  <c r="P294" i="16"/>
  <c r="BK294" i="16"/>
  <c r="J294" i="16"/>
  <c r="BE294" i="16"/>
  <c r="BI293" i="16"/>
  <c r="BH293" i="16"/>
  <c r="BG293" i="16"/>
  <c r="BF293" i="16"/>
  <c r="T293" i="16"/>
  <c r="R293" i="16"/>
  <c r="P293" i="16"/>
  <c r="BK293" i="16"/>
  <c r="J293" i="16"/>
  <c r="BE293" i="16"/>
  <c r="BI291" i="16"/>
  <c r="BH291" i="16"/>
  <c r="BG291" i="16"/>
  <c r="BF291" i="16"/>
  <c r="T291" i="16"/>
  <c r="R291" i="16"/>
  <c r="P291" i="16"/>
  <c r="BK291" i="16"/>
  <c r="J291" i="16"/>
  <c r="BE291" i="16"/>
  <c r="BI290" i="16"/>
  <c r="BH290" i="16"/>
  <c r="BG290" i="16"/>
  <c r="BF290" i="16"/>
  <c r="T290" i="16"/>
  <c r="R290" i="16"/>
  <c r="P290" i="16"/>
  <c r="BK290" i="16"/>
  <c r="J290" i="16"/>
  <c r="BE290" i="16"/>
  <c r="BI289" i="16"/>
  <c r="BH289" i="16"/>
  <c r="BG289" i="16"/>
  <c r="BF289" i="16"/>
  <c r="T289" i="16"/>
  <c r="R289" i="16"/>
  <c r="P289" i="16"/>
  <c r="BK289" i="16"/>
  <c r="J289" i="16"/>
  <c r="BE289" i="16"/>
  <c r="BI286" i="16"/>
  <c r="BH286" i="16"/>
  <c r="BG286" i="16"/>
  <c r="BF286" i="16"/>
  <c r="T286" i="16"/>
  <c r="R286" i="16"/>
  <c r="P286" i="16"/>
  <c r="BK286" i="16"/>
  <c r="J286" i="16"/>
  <c r="BE286" i="16"/>
  <c r="BI283" i="16"/>
  <c r="BH283" i="16"/>
  <c r="BG283" i="16"/>
  <c r="BF283" i="16"/>
  <c r="T283" i="16"/>
  <c r="R283" i="16"/>
  <c r="P283" i="16"/>
  <c r="BK283" i="16"/>
  <c r="J283" i="16"/>
  <c r="BE283" i="16"/>
  <c r="BI281" i="16"/>
  <c r="BH281" i="16"/>
  <c r="BG281" i="16"/>
  <c r="BF281" i="16"/>
  <c r="T281" i="16"/>
  <c r="R281" i="16"/>
  <c r="P281" i="16"/>
  <c r="BK281" i="16"/>
  <c r="J281" i="16"/>
  <c r="BE281" i="16"/>
  <c r="BI278" i="16"/>
  <c r="BH278" i="16"/>
  <c r="BG278" i="16"/>
  <c r="BF278" i="16"/>
  <c r="T278" i="16"/>
  <c r="R278" i="16"/>
  <c r="P278" i="16"/>
  <c r="BK278" i="16"/>
  <c r="J278" i="16"/>
  <c r="BE278" i="16"/>
  <c r="BI276" i="16"/>
  <c r="BH276" i="16"/>
  <c r="BG276" i="16"/>
  <c r="BF276" i="16"/>
  <c r="T276" i="16"/>
  <c r="R276" i="16"/>
  <c r="P276" i="16"/>
  <c r="BK276" i="16"/>
  <c r="J276" i="16"/>
  <c r="BE276" i="16"/>
  <c r="BI274" i="16"/>
  <c r="BH274" i="16"/>
  <c r="BG274" i="16"/>
  <c r="BF274" i="16"/>
  <c r="T274" i="16"/>
  <c r="R274" i="16"/>
  <c r="R269" i="16" s="1"/>
  <c r="P274" i="16"/>
  <c r="BK274" i="16"/>
  <c r="J274" i="16"/>
  <c r="BE274" i="16"/>
  <c r="BI272" i="16"/>
  <c r="BH272" i="16"/>
  <c r="BG272" i="16"/>
  <c r="BF272" i="16"/>
  <c r="T272" i="16"/>
  <c r="R272" i="16"/>
  <c r="P272" i="16"/>
  <c r="BK272" i="16"/>
  <c r="BK269" i="16" s="1"/>
  <c r="J272" i="16"/>
  <c r="BE272" i="16"/>
  <c r="BI270" i="16"/>
  <c r="BH270" i="16"/>
  <c r="BG270" i="16"/>
  <c r="BF270" i="16"/>
  <c r="T270" i="16"/>
  <c r="T269" i="16"/>
  <c r="R270" i="16"/>
  <c r="P270" i="16"/>
  <c r="P269" i="16"/>
  <c r="BK270" i="16"/>
  <c r="J269" i="16"/>
  <c r="J73" i="16" s="1"/>
  <c r="J270" i="16"/>
  <c r="BE270" i="16" s="1"/>
  <c r="BI265" i="16"/>
  <c r="BH265" i="16"/>
  <c r="BG265" i="16"/>
  <c r="BF265" i="16"/>
  <c r="T265" i="16"/>
  <c r="R265" i="16"/>
  <c r="P265" i="16"/>
  <c r="BK265" i="16"/>
  <c r="J265" i="16"/>
  <c r="BE265" i="16"/>
  <c r="BI261" i="16"/>
  <c r="BH261" i="16"/>
  <c r="BG261" i="16"/>
  <c r="BF261" i="16"/>
  <c r="T261" i="16"/>
  <c r="R261" i="16"/>
  <c r="P261" i="16"/>
  <c r="BK261" i="16"/>
  <c r="J261" i="16"/>
  <c r="BE261" i="16"/>
  <c r="BI257" i="16"/>
  <c r="BH257" i="16"/>
  <c r="BG257" i="16"/>
  <c r="BF257" i="16"/>
  <c r="T257" i="16"/>
  <c r="R257" i="16"/>
  <c r="R248" i="16" s="1"/>
  <c r="P257" i="16"/>
  <c r="BK257" i="16"/>
  <c r="J257" i="16"/>
  <c r="BE257" i="16"/>
  <c r="BI253" i="16"/>
  <c r="BH253" i="16"/>
  <c r="BG253" i="16"/>
  <c r="BF253" i="16"/>
  <c r="T253" i="16"/>
  <c r="R253" i="16"/>
  <c r="P253" i="16"/>
  <c r="BK253" i="16"/>
  <c r="BK248" i="16" s="1"/>
  <c r="J253" i="16"/>
  <c r="BE253" i="16"/>
  <c r="BI249" i="16"/>
  <c r="BH249" i="16"/>
  <c r="BG249" i="16"/>
  <c r="BF249" i="16"/>
  <c r="T249" i="16"/>
  <c r="T248" i="16"/>
  <c r="R249" i="16"/>
  <c r="P249" i="16"/>
  <c r="P248" i="16"/>
  <c r="BK249" i="16"/>
  <c r="J248" i="16"/>
  <c r="J72" i="16" s="1"/>
  <c r="J249" i="16"/>
  <c r="BE249" i="16" s="1"/>
  <c r="BI246" i="16"/>
  <c r="BH246" i="16"/>
  <c r="BG246" i="16"/>
  <c r="BF246" i="16"/>
  <c r="T246" i="16"/>
  <c r="R246" i="16"/>
  <c r="P246" i="16"/>
  <c r="BK246" i="16"/>
  <c r="J246" i="16"/>
  <c r="BE246" i="16"/>
  <c r="BI242" i="16"/>
  <c r="BH242" i="16"/>
  <c r="BG242" i="16"/>
  <c r="BF242" i="16"/>
  <c r="T242" i="16"/>
  <c r="R242" i="16"/>
  <c r="P242" i="16"/>
  <c r="BK242" i="16"/>
  <c r="J242" i="16"/>
  <c r="BE242" i="16"/>
  <c r="BI240" i="16"/>
  <c r="BH240" i="16"/>
  <c r="BG240" i="16"/>
  <c r="BF240" i="16"/>
  <c r="T240" i="16"/>
  <c r="R240" i="16"/>
  <c r="P240" i="16"/>
  <c r="BK240" i="16"/>
  <c r="J240" i="16"/>
  <c r="BE240" i="16"/>
  <c r="BI239" i="16"/>
  <c r="BH239" i="16"/>
  <c r="BG239" i="16"/>
  <c r="BF239" i="16"/>
  <c r="T239" i="16"/>
  <c r="R239" i="16"/>
  <c r="P239" i="16"/>
  <c r="BK239" i="16"/>
  <c r="J239" i="16"/>
  <c r="BE239" i="16"/>
  <c r="BI237" i="16"/>
  <c r="BH237" i="16"/>
  <c r="BG237" i="16"/>
  <c r="BF237" i="16"/>
  <c r="T237" i="16"/>
  <c r="R237" i="16"/>
  <c r="P237" i="16"/>
  <c r="BK237" i="16"/>
  <c r="J237" i="16"/>
  <c r="BE237" i="16"/>
  <c r="BI235" i="16"/>
  <c r="BH235" i="16"/>
  <c r="BG235" i="16"/>
  <c r="BF235" i="16"/>
  <c r="T235" i="16"/>
  <c r="R235" i="16"/>
  <c r="P235" i="16"/>
  <c r="BK235" i="16"/>
  <c r="J235" i="16"/>
  <c r="BE235" i="16"/>
  <c r="BI233" i="16"/>
  <c r="BH233" i="16"/>
  <c r="BG233" i="16"/>
  <c r="BF233" i="16"/>
  <c r="T233" i="16"/>
  <c r="R233" i="16"/>
  <c r="P233" i="16"/>
  <c r="BK233" i="16"/>
  <c r="J233" i="16"/>
  <c r="BE233" i="16"/>
  <c r="BI231" i="16"/>
  <c r="BH231" i="16"/>
  <c r="BG231" i="16"/>
  <c r="BF231" i="16"/>
  <c r="T231" i="16"/>
  <c r="R231" i="16"/>
  <c r="P231" i="16"/>
  <c r="P227" i="16" s="1"/>
  <c r="BK231" i="16"/>
  <c r="J231" i="16"/>
  <c r="BE231" i="16"/>
  <c r="BI230" i="16"/>
  <c r="BH230" i="16"/>
  <c r="BG230" i="16"/>
  <c r="BF230" i="16"/>
  <c r="T230" i="16"/>
  <c r="T227" i="16" s="1"/>
  <c r="R230" i="16"/>
  <c r="R227" i="16" s="1"/>
  <c r="P230" i="16"/>
  <c r="BK230" i="16"/>
  <c r="J230" i="16"/>
  <c r="BE230" i="16"/>
  <c r="BI228" i="16"/>
  <c r="BH228" i="16"/>
  <c r="BG228" i="16"/>
  <c r="BF228" i="16"/>
  <c r="T228" i="16"/>
  <c r="R228" i="16"/>
  <c r="P228" i="16"/>
  <c r="BK228" i="16"/>
  <c r="BK227" i="16" s="1"/>
  <c r="J227" i="16" s="1"/>
  <c r="J71" i="16" s="1"/>
  <c r="J228" i="16"/>
  <c r="BE228" i="16"/>
  <c r="BI225" i="16"/>
  <c r="BH225" i="16"/>
  <c r="BG225" i="16"/>
  <c r="BF225" i="16"/>
  <c r="T225" i="16"/>
  <c r="R225" i="16"/>
  <c r="P225" i="16"/>
  <c r="BK225" i="16"/>
  <c r="BK222" i="16" s="1"/>
  <c r="J222" i="16" s="1"/>
  <c r="J70" i="16" s="1"/>
  <c r="J225" i="16"/>
  <c r="BE225" i="16"/>
  <c r="BI223" i="16"/>
  <c r="BH223" i="16"/>
  <c r="BG223" i="16"/>
  <c r="BF223" i="16"/>
  <c r="T223" i="16"/>
  <c r="T222" i="16" s="1"/>
  <c r="R223" i="16"/>
  <c r="R222" i="16"/>
  <c r="P223" i="16"/>
  <c r="P222" i="16" s="1"/>
  <c r="BK223" i="16"/>
  <c r="J223" i="16"/>
  <c r="BE223" i="16" s="1"/>
  <c r="BI218" i="16"/>
  <c r="BH218" i="16"/>
  <c r="BG218" i="16"/>
  <c r="BF218" i="16"/>
  <c r="T218" i="16"/>
  <c r="R218" i="16"/>
  <c r="P218" i="16"/>
  <c r="BK218" i="16"/>
  <c r="J218" i="16"/>
  <c r="BE218" i="16" s="1"/>
  <c r="BI215" i="16"/>
  <c r="BH215" i="16"/>
  <c r="BG215" i="16"/>
  <c r="BF215" i="16"/>
  <c r="T215" i="16"/>
  <c r="R215" i="16"/>
  <c r="P215" i="16"/>
  <c r="BK215" i="16"/>
  <c r="J215" i="16"/>
  <c r="BE215" i="16"/>
  <c r="BI213" i="16"/>
  <c r="BH213" i="16"/>
  <c r="BG213" i="16"/>
  <c r="BF213" i="16"/>
  <c r="T213" i="16"/>
  <c r="R213" i="16"/>
  <c r="P213" i="16"/>
  <c r="BK213" i="16"/>
  <c r="J213" i="16"/>
  <c r="BE213" i="16" s="1"/>
  <c r="BI203" i="16"/>
  <c r="BH203" i="16"/>
  <c r="BG203" i="16"/>
  <c r="BF203" i="16"/>
  <c r="T203" i="16"/>
  <c r="R203" i="16"/>
  <c r="P203" i="16"/>
  <c r="BK203" i="16"/>
  <c r="J203" i="16"/>
  <c r="BE203" i="16"/>
  <c r="BI200" i="16"/>
  <c r="BH200" i="16"/>
  <c r="BG200" i="16"/>
  <c r="BF200" i="16"/>
  <c r="T200" i="16"/>
  <c r="R200" i="16"/>
  <c r="P200" i="16"/>
  <c r="BK200" i="16"/>
  <c r="J200" i="16"/>
  <c r="BE200" i="16" s="1"/>
  <c r="BI198" i="16"/>
  <c r="BH198" i="16"/>
  <c r="BG198" i="16"/>
  <c r="BF198" i="16"/>
  <c r="T198" i="16"/>
  <c r="R198" i="16"/>
  <c r="P198" i="16"/>
  <c r="BK198" i="16"/>
  <c r="J198" i="16"/>
  <c r="BE198" i="16"/>
  <c r="BI195" i="16"/>
  <c r="BH195" i="16"/>
  <c r="BG195" i="16"/>
  <c r="BF195" i="16"/>
  <c r="T195" i="16"/>
  <c r="R195" i="16"/>
  <c r="P195" i="16"/>
  <c r="BK195" i="16"/>
  <c r="J195" i="16"/>
  <c r="BE195" i="16" s="1"/>
  <c r="BI192" i="16"/>
  <c r="BH192" i="16"/>
  <c r="BG192" i="16"/>
  <c r="BF192" i="16"/>
  <c r="T192" i="16"/>
  <c r="R192" i="16"/>
  <c r="P192" i="16"/>
  <c r="BK192" i="16"/>
  <c r="J192" i="16"/>
  <c r="BE192" i="16"/>
  <c r="BI182" i="16"/>
  <c r="BH182" i="16"/>
  <c r="BG182" i="16"/>
  <c r="BF182" i="16"/>
  <c r="T182" i="16"/>
  <c r="R182" i="16"/>
  <c r="P182" i="16"/>
  <c r="BK182" i="16"/>
  <c r="J182" i="16"/>
  <c r="BE182" i="16" s="1"/>
  <c r="BI180" i="16"/>
  <c r="BH180" i="16"/>
  <c r="BG180" i="16"/>
  <c r="BF180" i="16"/>
  <c r="T180" i="16"/>
  <c r="R180" i="16"/>
  <c r="P180" i="16"/>
  <c r="BK180" i="16"/>
  <c r="J180" i="16"/>
  <c r="BE180" i="16"/>
  <c r="BI178" i="16"/>
  <c r="BH178" i="16"/>
  <c r="BG178" i="16"/>
  <c r="BF178" i="16"/>
  <c r="T178" i="16"/>
  <c r="R178" i="16"/>
  <c r="P178" i="16"/>
  <c r="BK178" i="16"/>
  <c r="J178" i="16"/>
  <c r="BE178" i="16" s="1"/>
  <c r="BI176" i="16"/>
  <c r="BH176" i="16"/>
  <c r="BG176" i="16"/>
  <c r="BF176" i="16"/>
  <c r="T176" i="16"/>
  <c r="R176" i="16"/>
  <c r="P176" i="16"/>
  <c r="BK176" i="16"/>
  <c r="J176" i="16"/>
  <c r="BE176" i="16"/>
  <c r="BI174" i="16"/>
  <c r="BH174" i="16"/>
  <c r="BG174" i="16"/>
  <c r="BF174" i="16"/>
  <c r="T174" i="16"/>
  <c r="R174" i="16"/>
  <c r="P174" i="16"/>
  <c r="BK174" i="16"/>
  <c r="J174" i="16"/>
  <c r="BE174" i="16" s="1"/>
  <c r="BI172" i="16"/>
  <c r="BH172" i="16"/>
  <c r="BG172" i="16"/>
  <c r="BF172" i="16"/>
  <c r="T172" i="16"/>
  <c r="R172" i="16"/>
  <c r="P172" i="16"/>
  <c r="BK172" i="16"/>
  <c r="J172" i="16"/>
  <c r="BE172" i="16"/>
  <c r="BI170" i="16"/>
  <c r="BH170" i="16"/>
  <c r="BG170" i="16"/>
  <c r="BF170" i="16"/>
  <c r="T170" i="16"/>
  <c r="R170" i="16"/>
  <c r="P170" i="16"/>
  <c r="BK170" i="16"/>
  <c r="J170" i="16"/>
  <c r="BE170" i="16" s="1"/>
  <c r="BI168" i="16"/>
  <c r="BH168" i="16"/>
  <c r="BG168" i="16"/>
  <c r="BF168" i="16"/>
  <c r="T168" i="16"/>
  <c r="R168" i="16"/>
  <c r="P168" i="16"/>
  <c r="BK168" i="16"/>
  <c r="J168" i="16"/>
  <c r="BE168" i="16"/>
  <c r="BI166" i="16"/>
  <c r="BH166" i="16"/>
  <c r="BG166" i="16"/>
  <c r="BF166" i="16"/>
  <c r="T166" i="16"/>
  <c r="R166" i="16"/>
  <c r="P166" i="16"/>
  <c r="BK166" i="16"/>
  <c r="J166" i="16"/>
  <c r="BE166" i="16" s="1"/>
  <c r="BI165" i="16"/>
  <c r="BH165" i="16"/>
  <c r="BG165" i="16"/>
  <c r="BF165" i="16"/>
  <c r="T165" i="16"/>
  <c r="R165" i="16"/>
  <c r="P165" i="16"/>
  <c r="BK165" i="16"/>
  <c r="J165" i="16"/>
  <c r="BE165" i="16"/>
  <c r="BI164" i="16"/>
  <c r="BH164" i="16"/>
  <c r="BG164" i="16"/>
  <c r="BF164" i="16"/>
  <c r="T164" i="16"/>
  <c r="R164" i="16"/>
  <c r="P164" i="16"/>
  <c r="BK164" i="16"/>
  <c r="J164" i="16"/>
  <c r="BE164" i="16" s="1"/>
  <c r="BI157" i="16"/>
  <c r="BH157" i="16"/>
  <c r="BG157" i="16"/>
  <c r="BF157" i="16"/>
  <c r="T157" i="16"/>
  <c r="R157" i="16"/>
  <c r="P157" i="16"/>
  <c r="BK157" i="16"/>
  <c r="J157" i="16"/>
  <c r="BE157" i="16"/>
  <c r="BI150" i="16"/>
  <c r="BH150" i="16"/>
  <c r="BG150" i="16"/>
  <c r="BF150" i="16"/>
  <c r="T150" i="16"/>
  <c r="R150" i="16"/>
  <c r="P150" i="16"/>
  <c r="BK150" i="16"/>
  <c r="J150" i="16"/>
  <c r="BE150" i="16" s="1"/>
  <c r="BI145" i="16"/>
  <c r="BH145" i="16"/>
  <c r="BG145" i="16"/>
  <c r="BF145" i="16"/>
  <c r="T145" i="16"/>
  <c r="R145" i="16"/>
  <c r="P145" i="16"/>
  <c r="BK145" i="16"/>
  <c r="J145" i="16"/>
  <c r="BE145" i="16"/>
  <c r="BI138" i="16"/>
  <c r="BH138" i="16"/>
  <c r="BG138" i="16"/>
  <c r="BF138" i="16"/>
  <c r="T138" i="16"/>
  <c r="R138" i="16"/>
  <c r="P138" i="16"/>
  <c r="BK138" i="16"/>
  <c r="J138" i="16"/>
  <c r="BE138" i="16" s="1"/>
  <c r="BI133" i="16"/>
  <c r="BH133" i="16"/>
  <c r="BG133" i="16"/>
  <c r="BF133" i="16"/>
  <c r="T133" i="16"/>
  <c r="R133" i="16"/>
  <c r="P133" i="16"/>
  <c r="BK133" i="16"/>
  <c r="J133" i="16"/>
  <c r="BE133" i="16"/>
  <c r="BI126" i="16"/>
  <c r="BH126" i="16"/>
  <c r="BG126" i="16"/>
  <c r="BF126" i="16"/>
  <c r="T126" i="16"/>
  <c r="R126" i="16"/>
  <c r="P126" i="16"/>
  <c r="BK126" i="16"/>
  <c r="J126" i="16"/>
  <c r="BE126" i="16" s="1"/>
  <c r="BI124" i="16"/>
  <c r="BH124" i="16"/>
  <c r="BG124" i="16"/>
  <c r="BF124" i="16"/>
  <c r="T124" i="16"/>
  <c r="R124" i="16"/>
  <c r="P124" i="16"/>
  <c r="BK124" i="16"/>
  <c r="J124" i="16"/>
  <c r="BE124" i="16"/>
  <c r="BI120" i="16"/>
  <c r="BH120" i="16"/>
  <c r="BG120" i="16"/>
  <c r="BF120" i="16"/>
  <c r="T120" i="16"/>
  <c r="R120" i="16"/>
  <c r="P120" i="16"/>
  <c r="BK120" i="16"/>
  <c r="J120" i="16"/>
  <c r="BE120" i="16" s="1"/>
  <c r="F37" i="16" s="1"/>
  <c r="AZ71" i="1" s="1"/>
  <c r="BI118" i="16"/>
  <c r="BH118" i="16"/>
  <c r="BG118" i="16"/>
  <c r="BF118" i="16"/>
  <c r="T118" i="16"/>
  <c r="R118" i="16"/>
  <c r="P118" i="16"/>
  <c r="BK118" i="16"/>
  <c r="J118" i="16"/>
  <c r="BE118" i="16"/>
  <c r="BI116" i="16"/>
  <c r="BH116" i="16"/>
  <c r="BG116" i="16"/>
  <c r="BF116" i="16"/>
  <c r="T116" i="16"/>
  <c r="R116" i="16"/>
  <c r="P116" i="16"/>
  <c r="BK116" i="16"/>
  <c r="J116" i="16"/>
  <c r="BE116" i="16" s="1"/>
  <c r="BI112" i="16"/>
  <c r="BH112" i="16"/>
  <c r="BG112" i="16"/>
  <c r="BF112" i="16"/>
  <c r="T112" i="16"/>
  <c r="R112" i="16"/>
  <c r="P112" i="16"/>
  <c r="BK112" i="16"/>
  <c r="J112" i="16"/>
  <c r="BE112" i="16"/>
  <c r="BI108" i="16"/>
  <c r="BH108" i="16"/>
  <c r="BG108" i="16"/>
  <c r="BF108" i="16"/>
  <c r="T108" i="16"/>
  <c r="R108" i="16"/>
  <c r="R102" i="16" s="1"/>
  <c r="P108" i="16"/>
  <c r="BK108" i="16"/>
  <c r="J108" i="16"/>
  <c r="BE108" i="16" s="1"/>
  <c r="BI104" i="16"/>
  <c r="BH104" i="16"/>
  <c r="BG104" i="16"/>
  <c r="F39" i="16" s="1"/>
  <c r="BB71" i="1" s="1"/>
  <c r="BF104" i="16"/>
  <c r="T104" i="16"/>
  <c r="R104" i="16"/>
  <c r="P104" i="16"/>
  <c r="P102" i="16" s="1"/>
  <c r="BK104" i="16"/>
  <c r="J104" i="16"/>
  <c r="BE104" i="16"/>
  <c r="BI103" i="16"/>
  <c r="F41" i="16" s="1"/>
  <c r="BD71" i="1" s="1"/>
  <c r="BH103" i="16"/>
  <c r="F40" i="16"/>
  <c r="BC71" i="1"/>
  <c r="BG103" i="16"/>
  <c r="BF103" i="16"/>
  <c r="F38" i="16"/>
  <c r="BA71" i="1" s="1"/>
  <c r="T103" i="16"/>
  <c r="R103" i="16"/>
  <c r="P103" i="16"/>
  <c r="BK103" i="16"/>
  <c r="BK102" i="16"/>
  <c r="J103" i="16"/>
  <c r="BE103" i="16" s="1"/>
  <c r="J96" i="16"/>
  <c r="F96" i="16"/>
  <c r="F94" i="16"/>
  <c r="E92" i="16"/>
  <c r="J62" i="16"/>
  <c r="F62" i="16"/>
  <c r="F60" i="16"/>
  <c r="E58" i="16"/>
  <c r="J28" i="16"/>
  <c r="E28" i="16"/>
  <c r="J97" i="16"/>
  <c r="J63" i="16"/>
  <c r="J27" i="16"/>
  <c r="J22" i="16"/>
  <c r="E22" i="16"/>
  <c r="J21" i="16"/>
  <c r="J16" i="16"/>
  <c r="J60" i="16" s="1"/>
  <c r="E7" i="16"/>
  <c r="E86" i="16"/>
  <c r="E52" i="16"/>
  <c r="J41" i="15"/>
  <c r="J40" i="15"/>
  <c r="AY70" i="1"/>
  <c r="J39" i="15"/>
  <c r="AX70" i="1" s="1"/>
  <c r="BI273" i="15"/>
  <c r="BH273" i="15"/>
  <c r="BG273" i="15"/>
  <c r="BF273" i="15"/>
  <c r="T273" i="15"/>
  <c r="T272" i="15"/>
  <c r="R273" i="15"/>
  <c r="R272" i="15" s="1"/>
  <c r="P273" i="15"/>
  <c r="P272" i="15"/>
  <c r="BK273" i="15"/>
  <c r="BK272" i="15" s="1"/>
  <c r="J272" i="15" s="1"/>
  <c r="J76" i="15" s="1"/>
  <c r="J273" i="15"/>
  <c r="BE273" i="15"/>
  <c r="BI263" i="15"/>
  <c r="BH263" i="15"/>
  <c r="BG263" i="15"/>
  <c r="BF263" i="15"/>
  <c r="T263" i="15"/>
  <c r="R263" i="15"/>
  <c r="P263" i="15"/>
  <c r="BK263" i="15"/>
  <c r="J263" i="15"/>
  <c r="BE263" i="15"/>
  <c r="BI257" i="15"/>
  <c r="BH257" i="15"/>
  <c r="BG257" i="15"/>
  <c r="BF257" i="15"/>
  <c r="T257" i="15"/>
  <c r="R257" i="15"/>
  <c r="P257" i="15"/>
  <c r="BK257" i="15"/>
  <c r="J257" i="15"/>
  <c r="BE257" i="15" s="1"/>
  <c r="BI256" i="15"/>
  <c r="BH256" i="15"/>
  <c r="BG256" i="15"/>
  <c r="BF256" i="15"/>
  <c r="T256" i="15"/>
  <c r="T255" i="15"/>
  <c r="R256" i="15"/>
  <c r="R255" i="15" s="1"/>
  <c r="P256" i="15"/>
  <c r="P255" i="15"/>
  <c r="BK256" i="15"/>
  <c r="BK255" i="15" s="1"/>
  <c r="J255" i="15" s="1"/>
  <c r="J75" i="15" s="1"/>
  <c r="J256" i="15"/>
  <c r="BE256" i="15"/>
  <c r="BI253" i="15"/>
  <c r="BH253" i="15"/>
  <c r="BG253" i="15"/>
  <c r="BF253" i="15"/>
  <c r="T253" i="15"/>
  <c r="R253" i="15"/>
  <c r="P253" i="15"/>
  <c r="BK253" i="15"/>
  <c r="J253" i="15"/>
  <c r="BE253" i="15"/>
  <c r="BI251" i="15"/>
  <c r="BH251" i="15"/>
  <c r="BG251" i="15"/>
  <c r="BF251" i="15"/>
  <c r="T251" i="15"/>
  <c r="T250" i="15" s="1"/>
  <c r="R251" i="15"/>
  <c r="R250" i="15"/>
  <c r="P251" i="15"/>
  <c r="P250" i="15" s="1"/>
  <c r="BK251" i="15"/>
  <c r="BK250" i="15"/>
  <c r="J250" i="15"/>
  <c r="J74" i="15" s="1"/>
  <c r="J251" i="15"/>
  <c r="BE251" i="15"/>
  <c r="BI248" i="15"/>
  <c r="BH248" i="15"/>
  <c r="BG248" i="15"/>
  <c r="BF248" i="15"/>
  <c r="T248" i="15"/>
  <c r="R248" i="15"/>
  <c r="P248" i="15"/>
  <c r="BK248" i="15"/>
  <c r="J248" i="15"/>
  <c r="BE248" i="15" s="1"/>
  <c r="BI246" i="15"/>
  <c r="BH246" i="15"/>
  <c r="BG246" i="15"/>
  <c r="BF246" i="15"/>
  <c r="T246" i="15"/>
  <c r="R246" i="15"/>
  <c r="P246" i="15"/>
  <c r="BK246" i="15"/>
  <c r="J246" i="15"/>
  <c r="BE246" i="15"/>
  <c r="BI245" i="15"/>
  <c r="BH245" i="15"/>
  <c r="BG245" i="15"/>
  <c r="BF245" i="15"/>
  <c r="T245" i="15"/>
  <c r="R245" i="15"/>
  <c r="P245" i="15"/>
  <c r="BK245" i="15"/>
  <c r="J245" i="15"/>
  <c r="BE245" i="15" s="1"/>
  <c r="BI243" i="15"/>
  <c r="BH243" i="15"/>
  <c r="BG243" i="15"/>
  <c r="BF243" i="15"/>
  <c r="T243" i="15"/>
  <c r="R243" i="15"/>
  <c r="P243" i="15"/>
  <c r="BK243" i="15"/>
  <c r="J243" i="15"/>
  <c r="BE243" i="15"/>
  <c r="BI242" i="15"/>
  <c r="BH242" i="15"/>
  <c r="BG242" i="15"/>
  <c r="BF242" i="15"/>
  <c r="T242" i="15"/>
  <c r="R242" i="15"/>
  <c r="P242" i="15"/>
  <c r="BK242" i="15"/>
  <c r="J242" i="15"/>
  <c r="BE242" i="15" s="1"/>
  <c r="BI240" i="15"/>
  <c r="BH240" i="15"/>
  <c r="BG240" i="15"/>
  <c r="BF240" i="15"/>
  <c r="T240" i="15"/>
  <c r="R240" i="15"/>
  <c r="P240" i="15"/>
  <c r="BK240" i="15"/>
  <c r="J240" i="15"/>
  <c r="BE240" i="15"/>
  <c r="BI239" i="15"/>
  <c r="BH239" i="15"/>
  <c r="BG239" i="15"/>
  <c r="BF239" i="15"/>
  <c r="T239" i="15"/>
  <c r="R239" i="15"/>
  <c r="P239" i="15"/>
  <c r="BK239" i="15"/>
  <c r="J239" i="15"/>
  <c r="BE239" i="15" s="1"/>
  <c r="BI233" i="15"/>
  <c r="BH233" i="15"/>
  <c r="BG233" i="15"/>
  <c r="BF233" i="15"/>
  <c r="T233" i="15"/>
  <c r="R233" i="15"/>
  <c r="P233" i="15"/>
  <c r="BK233" i="15"/>
  <c r="J233" i="15"/>
  <c r="BE233" i="15"/>
  <c r="BI231" i="15"/>
  <c r="BH231" i="15"/>
  <c r="BG231" i="15"/>
  <c r="BF231" i="15"/>
  <c r="T231" i="15"/>
  <c r="R231" i="15"/>
  <c r="P231" i="15"/>
  <c r="BK231" i="15"/>
  <c r="J231" i="15"/>
  <c r="BE231" i="15" s="1"/>
  <c r="BI229" i="15"/>
  <c r="BH229" i="15"/>
  <c r="BG229" i="15"/>
  <c r="BF229" i="15"/>
  <c r="T229" i="15"/>
  <c r="R229" i="15"/>
  <c r="P229" i="15"/>
  <c r="BK229" i="15"/>
  <c r="J229" i="15"/>
  <c r="BE229" i="15"/>
  <c r="BI228" i="15"/>
  <c r="BH228" i="15"/>
  <c r="BG228" i="15"/>
  <c r="BF228" i="15"/>
  <c r="T228" i="15"/>
  <c r="R228" i="15"/>
  <c r="P228" i="15"/>
  <c r="BK228" i="15"/>
  <c r="J228" i="15"/>
  <c r="BE228" i="15" s="1"/>
  <c r="BI226" i="15"/>
  <c r="BH226" i="15"/>
  <c r="BG226" i="15"/>
  <c r="BF226" i="15"/>
  <c r="T226" i="15"/>
  <c r="R226" i="15"/>
  <c r="P226" i="15"/>
  <c r="BK226" i="15"/>
  <c r="J226" i="15"/>
  <c r="BE226" i="15"/>
  <c r="BI223" i="15"/>
  <c r="BH223" i="15"/>
  <c r="BG223" i="15"/>
  <c r="BF223" i="15"/>
  <c r="T223" i="15"/>
  <c r="R223" i="15"/>
  <c r="P223" i="15"/>
  <c r="BK223" i="15"/>
  <c r="J223" i="15"/>
  <c r="BE223" i="15" s="1"/>
  <c r="BI220" i="15"/>
  <c r="BH220" i="15"/>
  <c r="BG220" i="15"/>
  <c r="BF220" i="15"/>
  <c r="T220" i="15"/>
  <c r="R220" i="15"/>
  <c r="P220" i="15"/>
  <c r="P206" i="15" s="1"/>
  <c r="BK220" i="15"/>
  <c r="J220" i="15"/>
  <c r="BE220" i="15"/>
  <c r="BI218" i="15"/>
  <c r="BH218" i="15"/>
  <c r="BG218" i="15"/>
  <c r="BF218" i="15"/>
  <c r="T218" i="15"/>
  <c r="R218" i="15"/>
  <c r="P218" i="15"/>
  <c r="BK218" i="15"/>
  <c r="J218" i="15"/>
  <c r="BE218" i="15" s="1"/>
  <c r="BI215" i="15"/>
  <c r="BH215" i="15"/>
  <c r="BG215" i="15"/>
  <c r="BF215" i="15"/>
  <c r="T215" i="15"/>
  <c r="R215" i="15"/>
  <c r="P215" i="15"/>
  <c r="BK215" i="15"/>
  <c r="J215" i="15"/>
  <c r="BE215" i="15"/>
  <c r="BI213" i="15"/>
  <c r="BH213" i="15"/>
  <c r="BG213" i="15"/>
  <c r="BF213" i="15"/>
  <c r="T213" i="15"/>
  <c r="R213" i="15"/>
  <c r="P213" i="15"/>
  <c r="BK213" i="15"/>
  <c r="J213" i="15"/>
  <c r="BE213" i="15" s="1"/>
  <c r="BI211" i="15"/>
  <c r="BH211" i="15"/>
  <c r="BG211" i="15"/>
  <c r="BF211" i="15"/>
  <c r="T211" i="15"/>
  <c r="R211" i="15"/>
  <c r="P211" i="15"/>
  <c r="BK211" i="15"/>
  <c r="J211" i="15"/>
  <c r="BE211" i="15"/>
  <c r="BI209" i="15"/>
  <c r="BH209" i="15"/>
  <c r="BG209" i="15"/>
  <c r="BF209" i="15"/>
  <c r="T209" i="15"/>
  <c r="R209" i="15"/>
  <c r="P209" i="15"/>
  <c r="BK209" i="15"/>
  <c r="J209" i="15"/>
  <c r="BE209" i="15" s="1"/>
  <c r="BI207" i="15"/>
  <c r="BH207" i="15"/>
  <c r="BG207" i="15"/>
  <c r="BF207" i="15"/>
  <c r="T207" i="15"/>
  <c r="T206" i="15"/>
  <c r="R207" i="15"/>
  <c r="P207" i="15"/>
  <c r="BK207" i="15"/>
  <c r="BK206" i="15" s="1"/>
  <c r="J206" i="15" s="1"/>
  <c r="J73" i="15" s="1"/>
  <c r="J207" i="15"/>
  <c r="BE207" i="15"/>
  <c r="BI202" i="15"/>
  <c r="BH202" i="15"/>
  <c r="BG202" i="15"/>
  <c r="BF202" i="15"/>
  <c r="T202" i="15"/>
  <c r="R202" i="15"/>
  <c r="P202" i="15"/>
  <c r="BK202" i="15"/>
  <c r="J202" i="15"/>
  <c r="BE202" i="15"/>
  <c r="BI198" i="15"/>
  <c r="BH198" i="15"/>
  <c r="BG198" i="15"/>
  <c r="BF198" i="15"/>
  <c r="T198" i="15"/>
  <c r="R198" i="15"/>
  <c r="P198" i="15"/>
  <c r="BK198" i="15"/>
  <c r="J198" i="15"/>
  <c r="BE198" i="15" s="1"/>
  <c r="BI194" i="15"/>
  <c r="BH194" i="15"/>
  <c r="BG194" i="15"/>
  <c r="BF194" i="15"/>
  <c r="T194" i="15"/>
  <c r="R194" i="15"/>
  <c r="P194" i="15"/>
  <c r="P185" i="15" s="1"/>
  <c r="BK194" i="15"/>
  <c r="J194" i="15"/>
  <c r="BE194" i="15"/>
  <c r="BI190" i="15"/>
  <c r="BH190" i="15"/>
  <c r="BG190" i="15"/>
  <c r="BF190" i="15"/>
  <c r="T190" i="15"/>
  <c r="T185" i="15" s="1"/>
  <c r="R190" i="15"/>
  <c r="P190" i="15"/>
  <c r="BK190" i="15"/>
  <c r="J190" i="15"/>
  <c r="BE190" i="15" s="1"/>
  <c r="J37" i="15" s="1"/>
  <c r="AV70" i="1" s="1"/>
  <c r="BI186" i="15"/>
  <c r="BH186" i="15"/>
  <c r="BG186" i="15"/>
  <c r="BF186" i="15"/>
  <c r="T186" i="15"/>
  <c r="R186" i="15"/>
  <c r="P186" i="15"/>
  <c r="BK186" i="15"/>
  <c r="J186" i="15"/>
  <c r="BE186" i="15"/>
  <c r="BI183" i="15"/>
  <c r="BH183" i="15"/>
  <c r="BG183" i="15"/>
  <c r="BF183" i="15"/>
  <c r="T183" i="15"/>
  <c r="R183" i="15"/>
  <c r="P183" i="15"/>
  <c r="P170" i="15" s="1"/>
  <c r="BK183" i="15"/>
  <c r="J183" i="15"/>
  <c r="BE183" i="15"/>
  <c r="BI179" i="15"/>
  <c r="BH179" i="15"/>
  <c r="BG179" i="15"/>
  <c r="BF179" i="15"/>
  <c r="T179" i="15"/>
  <c r="R179" i="15"/>
  <c r="P179" i="15"/>
  <c r="BK179" i="15"/>
  <c r="J179" i="15"/>
  <c r="BE179" i="15" s="1"/>
  <c r="BI177" i="15"/>
  <c r="BH177" i="15"/>
  <c r="BG177" i="15"/>
  <c r="BF177" i="15"/>
  <c r="T177" i="15"/>
  <c r="R177" i="15"/>
  <c r="P177" i="15"/>
  <c r="BK177" i="15"/>
  <c r="J177" i="15"/>
  <c r="BE177" i="15"/>
  <c r="BI176" i="15"/>
  <c r="BH176" i="15"/>
  <c r="BG176" i="15"/>
  <c r="BF176" i="15"/>
  <c r="T176" i="15"/>
  <c r="R176" i="15"/>
  <c r="P176" i="15"/>
  <c r="BK176" i="15"/>
  <c r="J176" i="15"/>
  <c r="BE176" i="15" s="1"/>
  <c r="BI174" i="15"/>
  <c r="BH174" i="15"/>
  <c r="BG174" i="15"/>
  <c r="BF174" i="15"/>
  <c r="T174" i="15"/>
  <c r="R174" i="15"/>
  <c r="P174" i="15"/>
  <c r="BK174" i="15"/>
  <c r="J174" i="15"/>
  <c r="BE174" i="15"/>
  <c r="BI172" i="15"/>
  <c r="BH172" i="15"/>
  <c r="BG172" i="15"/>
  <c r="BF172" i="15"/>
  <c r="T172" i="15"/>
  <c r="R172" i="15"/>
  <c r="P172" i="15"/>
  <c r="BK172" i="15"/>
  <c r="J172" i="15"/>
  <c r="BE172" i="15" s="1"/>
  <c r="BI171" i="15"/>
  <c r="BH171" i="15"/>
  <c r="BG171" i="15"/>
  <c r="BF171" i="15"/>
  <c r="T171" i="15"/>
  <c r="T170" i="15"/>
  <c r="R171" i="15"/>
  <c r="R170" i="15" s="1"/>
  <c r="P171" i="15"/>
  <c r="BK171" i="15"/>
  <c r="BK170" i="15" s="1"/>
  <c r="J170" i="15" s="1"/>
  <c r="J71" i="15" s="1"/>
  <c r="J171" i="15"/>
  <c r="BE171" i="15" s="1"/>
  <c r="BI168" i="15"/>
  <c r="BH168" i="15"/>
  <c r="BG168" i="15"/>
  <c r="BF168" i="15"/>
  <c r="T168" i="15"/>
  <c r="R168" i="15"/>
  <c r="R165" i="15" s="1"/>
  <c r="P168" i="15"/>
  <c r="BK168" i="15"/>
  <c r="J168" i="15"/>
  <c r="BE168" i="15"/>
  <c r="BI166" i="15"/>
  <c r="BH166" i="15"/>
  <c r="BG166" i="15"/>
  <c r="BF166" i="15"/>
  <c r="T166" i="15"/>
  <c r="T165" i="15" s="1"/>
  <c r="R166" i="15"/>
  <c r="P166" i="15"/>
  <c r="BK166" i="15"/>
  <c r="BK165" i="15"/>
  <c r="J165" i="15"/>
  <c r="J166" i="15"/>
  <c r="BE166" i="15" s="1"/>
  <c r="J70" i="15"/>
  <c r="BI162" i="15"/>
  <c r="BH162" i="15"/>
  <c r="BG162" i="15"/>
  <c r="BF162" i="15"/>
  <c r="T162" i="15"/>
  <c r="R162" i="15"/>
  <c r="P162" i="15"/>
  <c r="BK162" i="15"/>
  <c r="J162" i="15"/>
  <c r="BE162" i="15" s="1"/>
  <c r="BI160" i="15"/>
  <c r="BH160" i="15"/>
  <c r="BG160" i="15"/>
  <c r="BF160" i="15"/>
  <c r="T160" i="15"/>
  <c r="R160" i="15"/>
  <c r="P160" i="15"/>
  <c r="BK160" i="15"/>
  <c r="J160" i="15"/>
  <c r="BE160" i="15"/>
  <c r="BI152" i="15"/>
  <c r="BH152" i="15"/>
  <c r="BG152" i="15"/>
  <c r="BF152" i="15"/>
  <c r="T152" i="15"/>
  <c r="R152" i="15"/>
  <c r="P152" i="15"/>
  <c r="BK152" i="15"/>
  <c r="J152" i="15"/>
  <c r="BE152" i="15" s="1"/>
  <c r="BI149" i="15"/>
  <c r="BH149" i="15"/>
  <c r="BG149" i="15"/>
  <c r="BF149" i="15"/>
  <c r="T149" i="15"/>
  <c r="R149" i="15"/>
  <c r="P149" i="15"/>
  <c r="BK149" i="15"/>
  <c r="J149" i="15"/>
  <c r="BE149" i="15"/>
  <c r="BI147" i="15"/>
  <c r="BH147" i="15"/>
  <c r="BG147" i="15"/>
  <c r="BF147" i="15"/>
  <c r="T147" i="15"/>
  <c r="R147" i="15"/>
  <c r="P147" i="15"/>
  <c r="BK147" i="15"/>
  <c r="J147" i="15"/>
  <c r="BE147" i="15" s="1"/>
  <c r="BI144" i="15"/>
  <c r="BH144" i="15"/>
  <c r="BG144" i="15"/>
  <c r="BF144" i="15"/>
  <c r="T144" i="15"/>
  <c r="R144" i="15"/>
  <c r="P144" i="15"/>
  <c r="BK144" i="15"/>
  <c r="J144" i="15"/>
  <c r="BE144" i="15"/>
  <c r="BI141" i="15"/>
  <c r="BH141" i="15"/>
  <c r="BG141" i="15"/>
  <c r="BF141" i="15"/>
  <c r="T141" i="15"/>
  <c r="R141" i="15"/>
  <c r="P141" i="15"/>
  <c r="BK141" i="15"/>
  <c r="J141" i="15"/>
  <c r="BE141" i="15" s="1"/>
  <c r="BI135" i="15"/>
  <c r="BH135" i="15"/>
  <c r="BG135" i="15"/>
  <c r="BF135" i="15"/>
  <c r="T135" i="15"/>
  <c r="R135" i="15"/>
  <c r="P135" i="15"/>
  <c r="BK135" i="15"/>
  <c r="J135" i="15"/>
  <c r="BE135" i="15"/>
  <c r="BI133" i="15"/>
  <c r="BH133" i="15"/>
  <c r="BG133" i="15"/>
  <c r="BF133" i="15"/>
  <c r="T133" i="15"/>
  <c r="R133" i="15"/>
  <c r="P133" i="15"/>
  <c r="BK133" i="15"/>
  <c r="J133" i="15"/>
  <c r="BE133" i="15" s="1"/>
  <c r="BI131" i="15"/>
  <c r="BH131" i="15"/>
  <c r="BG131" i="15"/>
  <c r="BF131" i="15"/>
  <c r="T131" i="15"/>
  <c r="R131" i="15"/>
  <c r="P131" i="15"/>
  <c r="BK131" i="15"/>
  <c r="J131" i="15"/>
  <c r="BE131" i="15"/>
  <c r="BI129" i="15"/>
  <c r="BH129" i="15"/>
  <c r="BG129" i="15"/>
  <c r="BF129" i="15"/>
  <c r="T129" i="15"/>
  <c r="R129" i="15"/>
  <c r="P129" i="15"/>
  <c r="BK129" i="15"/>
  <c r="J129" i="15"/>
  <c r="BE129" i="15" s="1"/>
  <c r="BI127" i="15"/>
  <c r="BH127" i="15"/>
  <c r="BG127" i="15"/>
  <c r="BF127" i="15"/>
  <c r="T127" i="15"/>
  <c r="R127" i="15"/>
  <c r="P127" i="15"/>
  <c r="BK127" i="15"/>
  <c r="J127" i="15"/>
  <c r="BE127" i="15"/>
  <c r="BI125" i="15"/>
  <c r="BH125" i="15"/>
  <c r="BG125" i="15"/>
  <c r="BF125" i="15"/>
  <c r="T125" i="15"/>
  <c r="R125" i="15"/>
  <c r="P125" i="15"/>
  <c r="BK125" i="15"/>
  <c r="J125" i="15"/>
  <c r="BE125" i="15" s="1"/>
  <c r="BI123" i="15"/>
  <c r="BH123" i="15"/>
  <c r="BG123" i="15"/>
  <c r="BF123" i="15"/>
  <c r="T123" i="15"/>
  <c r="R123" i="15"/>
  <c r="P123" i="15"/>
  <c r="BK123" i="15"/>
  <c r="J123" i="15"/>
  <c r="BE123" i="15"/>
  <c r="BI121" i="15"/>
  <c r="BH121" i="15"/>
  <c r="BG121" i="15"/>
  <c r="BF121" i="15"/>
  <c r="T121" i="15"/>
  <c r="R121" i="15"/>
  <c r="P121" i="15"/>
  <c r="BK121" i="15"/>
  <c r="J121" i="15"/>
  <c r="BE121" i="15" s="1"/>
  <c r="BI119" i="15"/>
  <c r="BH119" i="15"/>
  <c r="BG119" i="15"/>
  <c r="BF119" i="15"/>
  <c r="T119" i="15"/>
  <c r="R119" i="15"/>
  <c r="P119" i="15"/>
  <c r="BK119" i="15"/>
  <c r="J119" i="15"/>
  <c r="BE119" i="15"/>
  <c r="BI117" i="15"/>
  <c r="BH117" i="15"/>
  <c r="BG117" i="15"/>
  <c r="BF117" i="15"/>
  <c r="T117" i="15"/>
  <c r="R117" i="15"/>
  <c r="P117" i="15"/>
  <c r="BK117" i="15"/>
  <c r="J117" i="15"/>
  <c r="BE117" i="15" s="1"/>
  <c r="BI115" i="15"/>
  <c r="BH115" i="15"/>
  <c r="BG115" i="15"/>
  <c r="BF115" i="15"/>
  <c r="T115" i="15"/>
  <c r="R115" i="15"/>
  <c r="P115" i="15"/>
  <c r="BK115" i="15"/>
  <c r="J115" i="15"/>
  <c r="BE115" i="15"/>
  <c r="BI111" i="15"/>
  <c r="BH111" i="15"/>
  <c r="BG111" i="15"/>
  <c r="BF111" i="15"/>
  <c r="T111" i="15"/>
  <c r="T102" i="15" s="1"/>
  <c r="R111" i="15"/>
  <c r="P111" i="15"/>
  <c r="BK111" i="15"/>
  <c r="J111" i="15"/>
  <c r="BE111" i="15" s="1"/>
  <c r="BI107" i="15"/>
  <c r="BH107" i="15"/>
  <c r="BG107" i="15"/>
  <c r="F39" i="15" s="1"/>
  <c r="BB70" i="1" s="1"/>
  <c r="BF107" i="15"/>
  <c r="T107" i="15"/>
  <c r="R107" i="15"/>
  <c r="P107" i="15"/>
  <c r="P102" i="15" s="1"/>
  <c r="BK107" i="15"/>
  <c r="J107" i="15"/>
  <c r="BE107" i="15"/>
  <c r="BI103" i="15"/>
  <c r="BH103" i="15"/>
  <c r="BG103" i="15"/>
  <c r="BF103" i="15"/>
  <c r="F38" i="15"/>
  <c r="BA70" i="1" s="1"/>
  <c r="T103" i="15"/>
  <c r="R103" i="15"/>
  <c r="R102" i="15"/>
  <c r="P103" i="15"/>
  <c r="BK103" i="15"/>
  <c r="J103" i="15"/>
  <c r="BE103" i="15" s="1"/>
  <c r="J96" i="15"/>
  <c r="F96" i="15"/>
  <c r="F94" i="15"/>
  <c r="E92" i="15"/>
  <c r="J62" i="15"/>
  <c r="F62" i="15"/>
  <c r="F60" i="15"/>
  <c r="E58" i="15"/>
  <c r="J28" i="15"/>
  <c r="E28" i="15"/>
  <c r="J63" i="15" s="1"/>
  <c r="J97" i="15"/>
  <c r="J27" i="15"/>
  <c r="J22" i="15"/>
  <c r="E22" i="15"/>
  <c r="J21" i="15"/>
  <c r="J16" i="15"/>
  <c r="E7" i="15"/>
  <c r="J41" i="14"/>
  <c r="J40" i="14"/>
  <c r="AY69" i="1"/>
  <c r="J39" i="14"/>
  <c r="AX69" i="1"/>
  <c r="BI270" i="14"/>
  <c r="BH270" i="14"/>
  <c r="BG270" i="14"/>
  <c r="BF270" i="14"/>
  <c r="T270" i="14"/>
  <c r="T269" i="14"/>
  <c r="R270" i="14"/>
  <c r="R269" i="14" s="1"/>
  <c r="P270" i="14"/>
  <c r="P269" i="14"/>
  <c r="BK270" i="14"/>
  <c r="BK269" i="14" s="1"/>
  <c r="J269" i="14" s="1"/>
  <c r="J76" i="14" s="1"/>
  <c r="J270" i="14"/>
  <c r="BE270" i="14" s="1"/>
  <c r="BI260" i="14"/>
  <c r="BH260" i="14"/>
  <c r="BG260" i="14"/>
  <c r="BF260" i="14"/>
  <c r="T260" i="14"/>
  <c r="R260" i="14"/>
  <c r="R252" i="14" s="1"/>
  <c r="P260" i="14"/>
  <c r="BK260" i="14"/>
  <c r="J260" i="14"/>
  <c r="BE260" i="14"/>
  <c r="BI254" i="14"/>
  <c r="BH254" i="14"/>
  <c r="BG254" i="14"/>
  <c r="BF254" i="14"/>
  <c r="T254" i="14"/>
  <c r="R254" i="14"/>
  <c r="P254" i="14"/>
  <c r="BK254" i="14"/>
  <c r="BK252" i="14" s="1"/>
  <c r="J252" i="14" s="1"/>
  <c r="J75" i="14" s="1"/>
  <c r="J254" i="14"/>
  <c r="BE254" i="14"/>
  <c r="BI253" i="14"/>
  <c r="BH253" i="14"/>
  <c r="BG253" i="14"/>
  <c r="BF253" i="14"/>
  <c r="T253" i="14"/>
  <c r="T252" i="14"/>
  <c r="R253" i="14"/>
  <c r="P253" i="14"/>
  <c r="P252" i="14"/>
  <c r="BK253" i="14"/>
  <c r="J253" i="14"/>
  <c r="BE253" i="14" s="1"/>
  <c r="BI250" i="14"/>
  <c r="BH250" i="14"/>
  <c r="BG250" i="14"/>
  <c r="BF250" i="14"/>
  <c r="T250" i="14"/>
  <c r="R250" i="14"/>
  <c r="R247" i="14" s="1"/>
  <c r="P250" i="14"/>
  <c r="BK250" i="14"/>
  <c r="J250" i="14"/>
  <c r="BE250" i="14"/>
  <c r="BI248" i="14"/>
  <c r="BH248" i="14"/>
  <c r="BG248" i="14"/>
  <c r="BF248" i="14"/>
  <c r="T248" i="14"/>
  <c r="R248" i="14"/>
  <c r="P248" i="14"/>
  <c r="P247" i="14" s="1"/>
  <c r="BK248" i="14"/>
  <c r="BK247" i="14"/>
  <c r="J247" i="14" s="1"/>
  <c r="J74" i="14" s="1"/>
  <c r="J248" i="14"/>
  <c r="BE248" i="14"/>
  <c r="BI245" i="14"/>
  <c r="BH245" i="14"/>
  <c r="BG245" i="14"/>
  <c r="BF245" i="14"/>
  <c r="T245" i="14"/>
  <c r="R245" i="14"/>
  <c r="P245" i="14"/>
  <c r="BK245" i="14"/>
  <c r="J245" i="14"/>
  <c r="BE245" i="14"/>
  <c r="BI243" i="14"/>
  <c r="BH243" i="14"/>
  <c r="BG243" i="14"/>
  <c r="BF243" i="14"/>
  <c r="T243" i="14"/>
  <c r="R243" i="14"/>
  <c r="P243" i="14"/>
  <c r="BK243" i="14"/>
  <c r="J243" i="14"/>
  <c r="BE243" i="14" s="1"/>
  <c r="BI242" i="14"/>
  <c r="BH242" i="14"/>
  <c r="BG242" i="14"/>
  <c r="BF242" i="14"/>
  <c r="T242" i="14"/>
  <c r="R242" i="14"/>
  <c r="P242" i="14"/>
  <c r="BK242" i="14"/>
  <c r="J242" i="14"/>
  <c r="BE242" i="14"/>
  <c r="BI240" i="14"/>
  <c r="BH240" i="14"/>
  <c r="BG240" i="14"/>
  <c r="BF240" i="14"/>
  <c r="T240" i="14"/>
  <c r="R240" i="14"/>
  <c r="P240" i="14"/>
  <c r="BK240" i="14"/>
  <c r="J240" i="14"/>
  <c r="BE240" i="14" s="1"/>
  <c r="BI239" i="14"/>
  <c r="BH239" i="14"/>
  <c r="BG239" i="14"/>
  <c r="BF239" i="14"/>
  <c r="T239" i="14"/>
  <c r="R239" i="14"/>
  <c r="P239" i="14"/>
  <c r="BK239" i="14"/>
  <c r="J239" i="14"/>
  <c r="BE239" i="14"/>
  <c r="BI237" i="14"/>
  <c r="BH237" i="14"/>
  <c r="BG237" i="14"/>
  <c r="BF237" i="14"/>
  <c r="T237" i="14"/>
  <c r="R237" i="14"/>
  <c r="P237" i="14"/>
  <c r="BK237" i="14"/>
  <c r="J237" i="14"/>
  <c r="BE237" i="14" s="1"/>
  <c r="BI236" i="14"/>
  <c r="BH236" i="14"/>
  <c r="BG236" i="14"/>
  <c r="BF236" i="14"/>
  <c r="T236" i="14"/>
  <c r="R236" i="14"/>
  <c r="P236" i="14"/>
  <c r="BK236" i="14"/>
  <c r="J236" i="14"/>
  <c r="BE236" i="14"/>
  <c r="BI230" i="14"/>
  <c r="BH230" i="14"/>
  <c r="BG230" i="14"/>
  <c r="BF230" i="14"/>
  <c r="T230" i="14"/>
  <c r="R230" i="14"/>
  <c r="P230" i="14"/>
  <c r="BK230" i="14"/>
  <c r="J230" i="14"/>
  <c r="BE230" i="14" s="1"/>
  <c r="BI228" i="14"/>
  <c r="BH228" i="14"/>
  <c r="BG228" i="14"/>
  <c r="BF228" i="14"/>
  <c r="T228" i="14"/>
  <c r="R228" i="14"/>
  <c r="P228" i="14"/>
  <c r="BK228" i="14"/>
  <c r="J228" i="14"/>
  <c r="BE228" i="14"/>
  <c r="BI226" i="14"/>
  <c r="BH226" i="14"/>
  <c r="BG226" i="14"/>
  <c r="BF226" i="14"/>
  <c r="T226" i="14"/>
  <c r="R226" i="14"/>
  <c r="P226" i="14"/>
  <c r="BK226" i="14"/>
  <c r="J226" i="14"/>
  <c r="BE226" i="14" s="1"/>
  <c r="BI224" i="14"/>
  <c r="BH224" i="14"/>
  <c r="BG224" i="14"/>
  <c r="BF224" i="14"/>
  <c r="T224" i="14"/>
  <c r="R224" i="14"/>
  <c r="P224" i="14"/>
  <c r="BK224" i="14"/>
  <c r="J224" i="14"/>
  <c r="BE224" i="14"/>
  <c r="BI223" i="14"/>
  <c r="BH223" i="14"/>
  <c r="BG223" i="14"/>
  <c r="BF223" i="14"/>
  <c r="T223" i="14"/>
  <c r="R223" i="14"/>
  <c r="P223" i="14"/>
  <c r="BK223" i="14"/>
  <c r="J223" i="14"/>
  <c r="BE223" i="14" s="1"/>
  <c r="BI221" i="14"/>
  <c r="BH221" i="14"/>
  <c r="BG221" i="14"/>
  <c r="BF221" i="14"/>
  <c r="T221" i="14"/>
  <c r="R221" i="14"/>
  <c r="P221" i="14"/>
  <c r="BK221" i="14"/>
  <c r="J221" i="14"/>
  <c r="BE221" i="14"/>
  <c r="BI218" i="14"/>
  <c r="BH218" i="14"/>
  <c r="BG218" i="14"/>
  <c r="BF218" i="14"/>
  <c r="T218" i="14"/>
  <c r="R218" i="14"/>
  <c r="P218" i="14"/>
  <c r="BK218" i="14"/>
  <c r="J218" i="14"/>
  <c r="BE218" i="14" s="1"/>
  <c r="BI215" i="14"/>
  <c r="BH215" i="14"/>
  <c r="BG215" i="14"/>
  <c r="BF215" i="14"/>
  <c r="T215" i="14"/>
  <c r="R215" i="14"/>
  <c r="P215" i="14"/>
  <c r="BK215" i="14"/>
  <c r="J215" i="14"/>
  <c r="BE215" i="14"/>
  <c r="BI213" i="14"/>
  <c r="BH213" i="14"/>
  <c r="BG213" i="14"/>
  <c r="BF213" i="14"/>
  <c r="T213" i="14"/>
  <c r="R213" i="14"/>
  <c r="P213" i="14"/>
  <c r="BK213" i="14"/>
  <c r="J213" i="14"/>
  <c r="BE213" i="14" s="1"/>
  <c r="BI210" i="14"/>
  <c r="BH210" i="14"/>
  <c r="BG210" i="14"/>
  <c r="BF210" i="14"/>
  <c r="T210" i="14"/>
  <c r="R210" i="14"/>
  <c r="P210" i="14"/>
  <c r="BK210" i="14"/>
  <c r="J210" i="14"/>
  <c r="BE210" i="14"/>
  <c r="BI208" i="14"/>
  <c r="BH208" i="14"/>
  <c r="BG208" i="14"/>
  <c r="BF208" i="14"/>
  <c r="T208" i="14"/>
  <c r="R208" i="14"/>
  <c r="P208" i="14"/>
  <c r="BK208" i="14"/>
  <c r="J208" i="14"/>
  <c r="BE208" i="14" s="1"/>
  <c r="BI206" i="14"/>
  <c r="BH206" i="14"/>
  <c r="BG206" i="14"/>
  <c r="BF206" i="14"/>
  <c r="T206" i="14"/>
  <c r="R206" i="14"/>
  <c r="P206" i="14"/>
  <c r="P201" i="14" s="1"/>
  <c r="BK206" i="14"/>
  <c r="J206" i="14"/>
  <c r="BE206" i="14"/>
  <c r="BI204" i="14"/>
  <c r="BH204" i="14"/>
  <c r="BG204" i="14"/>
  <c r="BF204" i="14"/>
  <c r="T204" i="14"/>
  <c r="T201" i="14" s="1"/>
  <c r="R204" i="14"/>
  <c r="P204" i="14"/>
  <c r="BK204" i="14"/>
  <c r="J204" i="14"/>
  <c r="BE204" i="14" s="1"/>
  <c r="BI202" i="14"/>
  <c r="BH202" i="14"/>
  <c r="BG202" i="14"/>
  <c r="BF202" i="14"/>
  <c r="T202" i="14"/>
  <c r="R202" i="14"/>
  <c r="R201" i="14"/>
  <c r="P202" i="14"/>
  <c r="BK202" i="14"/>
  <c r="BK201" i="14"/>
  <c r="J201" i="14" s="1"/>
  <c r="J73" i="14" s="1"/>
  <c r="J202" i="14"/>
  <c r="BE202" i="14"/>
  <c r="BI197" i="14"/>
  <c r="BH197" i="14"/>
  <c r="BG197" i="14"/>
  <c r="BF197" i="14"/>
  <c r="T197" i="14"/>
  <c r="R197" i="14"/>
  <c r="P197" i="14"/>
  <c r="BK197" i="14"/>
  <c r="J197" i="14"/>
  <c r="BE197" i="14"/>
  <c r="BI193" i="14"/>
  <c r="BH193" i="14"/>
  <c r="BG193" i="14"/>
  <c r="BF193" i="14"/>
  <c r="T193" i="14"/>
  <c r="R193" i="14"/>
  <c r="P193" i="14"/>
  <c r="BK193" i="14"/>
  <c r="J193" i="14"/>
  <c r="BE193" i="14" s="1"/>
  <c r="BI189" i="14"/>
  <c r="BH189" i="14"/>
  <c r="BG189" i="14"/>
  <c r="BF189" i="14"/>
  <c r="T189" i="14"/>
  <c r="R189" i="14"/>
  <c r="P189" i="14"/>
  <c r="P180" i="14" s="1"/>
  <c r="BK189" i="14"/>
  <c r="J189" i="14"/>
  <c r="BE189" i="14"/>
  <c r="BI185" i="14"/>
  <c r="BH185" i="14"/>
  <c r="BG185" i="14"/>
  <c r="BF185" i="14"/>
  <c r="T185" i="14"/>
  <c r="T180" i="14" s="1"/>
  <c r="R185" i="14"/>
  <c r="P185" i="14"/>
  <c r="BK185" i="14"/>
  <c r="J185" i="14"/>
  <c r="BE185" i="14" s="1"/>
  <c r="BI181" i="14"/>
  <c r="BH181" i="14"/>
  <c r="BG181" i="14"/>
  <c r="BF181" i="14"/>
  <c r="T181" i="14"/>
  <c r="R181" i="14"/>
  <c r="R180" i="14" s="1"/>
  <c r="P181" i="14"/>
  <c r="BK181" i="14"/>
  <c r="BK180" i="14"/>
  <c r="J180" i="14" s="1"/>
  <c r="J72" i="14" s="1"/>
  <c r="J181" i="14"/>
  <c r="BE181" i="14"/>
  <c r="BI178" i="14"/>
  <c r="BH178" i="14"/>
  <c r="BG178" i="14"/>
  <c r="BF178" i="14"/>
  <c r="T178" i="14"/>
  <c r="R178" i="14"/>
  <c r="P178" i="14"/>
  <c r="BK178" i="14"/>
  <c r="J178" i="14"/>
  <c r="BE178" i="14"/>
  <c r="BI174" i="14"/>
  <c r="BH174" i="14"/>
  <c r="BG174" i="14"/>
  <c r="BF174" i="14"/>
  <c r="T174" i="14"/>
  <c r="R174" i="14"/>
  <c r="R170" i="14" s="1"/>
  <c r="P174" i="14"/>
  <c r="BK174" i="14"/>
  <c r="J174" i="14"/>
  <c r="BE174" i="14"/>
  <c r="BI172" i="14"/>
  <c r="BH172" i="14"/>
  <c r="BG172" i="14"/>
  <c r="BF172" i="14"/>
  <c r="T172" i="14"/>
  <c r="R172" i="14"/>
  <c r="P172" i="14"/>
  <c r="BK172" i="14"/>
  <c r="BK170" i="14" s="1"/>
  <c r="J172" i="14"/>
  <c r="BE172" i="14"/>
  <c r="BI171" i="14"/>
  <c r="BH171" i="14"/>
  <c r="BG171" i="14"/>
  <c r="BF171" i="14"/>
  <c r="T171" i="14"/>
  <c r="T170" i="14"/>
  <c r="R171" i="14"/>
  <c r="P171" i="14"/>
  <c r="P170" i="14" s="1"/>
  <c r="BK171" i="14"/>
  <c r="J170" i="14"/>
  <c r="J71" i="14" s="1"/>
  <c r="J171" i="14"/>
  <c r="BE171" i="14" s="1"/>
  <c r="BI168" i="14"/>
  <c r="BH168" i="14"/>
  <c r="BG168" i="14"/>
  <c r="BF168" i="14"/>
  <c r="T168" i="14"/>
  <c r="T165" i="14" s="1"/>
  <c r="R168" i="14"/>
  <c r="P168" i="14"/>
  <c r="BK168" i="14"/>
  <c r="J168" i="14"/>
  <c r="BE168" i="14"/>
  <c r="BI166" i="14"/>
  <c r="BH166" i="14"/>
  <c r="BG166" i="14"/>
  <c r="BF166" i="14"/>
  <c r="T166" i="14"/>
  <c r="R166" i="14"/>
  <c r="R165" i="14" s="1"/>
  <c r="P166" i="14"/>
  <c r="P165" i="14"/>
  <c r="BK166" i="14"/>
  <c r="BK165" i="14" s="1"/>
  <c r="J165" i="14" s="1"/>
  <c r="J70" i="14" s="1"/>
  <c r="J166" i="14"/>
  <c r="BE166" i="14"/>
  <c r="BI162" i="14"/>
  <c r="BH162" i="14"/>
  <c r="BG162" i="14"/>
  <c r="BF162" i="14"/>
  <c r="T162" i="14"/>
  <c r="R162" i="14"/>
  <c r="P162" i="14"/>
  <c r="BK162" i="14"/>
  <c r="J162" i="14"/>
  <c r="BE162" i="14"/>
  <c r="BI160" i="14"/>
  <c r="BH160" i="14"/>
  <c r="BG160" i="14"/>
  <c r="BF160" i="14"/>
  <c r="T160" i="14"/>
  <c r="R160" i="14"/>
  <c r="P160" i="14"/>
  <c r="BK160" i="14"/>
  <c r="J160" i="14"/>
  <c r="BE160" i="14" s="1"/>
  <c r="BI152" i="14"/>
  <c r="BH152" i="14"/>
  <c r="BG152" i="14"/>
  <c r="BF152" i="14"/>
  <c r="T152" i="14"/>
  <c r="R152" i="14"/>
  <c r="P152" i="14"/>
  <c r="BK152" i="14"/>
  <c r="J152" i="14"/>
  <c r="BE152" i="14"/>
  <c r="BI149" i="14"/>
  <c r="BH149" i="14"/>
  <c r="BG149" i="14"/>
  <c r="BF149" i="14"/>
  <c r="T149" i="14"/>
  <c r="R149" i="14"/>
  <c r="P149" i="14"/>
  <c r="BK149" i="14"/>
  <c r="J149" i="14"/>
  <c r="BE149" i="14" s="1"/>
  <c r="BI147" i="14"/>
  <c r="BH147" i="14"/>
  <c r="BG147" i="14"/>
  <c r="BF147" i="14"/>
  <c r="T147" i="14"/>
  <c r="R147" i="14"/>
  <c r="P147" i="14"/>
  <c r="BK147" i="14"/>
  <c r="J147" i="14"/>
  <c r="BE147" i="14"/>
  <c r="BI144" i="14"/>
  <c r="BH144" i="14"/>
  <c r="BG144" i="14"/>
  <c r="BF144" i="14"/>
  <c r="T144" i="14"/>
  <c r="R144" i="14"/>
  <c r="P144" i="14"/>
  <c r="BK144" i="14"/>
  <c r="J144" i="14"/>
  <c r="BE144" i="14" s="1"/>
  <c r="BI141" i="14"/>
  <c r="BH141" i="14"/>
  <c r="BG141" i="14"/>
  <c r="BF141" i="14"/>
  <c r="T141" i="14"/>
  <c r="R141" i="14"/>
  <c r="P141" i="14"/>
  <c r="BK141" i="14"/>
  <c r="J141" i="14"/>
  <c r="BE141" i="14"/>
  <c r="BI135" i="14"/>
  <c r="BH135" i="14"/>
  <c r="BG135" i="14"/>
  <c r="BF135" i="14"/>
  <c r="T135" i="14"/>
  <c r="R135" i="14"/>
  <c r="P135" i="14"/>
  <c r="BK135" i="14"/>
  <c r="J135" i="14"/>
  <c r="BE135" i="14" s="1"/>
  <c r="BI133" i="14"/>
  <c r="BH133" i="14"/>
  <c r="BG133" i="14"/>
  <c r="BF133" i="14"/>
  <c r="T133" i="14"/>
  <c r="R133" i="14"/>
  <c r="P133" i="14"/>
  <c r="BK133" i="14"/>
  <c r="J133" i="14"/>
  <c r="BE133" i="14"/>
  <c r="BI131" i="14"/>
  <c r="BH131" i="14"/>
  <c r="BG131" i="14"/>
  <c r="BF131" i="14"/>
  <c r="T131" i="14"/>
  <c r="R131" i="14"/>
  <c r="P131" i="14"/>
  <c r="BK131" i="14"/>
  <c r="J131" i="14"/>
  <c r="BE131" i="14" s="1"/>
  <c r="BI129" i="14"/>
  <c r="BH129" i="14"/>
  <c r="BG129" i="14"/>
  <c r="BF129" i="14"/>
  <c r="T129" i="14"/>
  <c r="R129" i="14"/>
  <c r="P129" i="14"/>
  <c r="BK129" i="14"/>
  <c r="J129" i="14"/>
  <c r="BE129" i="14"/>
  <c r="BI127" i="14"/>
  <c r="BH127" i="14"/>
  <c r="BG127" i="14"/>
  <c r="BF127" i="14"/>
  <c r="T127" i="14"/>
  <c r="R127" i="14"/>
  <c r="P127" i="14"/>
  <c r="BK127" i="14"/>
  <c r="J127" i="14"/>
  <c r="BE127" i="14" s="1"/>
  <c r="BI125" i="14"/>
  <c r="BH125" i="14"/>
  <c r="BG125" i="14"/>
  <c r="BF125" i="14"/>
  <c r="T125" i="14"/>
  <c r="R125" i="14"/>
  <c r="P125" i="14"/>
  <c r="BK125" i="14"/>
  <c r="J125" i="14"/>
  <c r="BE125" i="14"/>
  <c r="BI123" i="14"/>
  <c r="BH123" i="14"/>
  <c r="BG123" i="14"/>
  <c r="BF123" i="14"/>
  <c r="T123" i="14"/>
  <c r="R123" i="14"/>
  <c r="P123" i="14"/>
  <c r="BK123" i="14"/>
  <c r="J123" i="14"/>
  <c r="BE123" i="14" s="1"/>
  <c r="BI121" i="14"/>
  <c r="BH121" i="14"/>
  <c r="BG121" i="14"/>
  <c r="BF121" i="14"/>
  <c r="T121" i="14"/>
  <c r="R121" i="14"/>
  <c r="P121" i="14"/>
  <c r="BK121" i="14"/>
  <c r="J121" i="14"/>
  <c r="BE121" i="14"/>
  <c r="BI119" i="14"/>
  <c r="BH119" i="14"/>
  <c r="BG119" i="14"/>
  <c r="BF119" i="14"/>
  <c r="T119" i="14"/>
  <c r="R119" i="14"/>
  <c r="P119" i="14"/>
  <c r="BK119" i="14"/>
  <c r="J119" i="14"/>
  <c r="BE119" i="14" s="1"/>
  <c r="BI117" i="14"/>
  <c r="BH117" i="14"/>
  <c r="BG117" i="14"/>
  <c r="BF117" i="14"/>
  <c r="T117" i="14"/>
  <c r="R117" i="14"/>
  <c r="P117" i="14"/>
  <c r="BK117" i="14"/>
  <c r="J117" i="14"/>
  <c r="BE117" i="14"/>
  <c r="BI115" i="14"/>
  <c r="BH115" i="14"/>
  <c r="BG115" i="14"/>
  <c r="BF115" i="14"/>
  <c r="T115" i="14"/>
  <c r="T102" i="14" s="1"/>
  <c r="R115" i="14"/>
  <c r="P115" i="14"/>
  <c r="BK115" i="14"/>
  <c r="J115" i="14"/>
  <c r="BE115" i="14" s="1"/>
  <c r="BI111" i="14"/>
  <c r="BH111" i="14"/>
  <c r="BG111" i="14"/>
  <c r="BF111" i="14"/>
  <c r="T111" i="14"/>
  <c r="R111" i="14"/>
  <c r="P111" i="14"/>
  <c r="P102" i="14" s="1"/>
  <c r="P101" i="14" s="1"/>
  <c r="P100" i="14" s="1"/>
  <c r="AU69" i="1" s="1"/>
  <c r="BK111" i="14"/>
  <c r="J111" i="14"/>
  <c r="BE111" i="14"/>
  <c r="BI107" i="14"/>
  <c r="BH107" i="14"/>
  <c r="BG107" i="14"/>
  <c r="BF107" i="14"/>
  <c r="T107" i="14"/>
  <c r="R107" i="14"/>
  <c r="P107" i="14"/>
  <c r="BK107" i="14"/>
  <c r="J107" i="14"/>
  <c r="BE107" i="14" s="1"/>
  <c r="BI103" i="14"/>
  <c r="BH103" i="14"/>
  <c r="BG103" i="14"/>
  <c r="BF103" i="14"/>
  <c r="F38" i="14" s="1"/>
  <c r="BA69" i="1" s="1"/>
  <c r="J38" i="14"/>
  <c r="AW69" i="1" s="1"/>
  <c r="T103" i="14"/>
  <c r="R103" i="14"/>
  <c r="R102" i="14" s="1"/>
  <c r="P103" i="14"/>
  <c r="BK103" i="14"/>
  <c r="BK102" i="14" s="1"/>
  <c r="J102" i="14" s="1"/>
  <c r="J69" i="14" s="1"/>
  <c r="J103" i="14"/>
  <c r="BE103" i="14"/>
  <c r="J37" i="14"/>
  <c r="AV69" i="1" s="1"/>
  <c r="AT69" i="1" s="1"/>
  <c r="J96" i="14"/>
  <c r="F96" i="14"/>
  <c r="F94" i="14"/>
  <c r="E92" i="14"/>
  <c r="J62" i="14"/>
  <c r="F62" i="14"/>
  <c r="F60" i="14"/>
  <c r="E58" i="14"/>
  <c r="J28" i="14"/>
  <c r="E28" i="14"/>
  <c r="J27" i="14"/>
  <c r="J22" i="14"/>
  <c r="E22" i="14"/>
  <c r="F97" i="14"/>
  <c r="F63" i="14"/>
  <c r="J21" i="14"/>
  <c r="J16" i="14"/>
  <c r="J94" i="14"/>
  <c r="J60" i="14"/>
  <c r="E7" i="14"/>
  <c r="J41" i="13"/>
  <c r="J40" i="13"/>
  <c r="AY68" i="1" s="1"/>
  <c r="J39" i="13"/>
  <c r="AX68" i="1"/>
  <c r="BI279" i="13"/>
  <c r="BH279" i="13"/>
  <c r="BG279" i="13"/>
  <c r="BF279" i="13"/>
  <c r="T279" i="13"/>
  <c r="T278" i="13" s="1"/>
  <c r="R279" i="13"/>
  <c r="R278" i="13"/>
  <c r="P279" i="13"/>
  <c r="P278" i="13" s="1"/>
  <c r="BK279" i="13"/>
  <c r="BK278" i="13"/>
  <c r="J278" i="13" s="1"/>
  <c r="J76" i="13" s="1"/>
  <c r="J279" i="13"/>
  <c r="BE279" i="13"/>
  <c r="BI269" i="13"/>
  <c r="BH269" i="13"/>
  <c r="BG269" i="13"/>
  <c r="BF269" i="13"/>
  <c r="T269" i="13"/>
  <c r="R269" i="13"/>
  <c r="P269" i="13"/>
  <c r="BK269" i="13"/>
  <c r="BK261" i="13" s="1"/>
  <c r="J261" i="13" s="1"/>
  <c r="J75" i="13" s="1"/>
  <c r="J269" i="13"/>
  <c r="BE269" i="13" s="1"/>
  <c r="BI263" i="13"/>
  <c r="BH263" i="13"/>
  <c r="BG263" i="13"/>
  <c r="BF263" i="13"/>
  <c r="T263" i="13"/>
  <c r="R263" i="13"/>
  <c r="R261" i="13" s="1"/>
  <c r="P263" i="13"/>
  <c r="BK263" i="13"/>
  <c r="J263" i="13"/>
  <c r="BE263" i="13"/>
  <c r="BI262" i="13"/>
  <c r="BH262" i="13"/>
  <c r="BG262" i="13"/>
  <c r="BF262" i="13"/>
  <c r="T262" i="13"/>
  <c r="T261" i="13" s="1"/>
  <c r="R262" i="13"/>
  <c r="P262" i="13"/>
  <c r="P261" i="13" s="1"/>
  <c r="BK262" i="13"/>
  <c r="J262" i="13"/>
  <c r="BE262" i="13"/>
  <c r="BI259" i="13"/>
  <c r="BH259" i="13"/>
  <c r="BG259" i="13"/>
  <c r="BF259" i="13"/>
  <c r="T259" i="13"/>
  <c r="R259" i="13"/>
  <c r="P259" i="13"/>
  <c r="BK259" i="13"/>
  <c r="J259" i="13"/>
  <c r="BE259" i="13" s="1"/>
  <c r="BI257" i="13"/>
  <c r="BH257" i="13"/>
  <c r="BG257" i="13"/>
  <c r="BF257" i="13"/>
  <c r="T257" i="13"/>
  <c r="T256" i="13"/>
  <c r="R257" i="13"/>
  <c r="R256" i="13" s="1"/>
  <c r="P257" i="13"/>
  <c r="P256" i="13"/>
  <c r="BK257" i="13"/>
  <c r="BK256" i="13" s="1"/>
  <c r="J256" i="13" s="1"/>
  <c r="J74" i="13" s="1"/>
  <c r="J257" i="13"/>
  <c r="BE257" i="13" s="1"/>
  <c r="BI254" i="13"/>
  <c r="BH254" i="13"/>
  <c r="BG254" i="13"/>
  <c r="BF254" i="13"/>
  <c r="T254" i="13"/>
  <c r="R254" i="13"/>
  <c r="P254" i="13"/>
  <c r="BK254" i="13"/>
  <c r="J254" i="13"/>
  <c r="BE254" i="13"/>
  <c r="BI252" i="13"/>
  <c r="BH252" i="13"/>
  <c r="BG252" i="13"/>
  <c r="BF252" i="13"/>
  <c r="T252" i="13"/>
  <c r="R252" i="13"/>
  <c r="P252" i="13"/>
  <c r="BK252" i="13"/>
  <c r="J252" i="13"/>
  <c r="BE252" i="13" s="1"/>
  <c r="BI251" i="13"/>
  <c r="BH251" i="13"/>
  <c r="BG251" i="13"/>
  <c r="BF251" i="13"/>
  <c r="T251" i="13"/>
  <c r="R251" i="13"/>
  <c r="P251" i="13"/>
  <c r="BK251" i="13"/>
  <c r="J251" i="13"/>
  <c r="BE251" i="13"/>
  <c r="BI249" i="13"/>
  <c r="BH249" i="13"/>
  <c r="BG249" i="13"/>
  <c r="BF249" i="13"/>
  <c r="T249" i="13"/>
  <c r="R249" i="13"/>
  <c r="P249" i="13"/>
  <c r="BK249" i="13"/>
  <c r="J249" i="13"/>
  <c r="BE249" i="13" s="1"/>
  <c r="BI248" i="13"/>
  <c r="BH248" i="13"/>
  <c r="BG248" i="13"/>
  <c r="BF248" i="13"/>
  <c r="T248" i="13"/>
  <c r="R248" i="13"/>
  <c r="P248" i="13"/>
  <c r="BK248" i="13"/>
  <c r="J248" i="13"/>
  <c r="BE248" i="13"/>
  <c r="BI246" i="13"/>
  <c r="BH246" i="13"/>
  <c r="BG246" i="13"/>
  <c r="BF246" i="13"/>
  <c r="T246" i="13"/>
  <c r="R246" i="13"/>
  <c r="P246" i="13"/>
  <c r="BK246" i="13"/>
  <c r="J246" i="13"/>
  <c r="BE246" i="13" s="1"/>
  <c r="BI245" i="13"/>
  <c r="BH245" i="13"/>
  <c r="BG245" i="13"/>
  <c r="BF245" i="13"/>
  <c r="T245" i="13"/>
  <c r="R245" i="13"/>
  <c r="P245" i="13"/>
  <c r="BK245" i="13"/>
  <c r="J245" i="13"/>
  <c r="BE245" i="13"/>
  <c r="BI239" i="13"/>
  <c r="BH239" i="13"/>
  <c r="BG239" i="13"/>
  <c r="BF239" i="13"/>
  <c r="T239" i="13"/>
  <c r="R239" i="13"/>
  <c r="P239" i="13"/>
  <c r="BK239" i="13"/>
  <c r="J239" i="13"/>
  <c r="BE239" i="13" s="1"/>
  <c r="BI237" i="13"/>
  <c r="BH237" i="13"/>
  <c r="BG237" i="13"/>
  <c r="BF237" i="13"/>
  <c r="T237" i="13"/>
  <c r="R237" i="13"/>
  <c r="P237" i="13"/>
  <c r="BK237" i="13"/>
  <c r="J237" i="13"/>
  <c r="BE237" i="13"/>
  <c r="BI235" i="13"/>
  <c r="BH235" i="13"/>
  <c r="BG235" i="13"/>
  <c r="BF235" i="13"/>
  <c r="T235" i="13"/>
  <c r="R235" i="13"/>
  <c r="P235" i="13"/>
  <c r="BK235" i="13"/>
  <c r="J235" i="13"/>
  <c r="BE235" i="13" s="1"/>
  <c r="BI234" i="13"/>
  <c r="BH234" i="13"/>
  <c r="BG234" i="13"/>
  <c r="BF234" i="13"/>
  <c r="T234" i="13"/>
  <c r="R234" i="13"/>
  <c r="P234" i="13"/>
  <c r="BK234" i="13"/>
  <c r="J234" i="13"/>
  <c r="BE234" i="13"/>
  <c r="BI232" i="13"/>
  <c r="BH232" i="13"/>
  <c r="BG232" i="13"/>
  <c r="BF232" i="13"/>
  <c r="T232" i="13"/>
  <c r="R232" i="13"/>
  <c r="P232" i="13"/>
  <c r="BK232" i="13"/>
  <c r="J232" i="13"/>
  <c r="BE232" i="13" s="1"/>
  <c r="BI229" i="13"/>
  <c r="BH229" i="13"/>
  <c r="BG229" i="13"/>
  <c r="BF229" i="13"/>
  <c r="T229" i="13"/>
  <c r="R229" i="13"/>
  <c r="P229" i="13"/>
  <c r="BK229" i="13"/>
  <c r="J229" i="13"/>
  <c r="BE229" i="13"/>
  <c r="BI226" i="13"/>
  <c r="BH226" i="13"/>
  <c r="BG226" i="13"/>
  <c r="BF226" i="13"/>
  <c r="T226" i="13"/>
  <c r="R226" i="13"/>
  <c r="P226" i="13"/>
  <c r="BK226" i="13"/>
  <c r="J226" i="13"/>
  <c r="BE226" i="13" s="1"/>
  <c r="BI224" i="13"/>
  <c r="BH224" i="13"/>
  <c r="BG224" i="13"/>
  <c r="BF224" i="13"/>
  <c r="T224" i="13"/>
  <c r="R224" i="13"/>
  <c r="P224" i="13"/>
  <c r="BK224" i="13"/>
  <c r="J224" i="13"/>
  <c r="BE224" i="13"/>
  <c r="BI221" i="13"/>
  <c r="BH221" i="13"/>
  <c r="BG221" i="13"/>
  <c r="BF221" i="13"/>
  <c r="T221" i="13"/>
  <c r="R221" i="13"/>
  <c r="P221" i="13"/>
  <c r="BK221" i="13"/>
  <c r="J221" i="13"/>
  <c r="BE221" i="13" s="1"/>
  <c r="BI219" i="13"/>
  <c r="BH219" i="13"/>
  <c r="BG219" i="13"/>
  <c r="BF219" i="13"/>
  <c r="T219" i="13"/>
  <c r="R219" i="13"/>
  <c r="P219" i="13"/>
  <c r="BK219" i="13"/>
  <c r="J219" i="13"/>
  <c r="BE219" i="13"/>
  <c r="BI217" i="13"/>
  <c r="BH217" i="13"/>
  <c r="BG217" i="13"/>
  <c r="BF217" i="13"/>
  <c r="T217" i="13"/>
  <c r="R217" i="13"/>
  <c r="P217" i="13"/>
  <c r="BK217" i="13"/>
  <c r="BK212" i="13" s="1"/>
  <c r="J212" i="13" s="1"/>
  <c r="J73" i="13" s="1"/>
  <c r="J217" i="13"/>
  <c r="BE217" i="13" s="1"/>
  <c r="BI215" i="13"/>
  <c r="BH215" i="13"/>
  <c r="BG215" i="13"/>
  <c r="BF215" i="13"/>
  <c r="T215" i="13"/>
  <c r="R215" i="13"/>
  <c r="P215" i="13"/>
  <c r="P212" i="13" s="1"/>
  <c r="BK215" i="13"/>
  <c r="J215" i="13"/>
  <c r="BE215" i="13"/>
  <c r="BI213" i="13"/>
  <c r="BH213" i="13"/>
  <c r="BG213" i="13"/>
  <c r="BF213" i="13"/>
  <c r="T213" i="13"/>
  <c r="T212" i="13" s="1"/>
  <c r="R213" i="13"/>
  <c r="P213" i="13"/>
  <c r="BK213" i="13"/>
  <c r="J213" i="13"/>
  <c r="BE213" i="13" s="1"/>
  <c r="BI208" i="13"/>
  <c r="BH208" i="13"/>
  <c r="BG208" i="13"/>
  <c r="BF208" i="13"/>
  <c r="T208" i="13"/>
  <c r="R208" i="13"/>
  <c r="P208" i="13"/>
  <c r="BK208" i="13"/>
  <c r="J208" i="13"/>
  <c r="BE208" i="13"/>
  <c r="BI204" i="13"/>
  <c r="BH204" i="13"/>
  <c r="BG204" i="13"/>
  <c r="BF204" i="13"/>
  <c r="T204" i="13"/>
  <c r="R204" i="13"/>
  <c r="P204" i="13"/>
  <c r="BK204" i="13"/>
  <c r="J204" i="13"/>
  <c r="BE204" i="13"/>
  <c r="BI200" i="13"/>
  <c r="BH200" i="13"/>
  <c r="BG200" i="13"/>
  <c r="BF200" i="13"/>
  <c r="T200" i="13"/>
  <c r="R200" i="13"/>
  <c r="P200" i="13"/>
  <c r="BK200" i="13"/>
  <c r="J200" i="13"/>
  <c r="BE200" i="13"/>
  <c r="BI196" i="13"/>
  <c r="BH196" i="13"/>
  <c r="BG196" i="13"/>
  <c r="BF196" i="13"/>
  <c r="T196" i="13"/>
  <c r="R196" i="13"/>
  <c r="P196" i="13"/>
  <c r="BK196" i="13"/>
  <c r="J196" i="13"/>
  <c r="BE196" i="13" s="1"/>
  <c r="BI192" i="13"/>
  <c r="BH192" i="13"/>
  <c r="BG192" i="13"/>
  <c r="BF192" i="13"/>
  <c r="T192" i="13"/>
  <c r="T191" i="13"/>
  <c r="R192" i="13"/>
  <c r="R191" i="13" s="1"/>
  <c r="P192" i="13"/>
  <c r="P191" i="13"/>
  <c r="BK192" i="13"/>
  <c r="J192" i="13"/>
  <c r="BE192" i="13" s="1"/>
  <c r="BI189" i="13"/>
  <c r="BH189" i="13"/>
  <c r="BG189" i="13"/>
  <c r="BF189" i="13"/>
  <c r="T189" i="13"/>
  <c r="R189" i="13"/>
  <c r="P189" i="13"/>
  <c r="P176" i="13" s="1"/>
  <c r="BK189" i="13"/>
  <c r="J189" i="13"/>
  <c r="BE189" i="13"/>
  <c r="BI185" i="13"/>
  <c r="BH185" i="13"/>
  <c r="BG185" i="13"/>
  <c r="BF185" i="13"/>
  <c r="T185" i="13"/>
  <c r="R185" i="13"/>
  <c r="P185" i="13"/>
  <c r="BK185" i="13"/>
  <c r="J185" i="13"/>
  <c r="BE185" i="13" s="1"/>
  <c r="BI183" i="13"/>
  <c r="BH183" i="13"/>
  <c r="BG183" i="13"/>
  <c r="BF183" i="13"/>
  <c r="T183" i="13"/>
  <c r="R183" i="13"/>
  <c r="P183" i="13"/>
  <c r="BK183" i="13"/>
  <c r="J183" i="13"/>
  <c r="BE183" i="13"/>
  <c r="BI182" i="13"/>
  <c r="BH182" i="13"/>
  <c r="BG182" i="13"/>
  <c r="BF182" i="13"/>
  <c r="T182" i="13"/>
  <c r="R182" i="13"/>
  <c r="P182" i="13"/>
  <c r="BK182" i="13"/>
  <c r="J182" i="13"/>
  <c r="BE182" i="13" s="1"/>
  <c r="BI180" i="13"/>
  <c r="BH180" i="13"/>
  <c r="BG180" i="13"/>
  <c r="BF180" i="13"/>
  <c r="T180" i="13"/>
  <c r="R180" i="13"/>
  <c r="P180" i="13"/>
  <c r="BK180" i="13"/>
  <c r="J180" i="13"/>
  <c r="BE180" i="13"/>
  <c r="BI178" i="13"/>
  <c r="BH178" i="13"/>
  <c r="BG178" i="13"/>
  <c r="BF178" i="13"/>
  <c r="T178" i="13"/>
  <c r="R178" i="13"/>
  <c r="P178" i="13"/>
  <c r="BK178" i="13"/>
  <c r="J178" i="13"/>
  <c r="BE178" i="13" s="1"/>
  <c r="BI177" i="13"/>
  <c r="BH177" i="13"/>
  <c r="BG177" i="13"/>
  <c r="BF177" i="13"/>
  <c r="T177" i="13"/>
  <c r="T176" i="13"/>
  <c r="R177" i="13"/>
  <c r="P177" i="13"/>
  <c r="BK177" i="13"/>
  <c r="BK176" i="13" s="1"/>
  <c r="J176" i="13" s="1"/>
  <c r="J71" i="13" s="1"/>
  <c r="J177" i="13"/>
  <c r="BE177" i="13"/>
  <c r="BI174" i="13"/>
  <c r="BH174" i="13"/>
  <c r="BG174" i="13"/>
  <c r="BF174" i="13"/>
  <c r="T174" i="13"/>
  <c r="R174" i="13"/>
  <c r="R171" i="13" s="1"/>
  <c r="P174" i="13"/>
  <c r="BK174" i="13"/>
  <c r="J174" i="13"/>
  <c r="BE174" i="13"/>
  <c r="BI172" i="13"/>
  <c r="BH172" i="13"/>
  <c r="BG172" i="13"/>
  <c r="BF172" i="13"/>
  <c r="T172" i="13"/>
  <c r="T171" i="13" s="1"/>
  <c r="R172" i="13"/>
  <c r="P172" i="13"/>
  <c r="P171" i="13" s="1"/>
  <c r="BK172" i="13"/>
  <c r="BK171" i="13"/>
  <c r="J171" i="13"/>
  <c r="J70" i="13" s="1"/>
  <c r="J172" i="13"/>
  <c r="BE172" i="13" s="1"/>
  <c r="BI169" i="13"/>
  <c r="BH169" i="13"/>
  <c r="BG169" i="13"/>
  <c r="BF169" i="13"/>
  <c r="T169" i="13"/>
  <c r="R169" i="13"/>
  <c r="P169" i="13"/>
  <c r="BK169" i="13"/>
  <c r="J169" i="13"/>
  <c r="BE169" i="13" s="1"/>
  <c r="BI166" i="13"/>
  <c r="BH166" i="13"/>
  <c r="BG166" i="13"/>
  <c r="BF166" i="13"/>
  <c r="T166" i="13"/>
  <c r="R166" i="13"/>
  <c r="P166" i="13"/>
  <c r="BK166" i="13"/>
  <c r="J166" i="13"/>
  <c r="BE166" i="13"/>
  <c r="BI164" i="13"/>
  <c r="BH164" i="13"/>
  <c r="BG164" i="13"/>
  <c r="BF164" i="13"/>
  <c r="T164" i="13"/>
  <c r="R164" i="13"/>
  <c r="P164" i="13"/>
  <c r="BK164" i="13"/>
  <c r="J164" i="13"/>
  <c r="BE164" i="13" s="1"/>
  <c r="BI156" i="13"/>
  <c r="BH156" i="13"/>
  <c r="BG156" i="13"/>
  <c r="BF156" i="13"/>
  <c r="T156" i="13"/>
  <c r="R156" i="13"/>
  <c r="P156" i="13"/>
  <c r="BK156" i="13"/>
  <c r="J156" i="13"/>
  <c r="BE156" i="13"/>
  <c r="BI153" i="13"/>
  <c r="BH153" i="13"/>
  <c r="BG153" i="13"/>
  <c r="BF153" i="13"/>
  <c r="T153" i="13"/>
  <c r="R153" i="13"/>
  <c r="P153" i="13"/>
  <c r="BK153" i="13"/>
  <c r="J153" i="13"/>
  <c r="BE153" i="13" s="1"/>
  <c r="BI151" i="13"/>
  <c r="BH151" i="13"/>
  <c r="BG151" i="13"/>
  <c r="BF151" i="13"/>
  <c r="T151" i="13"/>
  <c r="R151" i="13"/>
  <c r="P151" i="13"/>
  <c r="BK151" i="13"/>
  <c r="J151" i="13"/>
  <c r="BE151" i="13"/>
  <c r="BI148" i="13"/>
  <c r="BH148" i="13"/>
  <c r="BG148" i="13"/>
  <c r="BF148" i="13"/>
  <c r="T148" i="13"/>
  <c r="R148" i="13"/>
  <c r="P148" i="13"/>
  <c r="BK148" i="13"/>
  <c r="J148" i="13"/>
  <c r="BE148" i="13" s="1"/>
  <c r="BI145" i="13"/>
  <c r="BH145" i="13"/>
  <c r="BG145" i="13"/>
  <c r="BF145" i="13"/>
  <c r="T145" i="13"/>
  <c r="R145" i="13"/>
  <c r="P145" i="13"/>
  <c r="BK145" i="13"/>
  <c r="J145" i="13"/>
  <c r="BE145" i="13"/>
  <c r="BI139" i="13"/>
  <c r="BH139" i="13"/>
  <c r="BG139" i="13"/>
  <c r="BF139" i="13"/>
  <c r="T139" i="13"/>
  <c r="R139" i="13"/>
  <c r="P139" i="13"/>
  <c r="BK139" i="13"/>
  <c r="J139" i="13"/>
  <c r="BE139" i="13" s="1"/>
  <c r="BI137" i="13"/>
  <c r="BH137" i="13"/>
  <c r="BG137" i="13"/>
  <c r="BF137" i="13"/>
  <c r="T137" i="13"/>
  <c r="R137" i="13"/>
  <c r="P137" i="13"/>
  <c r="BK137" i="13"/>
  <c r="J137" i="13"/>
  <c r="BE137" i="13"/>
  <c r="BI135" i="13"/>
  <c r="BH135" i="13"/>
  <c r="BG135" i="13"/>
  <c r="BF135" i="13"/>
  <c r="T135" i="13"/>
  <c r="R135" i="13"/>
  <c r="P135" i="13"/>
  <c r="BK135" i="13"/>
  <c r="J135" i="13"/>
  <c r="BE135" i="13" s="1"/>
  <c r="BI133" i="13"/>
  <c r="BH133" i="13"/>
  <c r="BG133" i="13"/>
  <c r="BF133" i="13"/>
  <c r="T133" i="13"/>
  <c r="R133" i="13"/>
  <c r="P133" i="13"/>
  <c r="BK133" i="13"/>
  <c r="J133" i="13"/>
  <c r="BE133" i="13"/>
  <c r="BI131" i="13"/>
  <c r="BH131" i="13"/>
  <c r="BG131" i="13"/>
  <c r="BF131" i="13"/>
  <c r="T131" i="13"/>
  <c r="R131" i="13"/>
  <c r="P131" i="13"/>
  <c r="BK131" i="13"/>
  <c r="J131" i="13"/>
  <c r="BE131" i="13" s="1"/>
  <c r="BI129" i="13"/>
  <c r="BH129" i="13"/>
  <c r="BG129" i="13"/>
  <c r="BF129" i="13"/>
  <c r="T129" i="13"/>
  <c r="R129" i="13"/>
  <c r="P129" i="13"/>
  <c r="BK129" i="13"/>
  <c r="J129" i="13"/>
  <c r="BE129" i="13"/>
  <c r="BI127" i="13"/>
  <c r="BH127" i="13"/>
  <c r="BG127" i="13"/>
  <c r="BF127" i="13"/>
  <c r="T127" i="13"/>
  <c r="R127" i="13"/>
  <c r="P127" i="13"/>
  <c r="BK127" i="13"/>
  <c r="J127" i="13"/>
  <c r="BE127" i="13" s="1"/>
  <c r="BI125" i="13"/>
  <c r="BH125" i="13"/>
  <c r="BG125" i="13"/>
  <c r="BF125" i="13"/>
  <c r="T125" i="13"/>
  <c r="R125" i="13"/>
  <c r="P125" i="13"/>
  <c r="BK125" i="13"/>
  <c r="J125" i="13"/>
  <c r="BE125" i="13"/>
  <c r="BI123" i="13"/>
  <c r="BH123" i="13"/>
  <c r="BG123" i="13"/>
  <c r="BF123" i="13"/>
  <c r="T123" i="13"/>
  <c r="R123" i="13"/>
  <c r="P123" i="13"/>
  <c r="BK123" i="13"/>
  <c r="J123" i="13"/>
  <c r="BE123" i="13" s="1"/>
  <c r="BI121" i="13"/>
  <c r="BH121" i="13"/>
  <c r="BG121" i="13"/>
  <c r="BF121" i="13"/>
  <c r="T121" i="13"/>
  <c r="R121" i="13"/>
  <c r="P121" i="13"/>
  <c r="BK121" i="13"/>
  <c r="J121" i="13"/>
  <c r="BE121" i="13"/>
  <c r="BI119" i="13"/>
  <c r="BH119" i="13"/>
  <c r="BG119" i="13"/>
  <c r="BF119" i="13"/>
  <c r="J38" i="13" s="1"/>
  <c r="AW68" i="1" s="1"/>
  <c r="T119" i="13"/>
  <c r="R119" i="13"/>
  <c r="P119" i="13"/>
  <c r="BK119" i="13"/>
  <c r="J119" i="13"/>
  <c r="BE119" i="13" s="1"/>
  <c r="BI117" i="13"/>
  <c r="BH117" i="13"/>
  <c r="BG117" i="13"/>
  <c r="BF117" i="13"/>
  <c r="T117" i="13"/>
  <c r="R117" i="13"/>
  <c r="P117" i="13"/>
  <c r="BK117" i="13"/>
  <c r="J117" i="13"/>
  <c r="BE117" i="13"/>
  <c r="BI115" i="13"/>
  <c r="BH115" i="13"/>
  <c r="BG115" i="13"/>
  <c r="BF115" i="13"/>
  <c r="T115" i="13"/>
  <c r="R115" i="13"/>
  <c r="P115" i="13"/>
  <c r="BK115" i="13"/>
  <c r="J115" i="13"/>
  <c r="BE115" i="13" s="1"/>
  <c r="F37" i="13" s="1"/>
  <c r="AZ68" i="1" s="1"/>
  <c r="BI111" i="13"/>
  <c r="BH111" i="13"/>
  <c r="BG111" i="13"/>
  <c r="BF111" i="13"/>
  <c r="T111" i="13"/>
  <c r="R111" i="13"/>
  <c r="P111" i="13"/>
  <c r="BK111" i="13"/>
  <c r="J111" i="13"/>
  <c r="BE111" i="13"/>
  <c r="BI107" i="13"/>
  <c r="F41" i="13" s="1"/>
  <c r="BD68" i="1" s="1"/>
  <c r="BH107" i="13"/>
  <c r="BG107" i="13"/>
  <c r="BF107" i="13"/>
  <c r="T107" i="13"/>
  <c r="R107" i="13"/>
  <c r="P107" i="13"/>
  <c r="BK107" i="13"/>
  <c r="J107" i="13"/>
  <c r="BE107" i="13" s="1"/>
  <c r="BI103" i="13"/>
  <c r="BH103" i="13"/>
  <c r="BG103" i="13"/>
  <c r="BF103" i="13"/>
  <c r="T103" i="13"/>
  <c r="R103" i="13"/>
  <c r="P103" i="13"/>
  <c r="BK103" i="13"/>
  <c r="BK102" i="13" s="1"/>
  <c r="J102" i="13" s="1"/>
  <c r="J69" i="13" s="1"/>
  <c r="J103" i="13"/>
  <c r="BE103" i="13"/>
  <c r="J96" i="13"/>
  <c r="F96" i="13"/>
  <c r="F94" i="13"/>
  <c r="E92" i="13"/>
  <c r="J62" i="13"/>
  <c r="F62" i="13"/>
  <c r="F60" i="13"/>
  <c r="E58" i="13"/>
  <c r="J28" i="13"/>
  <c r="E28" i="13"/>
  <c r="J97" i="13" s="1"/>
  <c r="J63" i="13"/>
  <c r="J27" i="13"/>
  <c r="J22" i="13"/>
  <c r="E22" i="13"/>
  <c r="F97" i="13"/>
  <c r="F63" i="13"/>
  <c r="J21" i="13"/>
  <c r="J16" i="13"/>
  <c r="J94" i="13"/>
  <c r="J60" i="13"/>
  <c r="E7" i="13"/>
  <c r="E86" i="13" s="1"/>
  <c r="E52" i="13"/>
  <c r="J41" i="12"/>
  <c r="J40" i="12"/>
  <c r="AY67" i="1" s="1"/>
  <c r="J39" i="12"/>
  <c r="AX67" i="1"/>
  <c r="BI345" i="12"/>
  <c r="BH345" i="12"/>
  <c r="BG345" i="12"/>
  <c r="BF345" i="12"/>
  <c r="T345" i="12"/>
  <c r="T344" i="12" s="1"/>
  <c r="R345" i="12"/>
  <c r="R344" i="12"/>
  <c r="P345" i="12"/>
  <c r="P344" i="12" s="1"/>
  <c r="BK345" i="12"/>
  <c r="BK344" i="12" s="1"/>
  <c r="J344" i="12" s="1"/>
  <c r="J76" i="12" s="1"/>
  <c r="J345" i="12"/>
  <c r="BE345" i="12"/>
  <c r="BI335" i="12"/>
  <c r="BH335" i="12"/>
  <c r="BG335" i="12"/>
  <c r="BF335" i="12"/>
  <c r="T335" i="12"/>
  <c r="R335" i="12"/>
  <c r="P335" i="12"/>
  <c r="BK335" i="12"/>
  <c r="J335" i="12"/>
  <c r="BE335" i="12" s="1"/>
  <c r="BI329" i="12"/>
  <c r="BH329" i="12"/>
  <c r="BG329" i="12"/>
  <c r="BF329" i="12"/>
  <c r="T329" i="12"/>
  <c r="R329" i="12"/>
  <c r="R327" i="12" s="1"/>
  <c r="P329" i="12"/>
  <c r="BK329" i="12"/>
  <c r="J329" i="12"/>
  <c r="BE329" i="12"/>
  <c r="BI328" i="12"/>
  <c r="BH328" i="12"/>
  <c r="BG328" i="12"/>
  <c r="BF328" i="12"/>
  <c r="T328" i="12"/>
  <c r="T327" i="12" s="1"/>
  <c r="R328" i="12"/>
  <c r="P328" i="12"/>
  <c r="P327" i="12" s="1"/>
  <c r="BK328" i="12"/>
  <c r="BK327" i="12" s="1"/>
  <c r="J327" i="12" s="1"/>
  <c r="J75" i="12" s="1"/>
  <c r="J328" i="12"/>
  <c r="BE328" i="12"/>
  <c r="BI326" i="12"/>
  <c r="BH326" i="12"/>
  <c r="BG326" i="12"/>
  <c r="BF326" i="12"/>
  <c r="T326" i="12"/>
  <c r="R326" i="12"/>
  <c r="P326" i="12"/>
  <c r="BK326" i="12"/>
  <c r="J326" i="12"/>
  <c r="BE326" i="12" s="1"/>
  <c r="BI325" i="12"/>
  <c r="BH325" i="12"/>
  <c r="BG325" i="12"/>
  <c r="BF325" i="12"/>
  <c r="T325" i="12"/>
  <c r="R325" i="12"/>
  <c r="P325" i="12"/>
  <c r="BK325" i="12"/>
  <c r="J325" i="12"/>
  <c r="BE325" i="12"/>
  <c r="BI323" i="12"/>
  <c r="BH323" i="12"/>
  <c r="BG323" i="12"/>
  <c r="BF323" i="12"/>
  <c r="T323" i="12"/>
  <c r="R323" i="12"/>
  <c r="P323" i="12"/>
  <c r="BK323" i="12"/>
  <c r="J323" i="12"/>
  <c r="BE323" i="12" s="1"/>
  <c r="BI321" i="12"/>
  <c r="BH321" i="12"/>
  <c r="BG321" i="12"/>
  <c r="BF321" i="12"/>
  <c r="T321" i="12"/>
  <c r="R321" i="12"/>
  <c r="P321" i="12"/>
  <c r="BK321" i="12"/>
  <c r="J321" i="12"/>
  <c r="BE321" i="12"/>
  <c r="BI320" i="12"/>
  <c r="BH320" i="12"/>
  <c r="BG320" i="12"/>
  <c r="BF320" i="12"/>
  <c r="T320" i="12"/>
  <c r="R320" i="12"/>
  <c r="P320" i="12"/>
  <c r="BK320" i="12"/>
  <c r="J320" i="12"/>
  <c r="BE320" i="12" s="1"/>
  <c r="BI319" i="12"/>
  <c r="BH319" i="12"/>
  <c r="BG319" i="12"/>
  <c r="BF319" i="12"/>
  <c r="T319" i="12"/>
  <c r="R319" i="12"/>
  <c r="P319" i="12"/>
  <c r="BK319" i="12"/>
  <c r="J319" i="12"/>
  <c r="BE319" i="12" s="1"/>
  <c r="BI317" i="12"/>
  <c r="BH317" i="12"/>
  <c r="BG317" i="12"/>
  <c r="BF317" i="12"/>
  <c r="T317" i="12"/>
  <c r="R317" i="12"/>
  <c r="P317" i="12"/>
  <c r="P314" i="12" s="1"/>
  <c r="BK317" i="12"/>
  <c r="J317" i="12"/>
  <c r="BE317" i="12" s="1"/>
  <c r="BI315" i="12"/>
  <c r="BH315" i="12"/>
  <c r="BG315" i="12"/>
  <c r="BF315" i="12"/>
  <c r="T315" i="12"/>
  <c r="T314" i="12"/>
  <c r="R315" i="12"/>
  <c r="P315" i="12"/>
  <c r="BK315" i="12"/>
  <c r="BK314" i="12" s="1"/>
  <c r="J314" i="12" s="1"/>
  <c r="J74" i="12" s="1"/>
  <c r="J315" i="12"/>
  <c r="BE315" i="12" s="1"/>
  <c r="BI312" i="12"/>
  <c r="BH312" i="12"/>
  <c r="BG312" i="12"/>
  <c r="BF312" i="12"/>
  <c r="T312" i="12"/>
  <c r="R312" i="12"/>
  <c r="P312" i="12"/>
  <c r="BK312" i="12"/>
  <c r="J312" i="12"/>
  <c r="BE312" i="12"/>
  <c r="BI310" i="12"/>
  <c r="BH310" i="12"/>
  <c r="BG310" i="12"/>
  <c r="BF310" i="12"/>
  <c r="T310" i="12"/>
  <c r="R310" i="12"/>
  <c r="P310" i="12"/>
  <c r="BK310" i="12"/>
  <c r="J310" i="12"/>
  <c r="BE310" i="12" s="1"/>
  <c r="BI309" i="12"/>
  <c r="BH309" i="12"/>
  <c r="BG309" i="12"/>
  <c r="BF309" i="12"/>
  <c r="T309" i="12"/>
  <c r="R309" i="12"/>
  <c r="P309" i="12"/>
  <c r="BK309" i="12"/>
  <c r="J309" i="12"/>
  <c r="BE309" i="12"/>
  <c r="BI307" i="12"/>
  <c r="BH307" i="12"/>
  <c r="BG307" i="12"/>
  <c r="BF307" i="12"/>
  <c r="T307" i="12"/>
  <c r="R307" i="12"/>
  <c r="P307" i="12"/>
  <c r="BK307" i="12"/>
  <c r="J307" i="12"/>
  <c r="BE307" i="12" s="1"/>
  <c r="BI306" i="12"/>
  <c r="BH306" i="12"/>
  <c r="BG306" i="12"/>
  <c r="BF306" i="12"/>
  <c r="T306" i="12"/>
  <c r="R306" i="12"/>
  <c r="P306" i="12"/>
  <c r="BK306" i="12"/>
  <c r="J306" i="12"/>
  <c r="BE306" i="12"/>
  <c r="BI304" i="12"/>
  <c r="BH304" i="12"/>
  <c r="BG304" i="12"/>
  <c r="BF304" i="12"/>
  <c r="T304" i="12"/>
  <c r="R304" i="12"/>
  <c r="P304" i="12"/>
  <c r="BK304" i="12"/>
  <c r="J304" i="12"/>
  <c r="BE304" i="12" s="1"/>
  <c r="BI303" i="12"/>
  <c r="BH303" i="12"/>
  <c r="BG303" i="12"/>
  <c r="BF303" i="12"/>
  <c r="T303" i="12"/>
  <c r="R303" i="12"/>
  <c r="P303" i="12"/>
  <c r="BK303" i="12"/>
  <c r="J303" i="12"/>
  <c r="BE303" i="12" s="1"/>
  <c r="BI297" i="12"/>
  <c r="BH297" i="12"/>
  <c r="BG297" i="12"/>
  <c r="BF297" i="12"/>
  <c r="T297" i="12"/>
  <c r="R297" i="12"/>
  <c r="P297" i="12"/>
  <c r="BK297" i="12"/>
  <c r="J297" i="12"/>
  <c r="BE297" i="12" s="1"/>
  <c r="BI295" i="12"/>
  <c r="BH295" i="12"/>
  <c r="BG295" i="12"/>
  <c r="BF295" i="12"/>
  <c r="T295" i="12"/>
  <c r="R295" i="12"/>
  <c r="P295" i="12"/>
  <c r="BK295" i="12"/>
  <c r="J295" i="12"/>
  <c r="BE295" i="12"/>
  <c r="BI293" i="12"/>
  <c r="BH293" i="12"/>
  <c r="BG293" i="12"/>
  <c r="BF293" i="12"/>
  <c r="T293" i="12"/>
  <c r="R293" i="12"/>
  <c r="P293" i="12"/>
  <c r="BK293" i="12"/>
  <c r="J293" i="12"/>
  <c r="BE293" i="12" s="1"/>
  <c r="BI291" i="12"/>
  <c r="BH291" i="12"/>
  <c r="BG291" i="12"/>
  <c r="BF291" i="12"/>
  <c r="T291" i="12"/>
  <c r="R291" i="12"/>
  <c r="P291" i="12"/>
  <c r="BK291" i="12"/>
  <c r="J291" i="12"/>
  <c r="BE291" i="12"/>
  <c r="BI290" i="12"/>
  <c r="BH290" i="12"/>
  <c r="BG290" i="12"/>
  <c r="BF290" i="12"/>
  <c r="T290" i="12"/>
  <c r="R290" i="12"/>
  <c r="P290" i="12"/>
  <c r="BK290" i="12"/>
  <c r="J290" i="12"/>
  <c r="BE290" i="12" s="1"/>
  <c r="BI288" i="12"/>
  <c r="BH288" i="12"/>
  <c r="BG288" i="12"/>
  <c r="BF288" i="12"/>
  <c r="T288" i="12"/>
  <c r="R288" i="12"/>
  <c r="P288" i="12"/>
  <c r="BK288" i="12"/>
  <c r="J288" i="12"/>
  <c r="BE288" i="12"/>
  <c r="BI285" i="12"/>
  <c r="BH285" i="12"/>
  <c r="BG285" i="12"/>
  <c r="BF285" i="12"/>
  <c r="T285" i="12"/>
  <c r="R285" i="12"/>
  <c r="P285" i="12"/>
  <c r="BK285" i="12"/>
  <c r="J285" i="12"/>
  <c r="BE285" i="12" s="1"/>
  <c r="BI282" i="12"/>
  <c r="BH282" i="12"/>
  <c r="BG282" i="12"/>
  <c r="BF282" i="12"/>
  <c r="T282" i="12"/>
  <c r="R282" i="12"/>
  <c r="P282" i="12"/>
  <c r="BK282" i="12"/>
  <c r="J282" i="12"/>
  <c r="BE282" i="12" s="1"/>
  <c r="BI280" i="12"/>
  <c r="BH280" i="12"/>
  <c r="BG280" i="12"/>
  <c r="BF280" i="12"/>
  <c r="T280" i="12"/>
  <c r="R280" i="12"/>
  <c r="P280" i="12"/>
  <c r="BK280" i="12"/>
  <c r="J280" i="12"/>
  <c r="BE280" i="12" s="1"/>
  <c r="BI277" i="12"/>
  <c r="BH277" i="12"/>
  <c r="BG277" i="12"/>
  <c r="BF277" i="12"/>
  <c r="T277" i="12"/>
  <c r="R277" i="12"/>
  <c r="P277" i="12"/>
  <c r="BK277" i="12"/>
  <c r="J277" i="12"/>
  <c r="BE277" i="12"/>
  <c r="BI274" i="12"/>
  <c r="BH274" i="12"/>
  <c r="BG274" i="12"/>
  <c r="BF274" i="12"/>
  <c r="T274" i="12"/>
  <c r="R274" i="12"/>
  <c r="P274" i="12"/>
  <c r="BK274" i="12"/>
  <c r="J274" i="12"/>
  <c r="BE274" i="12" s="1"/>
  <c r="BI272" i="12"/>
  <c r="BH272" i="12"/>
  <c r="BG272" i="12"/>
  <c r="BF272" i="12"/>
  <c r="T272" i="12"/>
  <c r="R272" i="12"/>
  <c r="P272" i="12"/>
  <c r="BK272" i="12"/>
  <c r="J272" i="12"/>
  <c r="BE272" i="12"/>
  <c r="BI269" i="12"/>
  <c r="BH269" i="12"/>
  <c r="BG269" i="12"/>
  <c r="BF269" i="12"/>
  <c r="T269" i="12"/>
  <c r="R269" i="12"/>
  <c r="P269" i="12"/>
  <c r="BK269" i="12"/>
  <c r="J269" i="12"/>
  <c r="BE269" i="12" s="1"/>
  <c r="BI266" i="12"/>
  <c r="BH266" i="12"/>
  <c r="BG266" i="12"/>
  <c r="BF266" i="12"/>
  <c r="T266" i="12"/>
  <c r="R266" i="12"/>
  <c r="P266" i="12"/>
  <c r="BK266" i="12"/>
  <c r="J266" i="12"/>
  <c r="BE266" i="12"/>
  <c r="BI264" i="12"/>
  <c r="BH264" i="12"/>
  <c r="BG264" i="12"/>
  <c r="BF264" i="12"/>
  <c r="T264" i="12"/>
  <c r="R264" i="12"/>
  <c r="P264" i="12"/>
  <c r="BK264" i="12"/>
  <c r="J264" i="12"/>
  <c r="BE264" i="12" s="1"/>
  <c r="BI261" i="12"/>
  <c r="BH261" i="12"/>
  <c r="BG261" i="12"/>
  <c r="BF261" i="12"/>
  <c r="T261" i="12"/>
  <c r="R261" i="12"/>
  <c r="P261" i="12"/>
  <c r="BK261" i="12"/>
  <c r="J261" i="12"/>
  <c r="BE261" i="12" s="1"/>
  <c r="BI259" i="12"/>
  <c r="BH259" i="12"/>
  <c r="BG259" i="12"/>
  <c r="BF259" i="12"/>
  <c r="T259" i="12"/>
  <c r="R259" i="12"/>
  <c r="P259" i="12"/>
  <c r="BK259" i="12"/>
  <c r="J259" i="12"/>
  <c r="BE259" i="12" s="1"/>
  <c r="BI257" i="12"/>
  <c r="BH257" i="12"/>
  <c r="BG257" i="12"/>
  <c r="BF257" i="12"/>
  <c r="T257" i="12"/>
  <c r="R257" i="12"/>
  <c r="P257" i="12"/>
  <c r="BK257" i="12"/>
  <c r="J257" i="12"/>
  <c r="BE257" i="12"/>
  <c r="BI255" i="12"/>
  <c r="BH255" i="12"/>
  <c r="BG255" i="12"/>
  <c r="BF255" i="12"/>
  <c r="T255" i="12"/>
  <c r="R255" i="12"/>
  <c r="P255" i="12"/>
  <c r="BK255" i="12"/>
  <c r="J255" i="12"/>
  <c r="BE255" i="12" s="1"/>
  <c r="BI253" i="12"/>
  <c r="BH253" i="12"/>
  <c r="BG253" i="12"/>
  <c r="BF253" i="12"/>
  <c r="T253" i="12"/>
  <c r="R253" i="12"/>
  <c r="P253" i="12"/>
  <c r="BK253" i="12"/>
  <c r="J253" i="12"/>
  <c r="BE253" i="12"/>
  <c r="BI251" i="12"/>
  <c r="BH251" i="12"/>
  <c r="BG251" i="12"/>
  <c r="BF251" i="12"/>
  <c r="T251" i="12"/>
  <c r="R251" i="12"/>
  <c r="P251" i="12"/>
  <c r="BK251" i="12"/>
  <c r="J251" i="12"/>
  <c r="BE251" i="12" s="1"/>
  <c r="BI249" i="12"/>
  <c r="BH249" i="12"/>
  <c r="BG249" i="12"/>
  <c r="BF249" i="12"/>
  <c r="T249" i="12"/>
  <c r="R249" i="12"/>
  <c r="P249" i="12"/>
  <c r="BK249" i="12"/>
  <c r="J249" i="12"/>
  <c r="BE249" i="12"/>
  <c r="BI247" i="12"/>
  <c r="BH247" i="12"/>
  <c r="BG247" i="12"/>
  <c r="BF247" i="12"/>
  <c r="T247" i="12"/>
  <c r="R247" i="12"/>
  <c r="P247" i="12"/>
  <c r="BK247" i="12"/>
  <c r="J247" i="12"/>
  <c r="BE247" i="12" s="1"/>
  <c r="BI245" i="12"/>
  <c r="BH245" i="12"/>
  <c r="BG245" i="12"/>
  <c r="BF245" i="12"/>
  <c r="T245" i="12"/>
  <c r="R245" i="12"/>
  <c r="P245" i="12"/>
  <c r="BK245" i="12"/>
  <c r="J245" i="12"/>
  <c r="BE245" i="12" s="1"/>
  <c r="BI243" i="12"/>
  <c r="BH243" i="12"/>
  <c r="BG243" i="12"/>
  <c r="BF243" i="12"/>
  <c r="T243" i="12"/>
  <c r="R243" i="12"/>
  <c r="P243" i="12"/>
  <c r="BK243" i="12"/>
  <c r="J243" i="12"/>
  <c r="BE243" i="12" s="1"/>
  <c r="BI241" i="12"/>
  <c r="BH241" i="12"/>
  <c r="BG241" i="12"/>
  <c r="BF241" i="12"/>
  <c r="T241" i="12"/>
  <c r="R241" i="12"/>
  <c r="P241" i="12"/>
  <c r="BK241" i="12"/>
  <c r="J241" i="12"/>
  <c r="BE241" i="12"/>
  <c r="BI239" i="12"/>
  <c r="BH239" i="12"/>
  <c r="BG239" i="12"/>
  <c r="BF239" i="12"/>
  <c r="T239" i="12"/>
  <c r="R239" i="12"/>
  <c r="P239" i="12"/>
  <c r="BK239" i="12"/>
  <c r="J239" i="12"/>
  <c r="BE239" i="12" s="1"/>
  <c r="BI237" i="12"/>
  <c r="BH237" i="12"/>
  <c r="BG237" i="12"/>
  <c r="BF237" i="12"/>
  <c r="T237" i="12"/>
  <c r="R237" i="12"/>
  <c r="P237" i="12"/>
  <c r="BK237" i="12"/>
  <c r="J237" i="12"/>
  <c r="BE237" i="12"/>
  <c r="BI235" i="12"/>
  <c r="BH235" i="12"/>
  <c r="BG235" i="12"/>
  <c r="BF235" i="12"/>
  <c r="T235" i="12"/>
  <c r="R235" i="12"/>
  <c r="P235" i="12"/>
  <c r="BK235" i="12"/>
  <c r="J235" i="12"/>
  <c r="BE235" i="12" s="1"/>
  <c r="BI233" i="12"/>
  <c r="BH233" i="12"/>
  <c r="BG233" i="12"/>
  <c r="BF233" i="12"/>
  <c r="T233" i="12"/>
  <c r="R233" i="12"/>
  <c r="P233" i="12"/>
  <c r="BK233" i="12"/>
  <c r="J233" i="12"/>
  <c r="BE233" i="12"/>
  <c r="BI229" i="12"/>
  <c r="BH229" i="12"/>
  <c r="BG229" i="12"/>
  <c r="BF229" i="12"/>
  <c r="T229" i="12"/>
  <c r="R229" i="12"/>
  <c r="P229" i="12"/>
  <c r="BK229" i="12"/>
  <c r="J229" i="12"/>
  <c r="BE229" i="12" s="1"/>
  <c r="BI225" i="12"/>
  <c r="BH225" i="12"/>
  <c r="BG225" i="12"/>
  <c r="BF225" i="12"/>
  <c r="T225" i="12"/>
  <c r="T210" i="12" s="1"/>
  <c r="R225" i="12"/>
  <c r="P225" i="12"/>
  <c r="BK225" i="12"/>
  <c r="J225" i="12"/>
  <c r="BE225" i="12" s="1"/>
  <c r="BI221" i="12"/>
  <c r="BH221" i="12"/>
  <c r="BG221" i="12"/>
  <c r="BF221" i="12"/>
  <c r="T221" i="12"/>
  <c r="R221" i="12"/>
  <c r="P221" i="12"/>
  <c r="BK221" i="12"/>
  <c r="J221" i="12"/>
  <c r="BE221" i="12" s="1"/>
  <c r="BI217" i="12"/>
  <c r="BH217" i="12"/>
  <c r="BG217" i="12"/>
  <c r="BF217" i="12"/>
  <c r="T217" i="12"/>
  <c r="R217" i="12"/>
  <c r="P217" i="12"/>
  <c r="BK217" i="12"/>
  <c r="J217" i="12"/>
  <c r="BE217" i="12"/>
  <c r="BI215" i="12"/>
  <c r="BH215" i="12"/>
  <c r="BG215" i="12"/>
  <c r="BF215" i="12"/>
  <c r="T215" i="12"/>
  <c r="R215" i="12"/>
  <c r="P215" i="12"/>
  <c r="P210" i="12" s="1"/>
  <c r="BK215" i="12"/>
  <c r="J215" i="12"/>
  <c r="BE215" i="12" s="1"/>
  <c r="BI211" i="12"/>
  <c r="BH211" i="12"/>
  <c r="BG211" i="12"/>
  <c r="BF211" i="12"/>
  <c r="T211" i="12"/>
  <c r="R211" i="12"/>
  <c r="R210" i="12" s="1"/>
  <c r="P211" i="12"/>
  <c r="BK211" i="12"/>
  <c r="J211" i="12"/>
  <c r="BE211" i="12" s="1"/>
  <c r="BI208" i="12"/>
  <c r="BH208" i="12"/>
  <c r="BG208" i="12"/>
  <c r="BF208" i="12"/>
  <c r="T208" i="12"/>
  <c r="R208" i="12"/>
  <c r="P208" i="12"/>
  <c r="BK208" i="12"/>
  <c r="J208" i="12"/>
  <c r="BE208" i="12"/>
  <c r="BI204" i="12"/>
  <c r="BH204" i="12"/>
  <c r="BG204" i="12"/>
  <c r="BF204" i="12"/>
  <c r="T204" i="12"/>
  <c r="R204" i="12"/>
  <c r="P204" i="12"/>
  <c r="BK204" i="12"/>
  <c r="J204" i="12"/>
  <c r="BE204" i="12" s="1"/>
  <c r="BI202" i="12"/>
  <c r="BH202" i="12"/>
  <c r="BG202" i="12"/>
  <c r="BF202" i="12"/>
  <c r="T202" i="12"/>
  <c r="R202" i="12"/>
  <c r="P202" i="12"/>
  <c r="BK202" i="12"/>
  <c r="J202" i="12"/>
  <c r="BE202" i="12"/>
  <c r="BI201" i="12"/>
  <c r="BH201" i="12"/>
  <c r="BG201" i="12"/>
  <c r="BF201" i="12"/>
  <c r="T201" i="12"/>
  <c r="R201" i="12"/>
  <c r="P201" i="12"/>
  <c r="BK201" i="12"/>
  <c r="J201" i="12"/>
  <c r="BE201" i="12" s="1"/>
  <c r="BI199" i="12"/>
  <c r="BH199" i="12"/>
  <c r="BG199" i="12"/>
  <c r="BF199" i="12"/>
  <c r="T199" i="12"/>
  <c r="T191" i="12" s="1"/>
  <c r="R199" i="12"/>
  <c r="P199" i="12"/>
  <c r="BK199" i="12"/>
  <c r="J199" i="12"/>
  <c r="BE199" i="12" s="1"/>
  <c r="BI197" i="12"/>
  <c r="BH197" i="12"/>
  <c r="BG197" i="12"/>
  <c r="BF197" i="12"/>
  <c r="T197" i="12"/>
  <c r="R197" i="12"/>
  <c r="P197" i="12"/>
  <c r="BK197" i="12"/>
  <c r="J197" i="12"/>
  <c r="BE197" i="12" s="1"/>
  <c r="BI195" i="12"/>
  <c r="BH195" i="12"/>
  <c r="BG195" i="12"/>
  <c r="BF195" i="12"/>
  <c r="T195" i="12"/>
  <c r="R195" i="12"/>
  <c r="P195" i="12"/>
  <c r="BK195" i="12"/>
  <c r="J195" i="12"/>
  <c r="BE195" i="12"/>
  <c r="BI193" i="12"/>
  <c r="BH193" i="12"/>
  <c r="BG193" i="12"/>
  <c r="BF193" i="12"/>
  <c r="T193" i="12"/>
  <c r="R193" i="12"/>
  <c r="P193" i="12"/>
  <c r="P191" i="12" s="1"/>
  <c r="BK193" i="12"/>
  <c r="J193" i="12"/>
  <c r="BE193" i="12" s="1"/>
  <c r="BI192" i="12"/>
  <c r="BH192" i="12"/>
  <c r="BG192" i="12"/>
  <c r="BF192" i="12"/>
  <c r="T192" i="12"/>
  <c r="R192" i="12"/>
  <c r="R191" i="12" s="1"/>
  <c r="P192" i="12"/>
  <c r="BK192" i="12"/>
  <c r="J192" i="12"/>
  <c r="BE192" i="12" s="1"/>
  <c r="BI189" i="12"/>
  <c r="BH189" i="12"/>
  <c r="BG189" i="12"/>
  <c r="BF189" i="12"/>
  <c r="T189" i="12"/>
  <c r="R189" i="12"/>
  <c r="R186" i="12" s="1"/>
  <c r="P189" i="12"/>
  <c r="BK189" i="12"/>
  <c r="J189" i="12"/>
  <c r="BE189" i="12"/>
  <c r="BI187" i="12"/>
  <c r="BH187" i="12"/>
  <c r="BG187" i="12"/>
  <c r="BF187" i="12"/>
  <c r="T187" i="12"/>
  <c r="T186" i="12" s="1"/>
  <c r="R187" i="12"/>
  <c r="P187" i="12"/>
  <c r="P186" i="12" s="1"/>
  <c r="BK187" i="12"/>
  <c r="BK186" i="12" s="1"/>
  <c r="J186" i="12" s="1"/>
  <c r="J71" i="12" s="1"/>
  <c r="J187" i="12"/>
  <c r="BE187" i="12"/>
  <c r="BI185" i="12"/>
  <c r="BH185" i="12"/>
  <c r="BG185" i="12"/>
  <c r="BF185" i="12"/>
  <c r="T185" i="12"/>
  <c r="T184" i="12" s="1"/>
  <c r="R185" i="12"/>
  <c r="R184" i="12"/>
  <c r="P185" i="12"/>
  <c r="P184" i="12" s="1"/>
  <c r="BK185" i="12"/>
  <c r="BK184" i="12"/>
  <c r="J184" i="12" s="1"/>
  <c r="J70" i="12" s="1"/>
  <c r="J185" i="12"/>
  <c r="BE185" i="12"/>
  <c r="BI182" i="12"/>
  <c r="BH182" i="12"/>
  <c r="BG182" i="12"/>
  <c r="BF182" i="12"/>
  <c r="T182" i="12"/>
  <c r="R182" i="12"/>
  <c r="P182" i="12"/>
  <c r="BK182" i="12"/>
  <c r="J182" i="12"/>
  <c r="BE182" i="12" s="1"/>
  <c r="BI180" i="12"/>
  <c r="BH180" i="12"/>
  <c r="BG180" i="12"/>
  <c r="BF180" i="12"/>
  <c r="T180" i="12"/>
  <c r="R180" i="12"/>
  <c r="P180" i="12"/>
  <c r="BK180" i="12"/>
  <c r="J180" i="12"/>
  <c r="BE180" i="12"/>
  <c r="BI177" i="12"/>
  <c r="BH177" i="12"/>
  <c r="BG177" i="12"/>
  <c r="BF177" i="12"/>
  <c r="T177" i="12"/>
  <c r="R177" i="12"/>
  <c r="P177" i="12"/>
  <c r="BK177" i="12"/>
  <c r="J177" i="12"/>
  <c r="BE177" i="12" s="1"/>
  <c r="BI175" i="12"/>
  <c r="BH175" i="12"/>
  <c r="BG175" i="12"/>
  <c r="BF175" i="12"/>
  <c r="T175" i="12"/>
  <c r="R175" i="12"/>
  <c r="P175" i="12"/>
  <c r="BK175" i="12"/>
  <c r="J175" i="12"/>
  <c r="BE175" i="12"/>
  <c r="BI167" i="12"/>
  <c r="BH167" i="12"/>
  <c r="BG167" i="12"/>
  <c r="BF167" i="12"/>
  <c r="T167" i="12"/>
  <c r="R167" i="12"/>
  <c r="P167" i="12"/>
  <c r="BK167" i="12"/>
  <c r="J167" i="12"/>
  <c r="BE167" i="12" s="1"/>
  <c r="BI164" i="12"/>
  <c r="BH164" i="12"/>
  <c r="BG164" i="12"/>
  <c r="BF164" i="12"/>
  <c r="T164" i="12"/>
  <c r="R164" i="12"/>
  <c r="P164" i="12"/>
  <c r="BK164" i="12"/>
  <c r="J164" i="12"/>
  <c r="BE164" i="12"/>
  <c r="BI162" i="12"/>
  <c r="BH162" i="12"/>
  <c r="BG162" i="12"/>
  <c r="BF162" i="12"/>
  <c r="T162" i="12"/>
  <c r="R162" i="12"/>
  <c r="P162" i="12"/>
  <c r="BK162" i="12"/>
  <c r="J162" i="12"/>
  <c r="BE162" i="12" s="1"/>
  <c r="BI159" i="12"/>
  <c r="BH159" i="12"/>
  <c r="BG159" i="12"/>
  <c r="BF159" i="12"/>
  <c r="T159" i="12"/>
  <c r="R159" i="12"/>
  <c r="P159" i="12"/>
  <c r="BK159" i="12"/>
  <c r="J159" i="12"/>
  <c r="BE159" i="12" s="1"/>
  <c r="BI156" i="12"/>
  <c r="BH156" i="12"/>
  <c r="BG156" i="12"/>
  <c r="BF156" i="12"/>
  <c r="T156" i="12"/>
  <c r="R156" i="12"/>
  <c r="P156" i="12"/>
  <c r="BK156" i="12"/>
  <c r="J156" i="12"/>
  <c r="BE156" i="12" s="1"/>
  <c r="BI150" i="12"/>
  <c r="BH150" i="12"/>
  <c r="BG150" i="12"/>
  <c r="BF150" i="12"/>
  <c r="T150" i="12"/>
  <c r="R150" i="12"/>
  <c r="P150" i="12"/>
  <c r="BK150" i="12"/>
  <c r="J150" i="12"/>
  <c r="BE150" i="12"/>
  <c r="BI148" i="12"/>
  <c r="BH148" i="12"/>
  <c r="BG148" i="12"/>
  <c r="BF148" i="12"/>
  <c r="T148" i="12"/>
  <c r="R148" i="12"/>
  <c r="P148" i="12"/>
  <c r="BK148" i="12"/>
  <c r="J148" i="12"/>
  <c r="BE148" i="12" s="1"/>
  <c r="BI146" i="12"/>
  <c r="BH146" i="12"/>
  <c r="BG146" i="12"/>
  <c r="BF146" i="12"/>
  <c r="T146" i="12"/>
  <c r="R146" i="12"/>
  <c r="P146" i="12"/>
  <c r="BK146" i="12"/>
  <c r="J146" i="12"/>
  <c r="BE146" i="12"/>
  <c r="BI144" i="12"/>
  <c r="BH144" i="12"/>
  <c r="BG144" i="12"/>
  <c r="BF144" i="12"/>
  <c r="T144" i="12"/>
  <c r="R144" i="12"/>
  <c r="P144" i="12"/>
  <c r="BK144" i="12"/>
  <c r="J144" i="12"/>
  <c r="BE144" i="12" s="1"/>
  <c r="BI142" i="12"/>
  <c r="BH142" i="12"/>
  <c r="BG142" i="12"/>
  <c r="BF142" i="12"/>
  <c r="T142" i="12"/>
  <c r="R142" i="12"/>
  <c r="P142" i="12"/>
  <c r="BK142" i="12"/>
  <c r="J142" i="12"/>
  <c r="BE142" i="12"/>
  <c r="BI140" i="12"/>
  <c r="BH140" i="12"/>
  <c r="BG140" i="12"/>
  <c r="BF140" i="12"/>
  <c r="T140" i="12"/>
  <c r="R140" i="12"/>
  <c r="P140" i="12"/>
  <c r="BK140" i="12"/>
  <c r="J140" i="12"/>
  <c r="BE140" i="12" s="1"/>
  <c r="BI138" i="12"/>
  <c r="BH138" i="12"/>
  <c r="BG138" i="12"/>
  <c r="BF138" i="12"/>
  <c r="T138" i="12"/>
  <c r="R138" i="12"/>
  <c r="P138" i="12"/>
  <c r="BK138" i="12"/>
  <c r="J138" i="12"/>
  <c r="BE138" i="12" s="1"/>
  <c r="BI136" i="12"/>
  <c r="BH136" i="12"/>
  <c r="BG136" i="12"/>
  <c r="BF136" i="12"/>
  <c r="T136" i="12"/>
  <c r="R136" i="12"/>
  <c r="P136" i="12"/>
  <c r="BK136" i="12"/>
  <c r="J136" i="12"/>
  <c r="BE136" i="12" s="1"/>
  <c r="BI134" i="12"/>
  <c r="BH134" i="12"/>
  <c r="BG134" i="12"/>
  <c r="BF134" i="12"/>
  <c r="T134" i="12"/>
  <c r="R134" i="12"/>
  <c r="R102" i="12" s="1"/>
  <c r="P134" i="12"/>
  <c r="BK134" i="12"/>
  <c r="J134" i="12"/>
  <c r="BE134" i="12"/>
  <c r="BI132" i="12"/>
  <c r="BH132" i="12"/>
  <c r="BG132" i="12"/>
  <c r="BF132" i="12"/>
  <c r="T132" i="12"/>
  <c r="R132" i="12"/>
  <c r="P132" i="12"/>
  <c r="BK132" i="12"/>
  <c r="J132" i="12"/>
  <c r="BE132" i="12" s="1"/>
  <c r="BI130" i="12"/>
  <c r="BH130" i="12"/>
  <c r="BG130" i="12"/>
  <c r="BF130" i="12"/>
  <c r="T130" i="12"/>
  <c r="R130" i="12"/>
  <c r="P130" i="12"/>
  <c r="BK130" i="12"/>
  <c r="J130" i="12"/>
  <c r="BE130" i="12"/>
  <c r="BI128" i="12"/>
  <c r="BH128" i="12"/>
  <c r="BG128" i="12"/>
  <c r="BF128" i="12"/>
  <c r="T128" i="12"/>
  <c r="R128" i="12"/>
  <c r="P128" i="12"/>
  <c r="BK128" i="12"/>
  <c r="J128" i="12"/>
  <c r="BE128" i="12"/>
  <c r="BI126" i="12"/>
  <c r="BH126" i="12"/>
  <c r="BG126" i="12"/>
  <c r="BF126" i="12"/>
  <c r="T126" i="12"/>
  <c r="R126" i="12"/>
  <c r="P126" i="12"/>
  <c r="BK126" i="12"/>
  <c r="J126" i="12"/>
  <c r="BE126" i="12"/>
  <c r="BI124" i="12"/>
  <c r="BH124" i="12"/>
  <c r="BG124" i="12"/>
  <c r="BF124" i="12"/>
  <c r="T124" i="12"/>
  <c r="R124" i="12"/>
  <c r="P124" i="12"/>
  <c r="BK124" i="12"/>
  <c r="J124" i="12"/>
  <c r="BE124" i="12"/>
  <c r="BI123" i="12"/>
  <c r="BH123" i="12"/>
  <c r="BG123" i="12"/>
  <c r="BF123" i="12"/>
  <c r="T123" i="12"/>
  <c r="R123" i="12"/>
  <c r="P123" i="12"/>
  <c r="BK123" i="12"/>
  <c r="J123" i="12"/>
  <c r="BE123" i="12"/>
  <c r="BI121" i="12"/>
  <c r="BH121" i="12"/>
  <c r="BG121" i="12"/>
  <c r="BF121" i="12"/>
  <c r="T121" i="12"/>
  <c r="R121" i="12"/>
  <c r="P121" i="12"/>
  <c r="BK121" i="12"/>
  <c r="J121" i="12"/>
  <c r="BE121" i="12"/>
  <c r="BI120" i="12"/>
  <c r="BH120" i="12"/>
  <c r="BG120" i="12"/>
  <c r="BF120" i="12"/>
  <c r="T120" i="12"/>
  <c r="R120" i="12"/>
  <c r="P120" i="12"/>
  <c r="BK120" i="12"/>
  <c r="J120" i="12"/>
  <c r="BE120" i="12"/>
  <c r="BI116" i="12"/>
  <c r="BH116" i="12"/>
  <c r="BG116" i="12"/>
  <c r="BF116" i="12"/>
  <c r="T116" i="12"/>
  <c r="R116" i="12"/>
  <c r="P116" i="12"/>
  <c r="BK116" i="12"/>
  <c r="J116" i="12"/>
  <c r="BE116" i="12"/>
  <c r="BI112" i="12"/>
  <c r="BH112" i="12"/>
  <c r="BG112" i="12"/>
  <c r="BF112" i="12"/>
  <c r="T112" i="12"/>
  <c r="R112" i="12"/>
  <c r="P112" i="12"/>
  <c r="BK112" i="12"/>
  <c r="J112" i="12"/>
  <c r="BE112" i="12"/>
  <c r="BI110" i="12"/>
  <c r="BH110" i="12"/>
  <c r="BG110" i="12"/>
  <c r="BF110" i="12"/>
  <c r="T110" i="12"/>
  <c r="R110" i="12"/>
  <c r="P110" i="12"/>
  <c r="BK110" i="12"/>
  <c r="J110" i="12"/>
  <c r="BE110" i="12"/>
  <c r="BI106" i="12"/>
  <c r="BH106" i="12"/>
  <c r="BG106" i="12"/>
  <c r="BF106" i="12"/>
  <c r="T106" i="12"/>
  <c r="R106" i="12"/>
  <c r="P106" i="12"/>
  <c r="BK106" i="12"/>
  <c r="J106" i="12"/>
  <c r="BE106" i="12"/>
  <c r="BI105" i="12"/>
  <c r="BH105" i="12"/>
  <c r="BG105" i="12"/>
  <c r="BF105" i="12"/>
  <c r="J38" i="12" s="1"/>
  <c r="AW67" i="1" s="1"/>
  <c r="T105" i="12"/>
  <c r="R105" i="12"/>
  <c r="P105" i="12"/>
  <c r="BK105" i="12"/>
  <c r="J105" i="12"/>
  <c r="BE105" i="12"/>
  <c r="BI104" i="12"/>
  <c r="BH104" i="12"/>
  <c r="BG104" i="12"/>
  <c r="BF104" i="12"/>
  <c r="T104" i="12"/>
  <c r="R104" i="12"/>
  <c r="P104" i="12"/>
  <c r="BK104" i="12"/>
  <c r="J104" i="12"/>
  <c r="BE104" i="12"/>
  <c r="BI103" i="12"/>
  <c r="BH103" i="12"/>
  <c r="BG103" i="12"/>
  <c r="F39" i="12"/>
  <c r="BB67" i="1" s="1"/>
  <c r="BF103" i="12"/>
  <c r="T103" i="12"/>
  <c r="T102" i="12" s="1"/>
  <c r="T101" i="12" s="1"/>
  <c r="T100" i="12" s="1"/>
  <c r="R103" i="12"/>
  <c r="P103" i="12"/>
  <c r="P102" i="12" s="1"/>
  <c r="BK103" i="12"/>
  <c r="J103" i="12"/>
  <c r="BE103" i="12"/>
  <c r="J96" i="12"/>
  <c r="F96" i="12"/>
  <c r="F94" i="12"/>
  <c r="E92" i="12"/>
  <c r="J62" i="12"/>
  <c r="F62" i="12"/>
  <c r="F60" i="12"/>
  <c r="E58" i="12"/>
  <c r="J28" i="12"/>
  <c r="E28" i="12"/>
  <c r="J27" i="12"/>
  <c r="J22" i="12"/>
  <c r="E22" i="12"/>
  <c r="F97" i="12"/>
  <c r="F63" i="12"/>
  <c r="J21" i="12"/>
  <c r="J16" i="12"/>
  <c r="J94" i="12"/>
  <c r="J60" i="12"/>
  <c r="E7" i="12"/>
  <c r="J41" i="11"/>
  <c r="J40" i="11"/>
  <c r="AY66" i="1" s="1"/>
  <c r="J39" i="11"/>
  <c r="AX66" i="1"/>
  <c r="BI265" i="11"/>
  <c r="BH265" i="11"/>
  <c r="BG265" i="11"/>
  <c r="BF265" i="11"/>
  <c r="T265" i="11"/>
  <c r="T264" i="11" s="1"/>
  <c r="R265" i="11"/>
  <c r="R264" i="11"/>
  <c r="P265" i="11"/>
  <c r="P264" i="11" s="1"/>
  <c r="BK265" i="11"/>
  <c r="BK264" i="11"/>
  <c r="J264" i="11"/>
  <c r="J76" i="11" s="1"/>
  <c r="J265" i="11"/>
  <c r="BE265" i="11"/>
  <c r="BI255" i="11"/>
  <c r="BH255" i="11"/>
  <c r="BG255" i="11"/>
  <c r="BF255" i="11"/>
  <c r="T255" i="11"/>
  <c r="R255" i="11"/>
  <c r="P255" i="11"/>
  <c r="BK255" i="11"/>
  <c r="J255" i="11"/>
  <c r="BE255" i="11" s="1"/>
  <c r="BI249" i="11"/>
  <c r="BH249" i="11"/>
  <c r="BG249" i="11"/>
  <c r="BF249" i="11"/>
  <c r="T249" i="11"/>
  <c r="R249" i="11"/>
  <c r="P249" i="11"/>
  <c r="BK249" i="11"/>
  <c r="J249" i="11"/>
  <c r="BE249" i="11"/>
  <c r="BI248" i="11"/>
  <c r="BH248" i="11"/>
  <c r="BG248" i="11"/>
  <c r="BF248" i="11"/>
  <c r="T248" i="11"/>
  <c r="R248" i="11"/>
  <c r="R247" i="11"/>
  <c r="P248" i="11"/>
  <c r="BK248" i="11"/>
  <c r="BK247" i="11"/>
  <c r="J247" i="11"/>
  <c r="J75" i="11" s="1"/>
  <c r="J248" i="11"/>
  <c r="BE248" i="11"/>
  <c r="BI245" i="11"/>
  <c r="BH245" i="11"/>
  <c r="BG245" i="11"/>
  <c r="BF245" i="11"/>
  <c r="T245" i="11"/>
  <c r="T242" i="11" s="1"/>
  <c r="R245" i="11"/>
  <c r="P245" i="11"/>
  <c r="BK245" i="11"/>
  <c r="J245" i="11"/>
  <c r="BE245" i="11" s="1"/>
  <c r="BI243" i="11"/>
  <c r="BH243" i="11"/>
  <c r="BG243" i="11"/>
  <c r="BF243" i="11"/>
  <c r="T243" i="11"/>
  <c r="R243" i="11"/>
  <c r="R242" i="11" s="1"/>
  <c r="P243" i="11"/>
  <c r="P242" i="11"/>
  <c r="BK243" i="11"/>
  <c r="J243" i="11"/>
  <c r="BE243" i="11"/>
  <c r="BI240" i="11"/>
  <c r="BH240" i="11"/>
  <c r="BG240" i="11"/>
  <c r="BF240" i="11"/>
  <c r="T240" i="11"/>
  <c r="R240" i="11"/>
  <c r="P240" i="11"/>
  <c r="BK240" i="11"/>
  <c r="J240" i="11"/>
  <c r="BE240" i="11"/>
  <c r="BI238" i="11"/>
  <c r="BH238" i="11"/>
  <c r="BG238" i="11"/>
  <c r="BF238" i="11"/>
  <c r="T238" i="11"/>
  <c r="R238" i="11"/>
  <c r="P238" i="11"/>
  <c r="BK238" i="11"/>
  <c r="J238" i="11"/>
  <c r="BE238" i="11" s="1"/>
  <c r="BI237" i="11"/>
  <c r="BH237" i="11"/>
  <c r="BG237" i="11"/>
  <c r="BF237" i="11"/>
  <c r="T237" i="11"/>
  <c r="R237" i="11"/>
  <c r="P237" i="11"/>
  <c r="BK237" i="11"/>
  <c r="J237" i="11"/>
  <c r="BE237" i="11"/>
  <c r="BI235" i="11"/>
  <c r="BH235" i="11"/>
  <c r="BG235" i="11"/>
  <c r="BF235" i="11"/>
  <c r="T235" i="11"/>
  <c r="R235" i="11"/>
  <c r="P235" i="11"/>
  <c r="BK235" i="11"/>
  <c r="J235" i="11"/>
  <c r="BE235" i="11" s="1"/>
  <c r="BI234" i="11"/>
  <c r="BH234" i="11"/>
  <c r="BG234" i="11"/>
  <c r="BF234" i="11"/>
  <c r="T234" i="11"/>
  <c r="R234" i="11"/>
  <c r="P234" i="11"/>
  <c r="BK234" i="11"/>
  <c r="J234" i="11"/>
  <c r="BE234" i="11"/>
  <c r="BI232" i="11"/>
  <c r="BH232" i="11"/>
  <c r="BG232" i="11"/>
  <c r="BF232" i="11"/>
  <c r="T232" i="11"/>
  <c r="R232" i="11"/>
  <c r="P232" i="11"/>
  <c r="BK232" i="11"/>
  <c r="J232" i="11"/>
  <c r="BE232" i="11" s="1"/>
  <c r="BI231" i="11"/>
  <c r="BH231" i="11"/>
  <c r="BG231" i="11"/>
  <c r="BF231" i="11"/>
  <c r="T231" i="11"/>
  <c r="R231" i="11"/>
  <c r="P231" i="11"/>
  <c r="BK231" i="11"/>
  <c r="J231" i="11"/>
  <c r="BE231" i="11"/>
  <c r="BI225" i="11"/>
  <c r="BH225" i="11"/>
  <c r="BG225" i="11"/>
  <c r="BF225" i="11"/>
  <c r="T225" i="11"/>
  <c r="R225" i="11"/>
  <c r="P225" i="11"/>
  <c r="BK225" i="11"/>
  <c r="J225" i="11"/>
  <c r="BE225" i="11" s="1"/>
  <c r="BI223" i="11"/>
  <c r="BH223" i="11"/>
  <c r="BG223" i="11"/>
  <c r="BF223" i="11"/>
  <c r="T223" i="11"/>
  <c r="R223" i="11"/>
  <c r="P223" i="11"/>
  <c r="BK223" i="11"/>
  <c r="J223" i="11"/>
  <c r="BE223" i="11"/>
  <c r="BI221" i="11"/>
  <c r="BH221" i="11"/>
  <c r="BG221" i="11"/>
  <c r="BF221" i="11"/>
  <c r="T221" i="11"/>
  <c r="R221" i="11"/>
  <c r="P221" i="11"/>
  <c r="BK221" i="11"/>
  <c r="J221" i="11"/>
  <c r="BE221" i="11" s="1"/>
  <c r="BI220" i="11"/>
  <c r="BH220" i="11"/>
  <c r="BG220" i="11"/>
  <c r="BF220" i="11"/>
  <c r="T220" i="11"/>
  <c r="R220" i="11"/>
  <c r="P220" i="11"/>
  <c r="BK220" i="11"/>
  <c r="J220" i="11"/>
  <c r="BE220" i="11"/>
  <c r="BI218" i="11"/>
  <c r="BH218" i="11"/>
  <c r="BG218" i="11"/>
  <c r="BF218" i="11"/>
  <c r="T218" i="11"/>
  <c r="R218" i="11"/>
  <c r="P218" i="11"/>
  <c r="BK218" i="11"/>
  <c r="J218" i="11"/>
  <c r="BE218" i="11" s="1"/>
  <c r="BI215" i="11"/>
  <c r="BH215" i="11"/>
  <c r="BG215" i="11"/>
  <c r="BF215" i="11"/>
  <c r="T215" i="11"/>
  <c r="R215" i="11"/>
  <c r="P215" i="11"/>
  <c r="BK215" i="11"/>
  <c r="J215" i="11"/>
  <c r="BE215" i="11"/>
  <c r="BI212" i="11"/>
  <c r="BH212" i="11"/>
  <c r="BG212" i="11"/>
  <c r="BF212" i="11"/>
  <c r="T212" i="11"/>
  <c r="R212" i="11"/>
  <c r="P212" i="11"/>
  <c r="BK212" i="11"/>
  <c r="BK198" i="11" s="1"/>
  <c r="J198" i="11" s="1"/>
  <c r="J73" i="11" s="1"/>
  <c r="J212" i="11"/>
  <c r="BE212" i="11" s="1"/>
  <c r="BI210" i="11"/>
  <c r="BH210" i="11"/>
  <c r="BG210" i="11"/>
  <c r="BF210" i="11"/>
  <c r="T210" i="11"/>
  <c r="R210" i="11"/>
  <c r="P210" i="11"/>
  <c r="BK210" i="11"/>
  <c r="J210" i="11"/>
  <c r="BE210" i="11"/>
  <c r="BI207" i="11"/>
  <c r="BH207" i="11"/>
  <c r="BG207" i="11"/>
  <c r="BF207" i="11"/>
  <c r="T207" i="11"/>
  <c r="R207" i="11"/>
  <c r="P207" i="11"/>
  <c r="BK207" i="11"/>
  <c r="J207" i="11"/>
  <c r="BE207" i="11" s="1"/>
  <c r="BI205" i="11"/>
  <c r="BH205" i="11"/>
  <c r="BG205" i="11"/>
  <c r="BF205" i="11"/>
  <c r="T205" i="11"/>
  <c r="R205" i="11"/>
  <c r="P205" i="11"/>
  <c r="BK205" i="11"/>
  <c r="J205" i="11"/>
  <c r="BE205" i="11"/>
  <c r="BI203" i="11"/>
  <c r="BH203" i="11"/>
  <c r="BG203" i="11"/>
  <c r="BF203" i="11"/>
  <c r="T203" i="11"/>
  <c r="R203" i="11"/>
  <c r="P203" i="11"/>
  <c r="BK203" i="11"/>
  <c r="J203" i="11"/>
  <c r="BE203" i="11" s="1"/>
  <c r="BI201" i="11"/>
  <c r="BH201" i="11"/>
  <c r="BG201" i="11"/>
  <c r="BF201" i="11"/>
  <c r="T201" i="11"/>
  <c r="R201" i="11"/>
  <c r="P201" i="11"/>
  <c r="BK201" i="11"/>
  <c r="J201" i="11"/>
  <c r="BE201" i="11"/>
  <c r="BI199" i="11"/>
  <c r="BH199" i="11"/>
  <c r="BG199" i="11"/>
  <c r="BF199" i="11"/>
  <c r="T199" i="11"/>
  <c r="R199" i="11"/>
  <c r="R198" i="11"/>
  <c r="P199" i="11"/>
  <c r="BK199" i="11"/>
  <c r="J199" i="11"/>
  <c r="BE199" i="11" s="1"/>
  <c r="BI194" i="11"/>
  <c r="BH194" i="11"/>
  <c r="BG194" i="11"/>
  <c r="BF194" i="11"/>
  <c r="T194" i="11"/>
  <c r="R194" i="11"/>
  <c r="P194" i="11"/>
  <c r="BK194" i="11"/>
  <c r="J194" i="11"/>
  <c r="BE194" i="11" s="1"/>
  <c r="BI190" i="11"/>
  <c r="BH190" i="11"/>
  <c r="BG190" i="11"/>
  <c r="BF190" i="11"/>
  <c r="T190" i="11"/>
  <c r="R190" i="11"/>
  <c r="P190" i="11"/>
  <c r="BK190" i="11"/>
  <c r="J190" i="11"/>
  <c r="BE190" i="11"/>
  <c r="BI186" i="11"/>
  <c r="BH186" i="11"/>
  <c r="BG186" i="11"/>
  <c r="BF186" i="11"/>
  <c r="T186" i="11"/>
  <c r="R186" i="11"/>
  <c r="P186" i="11"/>
  <c r="BK186" i="11"/>
  <c r="J186" i="11"/>
  <c r="BE186" i="11" s="1"/>
  <c r="BI182" i="11"/>
  <c r="BH182" i="11"/>
  <c r="BG182" i="11"/>
  <c r="BF182" i="11"/>
  <c r="T182" i="11"/>
  <c r="R182" i="11"/>
  <c r="R177" i="11" s="1"/>
  <c r="P182" i="11"/>
  <c r="BK182" i="11"/>
  <c r="J182" i="11"/>
  <c r="BE182" i="11"/>
  <c r="BI178" i="11"/>
  <c r="BH178" i="11"/>
  <c r="BG178" i="11"/>
  <c r="BF178" i="11"/>
  <c r="T178" i="11"/>
  <c r="R178" i="11"/>
  <c r="P178" i="11"/>
  <c r="P177" i="11" s="1"/>
  <c r="BK178" i="11"/>
  <c r="BK177" i="11"/>
  <c r="J177" i="11"/>
  <c r="J72" i="11" s="1"/>
  <c r="J178" i="11"/>
  <c r="BE178" i="11"/>
  <c r="BI175" i="11"/>
  <c r="BH175" i="11"/>
  <c r="BG175" i="11"/>
  <c r="BF175" i="11"/>
  <c r="T175" i="11"/>
  <c r="T170" i="11" s="1"/>
  <c r="R175" i="11"/>
  <c r="P175" i="11"/>
  <c r="BK175" i="11"/>
  <c r="J175" i="11"/>
  <c r="BE175" i="11" s="1"/>
  <c r="BI171" i="11"/>
  <c r="BH171" i="11"/>
  <c r="BG171" i="11"/>
  <c r="BF171" i="11"/>
  <c r="T171" i="11"/>
  <c r="R171" i="11"/>
  <c r="R170" i="11" s="1"/>
  <c r="P171" i="11"/>
  <c r="P170" i="11"/>
  <c r="BK171" i="11"/>
  <c r="J171" i="11"/>
  <c r="BE171" i="11"/>
  <c r="BI168" i="11"/>
  <c r="BH168" i="11"/>
  <c r="BG168" i="11"/>
  <c r="BF168" i="11"/>
  <c r="T168" i="11"/>
  <c r="R168" i="11"/>
  <c r="P168" i="11"/>
  <c r="BK168" i="11"/>
  <c r="J168" i="11"/>
  <c r="BE168" i="11"/>
  <c r="BI166" i="11"/>
  <c r="BH166" i="11"/>
  <c r="BG166" i="11"/>
  <c r="BF166" i="11"/>
  <c r="T166" i="11"/>
  <c r="T165" i="11" s="1"/>
  <c r="R166" i="11"/>
  <c r="R165" i="11"/>
  <c r="P166" i="11"/>
  <c r="BK166" i="11"/>
  <c r="BK165" i="11"/>
  <c r="J165" i="11"/>
  <c r="J70" i="11" s="1"/>
  <c r="J166" i="11"/>
  <c r="BE166" i="11"/>
  <c r="BI162" i="11"/>
  <c r="BH162" i="11"/>
  <c r="BG162" i="11"/>
  <c r="BF162" i="11"/>
  <c r="T162" i="11"/>
  <c r="R162" i="11"/>
  <c r="P162" i="11"/>
  <c r="BK162" i="11"/>
  <c r="J162" i="11"/>
  <c r="BE162" i="11" s="1"/>
  <c r="BI160" i="11"/>
  <c r="BH160" i="11"/>
  <c r="BG160" i="11"/>
  <c r="BF160" i="11"/>
  <c r="T160" i="11"/>
  <c r="R160" i="11"/>
  <c r="P160" i="11"/>
  <c r="BK160" i="11"/>
  <c r="J160" i="11"/>
  <c r="BE160" i="11"/>
  <c r="BI152" i="11"/>
  <c r="BH152" i="11"/>
  <c r="BG152" i="11"/>
  <c r="BF152" i="11"/>
  <c r="T152" i="11"/>
  <c r="R152" i="11"/>
  <c r="P152" i="11"/>
  <c r="BK152" i="11"/>
  <c r="J152" i="11"/>
  <c r="BE152" i="11" s="1"/>
  <c r="BI149" i="11"/>
  <c r="BH149" i="11"/>
  <c r="BG149" i="11"/>
  <c r="BF149" i="11"/>
  <c r="T149" i="11"/>
  <c r="R149" i="11"/>
  <c r="P149" i="11"/>
  <c r="BK149" i="11"/>
  <c r="J149" i="11"/>
  <c r="BE149" i="11"/>
  <c r="BI147" i="11"/>
  <c r="BH147" i="11"/>
  <c r="BG147" i="11"/>
  <c r="BF147" i="11"/>
  <c r="T147" i="11"/>
  <c r="R147" i="11"/>
  <c r="P147" i="11"/>
  <c r="BK147" i="11"/>
  <c r="J147" i="11"/>
  <c r="BE147" i="11" s="1"/>
  <c r="BI144" i="11"/>
  <c r="BH144" i="11"/>
  <c r="BG144" i="11"/>
  <c r="BF144" i="11"/>
  <c r="T144" i="11"/>
  <c r="R144" i="11"/>
  <c r="P144" i="11"/>
  <c r="BK144" i="11"/>
  <c r="J144" i="11"/>
  <c r="BE144" i="11"/>
  <c r="BI141" i="11"/>
  <c r="BH141" i="11"/>
  <c r="BG141" i="11"/>
  <c r="BF141" i="11"/>
  <c r="T141" i="11"/>
  <c r="R141" i="11"/>
  <c r="P141" i="11"/>
  <c r="BK141" i="11"/>
  <c r="J141" i="11"/>
  <c r="BE141" i="11" s="1"/>
  <c r="BI135" i="11"/>
  <c r="BH135" i="11"/>
  <c r="BG135" i="11"/>
  <c r="BF135" i="11"/>
  <c r="T135" i="11"/>
  <c r="R135" i="11"/>
  <c r="P135" i="11"/>
  <c r="BK135" i="11"/>
  <c r="J135" i="11"/>
  <c r="BE135" i="11"/>
  <c r="BI133" i="11"/>
  <c r="BH133" i="11"/>
  <c r="BG133" i="11"/>
  <c r="BF133" i="11"/>
  <c r="T133" i="11"/>
  <c r="R133" i="11"/>
  <c r="P133" i="11"/>
  <c r="BK133" i="11"/>
  <c r="J133" i="11"/>
  <c r="BE133" i="11" s="1"/>
  <c r="BI131" i="11"/>
  <c r="BH131" i="11"/>
  <c r="BG131" i="11"/>
  <c r="BF131" i="11"/>
  <c r="T131" i="11"/>
  <c r="R131" i="11"/>
  <c r="P131" i="11"/>
  <c r="BK131" i="11"/>
  <c r="J131" i="11"/>
  <c r="BE131" i="11"/>
  <c r="BI129" i="11"/>
  <c r="BH129" i="11"/>
  <c r="BG129" i="11"/>
  <c r="BF129" i="11"/>
  <c r="T129" i="11"/>
  <c r="R129" i="11"/>
  <c r="P129" i="11"/>
  <c r="BK129" i="11"/>
  <c r="J129" i="11"/>
  <c r="BE129" i="11" s="1"/>
  <c r="BI127" i="11"/>
  <c r="BH127" i="11"/>
  <c r="BG127" i="11"/>
  <c r="BF127" i="11"/>
  <c r="T127" i="11"/>
  <c r="R127" i="11"/>
  <c r="P127" i="11"/>
  <c r="BK127" i="11"/>
  <c r="J127" i="11"/>
  <c r="BE127" i="11"/>
  <c r="BI125" i="11"/>
  <c r="BH125" i="11"/>
  <c r="BG125" i="11"/>
  <c r="BF125" i="11"/>
  <c r="T125" i="11"/>
  <c r="R125" i="11"/>
  <c r="P125" i="11"/>
  <c r="BK125" i="11"/>
  <c r="J125" i="11"/>
  <c r="BE125" i="11" s="1"/>
  <c r="BI123" i="11"/>
  <c r="BH123" i="11"/>
  <c r="BG123" i="11"/>
  <c r="BF123" i="11"/>
  <c r="T123" i="11"/>
  <c r="R123" i="11"/>
  <c r="R102" i="11" s="1"/>
  <c r="R101" i="11" s="1"/>
  <c r="R100" i="11" s="1"/>
  <c r="P123" i="11"/>
  <c r="BK123" i="11"/>
  <c r="J123" i="11"/>
  <c r="BE123" i="11"/>
  <c r="BI121" i="11"/>
  <c r="BH121" i="11"/>
  <c r="BG121" i="11"/>
  <c r="BF121" i="11"/>
  <c r="T121" i="11"/>
  <c r="R121" i="11"/>
  <c r="P121" i="11"/>
  <c r="BK121" i="11"/>
  <c r="J121" i="11"/>
  <c r="BE121" i="11" s="1"/>
  <c r="BI119" i="11"/>
  <c r="BH119" i="11"/>
  <c r="BG119" i="11"/>
  <c r="BF119" i="11"/>
  <c r="T119" i="11"/>
  <c r="R119" i="11"/>
  <c r="P119" i="11"/>
  <c r="BK119" i="11"/>
  <c r="J119" i="11"/>
  <c r="BE119" i="11"/>
  <c r="BI117" i="11"/>
  <c r="BH117" i="11"/>
  <c r="BG117" i="11"/>
  <c r="BF117" i="11"/>
  <c r="F38" i="11" s="1"/>
  <c r="BA66" i="1" s="1"/>
  <c r="T117" i="11"/>
  <c r="R117" i="11"/>
  <c r="P117" i="11"/>
  <c r="BK117" i="11"/>
  <c r="J117" i="11"/>
  <c r="BE117" i="11" s="1"/>
  <c r="J37" i="11" s="1"/>
  <c r="AV66" i="1" s="1"/>
  <c r="AT66" i="1" s="1"/>
  <c r="BI115" i="11"/>
  <c r="BH115" i="11"/>
  <c r="BG115" i="11"/>
  <c r="F39" i="11" s="1"/>
  <c r="BB66" i="1" s="1"/>
  <c r="BF115" i="11"/>
  <c r="T115" i="11"/>
  <c r="R115" i="11"/>
  <c r="P115" i="11"/>
  <c r="P102" i="11" s="1"/>
  <c r="BK115" i="11"/>
  <c r="J115" i="11"/>
  <c r="BE115" i="11"/>
  <c r="BI111" i="11"/>
  <c r="BH111" i="11"/>
  <c r="BG111" i="11"/>
  <c r="BF111" i="11"/>
  <c r="T111" i="11"/>
  <c r="R111" i="11"/>
  <c r="P111" i="11"/>
  <c r="BK111" i="11"/>
  <c r="J111" i="11"/>
  <c r="BE111" i="11" s="1"/>
  <c r="BI107" i="11"/>
  <c r="BH107" i="11"/>
  <c r="BG107" i="11"/>
  <c r="BF107" i="11"/>
  <c r="T107" i="11"/>
  <c r="R107" i="11"/>
  <c r="P107" i="11"/>
  <c r="BK107" i="11"/>
  <c r="J107" i="11"/>
  <c r="BE107" i="11"/>
  <c r="BI103" i="11"/>
  <c r="BH103" i="11"/>
  <c r="F40" i="11"/>
  <c r="BC66" i="1" s="1"/>
  <c r="BG103" i="11"/>
  <c r="BF103" i="11"/>
  <c r="J38" i="11" s="1"/>
  <c r="AW66" i="1" s="1"/>
  <c r="T103" i="11"/>
  <c r="T102" i="11"/>
  <c r="R103" i="11"/>
  <c r="P103" i="11"/>
  <c r="BK103" i="11"/>
  <c r="BK102" i="11" s="1"/>
  <c r="J103" i="11"/>
  <c r="BE103" i="11" s="1"/>
  <c r="J96" i="11"/>
  <c r="F96" i="11"/>
  <c r="F94" i="11"/>
  <c r="E92" i="11"/>
  <c r="J62" i="11"/>
  <c r="F62" i="11"/>
  <c r="F60" i="11"/>
  <c r="E58" i="11"/>
  <c r="J28" i="11"/>
  <c r="E28" i="11"/>
  <c r="J63" i="11" s="1"/>
  <c r="J27" i="11"/>
  <c r="J22" i="11"/>
  <c r="E22" i="11"/>
  <c r="J21" i="11"/>
  <c r="J16" i="11"/>
  <c r="E7" i="11"/>
  <c r="E52" i="11" s="1"/>
  <c r="E86" i="11"/>
  <c r="J41" i="10"/>
  <c r="J40" i="10"/>
  <c r="AY65" i="1"/>
  <c r="J39" i="10"/>
  <c r="AX65" i="1"/>
  <c r="BI274" i="10"/>
  <c r="BH274" i="10"/>
  <c r="BG274" i="10"/>
  <c r="BF274" i="10"/>
  <c r="T274" i="10"/>
  <c r="T273" i="10"/>
  <c r="R274" i="10"/>
  <c r="R273" i="10" s="1"/>
  <c r="P274" i="10"/>
  <c r="P273" i="10"/>
  <c r="BK274" i="10"/>
  <c r="BK273" i="10" s="1"/>
  <c r="J273" i="10"/>
  <c r="J76" i="10" s="1"/>
  <c r="J274" i="10"/>
  <c r="BE274" i="10" s="1"/>
  <c r="BI264" i="10"/>
  <c r="BH264" i="10"/>
  <c r="BG264" i="10"/>
  <c r="BF264" i="10"/>
  <c r="T264" i="10"/>
  <c r="R264" i="10"/>
  <c r="R256" i="10" s="1"/>
  <c r="P264" i="10"/>
  <c r="BK264" i="10"/>
  <c r="J264" i="10"/>
  <c r="BE264" i="10"/>
  <c r="BI258" i="10"/>
  <c r="BH258" i="10"/>
  <c r="BG258" i="10"/>
  <c r="BF258" i="10"/>
  <c r="T258" i="10"/>
  <c r="R258" i="10"/>
  <c r="P258" i="10"/>
  <c r="BK258" i="10"/>
  <c r="BK256" i="10" s="1"/>
  <c r="J258" i="10"/>
  <c r="BE258" i="10"/>
  <c r="BI257" i="10"/>
  <c r="BH257" i="10"/>
  <c r="BG257" i="10"/>
  <c r="BF257" i="10"/>
  <c r="T257" i="10"/>
  <c r="T256" i="10"/>
  <c r="R257" i="10"/>
  <c r="P257" i="10"/>
  <c r="P256" i="10"/>
  <c r="BK257" i="10"/>
  <c r="J256" i="10"/>
  <c r="J75" i="10" s="1"/>
  <c r="J257" i="10"/>
  <c r="BE257" i="10" s="1"/>
  <c r="BI254" i="10"/>
  <c r="BH254" i="10"/>
  <c r="BG254" i="10"/>
  <c r="BF254" i="10"/>
  <c r="T254" i="10"/>
  <c r="R254" i="10"/>
  <c r="P254" i="10"/>
  <c r="BK254" i="10"/>
  <c r="J254" i="10"/>
  <c r="BE254" i="10"/>
  <c r="BI252" i="10"/>
  <c r="BH252" i="10"/>
  <c r="BG252" i="10"/>
  <c r="BF252" i="10"/>
  <c r="T252" i="10"/>
  <c r="R252" i="10"/>
  <c r="P252" i="10"/>
  <c r="BK252" i="10"/>
  <c r="J252" i="10"/>
  <c r="BE252" i="10"/>
  <c r="BI250" i="10"/>
  <c r="BH250" i="10"/>
  <c r="BG250" i="10"/>
  <c r="BF250" i="10"/>
  <c r="T250" i="10"/>
  <c r="R250" i="10"/>
  <c r="R247" i="10" s="1"/>
  <c r="P250" i="10"/>
  <c r="BK250" i="10"/>
  <c r="J250" i="10"/>
  <c r="BE250" i="10"/>
  <c r="BI248" i="10"/>
  <c r="BH248" i="10"/>
  <c r="BG248" i="10"/>
  <c r="BF248" i="10"/>
  <c r="T248" i="10"/>
  <c r="T247" i="10" s="1"/>
  <c r="R248" i="10"/>
  <c r="P248" i="10"/>
  <c r="P247" i="10" s="1"/>
  <c r="BK248" i="10"/>
  <c r="BK247" i="10" s="1"/>
  <c r="J247" i="10" s="1"/>
  <c r="J74" i="10" s="1"/>
  <c r="J248" i="10"/>
  <c r="BE248" i="10"/>
  <c r="BI245" i="10"/>
  <c r="BH245" i="10"/>
  <c r="BG245" i="10"/>
  <c r="BF245" i="10"/>
  <c r="T245" i="10"/>
  <c r="R245" i="10"/>
  <c r="P245" i="10"/>
  <c r="BK245" i="10"/>
  <c r="J245" i="10"/>
  <c r="BE245" i="10"/>
  <c r="BI243" i="10"/>
  <c r="BH243" i="10"/>
  <c r="BG243" i="10"/>
  <c r="BF243" i="10"/>
  <c r="T243" i="10"/>
  <c r="R243" i="10"/>
  <c r="P243" i="10"/>
  <c r="BK243" i="10"/>
  <c r="J243" i="10"/>
  <c r="BE243" i="10"/>
  <c r="BI242" i="10"/>
  <c r="BH242" i="10"/>
  <c r="BG242" i="10"/>
  <c r="BF242" i="10"/>
  <c r="T242" i="10"/>
  <c r="R242" i="10"/>
  <c r="P242" i="10"/>
  <c r="BK242" i="10"/>
  <c r="J242" i="10"/>
  <c r="BE242" i="10"/>
  <c r="BI240" i="10"/>
  <c r="BH240" i="10"/>
  <c r="BG240" i="10"/>
  <c r="BF240" i="10"/>
  <c r="T240" i="10"/>
  <c r="R240" i="10"/>
  <c r="P240" i="10"/>
  <c r="BK240" i="10"/>
  <c r="J240" i="10"/>
  <c r="BE240" i="10"/>
  <c r="BI239" i="10"/>
  <c r="BH239" i="10"/>
  <c r="BG239" i="10"/>
  <c r="BF239" i="10"/>
  <c r="T239" i="10"/>
  <c r="R239" i="10"/>
  <c r="P239" i="10"/>
  <c r="BK239" i="10"/>
  <c r="J239" i="10"/>
  <c r="BE239" i="10"/>
  <c r="BI237" i="10"/>
  <c r="BH237" i="10"/>
  <c r="BG237" i="10"/>
  <c r="BF237" i="10"/>
  <c r="T237" i="10"/>
  <c r="R237" i="10"/>
  <c r="P237" i="10"/>
  <c r="BK237" i="10"/>
  <c r="J237" i="10"/>
  <c r="BE237" i="10"/>
  <c r="BI236" i="10"/>
  <c r="BH236" i="10"/>
  <c r="BG236" i="10"/>
  <c r="BF236" i="10"/>
  <c r="T236" i="10"/>
  <c r="R236" i="10"/>
  <c r="P236" i="10"/>
  <c r="BK236" i="10"/>
  <c r="J236" i="10"/>
  <c r="BE236" i="10"/>
  <c r="BI230" i="10"/>
  <c r="BH230" i="10"/>
  <c r="BG230" i="10"/>
  <c r="BF230" i="10"/>
  <c r="T230" i="10"/>
  <c r="R230" i="10"/>
  <c r="P230" i="10"/>
  <c r="BK230" i="10"/>
  <c r="J230" i="10"/>
  <c r="BE230" i="10"/>
  <c r="BI228" i="10"/>
  <c r="BH228" i="10"/>
  <c r="BG228" i="10"/>
  <c r="BF228" i="10"/>
  <c r="T228" i="10"/>
  <c r="R228" i="10"/>
  <c r="P228" i="10"/>
  <c r="BK228" i="10"/>
  <c r="J228" i="10"/>
  <c r="BE228" i="10"/>
  <c r="BI226" i="10"/>
  <c r="BH226" i="10"/>
  <c r="BG226" i="10"/>
  <c r="BF226" i="10"/>
  <c r="T226" i="10"/>
  <c r="R226" i="10"/>
  <c r="P226" i="10"/>
  <c r="BK226" i="10"/>
  <c r="J226" i="10"/>
  <c r="BE226" i="10"/>
  <c r="BI225" i="10"/>
  <c r="BH225" i="10"/>
  <c r="BG225" i="10"/>
  <c r="BF225" i="10"/>
  <c r="T225" i="10"/>
  <c r="R225" i="10"/>
  <c r="P225" i="10"/>
  <c r="BK225" i="10"/>
  <c r="J225" i="10"/>
  <c r="BE225" i="10"/>
  <c r="BI223" i="10"/>
  <c r="BH223" i="10"/>
  <c r="BG223" i="10"/>
  <c r="BF223" i="10"/>
  <c r="T223" i="10"/>
  <c r="R223" i="10"/>
  <c r="P223" i="10"/>
  <c r="BK223" i="10"/>
  <c r="J223" i="10"/>
  <c r="BE223" i="10"/>
  <c r="BI220" i="10"/>
  <c r="BH220" i="10"/>
  <c r="BG220" i="10"/>
  <c r="BF220" i="10"/>
  <c r="T220" i="10"/>
  <c r="R220" i="10"/>
  <c r="P220" i="10"/>
  <c r="BK220" i="10"/>
  <c r="J220" i="10"/>
  <c r="BE220" i="10"/>
  <c r="BI218" i="10"/>
  <c r="BH218" i="10"/>
  <c r="BG218" i="10"/>
  <c r="BF218" i="10"/>
  <c r="T218" i="10"/>
  <c r="R218" i="10"/>
  <c r="P218" i="10"/>
  <c r="BK218" i="10"/>
  <c r="J218" i="10"/>
  <c r="BE218" i="10"/>
  <c r="BI215" i="10"/>
  <c r="BH215" i="10"/>
  <c r="BG215" i="10"/>
  <c r="BF215" i="10"/>
  <c r="T215" i="10"/>
  <c r="R215" i="10"/>
  <c r="P215" i="10"/>
  <c r="BK215" i="10"/>
  <c r="J215" i="10"/>
  <c r="BE215" i="10"/>
  <c r="BI213" i="10"/>
  <c r="BH213" i="10"/>
  <c r="BG213" i="10"/>
  <c r="BF213" i="10"/>
  <c r="T213" i="10"/>
  <c r="R213" i="10"/>
  <c r="P213" i="10"/>
  <c r="BK213" i="10"/>
  <c r="J213" i="10"/>
  <c r="BE213" i="10"/>
  <c r="BI211" i="10"/>
  <c r="BH211" i="10"/>
  <c r="BG211" i="10"/>
  <c r="BF211" i="10"/>
  <c r="T211" i="10"/>
  <c r="R211" i="10"/>
  <c r="P211" i="10"/>
  <c r="BK211" i="10"/>
  <c r="J211" i="10"/>
  <c r="BE211" i="10"/>
  <c r="BI209" i="10"/>
  <c r="BH209" i="10"/>
  <c r="BG209" i="10"/>
  <c r="BF209" i="10"/>
  <c r="T209" i="10"/>
  <c r="R209" i="10"/>
  <c r="P209" i="10"/>
  <c r="BK209" i="10"/>
  <c r="J209" i="10"/>
  <c r="BE209" i="10"/>
  <c r="BI207" i="10"/>
  <c r="BH207" i="10"/>
  <c r="BG207" i="10"/>
  <c r="BF207" i="10"/>
  <c r="T207" i="10"/>
  <c r="R207" i="10"/>
  <c r="P207" i="10"/>
  <c r="BK207" i="10"/>
  <c r="J207" i="10"/>
  <c r="BE207" i="10"/>
  <c r="BI205" i="10"/>
  <c r="BH205" i="10"/>
  <c r="BG205" i="10"/>
  <c r="BF205" i="10"/>
  <c r="T205" i="10"/>
  <c r="R205" i="10"/>
  <c r="P205" i="10"/>
  <c r="BK205" i="10"/>
  <c r="J205" i="10"/>
  <c r="BE205" i="10"/>
  <c r="BI203" i="10"/>
  <c r="BH203" i="10"/>
  <c r="BG203" i="10"/>
  <c r="BF203" i="10"/>
  <c r="T203" i="10"/>
  <c r="R203" i="10"/>
  <c r="P203" i="10"/>
  <c r="P198" i="10" s="1"/>
  <c r="BK203" i="10"/>
  <c r="BK198" i="10" s="1"/>
  <c r="J198" i="10" s="1"/>
  <c r="J73" i="10" s="1"/>
  <c r="J203" i="10"/>
  <c r="BE203" i="10"/>
  <c r="BI201" i="10"/>
  <c r="BH201" i="10"/>
  <c r="BG201" i="10"/>
  <c r="BF201" i="10"/>
  <c r="T201" i="10"/>
  <c r="T198" i="10" s="1"/>
  <c r="R201" i="10"/>
  <c r="R198" i="10" s="1"/>
  <c r="P201" i="10"/>
  <c r="BK201" i="10"/>
  <c r="J201" i="10"/>
  <c r="BE201" i="10"/>
  <c r="BI199" i="10"/>
  <c r="BH199" i="10"/>
  <c r="BG199" i="10"/>
  <c r="BF199" i="10"/>
  <c r="T199" i="10"/>
  <c r="R199" i="10"/>
  <c r="P199" i="10"/>
  <c r="BK199" i="10"/>
  <c r="J199" i="10"/>
  <c r="BE199" i="10"/>
  <c r="BI194" i="10"/>
  <c r="BH194" i="10"/>
  <c r="BG194" i="10"/>
  <c r="BF194" i="10"/>
  <c r="T194" i="10"/>
  <c r="R194" i="10"/>
  <c r="P194" i="10"/>
  <c r="BK194" i="10"/>
  <c r="J194" i="10"/>
  <c r="BE194" i="10"/>
  <c r="BI190" i="10"/>
  <c r="BH190" i="10"/>
  <c r="BG190" i="10"/>
  <c r="BF190" i="10"/>
  <c r="T190" i="10"/>
  <c r="R190" i="10"/>
  <c r="P190" i="10"/>
  <c r="BK190" i="10"/>
  <c r="J190" i="10"/>
  <c r="BE190" i="10" s="1"/>
  <c r="BI186" i="10"/>
  <c r="BH186" i="10"/>
  <c r="BG186" i="10"/>
  <c r="BF186" i="10"/>
  <c r="T186" i="10"/>
  <c r="R186" i="10"/>
  <c r="P186" i="10"/>
  <c r="P177" i="10" s="1"/>
  <c r="BK186" i="10"/>
  <c r="J186" i="10"/>
  <c r="BE186" i="10"/>
  <c r="BI182" i="10"/>
  <c r="BH182" i="10"/>
  <c r="BG182" i="10"/>
  <c r="BF182" i="10"/>
  <c r="T182" i="10"/>
  <c r="T177" i="10" s="1"/>
  <c r="R182" i="10"/>
  <c r="P182" i="10"/>
  <c r="BK182" i="10"/>
  <c r="J182" i="10"/>
  <c r="BE182" i="10" s="1"/>
  <c r="BI178" i="10"/>
  <c r="BH178" i="10"/>
  <c r="BG178" i="10"/>
  <c r="BF178" i="10"/>
  <c r="T178" i="10"/>
  <c r="R178" i="10"/>
  <c r="R177" i="10"/>
  <c r="P178" i="10"/>
  <c r="BK178" i="10"/>
  <c r="BK177" i="10"/>
  <c r="J177" i="10" s="1"/>
  <c r="J72" i="10" s="1"/>
  <c r="J178" i="10"/>
  <c r="BE178" i="10"/>
  <c r="BI175" i="10"/>
  <c r="BH175" i="10"/>
  <c r="BG175" i="10"/>
  <c r="BF175" i="10"/>
  <c r="T175" i="10"/>
  <c r="R175" i="10"/>
  <c r="P175" i="10"/>
  <c r="BK175" i="10"/>
  <c r="BK170" i="10" s="1"/>
  <c r="J175" i="10"/>
  <c r="BE175" i="10"/>
  <c r="BI171" i="10"/>
  <c r="BH171" i="10"/>
  <c r="BG171" i="10"/>
  <c r="BF171" i="10"/>
  <c r="T171" i="10"/>
  <c r="T170" i="10"/>
  <c r="R171" i="10"/>
  <c r="R170" i="10"/>
  <c r="P171" i="10"/>
  <c r="P170" i="10"/>
  <c r="BK171" i="10"/>
  <c r="J170" i="10"/>
  <c r="J71" i="10" s="1"/>
  <c r="J171" i="10"/>
  <c r="BE171" i="10" s="1"/>
  <c r="BI168" i="10"/>
  <c r="BH168" i="10"/>
  <c r="BG168" i="10"/>
  <c r="BF168" i="10"/>
  <c r="T168" i="10"/>
  <c r="T165" i="10" s="1"/>
  <c r="R168" i="10"/>
  <c r="R165" i="10" s="1"/>
  <c r="P168" i="10"/>
  <c r="BK168" i="10"/>
  <c r="J168" i="10"/>
  <c r="BE168" i="10"/>
  <c r="BI166" i="10"/>
  <c r="BH166" i="10"/>
  <c r="BG166" i="10"/>
  <c r="BF166" i="10"/>
  <c r="T166" i="10"/>
  <c r="R166" i="10"/>
  <c r="P166" i="10"/>
  <c r="P165" i="10"/>
  <c r="BK166" i="10"/>
  <c r="BK165" i="10"/>
  <c r="J165" i="10" s="1"/>
  <c r="J70" i="10" s="1"/>
  <c r="J166" i="10"/>
  <c r="BE166" i="10"/>
  <c r="BI162" i="10"/>
  <c r="BH162" i="10"/>
  <c r="BG162" i="10"/>
  <c r="BF162" i="10"/>
  <c r="T162" i="10"/>
  <c r="R162" i="10"/>
  <c r="P162" i="10"/>
  <c r="BK162" i="10"/>
  <c r="J162" i="10"/>
  <c r="BE162" i="10"/>
  <c r="BI160" i="10"/>
  <c r="BH160" i="10"/>
  <c r="BG160" i="10"/>
  <c r="BF160" i="10"/>
  <c r="T160" i="10"/>
  <c r="R160" i="10"/>
  <c r="P160" i="10"/>
  <c r="BK160" i="10"/>
  <c r="J160" i="10"/>
  <c r="BE160" i="10" s="1"/>
  <c r="BI152" i="10"/>
  <c r="BH152" i="10"/>
  <c r="BG152" i="10"/>
  <c r="BF152" i="10"/>
  <c r="T152" i="10"/>
  <c r="R152" i="10"/>
  <c r="P152" i="10"/>
  <c r="BK152" i="10"/>
  <c r="J152" i="10"/>
  <c r="BE152" i="10"/>
  <c r="BI149" i="10"/>
  <c r="BH149" i="10"/>
  <c r="BG149" i="10"/>
  <c r="BF149" i="10"/>
  <c r="T149" i="10"/>
  <c r="R149" i="10"/>
  <c r="P149" i="10"/>
  <c r="BK149" i="10"/>
  <c r="J149" i="10"/>
  <c r="BE149" i="10" s="1"/>
  <c r="BI147" i="10"/>
  <c r="BH147" i="10"/>
  <c r="BG147" i="10"/>
  <c r="BF147" i="10"/>
  <c r="T147" i="10"/>
  <c r="R147" i="10"/>
  <c r="P147" i="10"/>
  <c r="BK147" i="10"/>
  <c r="J147" i="10"/>
  <c r="BE147" i="10"/>
  <c r="BI144" i="10"/>
  <c r="BH144" i="10"/>
  <c r="BG144" i="10"/>
  <c r="BF144" i="10"/>
  <c r="T144" i="10"/>
  <c r="R144" i="10"/>
  <c r="P144" i="10"/>
  <c r="BK144" i="10"/>
  <c r="J144" i="10"/>
  <c r="BE144" i="10" s="1"/>
  <c r="BI141" i="10"/>
  <c r="BH141" i="10"/>
  <c r="BG141" i="10"/>
  <c r="BF141" i="10"/>
  <c r="T141" i="10"/>
  <c r="R141" i="10"/>
  <c r="P141" i="10"/>
  <c r="BK141" i="10"/>
  <c r="J141" i="10"/>
  <c r="BE141" i="10"/>
  <c r="BI135" i="10"/>
  <c r="BH135" i="10"/>
  <c r="BG135" i="10"/>
  <c r="BF135" i="10"/>
  <c r="T135" i="10"/>
  <c r="R135" i="10"/>
  <c r="P135" i="10"/>
  <c r="BK135" i="10"/>
  <c r="J135" i="10"/>
  <c r="BE135" i="10" s="1"/>
  <c r="BI133" i="10"/>
  <c r="BH133" i="10"/>
  <c r="BG133" i="10"/>
  <c r="BF133" i="10"/>
  <c r="T133" i="10"/>
  <c r="R133" i="10"/>
  <c r="P133" i="10"/>
  <c r="BK133" i="10"/>
  <c r="J133" i="10"/>
  <c r="BE133" i="10"/>
  <c r="BI131" i="10"/>
  <c r="BH131" i="10"/>
  <c r="BG131" i="10"/>
  <c r="BF131" i="10"/>
  <c r="T131" i="10"/>
  <c r="R131" i="10"/>
  <c r="P131" i="10"/>
  <c r="BK131" i="10"/>
  <c r="J131" i="10"/>
  <c r="BE131" i="10" s="1"/>
  <c r="BI129" i="10"/>
  <c r="BH129" i="10"/>
  <c r="BG129" i="10"/>
  <c r="BF129" i="10"/>
  <c r="T129" i="10"/>
  <c r="R129" i="10"/>
  <c r="P129" i="10"/>
  <c r="BK129" i="10"/>
  <c r="J129" i="10"/>
  <c r="BE129" i="10"/>
  <c r="BI127" i="10"/>
  <c r="BH127" i="10"/>
  <c r="BG127" i="10"/>
  <c r="BF127" i="10"/>
  <c r="T127" i="10"/>
  <c r="R127" i="10"/>
  <c r="P127" i="10"/>
  <c r="BK127" i="10"/>
  <c r="J127" i="10"/>
  <c r="BE127" i="10" s="1"/>
  <c r="BI125" i="10"/>
  <c r="BH125" i="10"/>
  <c r="BG125" i="10"/>
  <c r="BF125" i="10"/>
  <c r="T125" i="10"/>
  <c r="R125" i="10"/>
  <c r="P125" i="10"/>
  <c r="BK125" i="10"/>
  <c r="J125" i="10"/>
  <c r="BE125" i="10"/>
  <c r="BI123" i="10"/>
  <c r="BH123" i="10"/>
  <c r="BG123" i="10"/>
  <c r="BF123" i="10"/>
  <c r="T123" i="10"/>
  <c r="R123" i="10"/>
  <c r="P123" i="10"/>
  <c r="BK123" i="10"/>
  <c r="J123" i="10"/>
  <c r="BE123" i="10" s="1"/>
  <c r="BI121" i="10"/>
  <c r="BH121" i="10"/>
  <c r="BG121" i="10"/>
  <c r="BF121" i="10"/>
  <c r="T121" i="10"/>
  <c r="R121" i="10"/>
  <c r="P121" i="10"/>
  <c r="BK121" i="10"/>
  <c r="J121" i="10"/>
  <c r="BE121" i="10"/>
  <c r="BI119" i="10"/>
  <c r="BH119" i="10"/>
  <c r="BG119" i="10"/>
  <c r="BF119" i="10"/>
  <c r="T119" i="10"/>
  <c r="R119" i="10"/>
  <c r="P119" i="10"/>
  <c r="BK119" i="10"/>
  <c r="J119" i="10"/>
  <c r="BE119" i="10" s="1"/>
  <c r="BI117" i="10"/>
  <c r="BH117" i="10"/>
  <c r="BG117" i="10"/>
  <c r="BF117" i="10"/>
  <c r="T117" i="10"/>
  <c r="R117" i="10"/>
  <c r="P117" i="10"/>
  <c r="BK117" i="10"/>
  <c r="J117" i="10"/>
  <c r="BE117" i="10"/>
  <c r="BI115" i="10"/>
  <c r="BH115" i="10"/>
  <c r="BG115" i="10"/>
  <c r="BF115" i="10"/>
  <c r="T115" i="10"/>
  <c r="R115" i="10"/>
  <c r="P115" i="10"/>
  <c r="BK115" i="10"/>
  <c r="J115" i="10"/>
  <c r="BE115" i="10" s="1"/>
  <c r="BI111" i="10"/>
  <c r="BH111" i="10"/>
  <c r="BG111" i="10"/>
  <c r="F39" i="10" s="1"/>
  <c r="BB65" i="1" s="1"/>
  <c r="BF111" i="10"/>
  <c r="T111" i="10"/>
  <c r="R111" i="10"/>
  <c r="P111" i="10"/>
  <c r="P102" i="10" s="1"/>
  <c r="P101" i="10" s="1"/>
  <c r="P100" i="10" s="1"/>
  <c r="AU65" i="1" s="1"/>
  <c r="BK111" i="10"/>
  <c r="J111" i="10"/>
  <c r="BE111" i="10"/>
  <c r="BI107" i="10"/>
  <c r="F41" i="10" s="1"/>
  <c r="BD65" i="1" s="1"/>
  <c r="BH107" i="10"/>
  <c r="BG107" i="10"/>
  <c r="BF107" i="10"/>
  <c r="T107" i="10"/>
  <c r="T102" i="10" s="1"/>
  <c r="T101" i="10" s="1"/>
  <c r="T100" i="10" s="1"/>
  <c r="R107" i="10"/>
  <c r="P107" i="10"/>
  <c r="BK107" i="10"/>
  <c r="J107" i="10"/>
  <c r="BE107" i="10" s="1"/>
  <c r="J37" i="10" s="1"/>
  <c r="AV65" i="1" s="1"/>
  <c r="AT65" i="1" s="1"/>
  <c r="BI103" i="10"/>
  <c r="BH103" i="10"/>
  <c r="F40" i="10" s="1"/>
  <c r="BC65" i="1" s="1"/>
  <c r="BG103" i="10"/>
  <c r="BF103" i="10"/>
  <c r="J38" i="10"/>
  <c r="AW65" i="1" s="1"/>
  <c r="T103" i="10"/>
  <c r="R103" i="10"/>
  <c r="R102" i="10" s="1"/>
  <c r="R101" i="10" s="1"/>
  <c r="R100" i="10" s="1"/>
  <c r="P103" i="10"/>
  <c r="BK103" i="10"/>
  <c r="BK102" i="10" s="1"/>
  <c r="J102" i="10" s="1"/>
  <c r="J103" i="10"/>
  <c r="BE103" i="10"/>
  <c r="J69" i="10"/>
  <c r="J96" i="10"/>
  <c r="F96" i="10"/>
  <c r="F94" i="10"/>
  <c r="E92" i="10"/>
  <c r="J62" i="10"/>
  <c r="F62" i="10"/>
  <c r="F60" i="10"/>
  <c r="E58" i="10"/>
  <c r="J28" i="10"/>
  <c r="E28" i="10"/>
  <c r="J27" i="10"/>
  <c r="J22" i="10"/>
  <c r="E22" i="10"/>
  <c r="F97" i="10"/>
  <c r="F63" i="10"/>
  <c r="J21" i="10"/>
  <c r="J16" i="10"/>
  <c r="J94" i="10"/>
  <c r="J60" i="10"/>
  <c r="E7" i="10"/>
  <c r="J41" i="9"/>
  <c r="J40" i="9"/>
  <c r="AY64" i="1" s="1"/>
  <c r="J39" i="9"/>
  <c r="AX64" i="1"/>
  <c r="BI344" i="9"/>
  <c r="BH344" i="9"/>
  <c r="BG344" i="9"/>
  <c r="BF344" i="9"/>
  <c r="T344" i="9"/>
  <c r="T343" i="9" s="1"/>
  <c r="R344" i="9"/>
  <c r="R343" i="9"/>
  <c r="P344" i="9"/>
  <c r="P343" i="9" s="1"/>
  <c r="BK344" i="9"/>
  <c r="BK343" i="9"/>
  <c r="J343" i="9" s="1"/>
  <c r="J76" i="9" s="1"/>
  <c r="J344" i="9"/>
  <c r="BE344" i="9"/>
  <c r="BI334" i="9"/>
  <c r="BH334" i="9"/>
  <c r="BG334" i="9"/>
  <c r="BF334" i="9"/>
  <c r="T334" i="9"/>
  <c r="R334" i="9"/>
  <c r="P334" i="9"/>
  <c r="BK334" i="9"/>
  <c r="J334" i="9"/>
  <c r="BE334" i="9" s="1"/>
  <c r="BI328" i="9"/>
  <c r="BH328" i="9"/>
  <c r="BG328" i="9"/>
  <c r="BF328" i="9"/>
  <c r="T328" i="9"/>
  <c r="R328" i="9"/>
  <c r="P328" i="9"/>
  <c r="P324" i="9" s="1"/>
  <c r="BK328" i="9"/>
  <c r="J328" i="9"/>
  <c r="BE328" i="9"/>
  <c r="BI326" i="9"/>
  <c r="BH326" i="9"/>
  <c r="BG326" i="9"/>
  <c r="BF326" i="9"/>
  <c r="T326" i="9"/>
  <c r="T324" i="9" s="1"/>
  <c r="R326" i="9"/>
  <c r="P326" i="9"/>
  <c r="BK326" i="9"/>
  <c r="J326" i="9"/>
  <c r="BE326" i="9" s="1"/>
  <c r="BI325" i="9"/>
  <c r="BH325" i="9"/>
  <c r="BG325" i="9"/>
  <c r="BF325" i="9"/>
  <c r="T325" i="9"/>
  <c r="R325" i="9"/>
  <c r="R324" i="9" s="1"/>
  <c r="P325" i="9"/>
  <c r="BK325" i="9"/>
  <c r="J325" i="9"/>
  <c r="BE325" i="9"/>
  <c r="BI322" i="9"/>
  <c r="BH322" i="9"/>
  <c r="BG322" i="9"/>
  <c r="BF322" i="9"/>
  <c r="T322" i="9"/>
  <c r="R322" i="9"/>
  <c r="R319" i="9" s="1"/>
  <c r="P322" i="9"/>
  <c r="BK322" i="9"/>
  <c r="J322" i="9"/>
  <c r="BE322" i="9"/>
  <c r="BI320" i="9"/>
  <c r="BH320" i="9"/>
  <c r="BG320" i="9"/>
  <c r="BF320" i="9"/>
  <c r="T320" i="9"/>
  <c r="T319" i="9" s="1"/>
  <c r="R320" i="9"/>
  <c r="P320" i="9"/>
  <c r="BK320" i="9"/>
  <c r="BK319" i="9"/>
  <c r="J319" i="9" s="1"/>
  <c r="J74" i="9" s="1"/>
  <c r="J320" i="9"/>
  <c r="BE320" i="9"/>
  <c r="BI317" i="9"/>
  <c r="BH317" i="9"/>
  <c r="BG317" i="9"/>
  <c r="BF317" i="9"/>
  <c r="T317" i="9"/>
  <c r="R317" i="9"/>
  <c r="P317" i="9"/>
  <c r="BK317" i="9"/>
  <c r="J317" i="9"/>
  <c r="BE317" i="9" s="1"/>
  <c r="BI316" i="9"/>
  <c r="BH316" i="9"/>
  <c r="BG316" i="9"/>
  <c r="BF316" i="9"/>
  <c r="T316" i="9"/>
  <c r="R316" i="9"/>
  <c r="P316" i="9"/>
  <c r="BK316" i="9"/>
  <c r="J316" i="9"/>
  <c r="BE316" i="9"/>
  <c r="BI314" i="9"/>
  <c r="BH314" i="9"/>
  <c r="BG314" i="9"/>
  <c r="BF314" i="9"/>
  <c r="T314" i="9"/>
  <c r="R314" i="9"/>
  <c r="P314" i="9"/>
  <c r="BK314" i="9"/>
  <c r="J314" i="9"/>
  <c r="BE314" i="9" s="1"/>
  <c r="BI312" i="9"/>
  <c r="BH312" i="9"/>
  <c r="BG312" i="9"/>
  <c r="BF312" i="9"/>
  <c r="T312" i="9"/>
  <c r="R312" i="9"/>
  <c r="P312" i="9"/>
  <c r="BK312" i="9"/>
  <c r="J312" i="9"/>
  <c r="BE312" i="9"/>
  <c r="BI310" i="9"/>
  <c r="BH310" i="9"/>
  <c r="BG310" i="9"/>
  <c r="BF310" i="9"/>
  <c r="T310" i="9"/>
  <c r="R310" i="9"/>
  <c r="P310" i="9"/>
  <c r="BK310" i="9"/>
  <c r="J310" i="9"/>
  <c r="BE310" i="9" s="1"/>
  <c r="BI309" i="9"/>
  <c r="BH309" i="9"/>
  <c r="BG309" i="9"/>
  <c r="BF309" i="9"/>
  <c r="T309" i="9"/>
  <c r="R309" i="9"/>
  <c r="P309" i="9"/>
  <c r="BK309" i="9"/>
  <c r="J309" i="9"/>
  <c r="BE309" i="9"/>
  <c r="BI307" i="9"/>
  <c r="BH307" i="9"/>
  <c r="BG307" i="9"/>
  <c r="BF307" i="9"/>
  <c r="T307" i="9"/>
  <c r="R307" i="9"/>
  <c r="P307" i="9"/>
  <c r="BK307" i="9"/>
  <c r="J307" i="9"/>
  <c r="BE307" i="9" s="1"/>
  <c r="BI306" i="9"/>
  <c r="BH306" i="9"/>
  <c r="BG306" i="9"/>
  <c r="BF306" i="9"/>
  <c r="T306" i="9"/>
  <c r="R306" i="9"/>
  <c r="P306" i="9"/>
  <c r="BK306" i="9"/>
  <c r="J306" i="9"/>
  <c r="BE306" i="9"/>
  <c r="BI304" i="9"/>
  <c r="BH304" i="9"/>
  <c r="BG304" i="9"/>
  <c r="BF304" i="9"/>
  <c r="T304" i="9"/>
  <c r="R304" i="9"/>
  <c r="P304" i="9"/>
  <c r="BK304" i="9"/>
  <c r="J304" i="9"/>
  <c r="BE304" i="9" s="1"/>
  <c r="BI303" i="9"/>
  <c r="BH303" i="9"/>
  <c r="BG303" i="9"/>
  <c r="BF303" i="9"/>
  <c r="T303" i="9"/>
  <c r="R303" i="9"/>
  <c r="P303" i="9"/>
  <c r="BK303" i="9"/>
  <c r="J303" i="9"/>
  <c r="BE303" i="9"/>
  <c r="BI297" i="9"/>
  <c r="BH297" i="9"/>
  <c r="BG297" i="9"/>
  <c r="BF297" i="9"/>
  <c r="T297" i="9"/>
  <c r="R297" i="9"/>
  <c r="P297" i="9"/>
  <c r="BK297" i="9"/>
  <c r="J297" i="9"/>
  <c r="BE297" i="9" s="1"/>
  <c r="BI295" i="9"/>
  <c r="BH295" i="9"/>
  <c r="BG295" i="9"/>
  <c r="BF295" i="9"/>
  <c r="T295" i="9"/>
  <c r="R295" i="9"/>
  <c r="P295" i="9"/>
  <c r="BK295" i="9"/>
  <c r="J295" i="9"/>
  <c r="BE295" i="9"/>
  <c r="BI293" i="9"/>
  <c r="BH293" i="9"/>
  <c r="BG293" i="9"/>
  <c r="BF293" i="9"/>
  <c r="T293" i="9"/>
  <c r="R293" i="9"/>
  <c r="P293" i="9"/>
  <c r="BK293" i="9"/>
  <c r="J293" i="9"/>
  <c r="BE293" i="9" s="1"/>
  <c r="BI291" i="9"/>
  <c r="BH291" i="9"/>
  <c r="BG291" i="9"/>
  <c r="BF291" i="9"/>
  <c r="T291" i="9"/>
  <c r="R291" i="9"/>
  <c r="P291" i="9"/>
  <c r="BK291" i="9"/>
  <c r="J291" i="9"/>
  <c r="BE291" i="9"/>
  <c r="BI290" i="9"/>
  <c r="BH290" i="9"/>
  <c r="BG290" i="9"/>
  <c r="BF290" i="9"/>
  <c r="T290" i="9"/>
  <c r="R290" i="9"/>
  <c r="P290" i="9"/>
  <c r="BK290" i="9"/>
  <c r="J290" i="9"/>
  <c r="BE290" i="9" s="1"/>
  <c r="BI288" i="9"/>
  <c r="BH288" i="9"/>
  <c r="BG288" i="9"/>
  <c r="BF288" i="9"/>
  <c r="T288" i="9"/>
  <c r="R288" i="9"/>
  <c r="P288" i="9"/>
  <c r="BK288" i="9"/>
  <c r="J288" i="9"/>
  <c r="BE288" i="9"/>
  <c r="BI287" i="9"/>
  <c r="BH287" i="9"/>
  <c r="BG287" i="9"/>
  <c r="BF287" i="9"/>
  <c r="T287" i="9"/>
  <c r="R287" i="9"/>
  <c r="P287" i="9"/>
  <c r="BK287" i="9"/>
  <c r="J287" i="9"/>
  <c r="BE287" i="9" s="1"/>
  <c r="BI286" i="9"/>
  <c r="BH286" i="9"/>
  <c r="BG286" i="9"/>
  <c r="BF286" i="9"/>
  <c r="T286" i="9"/>
  <c r="R286" i="9"/>
  <c r="P286" i="9"/>
  <c r="BK286" i="9"/>
  <c r="J286" i="9"/>
  <c r="BE286" i="9"/>
  <c r="BI283" i="9"/>
  <c r="BH283" i="9"/>
  <c r="BG283" i="9"/>
  <c r="BF283" i="9"/>
  <c r="T283" i="9"/>
  <c r="T266" i="9" s="1"/>
  <c r="R283" i="9"/>
  <c r="P283" i="9"/>
  <c r="BK283" i="9"/>
  <c r="J283" i="9"/>
  <c r="BE283" i="9" s="1"/>
  <c r="BI280" i="9"/>
  <c r="BH280" i="9"/>
  <c r="BG280" i="9"/>
  <c r="BF280" i="9"/>
  <c r="T280" i="9"/>
  <c r="R280" i="9"/>
  <c r="P280" i="9"/>
  <c r="P266" i="9" s="1"/>
  <c r="BK280" i="9"/>
  <c r="J280" i="9"/>
  <c r="BE280" i="9"/>
  <c r="BI278" i="9"/>
  <c r="BH278" i="9"/>
  <c r="BG278" i="9"/>
  <c r="BF278" i="9"/>
  <c r="T278" i="9"/>
  <c r="R278" i="9"/>
  <c r="P278" i="9"/>
  <c r="BK278" i="9"/>
  <c r="J278" i="9"/>
  <c r="BE278" i="9" s="1"/>
  <c r="BI275" i="9"/>
  <c r="BH275" i="9"/>
  <c r="BG275" i="9"/>
  <c r="BF275" i="9"/>
  <c r="T275" i="9"/>
  <c r="R275" i="9"/>
  <c r="P275" i="9"/>
  <c r="BK275" i="9"/>
  <c r="J275" i="9"/>
  <c r="BE275" i="9"/>
  <c r="BI273" i="9"/>
  <c r="BH273" i="9"/>
  <c r="BG273" i="9"/>
  <c r="BF273" i="9"/>
  <c r="T273" i="9"/>
  <c r="R273" i="9"/>
  <c r="P273" i="9"/>
  <c r="BK273" i="9"/>
  <c r="J273" i="9"/>
  <c r="BE273" i="9" s="1"/>
  <c r="BI271" i="9"/>
  <c r="BH271" i="9"/>
  <c r="BG271" i="9"/>
  <c r="BF271" i="9"/>
  <c r="T271" i="9"/>
  <c r="R271" i="9"/>
  <c r="P271" i="9"/>
  <c r="BK271" i="9"/>
  <c r="J271" i="9"/>
  <c r="BE271" i="9"/>
  <c r="BI269" i="9"/>
  <c r="BH269" i="9"/>
  <c r="BG269" i="9"/>
  <c r="BF269" i="9"/>
  <c r="T269" i="9"/>
  <c r="R269" i="9"/>
  <c r="P269" i="9"/>
  <c r="BK269" i="9"/>
  <c r="J269" i="9"/>
  <c r="BE269" i="9" s="1"/>
  <c r="BI267" i="9"/>
  <c r="BH267" i="9"/>
  <c r="BG267" i="9"/>
  <c r="BF267" i="9"/>
  <c r="T267" i="9"/>
  <c r="R267" i="9"/>
  <c r="R266" i="9" s="1"/>
  <c r="P267" i="9"/>
  <c r="BK267" i="9"/>
  <c r="J267" i="9"/>
  <c r="BE267" i="9" s="1"/>
  <c r="BI262" i="9"/>
  <c r="BH262" i="9"/>
  <c r="BG262" i="9"/>
  <c r="BF262" i="9"/>
  <c r="T262" i="9"/>
  <c r="R262" i="9"/>
  <c r="P262" i="9"/>
  <c r="P241" i="9" s="1"/>
  <c r="BK262" i="9"/>
  <c r="J262" i="9"/>
  <c r="BE262" i="9"/>
  <c r="BI258" i="9"/>
  <c r="BH258" i="9"/>
  <c r="BG258" i="9"/>
  <c r="BF258" i="9"/>
  <c r="T258" i="9"/>
  <c r="R258" i="9"/>
  <c r="P258" i="9"/>
  <c r="BK258" i="9"/>
  <c r="J258" i="9"/>
  <c r="BE258" i="9" s="1"/>
  <c r="BI254" i="9"/>
  <c r="BH254" i="9"/>
  <c r="BG254" i="9"/>
  <c r="BF254" i="9"/>
  <c r="T254" i="9"/>
  <c r="R254" i="9"/>
  <c r="P254" i="9"/>
  <c r="BK254" i="9"/>
  <c r="J254" i="9"/>
  <c r="BE254" i="9"/>
  <c r="BI250" i="9"/>
  <c r="BH250" i="9"/>
  <c r="BG250" i="9"/>
  <c r="BF250" i="9"/>
  <c r="T250" i="9"/>
  <c r="R250" i="9"/>
  <c r="P250" i="9"/>
  <c r="BK250" i="9"/>
  <c r="J250" i="9"/>
  <c r="BE250" i="9" s="1"/>
  <c r="BI248" i="9"/>
  <c r="BH248" i="9"/>
  <c r="BG248" i="9"/>
  <c r="BF248" i="9"/>
  <c r="T248" i="9"/>
  <c r="R248" i="9"/>
  <c r="P248" i="9"/>
  <c r="BK248" i="9"/>
  <c r="J248" i="9"/>
  <c r="BE248" i="9"/>
  <c r="BI244" i="9"/>
  <c r="BH244" i="9"/>
  <c r="BG244" i="9"/>
  <c r="BF244" i="9"/>
  <c r="T244" i="9"/>
  <c r="R244" i="9"/>
  <c r="P244" i="9"/>
  <c r="BK244" i="9"/>
  <c r="J244" i="9"/>
  <c r="BE244" i="9" s="1"/>
  <c r="BI242" i="9"/>
  <c r="BH242" i="9"/>
  <c r="BG242" i="9"/>
  <c r="BF242" i="9"/>
  <c r="T242" i="9"/>
  <c r="T241" i="9"/>
  <c r="R242" i="9"/>
  <c r="P242" i="9"/>
  <c r="BK242" i="9"/>
  <c r="BK241" i="9" s="1"/>
  <c r="J241" i="9" s="1"/>
  <c r="J72" i="9" s="1"/>
  <c r="J242" i="9"/>
  <c r="BE242" i="9"/>
  <c r="BI239" i="9"/>
  <c r="BH239" i="9"/>
  <c r="BG239" i="9"/>
  <c r="BF239" i="9"/>
  <c r="T239" i="9"/>
  <c r="R239" i="9"/>
  <c r="P239" i="9"/>
  <c r="BK239" i="9"/>
  <c r="J239" i="9"/>
  <c r="BE239" i="9"/>
  <c r="BI235" i="9"/>
  <c r="BH235" i="9"/>
  <c r="BG235" i="9"/>
  <c r="BF235" i="9"/>
  <c r="T235" i="9"/>
  <c r="R235" i="9"/>
  <c r="P235" i="9"/>
  <c r="BK235" i="9"/>
  <c r="J235" i="9"/>
  <c r="BE235" i="9" s="1"/>
  <c r="BI233" i="9"/>
  <c r="BH233" i="9"/>
  <c r="BG233" i="9"/>
  <c r="BF233" i="9"/>
  <c r="T233" i="9"/>
  <c r="R233" i="9"/>
  <c r="P233" i="9"/>
  <c r="BK233" i="9"/>
  <c r="J233" i="9"/>
  <c r="BE233" i="9"/>
  <c r="BI232" i="9"/>
  <c r="BH232" i="9"/>
  <c r="BG232" i="9"/>
  <c r="BF232" i="9"/>
  <c r="T232" i="9"/>
  <c r="R232" i="9"/>
  <c r="P232" i="9"/>
  <c r="BK232" i="9"/>
  <c r="J232" i="9"/>
  <c r="BE232" i="9" s="1"/>
  <c r="BI230" i="9"/>
  <c r="BH230" i="9"/>
  <c r="BG230" i="9"/>
  <c r="BF230" i="9"/>
  <c r="T230" i="9"/>
  <c r="R230" i="9"/>
  <c r="R228" i="9" s="1"/>
  <c r="P230" i="9"/>
  <c r="BK230" i="9"/>
  <c r="J230" i="9"/>
  <c r="BE230" i="9"/>
  <c r="BI229" i="9"/>
  <c r="BH229" i="9"/>
  <c r="BG229" i="9"/>
  <c r="BF229" i="9"/>
  <c r="T229" i="9"/>
  <c r="R229" i="9"/>
  <c r="P229" i="9"/>
  <c r="BK229" i="9"/>
  <c r="BK228" i="9"/>
  <c r="J228" i="9" s="1"/>
  <c r="J71" i="9" s="1"/>
  <c r="J229" i="9"/>
  <c r="BE229" i="9" s="1"/>
  <c r="BI226" i="9"/>
  <c r="BH226" i="9"/>
  <c r="BG226" i="9"/>
  <c r="BF226" i="9"/>
  <c r="T226" i="9"/>
  <c r="T223" i="9" s="1"/>
  <c r="R226" i="9"/>
  <c r="P226" i="9"/>
  <c r="BK226" i="9"/>
  <c r="J226" i="9"/>
  <c r="BE226" i="9" s="1"/>
  <c r="BI224" i="9"/>
  <c r="BH224" i="9"/>
  <c r="BG224" i="9"/>
  <c r="BF224" i="9"/>
  <c r="T224" i="9"/>
  <c r="R224" i="9"/>
  <c r="R223" i="9" s="1"/>
  <c r="P224" i="9"/>
  <c r="P223" i="9"/>
  <c r="BK224" i="9"/>
  <c r="J224" i="9"/>
  <c r="BE224" i="9"/>
  <c r="BI221" i="9"/>
  <c r="BH221" i="9"/>
  <c r="BG221" i="9"/>
  <c r="BF221" i="9"/>
  <c r="T221" i="9"/>
  <c r="R221" i="9"/>
  <c r="P221" i="9"/>
  <c r="BK221" i="9"/>
  <c r="J221" i="9"/>
  <c r="BE221" i="9"/>
  <c r="BI218" i="9"/>
  <c r="BH218" i="9"/>
  <c r="BG218" i="9"/>
  <c r="BF218" i="9"/>
  <c r="T218" i="9"/>
  <c r="R218" i="9"/>
  <c r="P218" i="9"/>
  <c r="BK218" i="9"/>
  <c r="J218" i="9"/>
  <c r="BE218" i="9" s="1"/>
  <c r="BI216" i="9"/>
  <c r="BH216" i="9"/>
  <c r="BG216" i="9"/>
  <c r="BF216" i="9"/>
  <c r="T216" i="9"/>
  <c r="R216" i="9"/>
  <c r="P216" i="9"/>
  <c r="BK216" i="9"/>
  <c r="J216" i="9"/>
  <c r="BE216" i="9"/>
  <c r="BI213" i="9"/>
  <c r="BH213" i="9"/>
  <c r="BG213" i="9"/>
  <c r="BF213" i="9"/>
  <c r="T213" i="9"/>
  <c r="R213" i="9"/>
  <c r="P213" i="9"/>
  <c r="BK213" i="9"/>
  <c r="J213" i="9"/>
  <c r="BE213" i="9" s="1"/>
  <c r="BI204" i="9"/>
  <c r="BH204" i="9"/>
  <c r="BG204" i="9"/>
  <c r="BF204" i="9"/>
  <c r="T204" i="9"/>
  <c r="R204" i="9"/>
  <c r="P204" i="9"/>
  <c r="BK204" i="9"/>
  <c r="J204" i="9"/>
  <c r="BE204" i="9"/>
  <c r="BI201" i="9"/>
  <c r="BH201" i="9"/>
  <c r="BG201" i="9"/>
  <c r="BF201" i="9"/>
  <c r="T201" i="9"/>
  <c r="R201" i="9"/>
  <c r="P201" i="9"/>
  <c r="BK201" i="9"/>
  <c r="J201" i="9"/>
  <c r="BE201" i="9" s="1"/>
  <c r="BI199" i="9"/>
  <c r="BH199" i="9"/>
  <c r="BG199" i="9"/>
  <c r="BF199" i="9"/>
  <c r="T199" i="9"/>
  <c r="R199" i="9"/>
  <c r="P199" i="9"/>
  <c r="BK199" i="9"/>
  <c r="J199" i="9"/>
  <c r="BE199" i="9"/>
  <c r="BI196" i="9"/>
  <c r="BH196" i="9"/>
  <c r="BG196" i="9"/>
  <c r="BF196" i="9"/>
  <c r="T196" i="9"/>
  <c r="R196" i="9"/>
  <c r="P196" i="9"/>
  <c r="BK196" i="9"/>
  <c r="J196" i="9"/>
  <c r="BE196" i="9" s="1"/>
  <c r="BI193" i="9"/>
  <c r="BH193" i="9"/>
  <c r="BG193" i="9"/>
  <c r="BF193" i="9"/>
  <c r="T193" i="9"/>
  <c r="R193" i="9"/>
  <c r="P193" i="9"/>
  <c r="BK193" i="9"/>
  <c r="J193" i="9"/>
  <c r="BE193" i="9"/>
  <c r="BI184" i="9"/>
  <c r="BH184" i="9"/>
  <c r="BG184" i="9"/>
  <c r="BF184" i="9"/>
  <c r="T184" i="9"/>
  <c r="R184" i="9"/>
  <c r="P184" i="9"/>
  <c r="BK184" i="9"/>
  <c r="J184" i="9"/>
  <c r="BE184" i="9" s="1"/>
  <c r="BI182" i="9"/>
  <c r="BH182" i="9"/>
  <c r="BG182" i="9"/>
  <c r="BF182" i="9"/>
  <c r="T182" i="9"/>
  <c r="R182" i="9"/>
  <c r="P182" i="9"/>
  <c r="BK182" i="9"/>
  <c r="J182" i="9"/>
  <c r="BE182" i="9"/>
  <c r="BI180" i="9"/>
  <c r="BH180" i="9"/>
  <c r="BG180" i="9"/>
  <c r="BF180" i="9"/>
  <c r="T180" i="9"/>
  <c r="R180" i="9"/>
  <c r="P180" i="9"/>
  <c r="BK180" i="9"/>
  <c r="J180" i="9"/>
  <c r="BE180" i="9" s="1"/>
  <c r="BI176" i="9"/>
  <c r="BH176" i="9"/>
  <c r="BG176" i="9"/>
  <c r="BF176" i="9"/>
  <c r="T176" i="9"/>
  <c r="R176" i="9"/>
  <c r="P176" i="9"/>
  <c r="BK176" i="9"/>
  <c r="J176" i="9"/>
  <c r="BE176" i="9"/>
  <c r="BI172" i="9"/>
  <c r="BH172" i="9"/>
  <c r="BG172" i="9"/>
  <c r="BF172" i="9"/>
  <c r="T172" i="9"/>
  <c r="R172" i="9"/>
  <c r="P172" i="9"/>
  <c r="BK172" i="9"/>
  <c r="J172" i="9"/>
  <c r="BE172" i="9" s="1"/>
  <c r="BI171" i="9"/>
  <c r="BH171" i="9"/>
  <c r="BG171" i="9"/>
  <c r="BF171" i="9"/>
  <c r="T171" i="9"/>
  <c r="R171" i="9"/>
  <c r="P171" i="9"/>
  <c r="BK171" i="9"/>
  <c r="J171" i="9"/>
  <c r="BE171" i="9"/>
  <c r="BI169" i="9"/>
  <c r="BH169" i="9"/>
  <c r="BG169" i="9"/>
  <c r="BF169" i="9"/>
  <c r="T169" i="9"/>
  <c r="R169" i="9"/>
  <c r="P169" i="9"/>
  <c r="BK169" i="9"/>
  <c r="J169" i="9"/>
  <c r="BE169" i="9" s="1"/>
  <c r="BI162" i="9"/>
  <c r="BH162" i="9"/>
  <c r="BG162" i="9"/>
  <c r="BF162" i="9"/>
  <c r="T162" i="9"/>
  <c r="R162" i="9"/>
  <c r="P162" i="9"/>
  <c r="BK162" i="9"/>
  <c r="J162" i="9"/>
  <c r="BE162" i="9"/>
  <c r="BI155" i="9"/>
  <c r="BH155" i="9"/>
  <c r="BG155" i="9"/>
  <c r="BF155" i="9"/>
  <c r="T155" i="9"/>
  <c r="R155" i="9"/>
  <c r="P155" i="9"/>
  <c r="BK155" i="9"/>
  <c r="J155" i="9"/>
  <c r="BE155" i="9" s="1"/>
  <c r="BI150" i="9"/>
  <c r="BH150" i="9"/>
  <c r="BG150" i="9"/>
  <c r="BF150" i="9"/>
  <c r="T150" i="9"/>
  <c r="R150" i="9"/>
  <c r="P150" i="9"/>
  <c r="BK150" i="9"/>
  <c r="J150" i="9"/>
  <c r="BE150" i="9"/>
  <c r="BI143" i="9"/>
  <c r="BH143" i="9"/>
  <c r="BG143" i="9"/>
  <c r="BF143" i="9"/>
  <c r="T143" i="9"/>
  <c r="R143" i="9"/>
  <c r="P143" i="9"/>
  <c r="BK143" i="9"/>
  <c r="J143" i="9"/>
  <c r="BE143" i="9" s="1"/>
  <c r="BI138" i="9"/>
  <c r="BH138" i="9"/>
  <c r="BG138" i="9"/>
  <c r="BF138" i="9"/>
  <c r="T138" i="9"/>
  <c r="R138" i="9"/>
  <c r="P138" i="9"/>
  <c r="BK138" i="9"/>
  <c r="J138" i="9"/>
  <c r="BE138" i="9"/>
  <c r="BI131" i="9"/>
  <c r="BH131" i="9"/>
  <c r="BG131" i="9"/>
  <c r="BF131" i="9"/>
  <c r="T131" i="9"/>
  <c r="R131" i="9"/>
  <c r="P131" i="9"/>
  <c r="BK131" i="9"/>
  <c r="J131" i="9"/>
  <c r="BE131" i="9" s="1"/>
  <c r="BI129" i="9"/>
  <c r="BH129" i="9"/>
  <c r="BG129" i="9"/>
  <c r="BF129" i="9"/>
  <c r="T129" i="9"/>
  <c r="R129" i="9"/>
  <c r="P129" i="9"/>
  <c r="BK129" i="9"/>
  <c r="J129" i="9"/>
  <c r="BE129" i="9"/>
  <c r="BI127" i="9"/>
  <c r="F41" i="9" s="1"/>
  <c r="BD64" i="1" s="1"/>
  <c r="BH127" i="9"/>
  <c r="BG127" i="9"/>
  <c r="BF127" i="9"/>
  <c r="T127" i="9"/>
  <c r="R127" i="9"/>
  <c r="P127" i="9"/>
  <c r="BK127" i="9"/>
  <c r="J127" i="9"/>
  <c r="BE127" i="9" s="1"/>
  <c r="BI125" i="9"/>
  <c r="BH125" i="9"/>
  <c r="BG125" i="9"/>
  <c r="BF125" i="9"/>
  <c r="T125" i="9"/>
  <c r="R125" i="9"/>
  <c r="P125" i="9"/>
  <c r="BK125" i="9"/>
  <c r="J125" i="9"/>
  <c r="BE125" i="9"/>
  <c r="BI123" i="9"/>
  <c r="BH123" i="9"/>
  <c r="BG123" i="9"/>
  <c r="BF123" i="9"/>
  <c r="T123" i="9"/>
  <c r="R123" i="9"/>
  <c r="P123" i="9"/>
  <c r="BK123" i="9"/>
  <c r="J123" i="9"/>
  <c r="BE123" i="9" s="1"/>
  <c r="BI119" i="9"/>
  <c r="BH119" i="9"/>
  <c r="BG119" i="9"/>
  <c r="BF119" i="9"/>
  <c r="T119" i="9"/>
  <c r="R119" i="9"/>
  <c r="P119" i="9"/>
  <c r="BK119" i="9"/>
  <c r="J119" i="9"/>
  <c r="BE119" i="9"/>
  <c r="BI115" i="9"/>
  <c r="BH115" i="9"/>
  <c r="BG115" i="9"/>
  <c r="BF115" i="9"/>
  <c r="T115" i="9"/>
  <c r="R115" i="9"/>
  <c r="P115" i="9"/>
  <c r="BK115" i="9"/>
  <c r="J115" i="9"/>
  <c r="BE115" i="9" s="1"/>
  <c r="BI111" i="9"/>
  <c r="BH111" i="9"/>
  <c r="BG111" i="9"/>
  <c r="BF111" i="9"/>
  <c r="T111" i="9"/>
  <c r="R111" i="9"/>
  <c r="P111" i="9"/>
  <c r="BK111" i="9"/>
  <c r="J111" i="9"/>
  <c r="BE111" i="9"/>
  <c r="BI107" i="9"/>
  <c r="BH107" i="9"/>
  <c r="BG107" i="9"/>
  <c r="BF107" i="9"/>
  <c r="T107" i="9"/>
  <c r="R107" i="9"/>
  <c r="P107" i="9"/>
  <c r="BK107" i="9"/>
  <c r="J107" i="9"/>
  <c r="BE107" i="9" s="1"/>
  <c r="BI103" i="9"/>
  <c r="BH103" i="9"/>
  <c r="BG103" i="9"/>
  <c r="BF103" i="9"/>
  <c r="F38" i="9" s="1"/>
  <c r="BA64" i="1" s="1"/>
  <c r="T103" i="9"/>
  <c r="R103" i="9"/>
  <c r="P103" i="9"/>
  <c r="BK103" i="9"/>
  <c r="J103" i="9"/>
  <c r="BE103" i="9"/>
  <c r="J96" i="9"/>
  <c r="F96" i="9"/>
  <c r="F94" i="9"/>
  <c r="E92" i="9"/>
  <c r="J62" i="9"/>
  <c r="F62" i="9"/>
  <c r="F60" i="9"/>
  <c r="E58" i="9"/>
  <c r="J28" i="9"/>
  <c r="E28" i="9"/>
  <c r="J97" i="9" s="1"/>
  <c r="J63" i="9"/>
  <c r="J27" i="9"/>
  <c r="J22" i="9"/>
  <c r="E22" i="9"/>
  <c r="F97" i="9"/>
  <c r="F63" i="9"/>
  <c r="J21" i="9"/>
  <c r="J16" i="9"/>
  <c r="J94" i="9"/>
  <c r="J60" i="9"/>
  <c r="E7" i="9"/>
  <c r="E86" i="9" s="1"/>
  <c r="E52" i="9"/>
  <c r="J41" i="8"/>
  <c r="J40" i="8"/>
  <c r="AY63" i="1" s="1"/>
  <c r="J39" i="8"/>
  <c r="AX63" i="1" s="1"/>
  <c r="BI273" i="8"/>
  <c r="BH273" i="8"/>
  <c r="BG273" i="8"/>
  <c r="BF273" i="8"/>
  <c r="T273" i="8"/>
  <c r="T272" i="8" s="1"/>
  <c r="R273" i="8"/>
  <c r="R272" i="8"/>
  <c r="P273" i="8"/>
  <c r="P272" i="8" s="1"/>
  <c r="BK273" i="8"/>
  <c r="BK272" i="8"/>
  <c r="J272" i="8" s="1"/>
  <c r="J76" i="8" s="1"/>
  <c r="J273" i="8"/>
  <c r="BE273" i="8"/>
  <c r="BI263" i="8"/>
  <c r="BH263" i="8"/>
  <c r="BG263" i="8"/>
  <c r="BF263" i="8"/>
  <c r="T263" i="8"/>
  <c r="R263" i="8"/>
  <c r="P263" i="8"/>
  <c r="BK263" i="8"/>
  <c r="J263" i="8"/>
  <c r="BE263" i="8" s="1"/>
  <c r="BI257" i="8"/>
  <c r="BH257" i="8"/>
  <c r="BG257" i="8"/>
  <c r="BF257" i="8"/>
  <c r="T257" i="8"/>
  <c r="R257" i="8"/>
  <c r="P257" i="8"/>
  <c r="BK257" i="8"/>
  <c r="J257" i="8"/>
  <c r="BE257" i="8" s="1"/>
  <c r="BI256" i="8"/>
  <c r="BH256" i="8"/>
  <c r="BG256" i="8"/>
  <c r="BF256" i="8"/>
  <c r="T256" i="8"/>
  <c r="R256" i="8"/>
  <c r="R255" i="8"/>
  <c r="P256" i="8"/>
  <c r="P255" i="8" s="1"/>
  <c r="BK256" i="8"/>
  <c r="BK255" i="8"/>
  <c r="J255" i="8" s="1"/>
  <c r="J75" i="8" s="1"/>
  <c r="J256" i="8"/>
  <c r="BE256" i="8"/>
  <c r="BI253" i="8"/>
  <c r="BH253" i="8"/>
  <c r="BG253" i="8"/>
  <c r="BF253" i="8"/>
  <c r="T253" i="8"/>
  <c r="R253" i="8"/>
  <c r="P253" i="8"/>
  <c r="BK253" i="8"/>
  <c r="BK250" i="8" s="1"/>
  <c r="J253" i="8"/>
  <c r="BE253" i="8"/>
  <c r="BI251" i="8"/>
  <c r="BH251" i="8"/>
  <c r="BG251" i="8"/>
  <c r="BF251" i="8"/>
  <c r="T251" i="8"/>
  <c r="T250" i="8"/>
  <c r="R251" i="8"/>
  <c r="R250" i="8"/>
  <c r="P251" i="8"/>
  <c r="P250" i="8"/>
  <c r="BK251" i="8"/>
  <c r="J250" i="8"/>
  <c r="J74" i="8" s="1"/>
  <c r="J251" i="8"/>
  <c r="BE251" i="8" s="1"/>
  <c r="BI248" i="8"/>
  <c r="BH248" i="8"/>
  <c r="BG248" i="8"/>
  <c r="BF248" i="8"/>
  <c r="T248" i="8"/>
  <c r="R248" i="8"/>
  <c r="P248" i="8"/>
  <c r="BK248" i="8"/>
  <c r="J248" i="8"/>
  <c r="BE248" i="8"/>
  <c r="BI246" i="8"/>
  <c r="BH246" i="8"/>
  <c r="BG246" i="8"/>
  <c r="BF246" i="8"/>
  <c r="T246" i="8"/>
  <c r="R246" i="8"/>
  <c r="P246" i="8"/>
  <c r="BK246" i="8"/>
  <c r="J246" i="8"/>
  <c r="BE246" i="8"/>
  <c r="BI245" i="8"/>
  <c r="BH245" i="8"/>
  <c r="BG245" i="8"/>
  <c r="BF245" i="8"/>
  <c r="T245" i="8"/>
  <c r="R245" i="8"/>
  <c r="P245" i="8"/>
  <c r="BK245" i="8"/>
  <c r="J245" i="8"/>
  <c r="BE245" i="8"/>
  <c r="BI243" i="8"/>
  <c r="BH243" i="8"/>
  <c r="BG243" i="8"/>
  <c r="BF243" i="8"/>
  <c r="T243" i="8"/>
  <c r="R243" i="8"/>
  <c r="P243" i="8"/>
  <c r="BK243" i="8"/>
  <c r="J243" i="8"/>
  <c r="BE243" i="8"/>
  <c r="BI242" i="8"/>
  <c r="BH242" i="8"/>
  <c r="BG242" i="8"/>
  <c r="BF242" i="8"/>
  <c r="T242" i="8"/>
  <c r="R242" i="8"/>
  <c r="P242" i="8"/>
  <c r="BK242" i="8"/>
  <c r="J242" i="8"/>
  <c r="BE242" i="8"/>
  <c r="BI240" i="8"/>
  <c r="BH240" i="8"/>
  <c r="BG240" i="8"/>
  <c r="BF240" i="8"/>
  <c r="T240" i="8"/>
  <c r="R240" i="8"/>
  <c r="P240" i="8"/>
  <c r="BK240" i="8"/>
  <c r="J240" i="8"/>
  <c r="BE240" i="8"/>
  <c r="BI239" i="8"/>
  <c r="BH239" i="8"/>
  <c r="BG239" i="8"/>
  <c r="BF239" i="8"/>
  <c r="T239" i="8"/>
  <c r="R239" i="8"/>
  <c r="P239" i="8"/>
  <c r="BK239" i="8"/>
  <c r="J239" i="8"/>
  <c r="BE239" i="8"/>
  <c r="BI233" i="8"/>
  <c r="BH233" i="8"/>
  <c r="BG233" i="8"/>
  <c r="BF233" i="8"/>
  <c r="T233" i="8"/>
  <c r="R233" i="8"/>
  <c r="P233" i="8"/>
  <c r="BK233" i="8"/>
  <c r="J233" i="8"/>
  <c r="BE233" i="8"/>
  <c r="BI231" i="8"/>
  <c r="BH231" i="8"/>
  <c r="BG231" i="8"/>
  <c r="BF231" i="8"/>
  <c r="T231" i="8"/>
  <c r="R231" i="8"/>
  <c r="P231" i="8"/>
  <c r="BK231" i="8"/>
  <c r="J231" i="8"/>
  <c r="BE231" i="8"/>
  <c r="BI229" i="8"/>
  <c r="BH229" i="8"/>
  <c r="BG229" i="8"/>
  <c r="BF229" i="8"/>
  <c r="T229" i="8"/>
  <c r="R229" i="8"/>
  <c r="P229" i="8"/>
  <c r="BK229" i="8"/>
  <c r="J229" i="8"/>
  <c r="BE229" i="8"/>
  <c r="BI228" i="8"/>
  <c r="BH228" i="8"/>
  <c r="BG228" i="8"/>
  <c r="BF228" i="8"/>
  <c r="T228" i="8"/>
  <c r="R228" i="8"/>
  <c r="P228" i="8"/>
  <c r="BK228" i="8"/>
  <c r="J228" i="8"/>
  <c r="BE228" i="8"/>
  <c r="BI226" i="8"/>
  <c r="BH226" i="8"/>
  <c r="BG226" i="8"/>
  <c r="BF226" i="8"/>
  <c r="T226" i="8"/>
  <c r="R226" i="8"/>
  <c r="P226" i="8"/>
  <c r="BK226" i="8"/>
  <c r="J226" i="8"/>
  <c r="BE226" i="8"/>
  <c r="BI223" i="8"/>
  <c r="BH223" i="8"/>
  <c r="BG223" i="8"/>
  <c r="BF223" i="8"/>
  <c r="T223" i="8"/>
  <c r="R223" i="8"/>
  <c r="P223" i="8"/>
  <c r="BK223" i="8"/>
  <c r="J223" i="8"/>
  <c r="BE223" i="8"/>
  <c r="BI220" i="8"/>
  <c r="BH220" i="8"/>
  <c r="BG220" i="8"/>
  <c r="BF220" i="8"/>
  <c r="T220" i="8"/>
  <c r="R220" i="8"/>
  <c r="P220" i="8"/>
  <c r="BK220" i="8"/>
  <c r="J220" i="8"/>
  <c r="BE220" i="8"/>
  <c r="BI218" i="8"/>
  <c r="BH218" i="8"/>
  <c r="BG218" i="8"/>
  <c r="BF218" i="8"/>
  <c r="T218" i="8"/>
  <c r="R218" i="8"/>
  <c r="P218" i="8"/>
  <c r="BK218" i="8"/>
  <c r="J218" i="8"/>
  <c r="BE218" i="8"/>
  <c r="BI215" i="8"/>
  <c r="BH215" i="8"/>
  <c r="BG215" i="8"/>
  <c r="BF215" i="8"/>
  <c r="T215" i="8"/>
  <c r="R215" i="8"/>
  <c r="P215" i="8"/>
  <c r="BK215" i="8"/>
  <c r="J215" i="8"/>
  <c r="BE215" i="8"/>
  <c r="BI213" i="8"/>
  <c r="BH213" i="8"/>
  <c r="BG213" i="8"/>
  <c r="BF213" i="8"/>
  <c r="T213" i="8"/>
  <c r="R213" i="8"/>
  <c r="P213" i="8"/>
  <c r="BK213" i="8"/>
  <c r="J213" i="8"/>
  <c r="BE213" i="8"/>
  <c r="BI211" i="8"/>
  <c r="BH211" i="8"/>
  <c r="BG211" i="8"/>
  <c r="BF211" i="8"/>
  <c r="T211" i="8"/>
  <c r="R211" i="8"/>
  <c r="P211" i="8"/>
  <c r="P206" i="8" s="1"/>
  <c r="BK211" i="8"/>
  <c r="J211" i="8"/>
  <c r="BE211" i="8"/>
  <c r="BI209" i="8"/>
  <c r="BH209" i="8"/>
  <c r="BG209" i="8"/>
  <c r="BF209" i="8"/>
  <c r="T209" i="8"/>
  <c r="T206" i="8" s="1"/>
  <c r="R209" i="8"/>
  <c r="R206" i="8" s="1"/>
  <c r="P209" i="8"/>
  <c r="BK209" i="8"/>
  <c r="J209" i="8"/>
  <c r="BE209" i="8"/>
  <c r="BI207" i="8"/>
  <c r="BH207" i="8"/>
  <c r="BG207" i="8"/>
  <c r="BF207" i="8"/>
  <c r="T207" i="8"/>
  <c r="R207" i="8"/>
  <c r="P207" i="8"/>
  <c r="BK207" i="8"/>
  <c r="BK206" i="8" s="1"/>
  <c r="J206" i="8" s="1"/>
  <c r="J73" i="8" s="1"/>
  <c r="J207" i="8"/>
  <c r="BE207" i="8"/>
  <c r="BI202" i="8"/>
  <c r="BH202" i="8"/>
  <c r="BG202" i="8"/>
  <c r="BF202" i="8"/>
  <c r="T202" i="8"/>
  <c r="R202" i="8"/>
  <c r="P202" i="8"/>
  <c r="BK202" i="8"/>
  <c r="J202" i="8"/>
  <c r="BE202" i="8"/>
  <c r="BI198" i="8"/>
  <c r="BH198" i="8"/>
  <c r="BG198" i="8"/>
  <c r="BF198" i="8"/>
  <c r="T198" i="8"/>
  <c r="R198" i="8"/>
  <c r="P198" i="8"/>
  <c r="BK198" i="8"/>
  <c r="J198" i="8"/>
  <c r="BE198" i="8"/>
  <c r="BI194" i="8"/>
  <c r="BH194" i="8"/>
  <c r="BG194" i="8"/>
  <c r="BF194" i="8"/>
  <c r="T194" i="8"/>
  <c r="R194" i="8"/>
  <c r="P194" i="8"/>
  <c r="P185" i="8" s="1"/>
  <c r="BK194" i="8"/>
  <c r="BK185" i="8" s="1"/>
  <c r="J185" i="8" s="1"/>
  <c r="J72" i="8" s="1"/>
  <c r="J194" i="8"/>
  <c r="BE194" i="8"/>
  <c r="BI190" i="8"/>
  <c r="BH190" i="8"/>
  <c r="BG190" i="8"/>
  <c r="BF190" i="8"/>
  <c r="T190" i="8"/>
  <c r="T185" i="8" s="1"/>
  <c r="R190" i="8"/>
  <c r="R185" i="8" s="1"/>
  <c r="R101" i="8" s="1"/>
  <c r="R100" i="8" s="1"/>
  <c r="P190" i="8"/>
  <c r="BK190" i="8"/>
  <c r="J190" i="8"/>
  <c r="BE190" i="8"/>
  <c r="BI186" i="8"/>
  <c r="BH186" i="8"/>
  <c r="BG186" i="8"/>
  <c r="BF186" i="8"/>
  <c r="T186" i="8"/>
  <c r="R186" i="8"/>
  <c r="P186" i="8"/>
  <c r="BK186" i="8"/>
  <c r="J186" i="8"/>
  <c r="BE186" i="8"/>
  <c r="BI183" i="8"/>
  <c r="BH183" i="8"/>
  <c r="BG183" i="8"/>
  <c r="BF183" i="8"/>
  <c r="T183" i="8"/>
  <c r="R183" i="8"/>
  <c r="P183" i="8"/>
  <c r="BK183" i="8"/>
  <c r="J183" i="8"/>
  <c r="BE183" i="8"/>
  <c r="BI179" i="8"/>
  <c r="BH179" i="8"/>
  <c r="BG179" i="8"/>
  <c r="BF179" i="8"/>
  <c r="T179" i="8"/>
  <c r="R179" i="8"/>
  <c r="P179" i="8"/>
  <c r="BK179" i="8"/>
  <c r="J179" i="8"/>
  <c r="BE179" i="8" s="1"/>
  <c r="BI177" i="8"/>
  <c r="BH177" i="8"/>
  <c r="BG177" i="8"/>
  <c r="BF177" i="8"/>
  <c r="T177" i="8"/>
  <c r="R177" i="8"/>
  <c r="P177" i="8"/>
  <c r="BK177" i="8"/>
  <c r="J177" i="8"/>
  <c r="BE177" i="8"/>
  <c r="BI176" i="8"/>
  <c r="BH176" i="8"/>
  <c r="BG176" i="8"/>
  <c r="BF176" i="8"/>
  <c r="T176" i="8"/>
  <c r="R176" i="8"/>
  <c r="R172" i="8" s="1"/>
  <c r="P176" i="8"/>
  <c r="BK176" i="8"/>
  <c r="J176" i="8"/>
  <c r="BE176" i="8" s="1"/>
  <c r="BI174" i="8"/>
  <c r="BH174" i="8"/>
  <c r="BG174" i="8"/>
  <c r="BF174" i="8"/>
  <c r="T174" i="8"/>
  <c r="R174" i="8"/>
  <c r="P174" i="8"/>
  <c r="BK174" i="8"/>
  <c r="BK172" i="8" s="1"/>
  <c r="J174" i="8"/>
  <c r="BE174" i="8"/>
  <c r="BI173" i="8"/>
  <c r="BH173" i="8"/>
  <c r="BG173" i="8"/>
  <c r="BF173" i="8"/>
  <c r="T173" i="8"/>
  <c r="T172" i="8" s="1"/>
  <c r="R173" i="8"/>
  <c r="P173" i="8"/>
  <c r="P172" i="8"/>
  <c r="P101" i="8" s="1"/>
  <c r="P100" i="8" s="1"/>
  <c r="AU63" i="1" s="1"/>
  <c r="BK173" i="8"/>
  <c r="J172" i="8"/>
  <c r="J71" i="8" s="1"/>
  <c r="J173" i="8"/>
  <c r="BE173" i="8" s="1"/>
  <c r="BI170" i="8"/>
  <c r="F41" i="8" s="1"/>
  <c r="BD63" i="1" s="1"/>
  <c r="BH170" i="8"/>
  <c r="BG170" i="8"/>
  <c r="BF170" i="8"/>
  <c r="T170" i="8"/>
  <c r="T167" i="8" s="1"/>
  <c r="R170" i="8"/>
  <c r="P170" i="8"/>
  <c r="BK170" i="8"/>
  <c r="J170" i="8"/>
  <c r="BE170" i="8" s="1"/>
  <c r="BI168" i="8"/>
  <c r="BH168" i="8"/>
  <c r="BG168" i="8"/>
  <c r="BF168" i="8"/>
  <c r="T168" i="8"/>
  <c r="R168" i="8"/>
  <c r="R167" i="8"/>
  <c r="P168" i="8"/>
  <c r="P167" i="8"/>
  <c r="BK168" i="8"/>
  <c r="BK167" i="8"/>
  <c r="J167" i="8" s="1"/>
  <c r="J70" i="8" s="1"/>
  <c r="J168" i="8"/>
  <c r="BE168" i="8"/>
  <c r="BI164" i="8"/>
  <c r="BH164" i="8"/>
  <c r="BG164" i="8"/>
  <c r="BF164" i="8"/>
  <c r="T164" i="8"/>
  <c r="R164" i="8"/>
  <c r="P164" i="8"/>
  <c r="BK164" i="8"/>
  <c r="J164" i="8"/>
  <c r="BE164" i="8"/>
  <c r="BI162" i="8"/>
  <c r="BH162" i="8"/>
  <c r="BG162" i="8"/>
  <c r="BF162" i="8"/>
  <c r="T162" i="8"/>
  <c r="R162" i="8"/>
  <c r="P162" i="8"/>
  <c r="BK162" i="8"/>
  <c r="J162" i="8"/>
  <c r="BE162" i="8"/>
  <c r="BI154" i="8"/>
  <c r="BH154" i="8"/>
  <c r="BG154" i="8"/>
  <c r="BF154" i="8"/>
  <c r="T154" i="8"/>
  <c r="R154" i="8"/>
  <c r="P154" i="8"/>
  <c r="BK154" i="8"/>
  <c r="J154" i="8"/>
  <c r="BE154" i="8"/>
  <c r="BI151" i="8"/>
  <c r="BH151" i="8"/>
  <c r="BG151" i="8"/>
  <c r="BF151" i="8"/>
  <c r="T151" i="8"/>
  <c r="R151" i="8"/>
  <c r="P151" i="8"/>
  <c r="BK151" i="8"/>
  <c r="J151" i="8"/>
  <c r="BE151" i="8"/>
  <c r="BI149" i="8"/>
  <c r="BH149" i="8"/>
  <c r="BG149" i="8"/>
  <c r="BF149" i="8"/>
  <c r="T149" i="8"/>
  <c r="R149" i="8"/>
  <c r="P149" i="8"/>
  <c r="BK149" i="8"/>
  <c r="J149" i="8"/>
  <c r="BE149" i="8"/>
  <c r="BI146" i="8"/>
  <c r="BH146" i="8"/>
  <c r="BG146" i="8"/>
  <c r="BF146" i="8"/>
  <c r="T146" i="8"/>
  <c r="R146" i="8"/>
  <c r="P146" i="8"/>
  <c r="BK146" i="8"/>
  <c r="J146" i="8"/>
  <c r="BE146" i="8"/>
  <c r="BI143" i="8"/>
  <c r="BH143" i="8"/>
  <c r="BG143" i="8"/>
  <c r="BF143" i="8"/>
  <c r="T143" i="8"/>
  <c r="R143" i="8"/>
  <c r="P143" i="8"/>
  <c r="BK143" i="8"/>
  <c r="J143" i="8"/>
  <c r="BE143" i="8"/>
  <c r="BI137" i="8"/>
  <c r="BH137" i="8"/>
  <c r="BG137" i="8"/>
  <c r="BF137" i="8"/>
  <c r="T137" i="8"/>
  <c r="R137" i="8"/>
  <c r="P137" i="8"/>
  <c r="BK137" i="8"/>
  <c r="J137" i="8"/>
  <c r="BE137" i="8"/>
  <c r="BI135" i="8"/>
  <c r="BH135" i="8"/>
  <c r="BG135" i="8"/>
  <c r="BF135" i="8"/>
  <c r="T135" i="8"/>
  <c r="R135" i="8"/>
  <c r="P135" i="8"/>
  <c r="BK135" i="8"/>
  <c r="J135" i="8"/>
  <c r="BE135" i="8"/>
  <c r="BI133" i="8"/>
  <c r="BH133" i="8"/>
  <c r="BG133" i="8"/>
  <c r="BF133" i="8"/>
  <c r="T133" i="8"/>
  <c r="R133" i="8"/>
  <c r="P133" i="8"/>
  <c r="BK133" i="8"/>
  <c r="J133" i="8"/>
  <c r="BE133" i="8"/>
  <c r="BI131" i="8"/>
  <c r="BH131" i="8"/>
  <c r="BG131" i="8"/>
  <c r="BF131" i="8"/>
  <c r="T131" i="8"/>
  <c r="R131" i="8"/>
  <c r="P131" i="8"/>
  <c r="BK131" i="8"/>
  <c r="J131" i="8"/>
  <c r="BE131" i="8"/>
  <c r="BI129" i="8"/>
  <c r="BH129" i="8"/>
  <c r="BG129" i="8"/>
  <c r="BF129" i="8"/>
  <c r="T129" i="8"/>
  <c r="R129" i="8"/>
  <c r="P129" i="8"/>
  <c r="BK129" i="8"/>
  <c r="J129" i="8"/>
  <c r="BE129" i="8"/>
  <c r="BI127" i="8"/>
  <c r="BH127" i="8"/>
  <c r="BG127" i="8"/>
  <c r="BF127" i="8"/>
  <c r="T127" i="8"/>
  <c r="R127" i="8"/>
  <c r="P127" i="8"/>
  <c r="BK127" i="8"/>
  <c r="J127" i="8"/>
  <c r="BE127" i="8"/>
  <c r="BI125" i="8"/>
  <c r="BH125" i="8"/>
  <c r="BG125" i="8"/>
  <c r="BF125" i="8"/>
  <c r="T125" i="8"/>
  <c r="R125" i="8"/>
  <c r="P125" i="8"/>
  <c r="BK125" i="8"/>
  <c r="J125" i="8"/>
  <c r="BE125" i="8"/>
  <c r="BI123" i="8"/>
  <c r="BH123" i="8"/>
  <c r="BG123" i="8"/>
  <c r="BF123" i="8"/>
  <c r="T123" i="8"/>
  <c r="R123" i="8"/>
  <c r="P123" i="8"/>
  <c r="BK123" i="8"/>
  <c r="J123" i="8"/>
  <c r="BE123" i="8"/>
  <c r="BI121" i="8"/>
  <c r="BH121" i="8"/>
  <c r="BG121" i="8"/>
  <c r="BF121" i="8"/>
  <c r="T121" i="8"/>
  <c r="R121" i="8"/>
  <c r="P121" i="8"/>
  <c r="BK121" i="8"/>
  <c r="J121" i="8"/>
  <c r="BE121" i="8"/>
  <c r="BI119" i="8"/>
  <c r="BH119" i="8"/>
  <c r="BG119" i="8"/>
  <c r="BF119" i="8"/>
  <c r="T119" i="8"/>
  <c r="R119" i="8"/>
  <c r="P119" i="8"/>
  <c r="BK119" i="8"/>
  <c r="J119" i="8"/>
  <c r="BE119" i="8"/>
  <c r="BI117" i="8"/>
  <c r="BH117" i="8"/>
  <c r="BG117" i="8"/>
  <c r="BF117" i="8"/>
  <c r="T117" i="8"/>
  <c r="R117" i="8"/>
  <c r="P117" i="8"/>
  <c r="BK117" i="8"/>
  <c r="J117" i="8"/>
  <c r="BE117" i="8"/>
  <c r="BI115" i="8"/>
  <c r="BH115" i="8"/>
  <c r="BG115" i="8"/>
  <c r="BF115" i="8"/>
  <c r="T115" i="8"/>
  <c r="R115" i="8"/>
  <c r="P115" i="8"/>
  <c r="BK115" i="8"/>
  <c r="J115" i="8"/>
  <c r="BE115" i="8"/>
  <c r="BI111" i="8"/>
  <c r="BH111" i="8"/>
  <c r="F40" i="8" s="1"/>
  <c r="BC63" i="1" s="1"/>
  <c r="BG111" i="8"/>
  <c r="BF111" i="8"/>
  <c r="T111" i="8"/>
  <c r="T102" i="8" s="1"/>
  <c r="R111" i="8"/>
  <c r="R102" i="8" s="1"/>
  <c r="P111" i="8"/>
  <c r="BK111" i="8"/>
  <c r="J111" i="8"/>
  <c r="BE111" i="8"/>
  <c r="BI107" i="8"/>
  <c r="BH107" i="8"/>
  <c r="BG107" i="8"/>
  <c r="BF107" i="8"/>
  <c r="F38" i="8" s="1"/>
  <c r="BA63" i="1" s="1"/>
  <c r="T107" i="8"/>
  <c r="R107" i="8"/>
  <c r="P107" i="8"/>
  <c r="P102" i="8" s="1"/>
  <c r="BK107" i="8"/>
  <c r="BK102" i="8" s="1"/>
  <c r="J107" i="8"/>
  <c r="BE107" i="8"/>
  <c r="BI103" i="8"/>
  <c r="BH103" i="8"/>
  <c r="BG103" i="8"/>
  <c r="BF103" i="8"/>
  <c r="T103" i="8"/>
  <c r="R103" i="8"/>
  <c r="P103" i="8"/>
  <c r="BK103" i="8"/>
  <c r="J103" i="8"/>
  <c r="BE103" i="8" s="1"/>
  <c r="J96" i="8"/>
  <c r="F96" i="8"/>
  <c r="F94" i="8"/>
  <c r="E92" i="8"/>
  <c r="J62" i="8"/>
  <c r="F62" i="8"/>
  <c r="F60" i="8"/>
  <c r="E58" i="8"/>
  <c r="J28" i="8"/>
  <c r="E28" i="8"/>
  <c r="J97" i="8"/>
  <c r="J63" i="8"/>
  <c r="J27" i="8"/>
  <c r="J22" i="8"/>
  <c r="E22" i="8"/>
  <c r="F63" i="8" s="1"/>
  <c r="F97" i="8"/>
  <c r="J21" i="8"/>
  <c r="J16" i="8"/>
  <c r="J60" i="8" s="1"/>
  <c r="J94" i="8"/>
  <c r="E7" i="8"/>
  <c r="E86" i="8"/>
  <c r="E52" i="8"/>
  <c r="J41" i="7"/>
  <c r="J40" i="7"/>
  <c r="AY62" i="1"/>
  <c r="J39" i="7"/>
  <c r="AX62" i="1" s="1"/>
  <c r="BI277" i="7"/>
  <c r="BH277" i="7"/>
  <c r="BG277" i="7"/>
  <c r="BF277" i="7"/>
  <c r="T277" i="7"/>
  <c r="T276" i="7"/>
  <c r="R277" i="7"/>
  <c r="R276" i="7" s="1"/>
  <c r="P277" i="7"/>
  <c r="P276" i="7"/>
  <c r="BK277" i="7"/>
  <c r="BK276" i="7" s="1"/>
  <c r="J276" i="7" s="1"/>
  <c r="J76" i="7" s="1"/>
  <c r="J277" i="7"/>
  <c r="BE277" i="7" s="1"/>
  <c r="BI267" i="7"/>
  <c r="BH267" i="7"/>
  <c r="BG267" i="7"/>
  <c r="BF267" i="7"/>
  <c r="T267" i="7"/>
  <c r="R267" i="7"/>
  <c r="P267" i="7"/>
  <c r="P259" i="7" s="1"/>
  <c r="BK267" i="7"/>
  <c r="J267" i="7"/>
  <c r="BE267" i="7"/>
  <c r="BI261" i="7"/>
  <c r="BH261" i="7"/>
  <c r="BG261" i="7"/>
  <c r="BF261" i="7"/>
  <c r="T261" i="7"/>
  <c r="T259" i="7" s="1"/>
  <c r="R261" i="7"/>
  <c r="P261" i="7"/>
  <c r="BK261" i="7"/>
  <c r="J261" i="7"/>
  <c r="BE261" i="7" s="1"/>
  <c r="BI260" i="7"/>
  <c r="BH260" i="7"/>
  <c r="BG260" i="7"/>
  <c r="BF260" i="7"/>
  <c r="T260" i="7"/>
  <c r="R260" i="7"/>
  <c r="R259" i="7" s="1"/>
  <c r="P260" i="7"/>
  <c r="BK260" i="7"/>
  <c r="J260" i="7"/>
  <c r="BE260" i="7"/>
  <c r="BI257" i="7"/>
  <c r="BH257" i="7"/>
  <c r="BG257" i="7"/>
  <c r="BF257" i="7"/>
  <c r="T257" i="7"/>
  <c r="R257" i="7"/>
  <c r="R254" i="7" s="1"/>
  <c r="P257" i="7"/>
  <c r="BK257" i="7"/>
  <c r="J257" i="7"/>
  <c r="BE257" i="7"/>
  <c r="BI255" i="7"/>
  <c r="BH255" i="7"/>
  <c r="BG255" i="7"/>
  <c r="BF255" i="7"/>
  <c r="T255" i="7"/>
  <c r="T254" i="7" s="1"/>
  <c r="R255" i="7"/>
  <c r="P255" i="7"/>
  <c r="BK255" i="7"/>
  <c r="BK254" i="7"/>
  <c r="J254" i="7" s="1"/>
  <c r="J74" i="7" s="1"/>
  <c r="J255" i="7"/>
  <c r="BE255" i="7"/>
  <c r="BI252" i="7"/>
  <c r="BH252" i="7"/>
  <c r="BG252" i="7"/>
  <c r="BF252" i="7"/>
  <c r="T252" i="7"/>
  <c r="R252" i="7"/>
  <c r="P252" i="7"/>
  <c r="BK252" i="7"/>
  <c r="J252" i="7"/>
  <c r="BE252" i="7" s="1"/>
  <c r="BI250" i="7"/>
  <c r="BH250" i="7"/>
  <c r="BG250" i="7"/>
  <c r="BF250" i="7"/>
  <c r="T250" i="7"/>
  <c r="R250" i="7"/>
  <c r="P250" i="7"/>
  <c r="BK250" i="7"/>
  <c r="J250" i="7"/>
  <c r="BE250" i="7"/>
  <c r="BI249" i="7"/>
  <c r="BH249" i="7"/>
  <c r="BG249" i="7"/>
  <c r="BF249" i="7"/>
  <c r="T249" i="7"/>
  <c r="R249" i="7"/>
  <c r="P249" i="7"/>
  <c r="BK249" i="7"/>
  <c r="J249" i="7"/>
  <c r="BE249" i="7" s="1"/>
  <c r="BI247" i="7"/>
  <c r="BH247" i="7"/>
  <c r="BG247" i="7"/>
  <c r="BF247" i="7"/>
  <c r="T247" i="7"/>
  <c r="R247" i="7"/>
  <c r="P247" i="7"/>
  <c r="BK247" i="7"/>
  <c r="J247" i="7"/>
  <c r="BE247" i="7"/>
  <c r="BI246" i="7"/>
  <c r="BH246" i="7"/>
  <c r="BG246" i="7"/>
  <c r="BF246" i="7"/>
  <c r="T246" i="7"/>
  <c r="R246" i="7"/>
  <c r="P246" i="7"/>
  <c r="BK246" i="7"/>
  <c r="J246" i="7"/>
  <c r="BE246" i="7" s="1"/>
  <c r="BI244" i="7"/>
  <c r="BH244" i="7"/>
  <c r="BG244" i="7"/>
  <c r="BF244" i="7"/>
  <c r="T244" i="7"/>
  <c r="R244" i="7"/>
  <c r="P244" i="7"/>
  <c r="BK244" i="7"/>
  <c r="J244" i="7"/>
  <c r="BE244" i="7"/>
  <c r="BI243" i="7"/>
  <c r="BH243" i="7"/>
  <c r="BG243" i="7"/>
  <c r="BF243" i="7"/>
  <c r="T243" i="7"/>
  <c r="R243" i="7"/>
  <c r="P243" i="7"/>
  <c r="BK243" i="7"/>
  <c r="J243" i="7"/>
  <c r="BE243" i="7" s="1"/>
  <c r="BI237" i="7"/>
  <c r="BH237" i="7"/>
  <c r="BG237" i="7"/>
  <c r="BF237" i="7"/>
  <c r="T237" i="7"/>
  <c r="R237" i="7"/>
  <c r="P237" i="7"/>
  <c r="BK237" i="7"/>
  <c r="J237" i="7"/>
  <c r="BE237" i="7"/>
  <c r="BI235" i="7"/>
  <c r="BH235" i="7"/>
  <c r="BG235" i="7"/>
  <c r="BF235" i="7"/>
  <c r="T235" i="7"/>
  <c r="R235" i="7"/>
  <c r="P235" i="7"/>
  <c r="BK235" i="7"/>
  <c r="J235" i="7"/>
  <c r="BE235" i="7" s="1"/>
  <c r="BI233" i="7"/>
  <c r="BH233" i="7"/>
  <c r="BG233" i="7"/>
  <c r="BF233" i="7"/>
  <c r="T233" i="7"/>
  <c r="R233" i="7"/>
  <c r="P233" i="7"/>
  <c r="BK233" i="7"/>
  <c r="J233" i="7"/>
  <c r="BE233" i="7"/>
  <c r="BI232" i="7"/>
  <c r="BH232" i="7"/>
  <c r="BG232" i="7"/>
  <c r="BF232" i="7"/>
  <c r="T232" i="7"/>
  <c r="R232" i="7"/>
  <c r="P232" i="7"/>
  <c r="BK232" i="7"/>
  <c r="J232" i="7"/>
  <c r="BE232" i="7" s="1"/>
  <c r="BI230" i="7"/>
  <c r="BH230" i="7"/>
  <c r="BG230" i="7"/>
  <c r="BF230" i="7"/>
  <c r="T230" i="7"/>
  <c r="R230" i="7"/>
  <c r="P230" i="7"/>
  <c r="BK230" i="7"/>
  <c r="J230" i="7"/>
  <c r="BE230" i="7"/>
  <c r="BI227" i="7"/>
  <c r="BH227" i="7"/>
  <c r="BG227" i="7"/>
  <c r="BF227" i="7"/>
  <c r="T227" i="7"/>
  <c r="R227" i="7"/>
  <c r="P227" i="7"/>
  <c r="BK227" i="7"/>
  <c r="J227" i="7"/>
  <c r="BE227" i="7" s="1"/>
  <c r="BI224" i="7"/>
  <c r="BH224" i="7"/>
  <c r="BG224" i="7"/>
  <c r="BF224" i="7"/>
  <c r="T224" i="7"/>
  <c r="R224" i="7"/>
  <c r="P224" i="7"/>
  <c r="BK224" i="7"/>
  <c r="J224" i="7"/>
  <c r="BE224" i="7"/>
  <c r="BI222" i="7"/>
  <c r="BH222" i="7"/>
  <c r="BG222" i="7"/>
  <c r="BF222" i="7"/>
  <c r="T222" i="7"/>
  <c r="R222" i="7"/>
  <c r="P222" i="7"/>
  <c r="BK222" i="7"/>
  <c r="J222" i="7"/>
  <c r="BE222" i="7" s="1"/>
  <c r="BI219" i="7"/>
  <c r="BH219" i="7"/>
  <c r="BG219" i="7"/>
  <c r="BF219" i="7"/>
  <c r="T219" i="7"/>
  <c r="R219" i="7"/>
  <c r="P219" i="7"/>
  <c r="BK219" i="7"/>
  <c r="J219" i="7"/>
  <c r="BE219" i="7"/>
  <c r="BI217" i="7"/>
  <c r="BH217" i="7"/>
  <c r="BG217" i="7"/>
  <c r="BF217" i="7"/>
  <c r="T217" i="7"/>
  <c r="R217" i="7"/>
  <c r="P217" i="7"/>
  <c r="BK217" i="7"/>
  <c r="J217" i="7"/>
  <c r="BE217" i="7" s="1"/>
  <c r="BI215" i="7"/>
  <c r="BH215" i="7"/>
  <c r="BG215" i="7"/>
  <c r="BF215" i="7"/>
  <c r="T215" i="7"/>
  <c r="R215" i="7"/>
  <c r="P215" i="7"/>
  <c r="P210" i="7" s="1"/>
  <c r="BK215" i="7"/>
  <c r="J215" i="7"/>
  <c r="BE215" i="7"/>
  <c r="BI213" i="7"/>
  <c r="BH213" i="7"/>
  <c r="BG213" i="7"/>
  <c r="BF213" i="7"/>
  <c r="T213" i="7"/>
  <c r="T210" i="7" s="1"/>
  <c r="R213" i="7"/>
  <c r="P213" i="7"/>
  <c r="BK213" i="7"/>
  <c r="J213" i="7"/>
  <c r="BE213" i="7" s="1"/>
  <c r="BI211" i="7"/>
  <c r="BH211" i="7"/>
  <c r="BG211" i="7"/>
  <c r="BF211" i="7"/>
  <c r="T211" i="7"/>
  <c r="R211" i="7"/>
  <c r="P211" i="7"/>
  <c r="BK211" i="7"/>
  <c r="J211" i="7"/>
  <c r="BE211" i="7"/>
  <c r="BI206" i="7"/>
  <c r="BH206" i="7"/>
  <c r="BG206" i="7"/>
  <c r="BF206" i="7"/>
  <c r="T206" i="7"/>
  <c r="R206" i="7"/>
  <c r="P206" i="7"/>
  <c r="BK206" i="7"/>
  <c r="J206" i="7"/>
  <c r="BE206" i="7"/>
  <c r="BI202" i="7"/>
  <c r="BH202" i="7"/>
  <c r="BG202" i="7"/>
  <c r="BF202" i="7"/>
  <c r="T202" i="7"/>
  <c r="R202" i="7"/>
  <c r="P202" i="7"/>
  <c r="BK202" i="7"/>
  <c r="J202" i="7"/>
  <c r="BE202" i="7" s="1"/>
  <c r="BI198" i="7"/>
  <c r="BH198" i="7"/>
  <c r="BG198" i="7"/>
  <c r="BF198" i="7"/>
  <c r="T198" i="7"/>
  <c r="R198" i="7"/>
  <c r="P198" i="7"/>
  <c r="BK198" i="7"/>
  <c r="J198" i="7"/>
  <c r="BE198" i="7"/>
  <c r="BI194" i="7"/>
  <c r="BH194" i="7"/>
  <c r="BG194" i="7"/>
  <c r="BF194" i="7"/>
  <c r="T194" i="7"/>
  <c r="R194" i="7"/>
  <c r="P194" i="7"/>
  <c r="BK194" i="7"/>
  <c r="J194" i="7"/>
  <c r="BE194" i="7" s="1"/>
  <c r="BI190" i="7"/>
  <c r="BH190" i="7"/>
  <c r="BG190" i="7"/>
  <c r="BF190" i="7"/>
  <c r="T190" i="7"/>
  <c r="T189" i="7"/>
  <c r="R190" i="7"/>
  <c r="P190" i="7"/>
  <c r="P189" i="7"/>
  <c r="BK190" i="7"/>
  <c r="BK189" i="7" s="1"/>
  <c r="J189" i="7" s="1"/>
  <c r="J72" i="7" s="1"/>
  <c r="J190" i="7"/>
  <c r="BE190" i="7"/>
  <c r="BI187" i="7"/>
  <c r="BH187" i="7"/>
  <c r="BG187" i="7"/>
  <c r="BF187" i="7"/>
  <c r="T187" i="7"/>
  <c r="R187" i="7"/>
  <c r="P187" i="7"/>
  <c r="BK187" i="7"/>
  <c r="J187" i="7"/>
  <c r="BE187" i="7"/>
  <c r="BI183" i="7"/>
  <c r="BH183" i="7"/>
  <c r="BG183" i="7"/>
  <c r="BF183" i="7"/>
  <c r="T183" i="7"/>
  <c r="R183" i="7"/>
  <c r="P183" i="7"/>
  <c r="BK183" i="7"/>
  <c r="BK172" i="7" s="1"/>
  <c r="J172" i="7" s="1"/>
  <c r="J71" i="7" s="1"/>
  <c r="J183" i="7"/>
  <c r="BE183" i="7" s="1"/>
  <c r="BI181" i="7"/>
  <c r="BH181" i="7"/>
  <c r="BG181" i="7"/>
  <c r="BF181" i="7"/>
  <c r="T181" i="7"/>
  <c r="R181" i="7"/>
  <c r="P181" i="7"/>
  <c r="BK181" i="7"/>
  <c r="J181" i="7"/>
  <c r="BE181" i="7"/>
  <c r="BI180" i="7"/>
  <c r="BH180" i="7"/>
  <c r="BG180" i="7"/>
  <c r="BF180" i="7"/>
  <c r="T180" i="7"/>
  <c r="R180" i="7"/>
  <c r="P180" i="7"/>
  <c r="BK180" i="7"/>
  <c r="J180" i="7"/>
  <c r="BE180" i="7" s="1"/>
  <c r="BI178" i="7"/>
  <c r="BH178" i="7"/>
  <c r="BG178" i="7"/>
  <c r="BF178" i="7"/>
  <c r="T178" i="7"/>
  <c r="R178" i="7"/>
  <c r="P178" i="7"/>
  <c r="BK178" i="7"/>
  <c r="J178" i="7"/>
  <c r="BE178" i="7"/>
  <c r="BI176" i="7"/>
  <c r="BH176" i="7"/>
  <c r="BG176" i="7"/>
  <c r="BF176" i="7"/>
  <c r="T176" i="7"/>
  <c r="R176" i="7"/>
  <c r="P176" i="7"/>
  <c r="BK176" i="7"/>
  <c r="J176" i="7"/>
  <c r="BE176" i="7" s="1"/>
  <c r="BI174" i="7"/>
  <c r="BH174" i="7"/>
  <c r="BG174" i="7"/>
  <c r="BF174" i="7"/>
  <c r="T174" i="7"/>
  <c r="R174" i="7"/>
  <c r="P174" i="7"/>
  <c r="BK174" i="7"/>
  <c r="J174" i="7"/>
  <c r="BE174" i="7"/>
  <c r="BI173" i="7"/>
  <c r="BH173" i="7"/>
  <c r="BG173" i="7"/>
  <c r="BF173" i="7"/>
  <c r="T173" i="7"/>
  <c r="R173" i="7"/>
  <c r="R172" i="7"/>
  <c r="P173" i="7"/>
  <c r="BK173" i="7"/>
  <c r="J173" i="7"/>
  <c r="BE173" i="7" s="1"/>
  <c r="BI170" i="7"/>
  <c r="BH170" i="7"/>
  <c r="BG170" i="7"/>
  <c r="BF170" i="7"/>
  <c r="T170" i="7"/>
  <c r="T167" i="7" s="1"/>
  <c r="R170" i="7"/>
  <c r="P170" i="7"/>
  <c r="BK170" i="7"/>
  <c r="J170" i="7"/>
  <c r="BE170" i="7" s="1"/>
  <c r="BI168" i="7"/>
  <c r="BH168" i="7"/>
  <c r="BG168" i="7"/>
  <c r="BF168" i="7"/>
  <c r="T168" i="7"/>
  <c r="R168" i="7"/>
  <c r="R167" i="7" s="1"/>
  <c r="P168" i="7"/>
  <c r="P167" i="7"/>
  <c r="BK168" i="7"/>
  <c r="J168" i="7"/>
  <c r="BE168" i="7"/>
  <c r="BI164" i="7"/>
  <c r="BH164" i="7"/>
  <c r="BG164" i="7"/>
  <c r="BF164" i="7"/>
  <c r="T164" i="7"/>
  <c r="R164" i="7"/>
  <c r="P164" i="7"/>
  <c r="BK164" i="7"/>
  <c r="J164" i="7"/>
  <c r="BE164" i="7"/>
  <c r="BI162" i="7"/>
  <c r="BH162" i="7"/>
  <c r="BG162" i="7"/>
  <c r="BF162" i="7"/>
  <c r="T162" i="7"/>
  <c r="R162" i="7"/>
  <c r="P162" i="7"/>
  <c r="BK162" i="7"/>
  <c r="J162" i="7"/>
  <c r="BE162" i="7" s="1"/>
  <c r="BI154" i="7"/>
  <c r="BH154" i="7"/>
  <c r="BG154" i="7"/>
  <c r="BF154" i="7"/>
  <c r="T154" i="7"/>
  <c r="R154" i="7"/>
  <c r="P154" i="7"/>
  <c r="BK154" i="7"/>
  <c r="J154" i="7"/>
  <c r="BE154" i="7"/>
  <c r="BI151" i="7"/>
  <c r="BH151" i="7"/>
  <c r="BG151" i="7"/>
  <c r="BF151" i="7"/>
  <c r="T151" i="7"/>
  <c r="R151" i="7"/>
  <c r="P151" i="7"/>
  <c r="BK151" i="7"/>
  <c r="J151" i="7"/>
  <c r="BE151" i="7" s="1"/>
  <c r="BI149" i="7"/>
  <c r="BH149" i="7"/>
  <c r="BG149" i="7"/>
  <c r="BF149" i="7"/>
  <c r="T149" i="7"/>
  <c r="R149" i="7"/>
  <c r="P149" i="7"/>
  <c r="BK149" i="7"/>
  <c r="J149" i="7"/>
  <c r="BE149" i="7"/>
  <c r="BI146" i="7"/>
  <c r="BH146" i="7"/>
  <c r="BG146" i="7"/>
  <c r="BF146" i="7"/>
  <c r="T146" i="7"/>
  <c r="R146" i="7"/>
  <c r="P146" i="7"/>
  <c r="BK146" i="7"/>
  <c r="J146" i="7"/>
  <c r="BE146" i="7" s="1"/>
  <c r="BI143" i="7"/>
  <c r="BH143" i="7"/>
  <c r="BG143" i="7"/>
  <c r="BF143" i="7"/>
  <c r="T143" i="7"/>
  <c r="R143" i="7"/>
  <c r="P143" i="7"/>
  <c r="BK143" i="7"/>
  <c r="J143" i="7"/>
  <c r="BE143" i="7"/>
  <c r="BI137" i="7"/>
  <c r="BH137" i="7"/>
  <c r="BG137" i="7"/>
  <c r="BF137" i="7"/>
  <c r="T137" i="7"/>
  <c r="R137" i="7"/>
  <c r="P137" i="7"/>
  <c r="BK137" i="7"/>
  <c r="J137" i="7"/>
  <c r="BE137" i="7" s="1"/>
  <c r="BI135" i="7"/>
  <c r="BH135" i="7"/>
  <c r="BG135" i="7"/>
  <c r="BF135" i="7"/>
  <c r="T135" i="7"/>
  <c r="R135" i="7"/>
  <c r="P135" i="7"/>
  <c r="BK135" i="7"/>
  <c r="J135" i="7"/>
  <c r="BE135" i="7"/>
  <c r="BI133" i="7"/>
  <c r="BH133" i="7"/>
  <c r="BG133" i="7"/>
  <c r="BF133" i="7"/>
  <c r="T133" i="7"/>
  <c r="R133" i="7"/>
  <c r="P133" i="7"/>
  <c r="BK133" i="7"/>
  <c r="J133" i="7"/>
  <c r="BE133" i="7" s="1"/>
  <c r="BI131" i="7"/>
  <c r="BH131" i="7"/>
  <c r="BG131" i="7"/>
  <c r="BF131" i="7"/>
  <c r="T131" i="7"/>
  <c r="R131" i="7"/>
  <c r="P131" i="7"/>
  <c r="BK131" i="7"/>
  <c r="J131" i="7"/>
  <c r="BE131" i="7"/>
  <c r="BI129" i="7"/>
  <c r="BH129" i="7"/>
  <c r="BG129" i="7"/>
  <c r="BF129" i="7"/>
  <c r="T129" i="7"/>
  <c r="R129" i="7"/>
  <c r="P129" i="7"/>
  <c r="BK129" i="7"/>
  <c r="J129" i="7"/>
  <c r="BE129" i="7" s="1"/>
  <c r="BI127" i="7"/>
  <c r="BH127" i="7"/>
  <c r="BG127" i="7"/>
  <c r="BF127" i="7"/>
  <c r="T127" i="7"/>
  <c r="R127" i="7"/>
  <c r="P127" i="7"/>
  <c r="BK127" i="7"/>
  <c r="J127" i="7"/>
  <c r="BE127" i="7"/>
  <c r="BI125" i="7"/>
  <c r="BH125" i="7"/>
  <c r="BG125" i="7"/>
  <c r="BF125" i="7"/>
  <c r="T125" i="7"/>
  <c r="R125" i="7"/>
  <c r="P125" i="7"/>
  <c r="BK125" i="7"/>
  <c r="J125" i="7"/>
  <c r="BE125" i="7" s="1"/>
  <c r="BI123" i="7"/>
  <c r="BH123" i="7"/>
  <c r="BG123" i="7"/>
  <c r="BF123" i="7"/>
  <c r="T123" i="7"/>
  <c r="R123" i="7"/>
  <c r="P123" i="7"/>
  <c r="BK123" i="7"/>
  <c r="J123" i="7"/>
  <c r="BE123" i="7"/>
  <c r="BI121" i="7"/>
  <c r="BH121" i="7"/>
  <c r="BG121" i="7"/>
  <c r="BF121" i="7"/>
  <c r="T121" i="7"/>
  <c r="T102" i="7" s="1"/>
  <c r="R121" i="7"/>
  <c r="P121" i="7"/>
  <c r="BK121" i="7"/>
  <c r="J121" i="7"/>
  <c r="BE121" i="7" s="1"/>
  <c r="BI119" i="7"/>
  <c r="BH119" i="7"/>
  <c r="BG119" i="7"/>
  <c r="BF119" i="7"/>
  <c r="T119" i="7"/>
  <c r="R119" i="7"/>
  <c r="P119" i="7"/>
  <c r="BK119" i="7"/>
  <c r="J119" i="7"/>
  <c r="BE119" i="7"/>
  <c r="BI117" i="7"/>
  <c r="BH117" i="7"/>
  <c r="BG117" i="7"/>
  <c r="BF117" i="7"/>
  <c r="T117" i="7"/>
  <c r="R117" i="7"/>
  <c r="P117" i="7"/>
  <c r="BK117" i="7"/>
  <c r="J117" i="7"/>
  <c r="BE117" i="7" s="1"/>
  <c r="BI115" i="7"/>
  <c r="BH115" i="7"/>
  <c r="BG115" i="7"/>
  <c r="BF115" i="7"/>
  <c r="T115" i="7"/>
  <c r="R115" i="7"/>
  <c r="P115" i="7"/>
  <c r="BK115" i="7"/>
  <c r="J115" i="7"/>
  <c r="BE115" i="7"/>
  <c r="BI111" i="7"/>
  <c r="BH111" i="7"/>
  <c r="BG111" i="7"/>
  <c r="BF111" i="7"/>
  <c r="T111" i="7"/>
  <c r="R111" i="7"/>
  <c r="P111" i="7"/>
  <c r="BK111" i="7"/>
  <c r="BK102" i="7" s="1"/>
  <c r="J111" i="7"/>
  <c r="BE111" i="7" s="1"/>
  <c r="BI107" i="7"/>
  <c r="BH107" i="7"/>
  <c r="F40" i="7" s="1"/>
  <c r="BC62" i="1" s="1"/>
  <c r="BG107" i="7"/>
  <c r="BF107" i="7"/>
  <c r="T107" i="7"/>
  <c r="R107" i="7"/>
  <c r="R102" i="7" s="1"/>
  <c r="P107" i="7"/>
  <c r="BK107" i="7"/>
  <c r="J107" i="7"/>
  <c r="BE107" i="7"/>
  <c r="BI103" i="7"/>
  <c r="F41" i="7" s="1"/>
  <c r="BD62" i="1" s="1"/>
  <c r="BH103" i="7"/>
  <c r="BG103" i="7"/>
  <c r="F39" i="7"/>
  <c r="BB62" i="1" s="1"/>
  <c r="BF103" i="7"/>
  <c r="F38" i="7"/>
  <c r="BA62" i="1" s="1"/>
  <c r="T103" i="7"/>
  <c r="R103" i="7"/>
  <c r="P103" i="7"/>
  <c r="P102" i="7"/>
  <c r="BK103" i="7"/>
  <c r="J103" i="7"/>
  <c r="BE103" i="7" s="1"/>
  <c r="J96" i="7"/>
  <c r="F96" i="7"/>
  <c r="F94" i="7"/>
  <c r="E92" i="7"/>
  <c r="J62" i="7"/>
  <c r="F62" i="7"/>
  <c r="F60" i="7"/>
  <c r="E58" i="7"/>
  <c r="J28" i="7"/>
  <c r="E28" i="7"/>
  <c r="J63" i="7" s="1"/>
  <c r="J97" i="7"/>
  <c r="J27" i="7"/>
  <c r="J22" i="7"/>
  <c r="E22" i="7"/>
  <c r="J21" i="7"/>
  <c r="J16" i="7"/>
  <c r="E7" i="7"/>
  <c r="E52" i="7" s="1"/>
  <c r="E86" i="7"/>
  <c r="J41" i="6"/>
  <c r="J40" i="6"/>
  <c r="AY61" i="1" s="1"/>
  <c r="J39" i="6"/>
  <c r="AX61" i="1"/>
  <c r="BI264" i="6"/>
  <c r="BH264" i="6"/>
  <c r="BG264" i="6"/>
  <c r="BF264" i="6"/>
  <c r="T264" i="6"/>
  <c r="T263" i="6" s="1"/>
  <c r="R264" i="6"/>
  <c r="R263" i="6" s="1"/>
  <c r="P264" i="6"/>
  <c r="P263" i="6"/>
  <c r="BK264" i="6"/>
  <c r="BK263" i="6" s="1"/>
  <c r="J263" i="6"/>
  <c r="J76" i="6" s="1"/>
  <c r="J264" i="6"/>
  <c r="BE264" i="6" s="1"/>
  <c r="BI254" i="6"/>
  <c r="BH254" i="6"/>
  <c r="BG254" i="6"/>
  <c r="BF254" i="6"/>
  <c r="T254" i="6"/>
  <c r="R254" i="6"/>
  <c r="R246" i="6" s="1"/>
  <c r="P254" i="6"/>
  <c r="BK254" i="6"/>
  <c r="J254" i="6"/>
  <c r="BE254" i="6" s="1"/>
  <c r="BI248" i="6"/>
  <c r="BH248" i="6"/>
  <c r="BG248" i="6"/>
  <c r="BF248" i="6"/>
  <c r="T248" i="6"/>
  <c r="R248" i="6"/>
  <c r="P248" i="6"/>
  <c r="BK248" i="6"/>
  <c r="BK246" i="6" s="1"/>
  <c r="J248" i="6"/>
  <c r="BE248" i="6"/>
  <c r="BI247" i="6"/>
  <c r="BH247" i="6"/>
  <c r="BG247" i="6"/>
  <c r="BF247" i="6"/>
  <c r="T247" i="6"/>
  <c r="T246" i="6" s="1"/>
  <c r="R247" i="6"/>
  <c r="P247" i="6"/>
  <c r="P246" i="6"/>
  <c r="BK247" i="6"/>
  <c r="J246" i="6"/>
  <c r="J75" i="6" s="1"/>
  <c r="J247" i="6"/>
  <c r="BE247" i="6" s="1"/>
  <c r="BI244" i="6"/>
  <c r="BH244" i="6"/>
  <c r="BG244" i="6"/>
  <c r="BF244" i="6"/>
  <c r="T244" i="6"/>
  <c r="R244" i="6"/>
  <c r="P244" i="6"/>
  <c r="BK244" i="6"/>
  <c r="J244" i="6"/>
  <c r="BE244" i="6" s="1"/>
  <c r="BI242" i="6"/>
  <c r="BH242" i="6"/>
  <c r="BG242" i="6"/>
  <c r="BF242" i="6"/>
  <c r="T242" i="6"/>
  <c r="R242" i="6"/>
  <c r="R241" i="6"/>
  <c r="P242" i="6"/>
  <c r="P241" i="6" s="1"/>
  <c r="BK242" i="6"/>
  <c r="BK241" i="6"/>
  <c r="J241" i="6" s="1"/>
  <c r="J74" i="6" s="1"/>
  <c r="J242" i="6"/>
  <c r="BE242" i="6"/>
  <c r="BI239" i="6"/>
  <c r="BH239" i="6"/>
  <c r="BG239" i="6"/>
  <c r="BF239" i="6"/>
  <c r="T239" i="6"/>
  <c r="R239" i="6"/>
  <c r="P239" i="6"/>
  <c r="BK239" i="6"/>
  <c r="J239" i="6"/>
  <c r="BE239" i="6"/>
  <c r="BI237" i="6"/>
  <c r="BH237" i="6"/>
  <c r="BG237" i="6"/>
  <c r="BF237" i="6"/>
  <c r="T237" i="6"/>
  <c r="R237" i="6"/>
  <c r="P237" i="6"/>
  <c r="BK237" i="6"/>
  <c r="J237" i="6"/>
  <c r="BE237" i="6"/>
  <c r="BI236" i="6"/>
  <c r="BH236" i="6"/>
  <c r="BG236" i="6"/>
  <c r="BF236" i="6"/>
  <c r="T236" i="6"/>
  <c r="R236" i="6"/>
  <c r="P236" i="6"/>
  <c r="BK236" i="6"/>
  <c r="J236" i="6"/>
  <c r="BE236" i="6"/>
  <c r="BI234" i="6"/>
  <c r="BH234" i="6"/>
  <c r="BG234" i="6"/>
  <c r="BF234" i="6"/>
  <c r="T234" i="6"/>
  <c r="R234" i="6"/>
  <c r="P234" i="6"/>
  <c r="BK234" i="6"/>
  <c r="J234" i="6"/>
  <c r="BE234" i="6"/>
  <c r="BI233" i="6"/>
  <c r="BH233" i="6"/>
  <c r="BG233" i="6"/>
  <c r="BF233" i="6"/>
  <c r="T233" i="6"/>
  <c r="R233" i="6"/>
  <c r="P233" i="6"/>
  <c r="BK233" i="6"/>
  <c r="J233" i="6"/>
  <c r="BE233" i="6"/>
  <c r="BI231" i="6"/>
  <c r="BH231" i="6"/>
  <c r="BG231" i="6"/>
  <c r="BF231" i="6"/>
  <c r="T231" i="6"/>
  <c r="R231" i="6"/>
  <c r="P231" i="6"/>
  <c r="BK231" i="6"/>
  <c r="J231" i="6"/>
  <c r="BE231" i="6"/>
  <c r="BI230" i="6"/>
  <c r="BH230" i="6"/>
  <c r="BG230" i="6"/>
  <c r="BF230" i="6"/>
  <c r="T230" i="6"/>
  <c r="R230" i="6"/>
  <c r="P230" i="6"/>
  <c r="BK230" i="6"/>
  <c r="J230" i="6"/>
  <c r="BE230" i="6"/>
  <c r="BI224" i="6"/>
  <c r="BH224" i="6"/>
  <c r="BG224" i="6"/>
  <c r="BF224" i="6"/>
  <c r="T224" i="6"/>
  <c r="R224" i="6"/>
  <c r="P224" i="6"/>
  <c r="BK224" i="6"/>
  <c r="J224" i="6"/>
  <c r="BE224" i="6"/>
  <c r="BI222" i="6"/>
  <c r="BH222" i="6"/>
  <c r="BG222" i="6"/>
  <c r="BF222" i="6"/>
  <c r="T222" i="6"/>
  <c r="R222" i="6"/>
  <c r="P222" i="6"/>
  <c r="BK222" i="6"/>
  <c r="J222" i="6"/>
  <c r="BE222" i="6"/>
  <c r="BI220" i="6"/>
  <c r="BH220" i="6"/>
  <c r="BG220" i="6"/>
  <c r="BF220" i="6"/>
  <c r="T220" i="6"/>
  <c r="R220" i="6"/>
  <c r="P220" i="6"/>
  <c r="BK220" i="6"/>
  <c r="J220" i="6"/>
  <c r="BE220" i="6"/>
  <c r="BI219" i="6"/>
  <c r="BH219" i="6"/>
  <c r="BG219" i="6"/>
  <c r="BF219" i="6"/>
  <c r="T219" i="6"/>
  <c r="R219" i="6"/>
  <c r="P219" i="6"/>
  <c r="BK219" i="6"/>
  <c r="J219" i="6"/>
  <c r="BE219" i="6"/>
  <c r="BI217" i="6"/>
  <c r="BH217" i="6"/>
  <c r="BG217" i="6"/>
  <c r="BF217" i="6"/>
  <c r="T217" i="6"/>
  <c r="R217" i="6"/>
  <c r="P217" i="6"/>
  <c r="BK217" i="6"/>
  <c r="J217" i="6"/>
  <c r="BE217" i="6"/>
  <c r="BI214" i="6"/>
  <c r="BH214" i="6"/>
  <c r="BG214" i="6"/>
  <c r="BF214" i="6"/>
  <c r="T214" i="6"/>
  <c r="R214" i="6"/>
  <c r="P214" i="6"/>
  <c r="BK214" i="6"/>
  <c r="J214" i="6"/>
  <c r="BE214" i="6"/>
  <c r="BI212" i="6"/>
  <c r="BH212" i="6"/>
  <c r="BG212" i="6"/>
  <c r="BF212" i="6"/>
  <c r="T212" i="6"/>
  <c r="R212" i="6"/>
  <c r="P212" i="6"/>
  <c r="BK212" i="6"/>
  <c r="J212" i="6"/>
  <c r="BE212" i="6"/>
  <c r="BI209" i="6"/>
  <c r="BH209" i="6"/>
  <c r="BG209" i="6"/>
  <c r="BF209" i="6"/>
  <c r="T209" i="6"/>
  <c r="R209" i="6"/>
  <c r="P209" i="6"/>
  <c r="BK209" i="6"/>
  <c r="J209" i="6"/>
  <c r="BE209" i="6"/>
  <c r="BI207" i="6"/>
  <c r="BH207" i="6"/>
  <c r="BG207" i="6"/>
  <c r="BF207" i="6"/>
  <c r="T207" i="6"/>
  <c r="R207" i="6"/>
  <c r="P207" i="6"/>
  <c r="BK207" i="6"/>
  <c r="J207" i="6"/>
  <c r="BE207" i="6"/>
  <c r="BI205" i="6"/>
  <c r="BH205" i="6"/>
  <c r="BG205" i="6"/>
  <c r="BF205" i="6"/>
  <c r="T205" i="6"/>
  <c r="R205" i="6"/>
  <c r="P205" i="6"/>
  <c r="P200" i="6" s="1"/>
  <c r="BK205" i="6"/>
  <c r="J205" i="6"/>
  <c r="BE205" i="6"/>
  <c r="BI203" i="6"/>
  <c r="BH203" i="6"/>
  <c r="BG203" i="6"/>
  <c r="BF203" i="6"/>
  <c r="T203" i="6"/>
  <c r="T200" i="6" s="1"/>
  <c r="R203" i="6"/>
  <c r="P203" i="6"/>
  <c r="BK203" i="6"/>
  <c r="J203" i="6"/>
  <c r="BE203" i="6"/>
  <c r="BI201" i="6"/>
  <c r="BH201" i="6"/>
  <c r="BG201" i="6"/>
  <c r="BF201" i="6"/>
  <c r="T201" i="6"/>
  <c r="R201" i="6"/>
  <c r="R200" i="6" s="1"/>
  <c r="P201" i="6"/>
  <c r="BK201" i="6"/>
  <c r="BK200" i="6"/>
  <c r="J200" i="6" s="1"/>
  <c r="J73" i="6" s="1"/>
  <c r="J201" i="6"/>
  <c r="BE201" i="6"/>
  <c r="BI196" i="6"/>
  <c r="BH196" i="6"/>
  <c r="BG196" i="6"/>
  <c r="BF196" i="6"/>
  <c r="T196" i="6"/>
  <c r="R196" i="6"/>
  <c r="P196" i="6"/>
  <c r="BK196" i="6"/>
  <c r="J196" i="6"/>
  <c r="BE196" i="6"/>
  <c r="BI192" i="6"/>
  <c r="BH192" i="6"/>
  <c r="BG192" i="6"/>
  <c r="BF192" i="6"/>
  <c r="T192" i="6"/>
  <c r="R192" i="6"/>
  <c r="P192" i="6"/>
  <c r="BK192" i="6"/>
  <c r="J192" i="6"/>
  <c r="BE192" i="6"/>
  <c r="BI188" i="6"/>
  <c r="BH188" i="6"/>
  <c r="BG188" i="6"/>
  <c r="BF188" i="6"/>
  <c r="T188" i="6"/>
  <c r="R188" i="6"/>
  <c r="P188" i="6"/>
  <c r="P179" i="6" s="1"/>
  <c r="BK188" i="6"/>
  <c r="J188" i="6"/>
  <c r="BE188" i="6"/>
  <c r="BI184" i="6"/>
  <c r="BH184" i="6"/>
  <c r="BG184" i="6"/>
  <c r="BF184" i="6"/>
  <c r="T184" i="6"/>
  <c r="T179" i="6" s="1"/>
  <c r="R184" i="6"/>
  <c r="R179" i="6" s="1"/>
  <c r="P184" i="6"/>
  <c r="BK184" i="6"/>
  <c r="J184" i="6"/>
  <c r="BE184" i="6"/>
  <c r="BI180" i="6"/>
  <c r="BH180" i="6"/>
  <c r="BG180" i="6"/>
  <c r="BF180" i="6"/>
  <c r="T180" i="6"/>
  <c r="R180" i="6"/>
  <c r="P180" i="6"/>
  <c r="BK180" i="6"/>
  <c r="BK179" i="6" s="1"/>
  <c r="J179" i="6" s="1"/>
  <c r="J72" i="6" s="1"/>
  <c r="J180" i="6"/>
  <c r="BE180" i="6"/>
  <c r="BI177" i="6"/>
  <c r="BH177" i="6"/>
  <c r="BG177" i="6"/>
  <c r="BF177" i="6"/>
  <c r="T177" i="6"/>
  <c r="R177" i="6"/>
  <c r="P177" i="6"/>
  <c r="BK177" i="6"/>
  <c r="BK172" i="6" s="1"/>
  <c r="J172" i="6" s="1"/>
  <c r="J71" i="6" s="1"/>
  <c r="J177" i="6"/>
  <c r="BE177" i="6"/>
  <c r="BI173" i="6"/>
  <c r="BH173" i="6"/>
  <c r="BG173" i="6"/>
  <c r="BF173" i="6"/>
  <c r="T173" i="6"/>
  <c r="T172" i="6"/>
  <c r="R173" i="6"/>
  <c r="R172" i="6"/>
  <c r="P173" i="6"/>
  <c r="P172" i="6"/>
  <c r="P101" i="6" s="1"/>
  <c r="P100" i="6" s="1"/>
  <c r="AU61" i="1" s="1"/>
  <c r="BK173" i="6"/>
  <c r="J173" i="6"/>
  <c r="BE173" i="6" s="1"/>
  <c r="BI170" i="6"/>
  <c r="F41" i="6" s="1"/>
  <c r="BD61" i="1" s="1"/>
  <c r="BH170" i="6"/>
  <c r="BG170" i="6"/>
  <c r="BF170" i="6"/>
  <c r="T170" i="6"/>
  <c r="T167" i="6" s="1"/>
  <c r="R170" i="6"/>
  <c r="P170" i="6"/>
  <c r="BK170" i="6"/>
  <c r="J170" i="6"/>
  <c r="BE170" i="6" s="1"/>
  <c r="BI168" i="6"/>
  <c r="BH168" i="6"/>
  <c r="BG168" i="6"/>
  <c r="BF168" i="6"/>
  <c r="T168" i="6"/>
  <c r="R168" i="6"/>
  <c r="R167" i="6"/>
  <c r="P168" i="6"/>
  <c r="P167" i="6"/>
  <c r="BK168" i="6"/>
  <c r="BK167" i="6"/>
  <c r="J167" i="6" s="1"/>
  <c r="J70" i="6" s="1"/>
  <c r="J168" i="6"/>
  <c r="BE168" i="6"/>
  <c r="BI164" i="6"/>
  <c r="BH164" i="6"/>
  <c r="BG164" i="6"/>
  <c r="BF164" i="6"/>
  <c r="T164" i="6"/>
  <c r="R164" i="6"/>
  <c r="P164" i="6"/>
  <c r="BK164" i="6"/>
  <c r="J164" i="6"/>
  <c r="BE164" i="6"/>
  <c r="BI162" i="6"/>
  <c r="BH162" i="6"/>
  <c r="BG162" i="6"/>
  <c r="BF162" i="6"/>
  <c r="T162" i="6"/>
  <c r="R162" i="6"/>
  <c r="P162" i="6"/>
  <c r="BK162" i="6"/>
  <c r="J162" i="6"/>
  <c r="BE162" i="6"/>
  <c r="BI154" i="6"/>
  <c r="BH154" i="6"/>
  <c r="BG154" i="6"/>
  <c r="BF154" i="6"/>
  <c r="T154" i="6"/>
  <c r="R154" i="6"/>
  <c r="P154" i="6"/>
  <c r="BK154" i="6"/>
  <c r="J154" i="6"/>
  <c r="BE154" i="6"/>
  <c r="BI151" i="6"/>
  <c r="BH151" i="6"/>
  <c r="BG151" i="6"/>
  <c r="BF151" i="6"/>
  <c r="T151" i="6"/>
  <c r="R151" i="6"/>
  <c r="P151" i="6"/>
  <c r="BK151" i="6"/>
  <c r="J151" i="6"/>
  <c r="BE151" i="6"/>
  <c r="BI149" i="6"/>
  <c r="BH149" i="6"/>
  <c r="BG149" i="6"/>
  <c r="BF149" i="6"/>
  <c r="T149" i="6"/>
  <c r="R149" i="6"/>
  <c r="P149" i="6"/>
  <c r="BK149" i="6"/>
  <c r="J149" i="6"/>
  <c r="BE149" i="6"/>
  <c r="BI146" i="6"/>
  <c r="BH146" i="6"/>
  <c r="BG146" i="6"/>
  <c r="BF146" i="6"/>
  <c r="T146" i="6"/>
  <c r="R146" i="6"/>
  <c r="P146" i="6"/>
  <c r="BK146" i="6"/>
  <c r="J146" i="6"/>
  <c r="BE146" i="6"/>
  <c r="BI143" i="6"/>
  <c r="BH143" i="6"/>
  <c r="BG143" i="6"/>
  <c r="BF143" i="6"/>
  <c r="T143" i="6"/>
  <c r="R143" i="6"/>
  <c r="P143" i="6"/>
  <c r="BK143" i="6"/>
  <c r="J143" i="6"/>
  <c r="BE143" i="6"/>
  <c r="BI137" i="6"/>
  <c r="BH137" i="6"/>
  <c r="BG137" i="6"/>
  <c r="BF137" i="6"/>
  <c r="T137" i="6"/>
  <c r="R137" i="6"/>
  <c r="P137" i="6"/>
  <c r="BK137" i="6"/>
  <c r="J137" i="6"/>
  <c r="BE137" i="6"/>
  <c r="BI135" i="6"/>
  <c r="BH135" i="6"/>
  <c r="BG135" i="6"/>
  <c r="BF135" i="6"/>
  <c r="T135" i="6"/>
  <c r="R135" i="6"/>
  <c r="P135" i="6"/>
  <c r="BK135" i="6"/>
  <c r="J135" i="6"/>
  <c r="BE135" i="6"/>
  <c r="BI133" i="6"/>
  <c r="BH133" i="6"/>
  <c r="BG133" i="6"/>
  <c r="BF133" i="6"/>
  <c r="T133" i="6"/>
  <c r="R133" i="6"/>
  <c r="P133" i="6"/>
  <c r="BK133" i="6"/>
  <c r="J133" i="6"/>
  <c r="BE133" i="6"/>
  <c r="BI131" i="6"/>
  <c r="BH131" i="6"/>
  <c r="BG131" i="6"/>
  <c r="BF131" i="6"/>
  <c r="T131" i="6"/>
  <c r="R131" i="6"/>
  <c r="P131" i="6"/>
  <c r="BK131" i="6"/>
  <c r="J131" i="6"/>
  <c r="BE131" i="6"/>
  <c r="BI129" i="6"/>
  <c r="BH129" i="6"/>
  <c r="BG129" i="6"/>
  <c r="BF129" i="6"/>
  <c r="T129" i="6"/>
  <c r="R129" i="6"/>
  <c r="P129" i="6"/>
  <c r="BK129" i="6"/>
  <c r="J129" i="6"/>
  <c r="BE129" i="6"/>
  <c r="BI127" i="6"/>
  <c r="BH127" i="6"/>
  <c r="BG127" i="6"/>
  <c r="BF127" i="6"/>
  <c r="T127" i="6"/>
  <c r="R127" i="6"/>
  <c r="P127" i="6"/>
  <c r="BK127" i="6"/>
  <c r="J127" i="6"/>
  <c r="BE127" i="6"/>
  <c r="BI125" i="6"/>
  <c r="BH125" i="6"/>
  <c r="BG125" i="6"/>
  <c r="BF125" i="6"/>
  <c r="T125" i="6"/>
  <c r="R125" i="6"/>
  <c r="P125" i="6"/>
  <c r="BK125" i="6"/>
  <c r="J125" i="6"/>
  <c r="BE125" i="6"/>
  <c r="BI123" i="6"/>
  <c r="BH123" i="6"/>
  <c r="BG123" i="6"/>
  <c r="BF123" i="6"/>
  <c r="T123" i="6"/>
  <c r="R123" i="6"/>
  <c r="P123" i="6"/>
  <c r="BK123" i="6"/>
  <c r="J123" i="6"/>
  <c r="BE123" i="6"/>
  <c r="BI121" i="6"/>
  <c r="BH121" i="6"/>
  <c r="BG121" i="6"/>
  <c r="BF121" i="6"/>
  <c r="T121" i="6"/>
  <c r="R121" i="6"/>
  <c r="P121" i="6"/>
  <c r="BK121" i="6"/>
  <c r="J121" i="6"/>
  <c r="BE121" i="6"/>
  <c r="BI119" i="6"/>
  <c r="BH119" i="6"/>
  <c r="BG119" i="6"/>
  <c r="BF119" i="6"/>
  <c r="T119" i="6"/>
  <c r="R119" i="6"/>
  <c r="P119" i="6"/>
  <c r="BK119" i="6"/>
  <c r="J119" i="6"/>
  <c r="BE119" i="6"/>
  <c r="BI117" i="6"/>
  <c r="BH117" i="6"/>
  <c r="BG117" i="6"/>
  <c r="BF117" i="6"/>
  <c r="T117" i="6"/>
  <c r="R117" i="6"/>
  <c r="P117" i="6"/>
  <c r="BK117" i="6"/>
  <c r="J117" i="6"/>
  <c r="BE117" i="6"/>
  <c r="BI115" i="6"/>
  <c r="BH115" i="6"/>
  <c r="BG115" i="6"/>
  <c r="BF115" i="6"/>
  <c r="T115" i="6"/>
  <c r="R115" i="6"/>
  <c r="P115" i="6"/>
  <c r="BK115" i="6"/>
  <c r="J115" i="6"/>
  <c r="BE115" i="6"/>
  <c r="BI111" i="6"/>
  <c r="BH111" i="6"/>
  <c r="F40" i="6" s="1"/>
  <c r="BC61" i="1" s="1"/>
  <c r="BG111" i="6"/>
  <c r="BF111" i="6"/>
  <c r="T111" i="6"/>
  <c r="T102" i="6" s="1"/>
  <c r="R111" i="6"/>
  <c r="R102" i="6" s="1"/>
  <c r="P111" i="6"/>
  <c r="BK111" i="6"/>
  <c r="J111" i="6"/>
  <c r="BE111" i="6"/>
  <c r="BI107" i="6"/>
  <c r="BH107" i="6"/>
  <c r="BG107" i="6"/>
  <c r="BF107" i="6"/>
  <c r="F38" i="6" s="1"/>
  <c r="BA61" i="1" s="1"/>
  <c r="T107" i="6"/>
  <c r="R107" i="6"/>
  <c r="P107" i="6"/>
  <c r="P102" i="6" s="1"/>
  <c r="BK107" i="6"/>
  <c r="BK102" i="6" s="1"/>
  <c r="J107" i="6"/>
  <c r="BE107" i="6"/>
  <c r="BI103" i="6"/>
  <c r="BH103" i="6"/>
  <c r="BG103" i="6"/>
  <c r="BF103" i="6"/>
  <c r="T103" i="6"/>
  <c r="R103" i="6"/>
  <c r="P103" i="6"/>
  <c r="BK103" i="6"/>
  <c r="J103" i="6"/>
  <c r="BE103" i="6" s="1"/>
  <c r="J96" i="6"/>
  <c r="F96" i="6"/>
  <c r="F94" i="6"/>
  <c r="E92" i="6"/>
  <c r="J62" i="6"/>
  <c r="F62" i="6"/>
  <c r="F60" i="6"/>
  <c r="E58" i="6"/>
  <c r="J28" i="6"/>
  <c r="E28" i="6"/>
  <c r="J97" i="6"/>
  <c r="J63" i="6"/>
  <c r="J27" i="6"/>
  <c r="J22" i="6"/>
  <c r="E22" i="6"/>
  <c r="F63" i="6" s="1"/>
  <c r="F97" i="6"/>
  <c r="J21" i="6"/>
  <c r="J16" i="6"/>
  <c r="J60" i="6" s="1"/>
  <c r="J94" i="6"/>
  <c r="E7" i="6"/>
  <c r="E86" i="6"/>
  <c r="E52" i="6"/>
  <c r="J41" i="5"/>
  <c r="J40" i="5"/>
  <c r="AY60" i="1"/>
  <c r="J39" i="5"/>
  <c r="AX60" i="1" s="1"/>
  <c r="BI270" i="5"/>
  <c r="BH270" i="5"/>
  <c r="BG270" i="5"/>
  <c r="BF270" i="5"/>
  <c r="T270" i="5"/>
  <c r="T269" i="5"/>
  <c r="R270" i="5"/>
  <c r="R269" i="5" s="1"/>
  <c r="P270" i="5"/>
  <c r="P269" i="5"/>
  <c r="BK270" i="5"/>
  <c r="BK269" i="5" s="1"/>
  <c r="J269" i="5" s="1"/>
  <c r="J76" i="5" s="1"/>
  <c r="J270" i="5"/>
  <c r="BE270" i="5" s="1"/>
  <c r="BI260" i="5"/>
  <c r="BH260" i="5"/>
  <c r="BG260" i="5"/>
  <c r="BF260" i="5"/>
  <c r="T260" i="5"/>
  <c r="R260" i="5"/>
  <c r="P260" i="5"/>
  <c r="P252" i="5" s="1"/>
  <c r="BK260" i="5"/>
  <c r="J260" i="5"/>
  <c r="BE260" i="5"/>
  <c r="BI254" i="5"/>
  <c r="BH254" i="5"/>
  <c r="BG254" i="5"/>
  <c r="BF254" i="5"/>
  <c r="T254" i="5"/>
  <c r="T252" i="5" s="1"/>
  <c r="R254" i="5"/>
  <c r="P254" i="5"/>
  <c r="BK254" i="5"/>
  <c r="J254" i="5"/>
  <c r="BE254" i="5" s="1"/>
  <c r="BI253" i="5"/>
  <c r="BH253" i="5"/>
  <c r="BG253" i="5"/>
  <c r="BF253" i="5"/>
  <c r="T253" i="5"/>
  <c r="R253" i="5"/>
  <c r="R252" i="5" s="1"/>
  <c r="P253" i="5"/>
  <c r="BK253" i="5"/>
  <c r="J253" i="5"/>
  <c r="BE253" i="5"/>
  <c r="BI250" i="5"/>
  <c r="BH250" i="5"/>
  <c r="BG250" i="5"/>
  <c r="BF250" i="5"/>
  <c r="T250" i="5"/>
  <c r="R250" i="5"/>
  <c r="R247" i="5" s="1"/>
  <c r="P250" i="5"/>
  <c r="BK250" i="5"/>
  <c r="J250" i="5"/>
  <c r="BE250" i="5"/>
  <c r="BI248" i="5"/>
  <c r="BH248" i="5"/>
  <c r="BG248" i="5"/>
  <c r="BF248" i="5"/>
  <c r="T248" i="5"/>
  <c r="T247" i="5" s="1"/>
  <c r="R248" i="5"/>
  <c r="P248" i="5"/>
  <c r="BK248" i="5"/>
  <c r="BK247" i="5"/>
  <c r="J247" i="5" s="1"/>
  <c r="J74" i="5" s="1"/>
  <c r="J248" i="5"/>
  <c r="BE248" i="5"/>
  <c r="BI245" i="5"/>
  <c r="BH245" i="5"/>
  <c r="BG245" i="5"/>
  <c r="BF245" i="5"/>
  <c r="T245" i="5"/>
  <c r="R245" i="5"/>
  <c r="P245" i="5"/>
  <c r="BK245" i="5"/>
  <c r="J245" i="5"/>
  <c r="BE245" i="5" s="1"/>
  <c r="BI243" i="5"/>
  <c r="BH243" i="5"/>
  <c r="BG243" i="5"/>
  <c r="BF243" i="5"/>
  <c r="T243" i="5"/>
  <c r="R243" i="5"/>
  <c r="P243" i="5"/>
  <c r="BK243" i="5"/>
  <c r="J243" i="5"/>
  <c r="BE243" i="5"/>
  <c r="BI242" i="5"/>
  <c r="BH242" i="5"/>
  <c r="BG242" i="5"/>
  <c r="BF242" i="5"/>
  <c r="T242" i="5"/>
  <c r="R242" i="5"/>
  <c r="P242" i="5"/>
  <c r="BK242" i="5"/>
  <c r="J242" i="5"/>
  <c r="BE242" i="5" s="1"/>
  <c r="BI240" i="5"/>
  <c r="BH240" i="5"/>
  <c r="BG240" i="5"/>
  <c r="BF240" i="5"/>
  <c r="T240" i="5"/>
  <c r="R240" i="5"/>
  <c r="P240" i="5"/>
  <c r="BK240" i="5"/>
  <c r="J240" i="5"/>
  <c r="BE240" i="5"/>
  <c r="BI239" i="5"/>
  <c r="BH239" i="5"/>
  <c r="BG239" i="5"/>
  <c r="BF239" i="5"/>
  <c r="T239" i="5"/>
  <c r="R239" i="5"/>
  <c r="P239" i="5"/>
  <c r="BK239" i="5"/>
  <c r="J239" i="5"/>
  <c r="BE239" i="5" s="1"/>
  <c r="BI237" i="5"/>
  <c r="BH237" i="5"/>
  <c r="BG237" i="5"/>
  <c r="BF237" i="5"/>
  <c r="T237" i="5"/>
  <c r="R237" i="5"/>
  <c r="P237" i="5"/>
  <c r="BK237" i="5"/>
  <c r="J237" i="5"/>
  <c r="BE237" i="5"/>
  <c r="BI236" i="5"/>
  <c r="BH236" i="5"/>
  <c r="BG236" i="5"/>
  <c r="BF236" i="5"/>
  <c r="T236" i="5"/>
  <c r="R236" i="5"/>
  <c r="P236" i="5"/>
  <c r="BK236" i="5"/>
  <c r="J236" i="5"/>
  <c r="BE236" i="5" s="1"/>
  <c r="BI230" i="5"/>
  <c r="BH230" i="5"/>
  <c r="BG230" i="5"/>
  <c r="BF230" i="5"/>
  <c r="T230" i="5"/>
  <c r="R230" i="5"/>
  <c r="P230" i="5"/>
  <c r="BK230" i="5"/>
  <c r="J230" i="5"/>
  <c r="BE230" i="5"/>
  <c r="BI228" i="5"/>
  <c r="BH228" i="5"/>
  <c r="BG228" i="5"/>
  <c r="BF228" i="5"/>
  <c r="T228" i="5"/>
  <c r="R228" i="5"/>
  <c r="P228" i="5"/>
  <c r="BK228" i="5"/>
  <c r="J228" i="5"/>
  <c r="BE228" i="5" s="1"/>
  <c r="BI226" i="5"/>
  <c r="BH226" i="5"/>
  <c r="BG226" i="5"/>
  <c r="BF226" i="5"/>
  <c r="T226" i="5"/>
  <c r="R226" i="5"/>
  <c r="P226" i="5"/>
  <c r="BK226" i="5"/>
  <c r="J226" i="5"/>
  <c r="BE226" i="5"/>
  <c r="BI225" i="5"/>
  <c r="BH225" i="5"/>
  <c r="BG225" i="5"/>
  <c r="BF225" i="5"/>
  <c r="T225" i="5"/>
  <c r="R225" i="5"/>
  <c r="P225" i="5"/>
  <c r="BK225" i="5"/>
  <c r="J225" i="5"/>
  <c r="BE225" i="5" s="1"/>
  <c r="BI223" i="5"/>
  <c r="BH223" i="5"/>
  <c r="BG223" i="5"/>
  <c r="BF223" i="5"/>
  <c r="T223" i="5"/>
  <c r="R223" i="5"/>
  <c r="P223" i="5"/>
  <c r="BK223" i="5"/>
  <c r="J223" i="5"/>
  <c r="BE223" i="5"/>
  <c r="BI220" i="5"/>
  <c r="BH220" i="5"/>
  <c r="BG220" i="5"/>
  <c r="BF220" i="5"/>
  <c r="T220" i="5"/>
  <c r="R220" i="5"/>
  <c r="P220" i="5"/>
  <c r="BK220" i="5"/>
  <c r="J220" i="5"/>
  <c r="BE220" i="5" s="1"/>
  <c r="BI217" i="5"/>
  <c r="BH217" i="5"/>
  <c r="BG217" i="5"/>
  <c r="BF217" i="5"/>
  <c r="T217" i="5"/>
  <c r="R217" i="5"/>
  <c r="P217" i="5"/>
  <c r="BK217" i="5"/>
  <c r="J217" i="5"/>
  <c r="BE217" i="5"/>
  <c r="BI215" i="5"/>
  <c r="BH215" i="5"/>
  <c r="BG215" i="5"/>
  <c r="BF215" i="5"/>
  <c r="T215" i="5"/>
  <c r="R215" i="5"/>
  <c r="P215" i="5"/>
  <c r="BK215" i="5"/>
  <c r="J215" i="5"/>
  <c r="BE215" i="5" s="1"/>
  <c r="BI212" i="5"/>
  <c r="BH212" i="5"/>
  <c r="BG212" i="5"/>
  <c r="BF212" i="5"/>
  <c r="T212" i="5"/>
  <c r="R212" i="5"/>
  <c r="P212" i="5"/>
  <c r="BK212" i="5"/>
  <c r="J212" i="5"/>
  <c r="BE212" i="5"/>
  <c r="BI210" i="5"/>
  <c r="BH210" i="5"/>
  <c r="BG210" i="5"/>
  <c r="BF210" i="5"/>
  <c r="T210" i="5"/>
  <c r="R210" i="5"/>
  <c r="P210" i="5"/>
  <c r="BK210" i="5"/>
  <c r="J210" i="5"/>
  <c r="BE210" i="5" s="1"/>
  <c r="BI208" i="5"/>
  <c r="BH208" i="5"/>
  <c r="BG208" i="5"/>
  <c r="BF208" i="5"/>
  <c r="T208" i="5"/>
  <c r="R208" i="5"/>
  <c r="P208" i="5"/>
  <c r="P203" i="5" s="1"/>
  <c r="BK208" i="5"/>
  <c r="J208" i="5"/>
  <c r="BE208" i="5"/>
  <c r="BI206" i="5"/>
  <c r="BH206" i="5"/>
  <c r="BG206" i="5"/>
  <c r="BF206" i="5"/>
  <c r="T206" i="5"/>
  <c r="T203" i="5" s="1"/>
  <c r="R206" i="5"/>
  <c r="P206" i="5"/>
  <c r="BK206" i="5"/>
  <c r="J206" i="5"/>
  <c r="BE206" i="5" s="1"/>
  <c r="BI204" i="5"/>
  <c r="BH204" i="5"/>
  <c r="BG204" i="5"/>
  <c r="BF204" i="5"/>
  <c r="T204" i="5"/>
  <c r="R204" i="5"/>
  <c r="P204" i="5"/>
  <c r="BK204" i="5"/>
  <c r="J204" i="5"/>
  <c r="BE204" i="5"/>
  <c r="BI199" i="5"/>
  <c r="BH199" i="5"/>
  <c r="BG199" i="5"/>
  <c r="BF199" i="5"/>
  <c r="T199" i="5"/>
  <c r="R199" i="5"/>
  <c r="P199" i="5"/>
  <c r="BK199" i="5"/>
  <c r="J199" i="5"/>
  <c r="BE199" i="5"/>
  <c r="BI195" i="5"/>
  <c r="BH195" i="5"/>
  <c r="BG195" i="5"/>
  <c r="BF195" i="5"/>
  <c r="T195" i="5"/>
  <c r="R195" i="5"/>
  <c r="P195" i="5"/>
  <c r="BK195" i="5"/>
  <c r="J195" i="5"/>
  <c r="BE195" i="5" s="1"/>
  <c r="BI191" i="5"/>
  <c r="BH191" i="5"/>
  <c r="BG191" i="5"/>
  <c r="BF191" i="5"/>
  <c r="T191" i="5"/>
  <c r="R191" i="5"/>
  <c r="P191" i="5"/>
  <c r="BK191" i="5"/>
  <c r="J191" i="5"/>
  <c r="BE191" i="5"/>
  <c r="BI187" i="5"/>
  <c r="BH187" i="5"/>
  <c r="BG187" i="5"/>
  <c r="BF187" i="5"/>
  <c r="T187" i="5"/>
  <c r="R187" i="5"/>
  <c r="P187" i="5"/>
  <c r="BK187" i="5"/>
  <c r="J187" i="5"/>
  <c r="BE187" i="5" s="1"/>
  <c r="BI183" i="5"/>
  <c r="BH183" i="5"/>
  <c r="BG183" i="5"/>
  <c r="BF183" i="5"/>
  <c r="T183" i="5"/>
  <c r="T182" i="5"/>
  <c r="R183" i="5"/>
  <c r="P183" i="5"/>
  <c r="P182" i="5"/>
  <c r="BK183" i="5"/>
  <c r="BK182" i="5" s="1"/>
  <c r="J182" i="5" s="1"/>
  <c r="J72" i="5" s="1"/>
  <c r="J183" i="5"/>
  <c r="BE183" i="5"/>
  <c r="BI180" i="5"/>
  <c r="BH180" i="5"/>
  <c r="BG180" i="5"/>
  <c r="BF180" i="5"/>
  <c r="T180" i="5"/>
  <c r="R180" i="5"/>
  <c r="P180" i="5"/>
  <c r="BK180" i="5"/>
  <c r="J180" i="5"/>
  <c r="BE180" i="5"/>
  <c r="BI176" i="5"/>
  <c r="BH176" i="5"/>
  <c r="BG176" i="5"/>
  <c r="BF176" i="5"/>
  <c r="T176" i="5"/>
  <c r="R176" i="5"/>
  <c r="P176" i="5"/>
  <c r="BK176" i="5"/>
  <c r="BK172" i="5" s="1"/>
  <c r="J172" i="5" s="1"/>
  <c r="J71" i="5" s="1"/>
  <c r="J176" i="5"/>
  <c r="BE176" i="5" s="1"/>
  <c r="BI174" i="5"/>
  <c r="BH174" i="5"/>
  <c r="BG174" i="5"/>
  <c r="BF174" i="5"/>
  <c r="T174" i="5"/>
  <c r="R174" i="5"/>
  <c r="R172" i="5" s="1"/>
  <c r="P174" i="5"/>
  <c r="BK174" i="5"/>
  <c r="J174" i="5"/>
  <c r="BE174" i="5"/>
  <c r="BI173" i="5"/>
  <c r="BH173" i="5"/>
  <c r="BG173" i="5"/>
  <c r="BF173" i="5"/>
  <c r="T173" i="5"/>
  <c r="T172" i="5" s="1"/>
  <c r="R173" i="5"/>
  <c r="P173" i="5"/>
  <c r="BK173" i="5"/>
  <c r="J173" i="5"/>
  <c r="BE173" i="5" s="1"/>
  <c r="BI170" i="5"/>
  <c r="BH170" i="5"/>
  <c r="BG170" i="5"/>
  <c r="BF170" i="5"/>
  <c r="T170" i="5"/>
  <c r="R170" i="5"/>
  <c r="P170" i="5"/>
  <c r="BK170" i="5"/>
  <c r="J170" i="5"/>
  <c r="BE170" i="5" s="1"/>
  <c r="BI168" i="5"/>
  <c r="BH168" i="5"/>
  <c r="BG168" i="5"/>
  <c r="BF168" i="5"/>
  <c r="T168" i="5"/>
  <c r="T167" i="5"/>
  <c r="R168" i="5"/>
  <c r="R167" i="5" s="1"/>
  <c r="P168" i="5"/>
  <c r="P167" i="5"/>
  <c r="BK168" i="5"/>
  <c r="J168" i="5"/>
  <c r="BE168" i="5" s="1"/>
  <c r="BI164" i="5"/>
  <c r="BH164" i="5"/>
  <c r="BG164" i="5"/>
  <c r="BF164" i="5"/>
  <c r="T164" i="5"/>
  <c r="R164" i="5"/>
  <c r="P164" i="5"/>
  <c r="BK164" i="5"/>
  <c r="J164" i="5"/>
  <c r="BE164" i="5"/>
  <c r="BI162" i="5"/>
  <c r="BH162" i="5"/>
  <c r="BG162" i="5"/>
  <c r="BF162" i="5"/>
  <c r="T162" i="5"/>
  <c r="R162" i="5"/>
  <c r="P162" i="5"/>
  <c r="BK162" i="5"/>
  <c r="J162" i="5"/>
  <c r="BE162" i="5" s="1"/>
  <c r="BI154" i="5"/>
  <c r="BH154" i="5"/>
  <c r="BG154" i="5"/>
  <c r="BF154" i="5"/>
  <c r="T154" i="5"/>
  <c r="R154" i="5"/>
  <c r="P154" i="5"/>
  <c r="BK154" i="5"/>
  <c r="J154" i="5"/>
  <c r="BE154" i="5"/>
  <c r="BI151" i="5"/>
  <c r="BH151" i="5"/>
  <c r="BG151" i="5"/>
  <c r="BF151" i="5"/>
  <c r="T151" i="5"/>
  <c r="R151" i="5"/>
  <c r="P151" i="5"/>
  <c r="BK151" i="5"/>
  <c r="J151" i="5"/>
  <c r="BE151" i="5" s="1"/>
  <c r="BI149" i="5"/>
  <c r="BH149" i="5"/>
  <c r="BG149" i="5"/>
  <c r="BF149" i="5"/>
  <c r="T149" i="5"/>
  <c r="R149" i="5"/>
  <c r="P149" i="5"/>
  <c r="BK149" i="5"/>
  <c r="J149" i="5"/>
  <c r="BE149" i="5"/>
  <c r="BI146" i="5"/>
  <c r="BH146" i="5"/>
  <c r="BG146" i="5"/>
  <c r="BF146" i="5"/>
  <c r="T146" i="5"/>
  <c r="R146" i="5"/>
  <c r="P146" i="5"/>
  <c r="BK146" i="5"/>
  <c r="J146" i="5"/>
  <c r="BE146" i="5" s="1"/>
  <c r="BI143" i="5"/>
  <c r="BH143" i="5"/>
  <c r="BG143" i="5"/>
  <c r="BF143" i="5"/>
  <c r="T143" i="5"/>
  <c r="R143" i="5"/>
  <c r="P143" i="5"/>
  <c r="BK143" i="5"/>
  <c r="J143" i="5"/>
  <c r="BE143" i="5"/>
  <c r="BI137" i="5"/>
  <c r="BH137" i="5"/>
  <c r="BG137" i="5"/>
  <c r="BF137" i="5"/>
  <c r="T137" i="5"/>
  <c r="R137" i="5"/>
  <c r="P137" i="5"/>
  <c r="BK137" i="5"/>
  <c r="J137" i="5"/>
  <c r="BE137" i="5" s="1"/>
  <c r="BI135" i="5"/>
  <c r="BH135" i="5"/>
  <c r="BG135" i="5"/>
  <c r="BF135" i="5"/>
  <c r="T135" i="5"/>
  <c r="R135" i="5"/>
  <c r="P135" i="5"/>
  <c r="BK135" i="5"/>
  <c r="J135" i="5"/>
  <c r="BE135" i="5"/>
  <c r="BI133" i="5"/>
  <c r="BH133" i="5"/>
  <c r="BG133" i="5"/>
  <c r="BF133" i="5"/>
  <c r="T133" i="5"/>
  <c r="R133" i="5"/>
  <c r="P133" i="5"/>
  <c r="BK133" i="5"/>
  <c r="J133" i="5"/>
  <c r="BE133" i="5" s="1"/>
  <c r="BI131" i="5"/>
  <c r="BH131" i="5"/>
  <c r="BG131" i="5"/>
  <c r="BF131" i="5"/>
  <c r="T131" i="5"/>
  <c r="R131" i="5"/>
  <c r="P131" i="5"/>
  <c r="BK131" i="5"/>
  <c r="J131" i="5"/>
  <c r="BE131" i="5"/>
  <c r="BI129" i="5"/>
  <c r="BH129" i="5"/>
  <c r="BG129" i="5"/>
  <c r="BF129" i="5"/>
  <c r="T129" i="5"/>
  <c r="R129" i="5"/>
  <c r="P129" i="5"/>
  <c r="BK129" i="5"/>
  <c r="J129" i="5"/>
  <c r="BE129" i="5" s="1"/>
  <c r="BI127" i="5"/>
  <c r="BH127" i="5"/>
  <c r="BG127" i="5"/>
  <c r="BF127" i="5"/>
  <c r="T127" i="5"/>
  <c r="R127" i="5"/>
  <c r="P127" i="5"/>
  <c r="BK127" i="5"/>
  <c r="J127" i="5"/>
  <c r="BE127" i="5"/>
  <c r="BI125" i="5"/>
  <c r="BH125" i="5"/>
  <c r="BG125" i="5"/>
  <c r="BF125" i="5"/>
  <c r="T125" i="5"/>
  <c r="R125" i="5"/>
  <c r="P125" i="5"/>
  <c r="BK125" i="5"/>
  <c r="J125" i="5"/>
  <c r="BE125" i="5" s="1"/>
  <c r="BI123" i="5"/>
  <c r="BH123" i="5"/>
  <c r="BG123" i="5"/>
  <c r="BF123" i="5"/>
  <c r="T123" i="5"/>
  <c r="R123" i="5"/>
  <c r="R102" i="5" s="1"/>
  <c r="P123" i="5"/>
  <c r="BK123" i="5"/>
  <c r="J123" i="5"/>
  <c r="BE123" i="5"/>
  <c r="BI121" i="5"/>
  <c r="BH121" i="5"/>
  <c r="BG121" i="5"/>
  <c r="BF121" i="5"/>
  <c r="T121" i="5"/>
  <c r="R121" i="5"/>
  <c r="P121" i="5"/>
  <c r="BK121" i="5"/>
  <c r="J121" i="5"/>
  <c r="BE121" i="5" s="1"/>
  <c r="BI119" i="5"/>
  <c r="BH119" i="5"/>
  <c r="BG119" i="5"/>
  <c r="BF119" i="5"/>
  <c r="T119" i="5"/>
  <c r="R119" i="5"/>
  <c r="P119" i="5"/>
  <c r="BK119" i="5"/>
  <c r="J119" i="5"/>
  <c r="BE119" i="5"/>
  <c r="BI117" i="5"/>
  <c r="BH117" i="5"/>
  <c r="BG117" i="5"/>
  <c r="BF117" i="5"/>
  <c r="F38" i="5" s="1"/>
  <c r="BA60" i="1" s="1"/>
  <c r="T117" i="5"/>
  <c r="R117" i="5"/>
  <c r="P117" i="5"/>
  <c r="BK117" i="5"/>
  <c r="J117" i="5"/>
  <c r="BE117" i="5" s="1"/>
  <c r="BI115" i="5"/>
  <c r="BH115" i="5"/>
  <c r="BG115" i="5"/>
  <c r="F39" i="5" s="1"/>
  <c r="BB60" i="1" s="1"/>
  <c r="BF115" i="5"/>
  <c r="T115" i="5"/>
  <c r="R115" i="5"/>
  <c r="P115" i="5"/>
  <c r="P102" i="5" s="1"/>
  <c r="BK115" i="5"/>
  <c r="J115" i="5"/>
  <c r="BE115" i="5"/>
  <c r="BI111" i="5"/>
  <c r="BH111" i="5"/>
  <c r="BG111" i="5"/>
  <c r="BF111" i="5"/>
  <c r="T111" i="5"/>
  <c r="R111" i="5"/>
  <c r="P111" i="5"/>
  <c r="BK111" i="5"/>
  <c r="J111" i="5"/>
  <c r="BE111" i="5" s="1"/>
  <c r="BI107" i="5"/>
  <c r="BH107" i="5"/>
  <c r="BG107" i="5"/>
  <c r="BF107" i="5"/>
  <c r="T107" i="5"/>
  <c r="R107" i="5"/>
  <c r="P107" i="5"/>
  <c r="BK107" i="5"/>
  <c r="J107" i="5"/>
  <c r="BE107" i="5"/>
  <c r="BI103" i="5"/>
  <c r="BH103" i="5"/>
  <c r="F40" i="5"/>
  <c r="BC60" i="1" s="1"/>
  <c r="BG103" i="5"/>
  <c r="BF103" i="5"/>
  <c r="J38" i="5" s="1"/>
  <c r="AW60" i="1" s="1"/>
  <c r="T103" i="5"/>
  <c r="T102" i="5"/>
  <c r="T101" i="5" s="1"/>
  <c r="T100" i="5" s="1"/>
  <c r="R103" i="5"/>
  <c r="P103" i="5"/>
  <c r="BK103" i="5"/>
  <c r="BK102" i="5" s="1"/>
  <c r="J103" i="5"/>
  <c r="BE103" i="5" s="1"/>
  <c r="J96" i="5"/>
  <c r="F96" i="5"/>
  <c r="F94" i="5"/>
  <c r="E92" i="5"/>
  <c r="J62" i="5"/>
  <c r="F62" i="5"/>
  <c r="F60" i="5"/>
  <c r="E58" i="5"/>
  <c r="J28" i="5"/>
  <c r="E28" i="5"/>
  <c r="J63" i="5" s="1"/>
  <c r="J27" i="5"/>
  <c r="J22" i="5"/>
  <c r="E22" i="5"/>
  <c r="J21" i="5"/>
  <c r="J16" i="5"/>
  <c r="E7" i="5"/>
  <c r="E52" i="5" s="1"/>
  <c r="E86" i="5"/>
  <c r="J41" i="4"/>
  <c r="J40" i="4"/>
  <c r="AY59" i="1"/>
  <c r="J39" i="4"/>
  <c r="AX59" i="1"/>
  <c r="BI279" i="4"/>
  <c r="BH279" i="4"/>
  <c r="BG279" i="4"/>
  <c r="BF279" i="4"/>
  <c r="T279" i="4"/>
  <c r="T278" i="4"/>
  <c r="R279" i="4"/>
  <c r="R278" i="4"/>
  <c r="P279" i="4"/>
  <c r="P278" i="4"/>
  <c r="BK279" i="4"/>
  <c r="BK278" i="4" s="1"/>
  <c r="J278" i="4" s="1"/>
  <c r="J76" i="4" s="1"/>
  <c r="J279" i="4"/>
  <c r="BE279" i="4" s="1"/>
  <c r="BI269" i="4"/>
  <c r="BH269" i="4"/>
  <c r="BG269" i="4"/>
  <c r="BF269" i="4"/>
  <c r="T269" i="4"/>
  <c r="R269" i="4"/>
  <c r="R261" i="4" s="1"/>
  <c r="P269" i="4"/>
  <c r="BK269" i="4"/>
  <c r="J269" i="4"/>
  <c r="BE269" i="4"/>
  <c r="BI263" i="4"/>
  <c r="BH263" i="4"/>
  <c r="BG263" i="4"/>
  <c r="BF263" i="4"/>
  <c r="T263" i="4"/>
  <c r="R263" i="4"/>
  <c r="P263" i="4"/>
  <c r="BK263" i="4"/>
  <c r="BK261" i="4" s="1"/>
  <c r="J261" i="4" s="1"/>
  <c r="J75" i="4" s="1"/>
  <c r="J263" i="4"/>
  <c r="BE263" i="4"/>
  <c r="BI262" i="4"/>
  <c r="BH262" i="4"/>
  <c r="BG262" i="4"/>
  <c r="BF262" i="4"/>
  <c r="T262" i="4"/>
  <c r="T261" i="4"/>
  <c r="R262" i="4"/>
  <c r="P262" i="4"/>
  <c r="P261" i="4"/>
  <c r="BK262" i="4"/>
  <c r="J262" i="4"/>
  <c r="BE262" i="4" s="1"/>
  <c r="BI259" i="4"/>
  <c r="BH259" i="4"/>
  <c r="BG259" i="4"/>
  <c r="BF259" i="4"/>
  <c r="T259" i="4"/>
  <c r="R259" i="4"/>
  <c r="R256" i="4" s="1"/>
  <c r="P259" i="4"/>
  <c r="BK259" i="4"/>
  <c r="J259" i="4"/>
  <c r="BE259" i="4"/>
  <c r="BI257" i="4"/>
  <c r="BH257" i="4"/>
  <c r="BG257" i="4"/>
  <c r="BF257" i="4"/>
  <c r="T257" i="4"/>
  <c r="R257" i="4"/>
  <c r="P257" i="4"/>
  <c r="P256" i="4" s="1"/>
  <c r="BK257" i="4"/>
  <c r="BK256" i="4"/>
  <c r="J256" i="4" s="1"/>
  <c r="J74" i="4" s="1"/>
  <c r="J257" i="4"/>
  <c r="BE257" i="4"/>
  <c r="BI254" i="4"/>
  <c r="BH254" i="4"/>
  <c r="BG254" i="4"/>
  <c r="BF254" i="4"/>
  <c r="T254" i="4"/>
  <c r="R254" i="4"/>
  <c r="P254" i="4"/>
  <c r="BK254" i="4"/>
  <c r="J254" i="4"/>
  <c r="BE254" i="4"/>
  <c r="BI252" i="4"/>
  <c r="BH252" i="4"/>
  <c r="BG252" i="4"/>
  <c r="BF252" i="4"/>
  <c r="T252" i="4"/>
  <c r="R252" i="4"/>
  <c r="P252" i="4"/>
  <c r="BK252" i="4"/>
  <c r="J252" i="4"/>
  <c r="BE252" i="4" s="1"/>
  <c r="BI251" i="4"/>
  <c r="BH251" i="4"/>
  <c r="BG251" i="4"/>
  <c r="BF251" i="4"/>
  <c r="T251" i="4"/>
  <c r="R251" i="4"/>
  <c r="P251" i="4"/>
  <c r="BK251" i="4"/>
  <c r="J251" i="4"/>
  <c r="BE251" i="4"/>
  <c r="BI249" i="4"/>
  <c r="BH249" i="4"/>
  <c r="BG249" i="4"/>
  <c r="BF249" i="4"/>
  <c r="T249" i="4"/>
  <c r="R249" i="4"/>
  <c r="P249" i="4"/>
  <c r="BK249" i="4"/>
  <c r="J249" i="4"/>
  <c r="BE249" i="4" s="1"/>
  <c r="BI248" i="4"/>
  <c r="BH248" i="4"/>
  <c r="BG248" i="4"/>
  <c r="BF248" i="4"/>
  <c r="T248" i="4"/>
  <c r="R248" i="4"/>
  <c r="P248" i="4"/>
  <c r="BK248" i="4"/>
  <c r="J248" i="4"/>
  <c r="BE248" i="4"/>
  <c r="BI246" i="4"/>
  <c r="BH246" i="4"/>
  <c r="BG246" i="4"/>
  <c r="BF246" i="4"/>
  <c r="T246" i="4"/>
  <c r="R246" i="4"/>
  <c r="P246" i="4"/>
  <c r="BK246" i="4"/>
  <c r="J246" i="4"/>
  <c r="BE246" i="4" s="1"/>
  <c r="BI245" i="4"/>
  <c r="BH245" i="4"/>
  <c r="BG245" i="4"/>
  <c r="BF245" i="4"/>
  <c r="T245" i="4"/>
  <c r="R245" i="4"/>
  <c r="P245" i="4"/>
  <c r="BK245" i="4"/>
  <c r="J245" i="4"/>
  <c r="BE245" i="4"/>
  <c r="BI239" i="4"/>
  <c r="BH239" i="4"/>
  <c r="BG239" i="4"/>
  <c r="BF239" i="4"/>
  <c r="T239" i="4"/>
  <c r="R239" i="4"/>
  <c r="P239" i="4"/>
  <c r="BK239" i="4"/>
  <c r="J239" i="4"/>
  <c r="BE239" i="4" s="1"/>
  <c r="BI237" i="4"/>
  <c r="BH237" i="4"/>
  <c r="BG237" i="4"/>
  <c r="BF237" i="4"/>
  <c r="T237" i="4"/>
  <c r="R237" i="4"/>
  <c r="P237" i="4"/>
  <c r="BK237" i="4"/>
  <c r="J237" i="4"/>
  <c r="BE237" i="4"/>
  <c r="BI235" i="4"/>
  <c r="BH235" i="4"/>
  <c r="BG235" i="4"/>
  <c r="BF235" i="4"/>
  <c r="T235" i="4"/>
  <c r="R235" i="4"/>
  <c r="P235" i="4"/>
  <c r="BK235" i="4"/>
  <c r="J235" i="4"/>
  <c r="BE235" i="4" s="1"/>
  <c r="BI233" i="4"/>
  <c r="BH233" i="4"/>
  <c r="BG233" i="4"/>
  <c r="BF233" i="4"/>
  <c r="T233" i="4"/>
  <c r="R233" i="4"/>
  <c r="P233" i="4"/>
  <c r="BK233" i="4"/>
  <c r="J233" i="4"/>
  <c r="BE233" i="4"/>
  <c r="BI232" i="4"/>
  <c r="BH232" i="4"/>
  <c r="BG232" i="4"/>
  <c r="BF232" i="4"/>
  <c r="T232" i="4"/>
  <c r="R232" i="4"/>
  <c r="P232" i="4"/>
  <c r="BK232" i="4"/>
  <c r="J232" i="4"/>
  <c r="BE232" i="4" s="1"/>
  <c r="BI230" i="4"/>
  <c r="BH230" i="4"/>
  <c r="BG230" i="4"/>
  <c r="BF230" i="4"/>
  <c r="T230" i="4"/>
  <c r="R230" i="4"/>
  <c r="P230" i="4"/>
  <c r="BK230" i="4"/>
  <c r="J230" i="4"/>
  <c r="BE230" i="4"/>
  <c r="BI227" i="4"/>
  <c r="BH227" i="4"/>
  <c r="BG227" i="4"/>
  <c r="BF227" i="4"/>
  <c r="T227" i="4"/>
  <c r="R227" i="4"/>
  <c r="P227" i="4"/>
  <c r="BK227" i="4"/>
  <c r="J227" i="4"/>
  <c r="BE227" i="4" s="1"/>
  <c r="BI224" i="4"/>
  <c r="BH224" i="4"/>
  <c r="BG224" i="4"/>
  <c r="BF224" i="4"/>
  <c r="T224" i="4"/>
  <c r="R224" i="4"/>
  <c r="P224" i="4"/>
  <c r="BK224" i="4"/>
  <c r="J224" i="4"/>
  <c r="BE224" i="4"/>
  <c r="BI222" i="4"/>
  <c r="BH222" i="4"/>
  <c r="BG222" i="4"/>
  <c r="BF222" i="4"/>
  <c r="T222" i="4"/>
  <c r="R222" i="4"/>
  <c r="P222" i="4"/>
  <c r="BK222" i="4"/>
  <c r="J222" i="4"/>
  <c r="BE222" i="4" s="1"/>
  <c r="BI219" i="4"/>
  <c r="BH219" i="4"/>
  <c r="BG219" i="4"/>
  <c r="BF219" i="4"/>
  <c r="T219" i="4"/>
  <c r="R219" i="4"/>
  <c r="P219" i="4"/>
  <c r="BK219" i="4"/>
  <c r="J219" i="4"/>
  <c r="BE219" i="4"/>
  <c r="BI217" i="4"/>
  <c r="BH217" i="4"/>
  <c r="BG217" i="4"/>
  <c r="BF217" i="4"/>
  <c r="T217" i="4"/>
  <c r="R217" i="4"/>
  <c r="P217" i="4"/>
  <c r="BK217" i="4"/>
  <c r="J217" i="4"/>
  <c r="BE217" i="4" s="1"/>
  <c r="BI215" i="4"/>
  <c r="BH215" i="4"/>
  <c r="BG215" i="4"/>
  <c r="BF215" i="4"/>
  <c r="T215" i="4"/>
  <c r="R215" i="4"/>
  <c r="P215" i="4"/>
  <c r="P210" i="4" s="1"/>
  <c r="BK215" i="4"/>
  <c r="J215" i="4"/>
  <c r="BE215" i="4"/>
  <c r="BI213" i="4"/>
  <c r="BH213" i="4"/>
  <c r="BG213" i="4"/>
  <c r="BF213" i="4"/>
  <c r="T213" i="4"/>
  <c r="T210" i="4" s="1"/>
  <c r="R213" i="4"/>
  <c r="P213" i="4"/>
  <c r="BK213" i="4"/>
  <c r="J213" i="4"/>
  <c r="BE213" i="4" s="1"/>
  <c r="BI211" i="4"/>
  <c r="BH211" i="4"/>
  <c r="BG211" i="4"/>
  <c r="BF211" i="4"/>
  <c r="T211" i="4"/>
  <c r="R211" i="4"/>
  <c r="R210" i="4"/>
  <c r="P211" i="4"/>
  <c r="BK211" i="4"/>
  <c r="BK210" i="4"/>
  <c r="J210" i="4" s="1"/>
  <c r="J73" i="4" s="1"/>
  <c r="J211" i="4"/>
  <c r="BE211" i="4"/>
  <c r="BI206" i="4"/>
  <c r="BH206" i="4"/>
  <c r="BG206" i="4"/>
  <c r="BF206" i="4"/>
  <c r="T206" i="4"/>
  <c r="R206" i="4"/>
  <c r="P206" i="4"/>
  <c r="BK206" i="4"/>
  <c r="J206" i="4"/>
  <c r="BE206" i="4"/>
  <c r="BI202" i="4"/>
  <c r="BH202" i="4"/>
  <c r="BG202" i="4"/>
  <c r="BF202" i="4"/>
  <c r="T202" i="4"/>
  <c r="R202" i="4"/>
  <c r="P202" i="4"/>
  <c r="BK202" i="4"/>
  <c r="J202" i="4"/>
  <c r="BE202" i="4"/>
  <c r="BI198" i="4"/>
  <c r="BH198" i="4"/>
  <c r="BG198" i="4"/>
  <c r="BF198" i="4"/>
  <c r="T198" i="4"/>
  <c r="R198" i="4"/>
  <c r="P198" i="4"/>
  <c r="BK198" i="4"/>
  <c r="J198" i="4"/>
  <c r="BE198" i="4"/>
  <c r="BI194" i="4"/>
  <c r="BH194" i="4"/>
  <c r="BG194" i="4"/>
  <c r="BF194" i="4"/>
  <c r="T194" i="4"/>
  <c r="R194" i="4"/>
  <c r="P194" i="4"/>
  <c r="BK194" i="4"/>
  <c r="J194" i="4"/>
  <c r="BE194" i="4"/>
  <c r="BI190" i="4"/>
  <c r="BH190" i="4"/>
  <c r="BG190" i="4"/>
  <c r="BF190" i="4"/>
  <c r="T190" i="4"/>
  <c r="T189" i="4" s="1"/>
  <c r="R190" i="4"/>
  <c r="R189" i="4"/>
  <c r="P190" i="4"/>
  <c r="P189" i="4" s="1"/>
  <c r="BK190" i="4"/>
  <c r="BK189" i="4"/>
  <c r="J189" i="4"/>
  <c r="J72" i="4" s="1"/>
  <c r="J190" i="4"/>
  <c r="BE190" i="4"/>
  <c r="BI187" i="4"/>
  <c r="BH187" i="4"/>
  <c r="BG187" i="4"/>
  <c r="BF187" i="4"/>
  <c r="T187" i="4"/>
  <c r="R187" i="4"/>
  <c r="P187" i="4"/>
  <c r="BK187" i="4"/>
  <c r="J187" i="4"/>
  <c r="BE187" i="4" s="1"/>
  <c r="BI183" i="4"/>
  <c r="BH183" i="4"/>
  <c r="BG183" i="4"/>
  <c r="BF183" i="4"/>
  <c r="T183" i="4"/>
  <c r="R183" i="4"/>
  <c r="P183" i="4"/>
  <c r="BK183" i="4"/>
  <c r="J183" i="4"/>
  <c r="BE183" i="4"/>
  <c r="BI181" i="4"/>
  <c r="BH181" i="4"/>
  <c r="BG181" i="4"/>
  <c r="BF181" i="4"/>
  <c r="T181" i="4"/>
  <c r="R181" i="4"/>
  <c r="P181" i="4"/>
  <c r="BK181" i="4"/>
  <c r="J181" i="4"/>
  <c r="BE181" i="4" s="1"/>
  <c r="BI180" i="4"/>
  <c r="BH180" i="4"/>
  <c r="BG180" i="4"/>
  <c r="BF180" i="4"/>
  <c r="T180" i="4"/>
  <c r="R180" i="4"/>
  <c r="P180" i="4"/>
  <c r="BK180" i="4"/>
  <c r="J180" i="4"/>
  <c r="BE180" i="4"/>
  <c r="BI178" i="4"/>
  <c r="BH178" i="4"/>
  <c r="BG178" i="4"/>
  <c r="BF178" i="4"/>
  <c r="T178" i="4"/>
  <c r="R178" i="4"/>
  <c r="P178" i="4"/>
  <c r="BK178" i="4"/>
  <c r="J178" i="4"/>
  <c r="BE178" i="4" s="1"/>
  <c r="BI176" i="4"/>
  <c r="BH176" i="4"/>
  <c r="BG176" i="4"/>
  <c r="BF176" i="4"/>
  <c r="T176" i="4"/>
  <c r="R176" i="4"/>
  <c r="P176" i="4"/>
  <c r="P172" i="4" s="1"/>
  <c r="BK176" i="4"/>
  <c r="J176" i="4"/>
  <c r="BE176" i="4"/>
  <c r="BI174" i="4"/>
  <c r="BH174" i="4"/>
  <c r="BG174" i="4"/>
  <c r="BF174" i="4"/>
  <c r="T174" i="4"/>
  <c r="T172" i="4" s="1"/>
  <c r="R174" i="4"/>
  <c r="P174" i="4"/>
  <c r="BK174" i="4"/>
  <c r="J174" i="4"/>
  <c r="BE174" i="4" s="1"/>
  <c r="BI173" i="4"/>
  <c r="BH173" i="4"/>
  <c r="BG173" i="4"/>
  <c r="BF173" i="4"/>
  <c r="T173" i="4"/>
  <c r="R173" i="4"/>
  <c r="R172" i="4" s="1"/>
  <c r="P173" i="4"/>
  <c r="BK173" i="4"/>
  <c r="BK172" i="4" s="1"/>
  <c r="J172" i="4" s="1"/>
  <c r="J71" i="4" s="1"/>
  <c r="J173" i="4"/>
  <c r="BE173" i="4"/>
  <c r="BI170" i="4"/>
  <c r="BH170" i="4"/>
  <c r="BG170" i="4"/>
  <c r="BF170" i="4"/>
  <c r="T170" i="4"/>
  <c r="R170" i="4"/>
  <c r="P170" i="4"/>
  <c r="BK170" i="4"/>
  <c r="J170" i="4"/>
  <c r="BE170" i="4"/>
  <c r="BI168" i="4"/>
  <c r="BH168" i="4"/>
  <c r="BG168" i="4"/>
  <c r="BF168" i="4"/>
  <c r="T168" i="4"/>
  <c r="T167" i="4" s="1"/>
  <c r="R168" i="4"/>
  <c r="R167" i="4"/>
  <c r="P168" i="4"/>
  <c r="P167" i="4" s="1"/>
  <c r="BK168" i="4"/>
  <c r="BK167" i="4"/>
  <c r="J167" i="4"/>
  <c r="J70" i="4" s="1"/>
  <c r="J168" i="4"/>
  <c r="BE168" i="4"/>
  <c r="BI165" i="4"/>
  <c r="BH165" i="4"/>
  <c r="BG165" i="4"/>
  <c r="BF165" i="4"/>
  <c r="T165" i="4"/>
  <c r="R165" i="4"/>
  <c r="P165" i="4"/>
  <c r="BK165" i="4"/>
  <c r="J165" i="4"/>
  <c r="BE165" i="4" s="1"/>
  <c r="BI162" i="4"/>
  <c r="BH162" i="4"/>
  <c r="BG162" i="4"/>
  <c r="BF162" i="4"/>
  <c r="T162" i="4"/>
  <c r="R162" i="4"/>
  <c r="P162" i="4"/>
  <c r="BK162" i="4"/>
  <c r="J162" i="4"/>
  <c r="BE162" i="4"/>
  <c r="BI160" i="4"/>
  <c r="BH160" i="4"/>
  <c r="BG160" i="4"/>
  <c r="BF160" i="4"/>
  <c r="T160" i="4"/>
  <c r="R160" i="4"/>
  <c r="P160" i="4"/>
  <c r="BK160" i="4"/>
  <c r="J160" i="4"/>
  <c r="BE160" i="4" s="1"/>
  <c r="BI152" i="4"/>
  <c r="BH152" i="4"/>
  <c r="BG152" i="4"/>
  <c r="BF152" i="4"/>
  <c r="T152" i="4"/>
  <c r="R152" i="4"/>
  <c r="P152" i="4"/>
  <c r="BK152" i="4"/>
  <c r="J152" i="4"/>
  <c r="BE152" i="4"/>
  <c r="BI149" i="4"/>
  <c r="BH149" i="4"/>
  <c r="BG149" i="4"/>
  <c r="BF149" i="4"/>
  <c r="T149" i="4"/>
  <c r="R149" i="4"/>
  <c r="P149" i="4"/>
  <c r="BK149" i="4"/>
  <c r="J149" i="4"/>
  <c r="BE149" i="4" s="1"/>
  <c r="BI147" i="4"/>
  <c r="BH147" i="4"/>
  <c r="BG147" i="4"/>
  <c r="BF147" i="4"/>
  <c r="T147" i="4"/>
  <c r="R147" i="4"/>
  <c r="P147" i="4"/>
  <c r="BK147" i="4"/>
  <c r="J147" i="4"/>
  <c r="BE147" i="4"/>
  <c r="BI144" i="4"/>
  <c r="BH144" i="4"/>
  <c r="BG144" i="4"/>
  <c r="BF144" i="4"/>
  <c r="T144" i="4"/>
  <c r="R144" i="4"/>
  <c r="P144" i="4"/>
  <c r="BK144" i="4"/>
  <c r="J144" i="4"/>
  <c r="BE144" i="4" s="1"/>
  <c r="BI141" i="4"/>
  <c r="BH141" i="4"/>
  <c r="BG141" i="4"/>
  <c r="BF141" i="4"/>
  <c r="T141" i="4"/>
  <c r="R141" i="4"/>
  <c r="P141" i="4"/>
  <c r="BK141" i="4"/>
  <c r="J141" i="4"/>
  <c r="BE141" i="4"/>
  <c r="BI135" i="4"/>
  <c r="BH135" i="4"/>
  <c r="BG135" i="4"/>
  <c r="BF135" i="4"/>
  <c r="T135" i="4"/>
  <c r="R135" i="4"/>
  <c r="P135" i="4"/>
  <c r="BK135" i="4"/>
  <c r="J135" i="4"/>
  <c r="BE135" i="4" s="1"/>
  <c r="BI133" i="4"/>
  <c r="BH133" i="4"/>
  <c r="BG133" i="4"/>
  <c r="BF133" i="4"/>
  <c r="T133" i="4"/>
  <c r="R133" i="4"/>
  <c r="P133" i="4"/>
  <c r="BK133" i="4"/>
  <c r="J133" i="4"/>
  <c r="BE133" i="4"/>
  <c r="BI131" i="4"/>
  <c r="BH131" i="4"/>
  <c r="BG131" i="4"/>
  <c r="BF131" i="4"/>
  <c r="T131" i="4"/>
  <c r="R131" i="4"/>
  <c r="P131" i="4"/>
  <c r="BK131" i="4"/>
  <c r="J131" i="4"/>
  <c r="BE131" i="4" s="1"/>
  <c r="BI129" i="4"/>
  <c r="BH129" i="4"/>
  <c r="BG129" i="4"/>
  <c r="BF129" i="4"/>
  <c r="T129" i="4"/>
  <c r="R129" i="4"/>
  <c r="P129" i="4"/>
  <c r="BK129" i="4"/>
  <c r="J129" i="4"/>
  <c r="BE129" i="4"/>
  <c r="BI127" i="4"/>
  <c r="BH127" i="4"/>
  <c r="BG127" i="4"/>
  <c r="BF127" i="4"/>
  <c r="T127" i="4"/>
  <c r="R127" i="4"/>
  <c r="P127" i="4"/>
  <c r="BK127" i="4"/>
  <c r="J127" i="4"/>
  <c r="BE127" i="4" s="1"/>
  <c r="BI125" i="4"/>
  <c r="BH125" i="4"/>
  <c r="BG125" i="4"/>
  <c r="BF125" i="4"/>
  <c r="T125" i="4"/>
  <c r="R125" i="4"/>
  <c r="P125" i="4"/>
  <c r="BK125" i="4"/>
  <c r="J125" i="4"/>
  <c r="BE125" i="4"/>
  <c r="BI123" i="4"/>
  <c r="BH123" i="4"/>
  <c r="BG123" i="4"/>
  <c r="BF123" i="4"/>
  <c r="T123" i="4"/>
  <c r="R123" i="4"/>
  <c r="P123" i="4"/>
  <c r="BK123" i="4"/>
  <c r="J123" i="4"/>
  <c r="BE123" i="4" s="1"/>
  <c r="BI121" i="4"/>
  <c r="BH121" i="4"/>
  <c r="BG121" i="4"/>
  <c r="BF121" i="4"/>
  <c r="T121" i="4"/>
  <c r="R121" i="4"/>
  <c r="P121" i="4"/>
  <c r="BK121" i="4"/>
  <c r="J121" i="4"/>
  <c r="BE121" i="4"/>
  <c r="BI119" i="4"/>
  <c r="BH119" i="4"/>
  <c r="BG119" i="4"/>
  <c r="BF119" i="4"/>
  <c r="T119" i="4"/>
  <c r="R119" i="4"/>
  <c r="P119" i="4"/>
  <c r="BK119" i="4"/>
  <c r="J119" i="4"/>
  <c r="BE119" i="4" s="1"/>
  <c r="BI117" i="4"/>
  <c r="BH117" i="4"/>
  <c r="BG117" i="4"/>
  <c r="BF117" i="4"/>
  <c r="T117" i="4"/>
  <c r="R117" i="4"/>
  <c r="P117" i="4"/>
  <c r="BK117" i="4"/>
  <c r="J117" i="4"/>
  <c r="BE117" i="4"/>
  <c r="BI115" i="4"/>
  <c r="BH115" i="4"/>
  <c r="BG115" i="4"/>
  <c r="BF115" i="4"/>
  <c r="T115" i="4"/>
  <c r="R115" i="4"/>
  <c r="P115" i="4"/>
  <c r="BK115" i="4"/>
  <c r="J115" i="4"/>
  <c r="BE115" i="4" s="1"/>
  <c r="BI111" i="4"/>
  <c r="BH111" i="4"/>
  <c r="F40" i="4" s="1"/>
  <c r="BC59" i="1" s="1"/>
  <c r="BG111" i="4"/>
  <c r="BF111" i="4"/>
  <c r="T111" i="4"/>
  <c r="R111" i="4"/>
  <c r="P111" i="4"/>
  <c r="BK111" i="4"/>
  <c r="J111" i="4"/>
  <c r="BE111" i="4"/>
  <c r="BI107" i="4"/>
  <c r="F41" i="4" s="1"/>
  <c r="BD59" i="1" s="1"/>
  <c r="BH107" i="4"/>
  <c r="BG107" i="4"/>
  <c r="BF107" i="4"/>
  <c r="T107" i="4"/>
  <c r="R107" i="4"/>
  <c r="P107" i="4"/>
  <c r="BK107" i="4"/>
  <c r="BK102" i="4" s="1"/>
  <c r="J107" i="4"/>
  <c r="BE107" i="4" s="1"/>
  <c r="BI103" i="4"/>
  <c r="BH103" i="4"/>
  <c r="BG103" i="4"/>
  <c r="F39" i="4" s="1"/>
  <c r="BB59" i="1" s="1"/>
  <c r="BF103" i="4"/>
  <c r="F38" i="4" s="1"/>
  <c r="BA59" i="1" s="1"/>
  <c r="J38" i="4"/>
  <c r="AW59" i="1" s="1"/>
  <c r="T103" i="4"/>
  <c r="T102" i="4" s="1"/>
  <c r="R103" i="4"/>
  <c r="R102" i="4" s="1"/>
  <c r="R101" i="4" s="1"/>
  <c r="R100" i="4" s="1"/>
  <c r="P103" i="4"/>
  <c r="P102" i="4" s="1"/>
  <c r="P101" i="4" s="1"/>
  <c r="P100" i="4" s="1"/>
  <c r="AU59" i="1" s="1"/>
  <c r="BK103" i="4"/>
  <c r="J103" i="4"/>
  <c r="BE103" i="4"/>
  <c r="J37" i="4" s="1"/>
  <c r="AV59" i="1" s="1"/>
  <c r="AT59" i="1" s="1"/>
  <c r="J96" i="4"/>
  <c r="F96" i="4"/>
  <c r="F94" i="4"/>
  <c r="E92" i="4"/>
  <c r="J62" i="4"/>
  <c r="F62" i="4"/>
  <c r="F60" i="4"/>
  <c r="E58" i="4"/>
  <c r="J28" i="4"/>
  <c r="E28" i="4"/>
  <c r="J97" i="4"/>
  <c r="J63" i="4"/>
  <c r="J27" i="4"/>
  <c r="J22" i="4"/>
  <c r="E22" i="4"/>
  <c r="F97" i="4"/>
  <c r="F63" i="4"/>
  <c r="J21" i="4"/>
  <c r="J16" i="4"/>
  <c r="J94" i="4"/>
  <c r="J60" i="4"/>
  <c r="E7" i="4"/>
  <c r="E86" i="4"/>
  <c r="E52" i="4"/>
  <c r="J41" i="3"/>
  <c r="J40" i="3"/>
  <c r="AY58" i="1"/>
  <c r="J39" i="3"/>
  <c r="AX58" i="1"/>
  <c r="BI245" i="3"/>
  <c r="BH245" i="3"/>
  <c r="BG245" i="3"/>
  <c r="BF245" i="3"/>
  <c r="T245" i="3"/>
  <c r="T244" i="3"/>
  <c r="R245" i="3"/>
  <c r="R244" i="3"/>
  <c r="P245" i="3"/>
  <c r="P244" i="3"/>
  <c r="BK245" i="3"/>
  <c r="BK244" i="3"/>
  <c r="J244" i="3" s="1"/>
  <c r="J75" i="3" s="1"/>
  <c r="J245" i="3"/>
  <c r="BE245" i="3"/>
  <c r="BI235" i="3"/>
  <c r="BH235" i="3"/>
  <c r="BG235" i="3"/>
  <c r="BF235" i="3"/>
  <c r="T235" i="3"/>
  <c r="R235" i="3"/>
  <c r="P235" i="3"/>
  <c r="BK235" i="3"/>
  <c r="BK233" i="3" s="1"/>
  <c r="J233" i="3" s="1"/>
  <c r="J74" i="3" s="1"/>
  <c r="J235" i="3"/>
  <c r="BE235" i="3"/>
  <c r="BI234" i="3"/>
  <c r="BH234" i="3"/>
  <c r="BG234" i="3"/>
  <c r="BF234" i="3"/>
  <c r="T234" i="3"/>
  <c r="T233" i="3"/>
  <c r="R234" i="3"/>
  <c r="R233" i="3"/>
  <c r="P234" i="3"/>
  <c r="P233" i="3"/>
  <c r="BK234" i="3"/>
  <c r="J234" i="3"/>
  <c r="BE234" i="3" s="1"/>
  <c r="BI231" i="3"/>
  <c r="BH231" i="3"/>
  <c r="BG231" i="3"/>
  <c r="BF231" i="3"/>
  <c r="T231" i="3"/>
  <c r="R231" i="3"/>
  <c r="P231" i="3"/>
  <c r="BK231" i="3"/>
  <c r="J231" i="3"/>
  <c r="BE231" i="3"/>
  <c r="BI229" i="3"/>
  <c r="BH229" i="3"/>
  <c r="BG229" i="3"/>
  <c r="BF229" i="3"/>
  <c r="T229" i="3"/>
  <c r="R229" i="3"/>
  <c r="P229" i="3"/>
  <c r="BK229" i="3"/>
  <c r="J229" i="3"/>
  <c r="BE229" i="3"/>
  <c r="BI228" i="3"/>
  <c r="BH228" i="3"/>
  <c r="BG228" i="3"/>
  <c r="BF228" i="3"/>
  <c r="T228" i="3"/>
  <c r="R228" i="3"/>
  <c r="P228" i="3"/>
  <c r="BK228" i="3"/>
  <c r="J228" i="3"/>
  <c r="BE228" i="3"/>
  <c r="BI226" i="3"/>
  <c r="BH226" i="3"/>
  <c r="BG226" i="3"/>
  <c r="BF226" i="3"/>
  <c r="T226" i="3"/>
  <c r="R226" i="3"/>
  <c r="P226" i="3"/>
  <c r="BK226" i="3"/>
  <c r="J226" i="3"/>
  <c r="BE226" i="3"/>
  <c r="BI225" i="3"/>
  <c r="BH225" i="3"/>
  <c r="BG225" i="3"/>
  <c r="BF225" i="3"/>
  <c r="T225" i="3"/>
  <c r="R225" i="3"/>
  <c r="P225" i="3"/>
  <c r="BK225" i="3"/>
  <c r="J225" i="3"/>
  <c r="BE225" i="3"/>
  <c r="BI223" i="3"/>
  <c r="BH223" i="3"/>
  <c r="BG223" i="3"/>
  <c r="BF223" i="3"/>
  <c r="T223" i="3"/>
  <c r="R223" i="3"/>
  <c r="P223" i="3"/>
  <c r="BK223" i="3"/>
  <c r="J223" i="3"/>
  <c r="BE223" i="3"/>
  <c r="BI222" i="3"/>
  <c r="BH222" i="3"/>
  <c r="BG222" i="3"/>
  <c r="BF222" i="3"/>
  <c r="T222" i="3"/>
  <c r="R222" i="3"/>
  <c r="P222" i="3"/>
  <c r="BK222" i="3"/>
  <c r="J222" i="3"/>
  <c r="BE222" i="3"/>
  <c r="BI216" i="3"/>
  <c r="BH216" i="3"/>
  <c r="BG216" i="3"/>
  <c r="BF216" i="3"/>
  <c r="T216" i="3"/>
  <c r="R216" i="3"/>
  <c r="P216" i="3"/>
  <c r="BK216" i="3"/>
  <c r="J216" i="3"/>
  <c r="BE216" i="3"/>
  <c r="BI214" i="3"/>
  <c r="BH214" i="3"/>
  <c r="BG214" i="3"/>
  <c r="BF214" i="3"/>
  <c r="T214" i="3"/>
  <c r="R214" i="3"/>
  <c r="P214" i="3"/>
  <c r="BK214" i="3"/>
  <c r="J214" i="3"/>
  <c r="BE214" i="3"/>
  <c r="BI212" i="3"/>
  <c r="BH212" i="3"/>
  <c r="BG212" i="3"/>
  <c r="BF212" i="3"/>
  <c r="T212" i="3"/>
  <c r="R212" i="3"/>
  <c r="P212" i="3"/>
  <c r="BK212" i="3"/>
  <c r="J212" i="3"/>
  <c r="BE212" i="3"/>
  <c r="BI211" i="3"/>
  <c r="BH211" i="3"/>
  <c r="BG211" i="3"/>
  <c r="BF211" i="3"/>
  <c r="T211" i="3"/>
  <c r="R211" i="3"/>
  <c r="P211" i="3"/>
  <c r="BK211" i="3"/>
  <c r="J211" i="3"/>
  <c r="BE211" i="3"/>
  <c r="BI209" i="3"/>
  <c r="BH209" i="3"/>
  <c r="BG209" i="3"/>
  <c r="BF209" i="3"/>
  <c r="T209" i="3"/>
  <c r="R209" i="3"/>
  <c r="P209" i="3"/>
  <c r="BK209" i="3"/>
  <c r="J209" i="3"/>
  <c r="BE209" i="3"/>
  <c r="BI206" i="3"/>
  <c r="BH206" i="3"/>
  <c r="BG206" i="3"/>
  <c r="BF206" i="3"/>
  <c r="T206" i="3"/>
  <c r="R206" i="3"/>
  <c r="P206" i="3"/>
  <c r="BK206" i="3"/>
  <c r="J206" i="3"/>
  <c r="BE206" i="3"/>
  <c r="BI203" i="3"/>
  <c r="BH203" i="3"/>
  <c r="BG203" i="3"/>
  <c r="BF203" i="3"/>
  <c r="T203" i="3"/>
  <c r="R203" i="3"/>
  <c r="P203" i="3"/>
  <c r="BK203" i="3"/>
  <c r="J203" i="3"/>
  <c r="BE203" i="3"/>
  <c r="BI201" i="3"/>
  <c r="BH201" i="3"/>
  <c r="BG201" i="3"/>
  <c r="BF201" i="3"/>
  <c r="T201" i="3"/>
  <c r="R201" i="3"/>
  <c r="P201" i="3"/>
  <c r="BK201" i="3"/>
  <c r="J201" i="3"/>
  <c r="BE201" i="3"/>
  <c r="BI199" i="3"/>
  <c r="BH199" i="3"/>
  <c r="BG199" i="3"/>
  <c r="BF199" i="3"/>
  <c r="T199" i="3"/>
  <c r="R199" i="3"/>
  <c r="P199" i="3"/>
  <c r="P194" i="3" s="1"/>
  <c r="BK199" i="3"/>
  <c r="J199" i="3"/>
  <c r="BE199" i="3"/>
  <c r="BI197" i="3"/>
  <c r="BH197" i="3"/>
  <c r="BG197" i="3"/>
  <c r="BF197" i="3"/>
  <c r="T197" i="3"/>
  <c r="T194" i="3" s="1"/>
  <c r="R197" i="3"/>
  <c r="P197" i="3"/>
  <c r="BK197" i="3"/>
  <c r="J197" i="3"/>
  <c r="BE197" i="3"/>
  <c r="BI195" i="3"/>
  <c r="BH195" i="3"/>
  <c r="BG195" i="3"/>
  <c r="BF195" i="3"/>
  <c r="T195" i="3"/>
  <c r="R195" i="3"/>
  <c r="R194" i="3"/>
  <c r="P195" i="3"/>
  <c r="BK195" i="3"/>
  <c r="BK194" i="3"/>
  <c r="J194" i="3" s="1"/>
  <c r="J73" i="3" s="1"/>
  <c r="J195" i="3"/>
  <c r="BE195" i="3"/>
  <c r="BI191" i="3"/>
  <c r="BH191" i="3"/>
  <c r="BG191" i="3"/>
  <c r="BF191" i="3"/>
  <c r="T191" i="3"/>
  <c r="R191" i="3"/>
  <c r="P191" i="3"/>
  <c r="BK191" i="3"/>
  <c r="J191" i="3"/>
  <c r="BE191" i="3"/>
  <c r="BI189" i="3"/>
  <c r="BH189" i="3"/>
  <c r="BG189" i="3"/>
  <c r="BF189" i="3"/>
  <c r="T189" i="3"/>
  <c r="R189" i="3"/>
  <c r="P189" i="3"/>
  <c r="BK189" i="3"/>
  <c r="J189" i="3"/>
  <c r="BE189" i="3"/>
  <c r="BI187" i="3"/>
  <c r="BH187" i="3"/>
  <c r="BG187" i="3"/>
  <c r="BF187" i="3"/>
  <c r="T187" i="3"/>
  <c r="R187" i="3"/>
  <c r="P187" i="3"/>
  <c r="P180" i="3" s="1"/>
  <c r="BK187" i="3"/>
  <c r="J187" i="3"/>
  <c r="BE187" i="3"/>
  <c r="BI183" i="3"/>
  <c r="BH183" i="3"/>
  <c r="BG183" i="3"/>
  <c r="BF183" i="3"/>
  <c r="T183" i="3"/>
  <c r="T180" i="3" s="1"/>
  <c r="R183" i="3"/>
  <c r="P183" i="3"/>
  <c r="BK183" i="3"/>
  <c r="J183" i="3"/>
  <c r="BE183" i="3"/>
  <c r="BI181" i="3"/>
  <c r="BH181" i="3"/>
  <c r="BG181" i="3"/>
  <c r="BF181" i="3"/>
  <c r="T181" i="3"/>
  <c r="R181" i="3"/>
  <c r="R180" i="3"/>
  <c r="P181" i="3"/>
  <c r="BK181" i="3"/>
  <c r="BK180" i="3"/>
  <c r="J180" i="3" s="1"/>
  <c r="J72" i="3" s="1"/>
  <c r="J181" i="3"/>
  <c r="BE181" i="3"/>
  <c r="BI178" i="3"/>
  <c r="BH178" i="3"/>
  <c r="BG178" i="3"/>
  <c r="BF178" i="3"/>
  <c r="T178" i="3"/>
  <c r="R178" i="3"/>
  <c r="P178" i="3"/>
  <c r="BK178" i="3"/>
  <c r="BK173" i="3" s="1"/>
  <c r="J173" i="3" s="1"/>
  <c r="J71" i="3" s="1"/>
  <c r="J178" i="3"/>
  <c r="BE178" i="3"/>
  <c r="BI174" i="3"/>
  <c r="BH174" i="3"/>
  <c r="BG174" i="3"/>
  <c r="BF174" i="3"/>
  <c r="T174" i="3"/>
  <c r="T173" i="3"/>
  <c r="R174" i="3"/>
  <c r="R173" i="3"/>
  <c r="P174" i="3"/>
  <c r="P173" i="3"/>
  <c r="BK174" i="3"/>
  <c r="J174" i="3"/>
  <c r="BE174" i="3" s="1"/>
  <c r="BI171" i="3"/>
  <c r="BH171" i="3"/>
  <c r="BG171" i="3"/>
  <c r="BF171" i="3"/>
  <c r="T171" i="3"/>
  <c r="T168" i="3" s="1"/>
  <c r="R171" i="3"/>
  <c r="P171" i="3"/>
  <c r="BK171" i="3"/>
  <c r="J171" i="3"/>
  <c r="BE171" i="3"/>
  <c r="BI169" i="3"/>
  <c r="BH169" i="3"/>
  <c r="BG169" i="3"/>
  <c r="BF169" i="3"/>
  <c r="T169" i="3"/>
  <c r="R169" i="3"/>
  <c r="R168" i="3"/>
  <c r="P169" i="3"/>
  <c r="P168" i="3"/>
  <c r="BK169" i="3"/>
  <c r="BK168" i="3"/>
  <c r="J168" i="3" s="1"/>
  <c r="J70" i="3" s="1"/>
  <c r="J169" i="3"/>
  <c r="BE169" i="3"/>
  <c r="BI165" i="3"/>
  <c r="BH165" i="3"/>
  <c r="BG165" i="3"/>
  <c r="BF165" i="3"/>
  <c r="T165" i="3"/>
  <c r="R165" i="3"/>
  <c r="P165" i="3"/>
  <c r="BK165" i="3"/>
  <c r="J165" i="3"/>
  <c r="BE165" i="3"/>
  <c r="BI163" i="3"/>
  <c r="BH163" i="3"/>
  <c r="BG163" i="3"/>
  <c r="BF163" i="3"/>
  <c r="T163" i="3"/>
  <c r="R163" i="3"/>
  <c r="P163" i="3"/>
  <c r="BK163" i="3"/>
  <c r="J163" i="3"/>
  <c r="BE163" i="3"/>
  <c r="BI155" i="3"/>
  <c r="BH155" i="3"/>
  <c r="BG155" i="3"/>
  <c r="BF155" i="3"/>
  <c r="T155" i="3"/>
  <c r="R155" i="3"/>
  <c r="P155" i="3"/>
  <c r="BK155" i="3"/>
  <c r="J155" i="3"/>
  <c r="BE155" i="3"/>
  <c r="BI152" i="3"/>
  <c r="BH152" i="3"/>
  <c r="BG152" i="3"/>
  <c r="BF152" i="3"/>
  <c r="T152" i="3"/>
  <c r="R152" i="3"/>
  <c r="P152" i="3"/>
  <c r="BK152" i="3"/>
  <c r="J152" i="3"/>
  <c r="BE152" i="3"/>
  <c r="BI150" i="3"/>
  <c r="BH150" i="3"/>
  <c r="BG150" i="3"/>
  <c r="BF150" i="3"/>
  <c r="T150" i="3"/>
  <c r="R150" i="3"/>
  <c r="P150" i="3"/>
  <c r="BK150" i="3"/>
  <c r="J150" i="3"/>
  <c r="BE150" i="3"/>
  <c r="BI147" i="3"/>
  <c r="BH147" i="3"/>
  <c r="BG147" i="3"/>
  <c r="BF147" i="3"/>
  <c r="T147" i="3"/>
  <c r="R147" i="3"/>
  <c r="P147" i="3"/>
  <c r="BK147" i="3"/>
  <c r="J147" i="3"/>
  <c r="BE147" i="3"/>
  <c r="BI144" i="3"/>
  <c r="BH144" i="3"/>
  <c r="BG144" i="3"/>
  <c r="BF144" i="3"/>
  <c r="T144" i="3"/>
  <c r="R144" i="3"/>
  <c r="P144" i="3"/>
  <c r="BK144" i="3"/>
  <c r="J144" i="3"/>
  <c r="BE144" i="3"/>
  <c r="BI138" i="3"/>
  <c r="BH138" i="3"/>
  <c r="BG138" i="3"/>
  <c r="BF138" i="3"/>
  <c r="T138" i="3"/>
  <c r="R138" i="3"/>
  <c r="P138" i="3"/>
  <c r="BK138" i="3"/>
  <c r="J138" i="3"/>
  <c r="BE138" i="3"/>
  <c r="BI136" i="3"/>
  <c r="BH136" i="3"/>
  <c r="BG136" i="3"/>
  <c r="BF136" i="3"/>
  <c r="T136" i="3"/>
  <c r="R136" i="3"/>
  <c r="P136" i="3"/>
  <c r="BK136" i="3"/>
  <c r="J136" i="3"/>
  <c r="BE136" i="3"/>
  <c r="BI134" i="3"/>
  <c r="BH134" i="3"/>
  <c r="BG134" i="3"/>
  <c r="BF134" i="3"/>
  <c r="T134" i="3"/>
  <c r="R134" i="3"/>
  <c r="P134" i="3"/>
  <c r="BK134" i="3"/>
  <c r="J134" i="3"/>
  <c r="BE134" i="3"/>
  <c r="BI132" i="3"/>
  <c r="BH132" i="3"/>
  <c r="BG132" i="3"/>
  <c r="BF132" i="3"/>
  <c r="T132" i="3"/>
  <c r="R132" i="3"/>
  <c r="P132" i="3"/>
  <c r="BK132" i="3"/>
  <c r="J132" i="3"/>
  <c r="BE132" i="3"/>
  <c r="BI130" i="3"/>
  <c r="BH130" i="3"/>
  <c r="BG130" i="3"/>
  <c r="BF130" i="3"/>
  <c r="T130" i="3"/>
  <c r="R130" i="3"/>
  <c r="P130" i="3"/>
  <c r="BK130" i="3"/>
  <c r="J130" i="3"/>
  <c r="BE130" i="3"/>
  <c r="BI128" i="3"/>
  <c r="BH128" i="3"/>
  <c r="BG128" i="3"/>
  <c r="BF128" i="3"/>
  <c r="T128" i="3"/>
  <c r="R128" i="3"/>
  <c r="P128" i="3"/>
  <c r="BK128" i="3"/>
  <c r="J128" i="3"/>
  <c r="BE128" i="3"/>
  <c r="BI126" i="3"/>
  <c r="BH126" i="3"/>
  <c r="BG126" i="3"/>
  <c r="BF126" i="3"/>
  <c r="T126" i="3"/>
  <c r="R126" i="3"/>
  <c r="P126" i="3"/>
  <c r="BK126" i="3"/>
  <c r="J126" i="3"/>
  <c r="BE126" i="3"/>
  <c r="BI124" i="3"/>
  <c r="BH124" i="3"/>
  <c r="BG124" i="3"/>
  <c r="BF124" i="3"/>
  <c r="T124" i="3"/>
  <c r="R124" i="3"/>
  <c r="P124" i="3"/>
  <c r="BK124" i="3"/>
  <c r="J124" i="3"/>
  <c r="BE124" i="3"/>
  <c r="BI122" i="3"/>
  <c r="BH122" i="3"/>
  <c r="BG122" i="3"/>
  <c r="BF122" i="3"/>
  <c r="T122" i="3"/>
  <c r="R122" i="3"/>
  <c r="P122" i="3"/>
  <c r="BK122" i="3"/>
  <c r="J122" i="3"/>
  <c r="BE122" i="3"/>
  <c r="BI120" i="3"/>
  <c r="BH120" i="3"/>
  <c r="BG120" i="3"/>
  <c r="BF120" i="3"/>
  <c r="T120" i="3"/>
  <c r="R120" i="3"/>
  <c r="P120" i="3"/>
  <c r="BK120" i="3"/>
  <c r="J120" i="3"/>
  <c r="BE120" i="3"/>
  <c r="BI118" i="3"/>
  <c r="BH118" i="3"/>
  <c r="BG118" i="3"/>
  <c r="BF118" i="3"/>
  <c r="T118" i="3"/>
  <c r="R118" i="3"/>
  <c r="P118" i="3"/>
  <c r="BK118" i="3"/>
  <c r="J118" i="3"/>
  <c r="BE118" i="3"/>
  <c r="BI116" i="3"/>
  <c r="BH116" i="3"/>
  <c r="BG116" i="3"/>
  <c r="BF116" i="3"/>
  <c r="T116" i="3"/>
  <c r="R116" i="3"/>
  <c r="P116" i="3"/>
  <c r="BK116" i="3"/>
  <c r="J116" i="3"/>
  <c r="BE116" i="3"/>
  <c r="BI114" i="3"/>
  <c r="BH114" i="3"/>
  <c r="BG114" i="3"/>
  <c r="BF114" i="3"/>
  <c r="T114" i="3"/>
  <c r="R114" i="3"/>
  <c r="P114" i="3"/>
  <c r="BK114" i="3"/>
  <c r="J114" i="3"/>
  <c r="BE114" i="3"/>
  <c r="BI110" i="3"/>
  <c r="BH110" i="3"/>
  <c r="BG110" i="3"/>
  <c r="BF110" i="3"/>
  <c r="T110" i="3"/>
  <c r="R110" i="3"/>
  <c r="P110" i="3"/>
  <c r="BK110" i="3"/>
  <c r="J110" i="3"/>
  <c r="BE110" i="3"/>
  <c r="BI106" i="3"/>
  <c r="BH106" i="3"/>
  <c r="F40" i="3" s="1"/>
  <c r="BC58" i="1" s="1"/>
  <c r="BG106" i="3"/>
  <c r="BF106" i="3"/>
  <c r="T106" i="3"/>
  <c r="T101" i="3" s="1"/>
  <c r="T100" i="3" s="1"/>
  <c r="T99" i="3" s="1"/>
  <c r="R106" i="3"/>
  <c r="R101" i="3" s="1"/>
  <c r="R100" i="3" s="1"/>
  <c r="R99" i="3" s="1"/>
  <c r="P106" i="3"/>
  <c r="BK106" i="3"/>
  <c r="J106" i="3"/>
  <c r="BE106" i="3"/>
  <c r="BI104" i="3"/>
  <c r="BH104" i="3"/>
  <c r="BG104" i="3"/>
  <c r="F39" i="3" s="1"/>
  <c r="BB58" i="1" s="1"/>
  <c r="BF104" i="3"/>
  <c r="T104" i="3"/>
  <c r="R104" i="3"/>
  <c r="P104" i="3"/>
  <c r="P101" i="3" s="1"/>
  <c r="P100" i="3" s="1"/>
  <c r="P99" i="3" s="1"/>
  <c r="AU58" i="1" s="1"/>
  <c r="BK104" i="3"/>
  <c r="BK101" i="3" s="1"/>
  <c r="J104" i="3"/>
  <c r="BE104" i="3"/>
  <c r="BI102" i="3"/>
  <c r="F41" i="3"/>
  <c r="BD58" i="1" s="1"/>
  <c r="BH102" i="3"/>
  <c r="BG102" i="3"/>
  <c r="BF102" i="3"/>
  <c r="J38" i="3" s="1"/>
  <c r="AW58" i="1" s="1"/>
  <c r="T102" i="3"/>
  <c r="R102" i="3"/>
  <c r="P102" i="3"/>
  <c r="BK102" i="3"/>
  <c r="J102" i="3"/>
  <c r="BE102" i="3" s="1"/>
  <c r="J95" i="3"/>
  <c r="F95" i="3"/>
  <c r="F93" i="3"/>
  <c r="E91" i="3"/>
  <c r="J62" i="3"/>
  <c r="F62" i="3"/>
  <c r="F60" i="3"/>
  <c r="E58" i="3"/>
  <c r="J28" i="3"/>
  <c r="E28" i="3"/>
  <c r="J96" i="3"/>
  <c r="J63" i="3"/>
  <c r="J27" i="3"/>
  <c r="J22" i="3"/>
  <c r="E22" i="3"/>
  <c r="F63" i="3" s="1"/>
  <c r="F96" i="3"/>
  <c r="J21" i="3"/>
  <c r="J16" i="3"/>
  <c r="J60" i="3" s="1"/>
  <c r="J93" i="3"/>
  <c r="E7" i="3"/>
  <c r="E85" i="3"/>
  <c r="E52" i="3"/>
  <c r="J41" i="2"/>
  <c r="J40" i="2"/>
  <c r="AY57" i="1"/>
  <c r="J39" i="2"/>
  <c r="AX57" i="1" s="1"/>
  <c r="BI365" i="2"/>
  <c r="BH365" i="2"/>
  <c r="BG365" i="2"/>
  <c r="BF365" i="2"/>
  <c r="T365" i="2"/>
  <c r="T364" i="2"/>
  <c r="R365" i="2"/>
  <c r="R364" i="2" s="1"/>
  <c r="P365" i="2"/>
  <c r="P364" i="2"/>
  <c r="BK365" i="2"/>
  <c r="BK364" i="2" s="1"/>
  <c r="J364" i="2" s="1"/>
  <c r="J77" i="2" s="1"/>
  <c r="J365" i="2"/>
  <c r="BE365" i="2"/>
  <c r="BI355" i="2"/>
  <c r="BH355" i="2"/>
  <c r="BG355" i="2"/>
  <c r="BF355" i="2"/>
  <c r="T355" i="2"/>
  <c r="R355" i="2"/>
  <c r="P355" i="2"/>
  <c r="BK355" i="2"/>
  <c r="J355" i="2"/>
  <c r="BE355" i="2"/>
  <c r="BI349" i="2"/>
  <c r="BH349" i="2"/>
  <c r="BG349" i="2"/>
  <c r="BF349" i="2"/>
  <c r="T349" i="2"/>
  <c r="R349" i="2"/>
  <c r="P349" i="2"/>
  <c r="BK349" i="2"/>
  <c r="J349" i="2"/>
  <c r="BE349" i="2" s="1"/>
  <c r="BI347" i="2"/>
  <c r="BH347" i="2"/>
  <c r="BG347" i="2"/>
  <c r="BF347" i="2"/>
  <c r="T347" i="2"/>
  <c r="R347" i="2"/>
  <c r="P347" i="2"/>
  <c r="BK347" i="2"/>
  <c r="J347" i="2"/>
  <c r="BE347" i="2"/>
  <c r="BI346" i="2"/>
  <c r="BH346" i="2"/>
  <c r="BG346" i="2"/>
  <c r="BF346" i="2"/>
  <c r="T346" i="2"/>
  <c r="T345" i="2" s="1"/>
  <c r="R346" i="2"/>
  <c r="R345" i="2"/>
  <c r="P346" i="2"/>
  <c r="P345" i="2" s="1"/>
  <c r="BK346" i="2"/>
  <c r="BK345" i="2"/>
  <c r="J345" i="2"/>
  <c r="J76" i="2" s="1"/>
  <c r="J346" i="2"/>
  <c r="BE346" i="2"/>
  <c r="BI340" i="2"/>
  <c r="BH340" i="2"/>
  <c r="BG340" i="2"/>
  <c r="BF340" i="2"/>
  <c r="T340" i="2"/>
  <c r="R340" i="2"/>
  <c r="P340" i="2"/>
  <c r="BK340" i="2"/>
  <c r="J340" i="2"/>
  <c r="BE340" i="2" s="1"/>
  <c r="BI335" i="2"/>
  <c r="BH335" i="2"/>
  <c r="BG335" i="2"/>
  <c r="BF335" i="2"/>
  <c r="T335" i="2"/>
  <c r="R335" i="2"/>
  <c r="P335" i="2"/>
  <c r="P330" i="2" s="1"/>
  <c r="BK335" i="2"/>
  <c r="J335" i="2"/>
  <c r="BE335" i="2"/>
  <c r="BI333" i="2"/>
  <c r="BH333" i="2"/>
  <c r="BG333" i="2"/>
  <c r="BF333" i="2"/>
  <c r="T333" i="2"/>
  <c r="T330" i="2" s="1"/>
  <c r="R333" i="2"/>
  <c r="P333" i="2"/>
  <c r="BK333" i="2"/>
  <c r="J333" i="2"/>
  <c r="BE333" i="2" s="1"/>
  <c r="BI331" i="2"/>
  <c r="BH331" i="2"/>
  <c r="BG331" i="2"/>
  <c r="BF331" i="2"/>
  <c r="T331" i="2"/>
  <c r="R331" i="2"/>
  <c r="R330" i="2" s="1"/>
  <c r="P331" i="2"/>
  <c r="BK331" i="2"/>
  <c r="BK330" i="2" s="1"/>
  <c r="J330" i="2" s="1"/>
  <c r="J75" i="2" s="1"/>
  <c r="J331" i="2"/>
  <c r="BE331" i="2"/>
  <c r="BI328" i="2"/>
  <c r="BH328" i="2"/>
  <c r="BG328" i="2"/>
  <c r="BF328" i="2"/>
  <c r="T328" i="2"/>
  <c r="R328" i="2"/>
  <c r="P328" i="2"/>
  <c r="BK328" i="2"/>
  <c r="J328" i="2"/>
  <c r="BE328" i="2"/>
  <c r="BI326" i="2"/>
  <c r="BH326" i="2"/>
  <c r="BG326" i="2"/>
  <c r="BF326" i="2"/>
  <c r="T326" i="2"/>
  <c r="R326" i="2"/>
  <c r="P326" i="2"/>
  <c r="BK326" i="2"/>
  <c r="J326" i="2"/>
  <c r="BE326" i="2" s="1"/>
  <c r="BI325" i="2"/>
  <c r="BH325" i="2"/>
  <c r="BG325" i="2"/>
  <c r="BF325" i="2"/>
  <c r="T325" i="2"/>
  <c r="R325" i="2"/>
  <c r="P325" i="2"/>
  <c r="BK325" i="2"/>
  <c r="J325" i="2"/>
  <c r="BE325" i="2"/>
  <c r="BI323" i="2"/>
  <c r="BH323" i="2"/>
  <c r="BG323" i="2"/>
  <c r="BF323" i="2"/>
  <c r="T323" i="2"/>
  <c r="R323" i="2"/>
  <c r="P323" i="2"/>
  <c r="BK323" i="2"/>
  <c r="J323" i="2"/>
  <c r="BE323" i="2" s="1"/>
  <c r="BI322" i="2"/>
  <c r="BH322" i="2"/>
  <c r="BG322" i="2"/>
  <c r="BF322" i="2"/>
  <c r="T322" i="2"/>
  <c r="R322" i="2"/>
  <c r="P322" i="2"/>
  <c r="BK322" i="2"/>
  <c r="J322" i="2"/>
  <c r="BE322" i="2"/>
  <c r="BI320" i="2"/>
  <c r="BH320" i="2"/>
  <c r="BG320" i="2"/>
  <c r="BF320" i="2"/>
  <c r="T320" i="2"/>
  <c r="R320" i="2"/>
  <c r="P320" i="2"/>
  <c r="BK320" i="2"/>
  <c r="J320" i="2"/>
  <c r="BE320" i="2" s="1"/>
  <c r="BI319" i="2"/>
  <c r="BH319" i="2"/>
  <c r="BG319" i="2"/>
  <c r="BF319" i="2"/>
  <c r="T319" i="2"/>
  <c r="R319" i="2"/>
  <c r="P319" i="2"/>
  <c r="BK319" i="2"/>
  <c r="J319" i="2"/>
  <c r="BE319" i="2"/>
  <c r="BI313" i="2"/>
  <c r="BH313" i="2"/>
  <c r="BG313" i="2"/>
  <c r="BF313" i="2"/>
  <c r="T313" i="2"/>
  <c r="R313" i="2"/>
  <c r="P313" i="2"/>
  <c r="BK313" i="2"/>
  <c r="J313" i="2"/>
  <c r="BE313" i="2" s="1"/>
  <c r="BI311" i="2"/>
  <c r="BH311" i="2"/>
  <c r="BG311" i="2"/>
  <c r="BF311" i="2"/>
  <c r="T311" i="2"/>
  <c r="R311" i="2"/>
  <c r="P311" i="2"/>
  <c r="BK311" i="2"/>
  <c r="J311" i="2"/>
  <c r="BE311" i="2"/>
  <c r="BI309" i="2"/>
  <c r="BH309" i="2"/>
  <c r="BG309" i="2"/>
  <c r="BF309" i="2"/>
  <c r="T309" i="2"/>
  <c r="R309" i="2"/>
  <c r="P309" i="2"/>
  <c r="BK309" i="2"/>
  <c r="J309" i="2"/>
  <c r="BE309" i="2" s="1"/>
  <c r="BI307" i="2"/>
  <c r="BH307" i="2"/>
  <c r="BG307" i="2"/>
  <c r="BF307" i="2"/>
  <c r="T307" i="2"/>
  <c r="R307" i="2"/>
  <c r="P307" i="2"/>
  <c r="BK307" i="2"/>
  <c r="J307" i="2"/>
  <c r="BE307" i="2"/>
  <c r="BI306" i="2"/>
  <c r="BH306" i="2"/>
  <c r="BG306" i="2"/>
  <c r="BF306" i="2"/>
  <c r="T306" i="2"/>
  <c r="R306" i="2"/>
  <c r="P306" i="2"/>
  <c r="BK306" i="2"/>
  <c r="J306" i="2"/>
  <c r="BE306" i="2" s="1"/>
  <c r="BI304" i="2"/>
  <c r="BH304" i="2"/>
  <c r="BG304" i="2"/>
  <c r="BF304" i="2"/>
  <c r="T304" i="2"/>
  <c r="R304" i="2"/>
  <c r="P304" i="2"/>
  <c r="BK304" i="2"/>
  <c r="J304" i="2"/>
  <c r="BE304" i="2"/>
  <c r="BI301" i="2"/>
  <c r="BH301" i="2"/>
  <c r="BG301" i="2"/>
  <c r="BF301" i="2"/>
  <c r="T301" i="2"/>
  <c r="R301" i="2"/>
  <c r="P301" i="2"/>
  <c r="BK301" i="2"/>
  <c r="J301" i="2"/>
  <c r="BE301" i="2" s="1"/>
  <c r="BI298" i="2"/>
  <c r="BH298" i="2"/>
  <c r="BG298" i="2"/>
  <c r="BF298" i="2"/>
  <c r="T298" i="2"/>
  <c r="R298" i="2"/>
  <c r="P298" i="2"/>
  <c r="BK298" i="2"/>
  <c r="J298" i="2"/>
  <c r="BE298" i="2"/>
  <c r="BI296" i="2"/>
  <c r="BH296" i="2"/>
  <c r="BG296" i="2"/>
  <c r="BF296" i="2"/>
  <c r="T296" i="2"/>
  <c r="R296" i="2"/>
  <c r="P296" i="2"/>
  <c r="BK296" i="2"/>
  <c r="J296" i="2"/>
  <c r="BE296" i="2" s="1"/>
  <c r="BI293" i="2"/>
  <c r="BH293" i="2"/>
  <c r="BG293" i="2"/>
  <c r="BF293" i="2"/>
  <c r="T293" i="2"/>
  <c r="R293" i="2"/>
  <c r="P293" i="2"/>
  <c r="BK293" i="2"/>
  <c r="J293" i="2"/>
  <c r="BE293" i="2"/>
  <c r="BI290" i="2"/>
  <c r="BH290" i="2"/>
  <c r="BG290" i="2"/>
  <c r="BF290" i="2"/>
  <c r="T290" i="2"/>
  <c r="R290" i="2"/>
  <c r="P290" i="2"/>
  <c r="BK290" i="2"/>
  <c r="J290" i="2"/>
  <c r="BE290" i="2" s="1"/>
  <c r="BI288" i="2"/>
  <c r="BH288" i="2"/>
  <c r="BG288" i="2"/>
  <c r="BF288" i="2"/>
  <c r="T288" i="2"/>
  <c r="R288" i="2"/>
  <c r="P288" i="2"/>
  <c r="BK288" i="2"/>
  <c r="J288" i="2"/>
  <c r="BE288" i="2"/>
  <c r="BI285" i="2"/>
  <c r="BH285" i="2"/>
  <c r="BG285" i="2"/>
  <c r="BF285" i="2"/>
  <c r="T285" i="2"/>
  <c r="R285" i="2"/>
  <c r="P285" i="2"/>
  <c r="BK285" i="2"/>
  <c r="J285" i="2"/>
  <c r="BE285" i="2" s="1"/>
  <c r="BI282" i="2"/>
  <c r="BH282" i="2"/>
  <c r="BG282" i="2"/>
  <c r="BF282" i="2"/>
  <c r="T282" i="2"/>
  <c r="R282" i="2"/>
  <c r="P282" i="2"/>
  <c r="BK282" i="2"/>
  <c r="J282" i="2"/>
  <c r="BE282" i="2"/>
  <c r="BI280" i="2"/>
  <c r="BH280" i="2"/>
  <c r="BG280" i="2"/>
  <c r="BF280" i="2"/>
  <c r="T280" i="2"/>
  <c r="R280" i="2"/>
  <c r="P280" i="2"/>
  <c r="BK280" i="2"/>
  <c r="J280" i="2"/>
  <c r="BE280" i="2" s="1"/>
  <c r="BI278" i="2"/>
  <c r="BH278" i="2"/>
  <c r="BG278" i="2"/>
  <c r="BF278" i="2"/>
  <c r="T278" i="2"/>
  <c r="R278" i="2"/>
  <c r="P278" i="2"/>
  <c r="BK278" i="2"/>
  <c r="J278" i="2"/>
  <c r="BE278" i="2"/>
  <c r="BI276" i="2"/>
  <c r="BH276" i="2"/>
  <c r="BG276" i="2"/>
  <c r="BF276" i="2"/>
  <c r="T276" i="2"/>
  <c r="R276" i="2"/>
  <c r="P276" i="2"/>
  <c r="BK276" i="2"/>
  <c r="J276" i="2"/>
  <c r="BE276" i="2" s="1"/>
  <c r="BI274" i="2"/>
  <c r="BH274" i="2"/>
  <c r="BG274" i="2"/>
  <c r="BF274" i="2"/>
  <c r="T274" i="2"/>
  <c r="R274" i="2"/>
  <c r="P274" i="2"/>
  <c r="BK274" i="2"/>
  <c r="J274" i="2"/>
  <c r="BE274" i="2"/>
  <c r="BI272" i="2"/>
  <c r="BH272" i="2"/>
  <c r="BG272" i="2"/>
  <c r="BF272" i="2"/>
  <c r="T272" i="2"/>
  <c r="R272" i="2"/>
  <c r="P272" i="2"/>
  <c r="BK272" i="2"/>
  <c r="J272" i="2"/>
  <c r="BE272" i="2" s="1"/>
  <c r="BI270" i="2"/>
  <c r="BH270" i="2"/>
  <c r="BG270" i="2"/>
  <c r="BF270" i="2"/>
  <c r="T270" i="2"/>
  <c r="R270" i="2"/>
  <c r="P270" i="2"/>
  <c r="BK270" i="2"/>
  <c r="J270" i="2"/>
  <c r="BE270" i="2"/>
  <c r="BI268" i="2"/>
  <c r="BH268" i="2"/>
  <c r="BG268" i="2"/>
  <c r="BF268" i="2"/>
  <c r="T268" i="2"/>
  <c r="R268" i="2"/>
  <c r="P268" i="2"/>
  <c r="BK268" i="2"/>
  <c r="J268" i="2"/>
  <c r="BE268" i="2" s="1"/>
  <c r="BI266" i="2"/>
  <c r="BH266" i="2"/>
  <c r="BG266" i="2"/>
  <c r="BF266" i="2"/>
  <c r="T266" i="2"/>
  <c r="R266" i="2"/>
  <c r="P266" i="2"/>
  <c r="BK266" i="2"/>
  <c r="J266" i="2"/>
  <c r="BE266" i="2"/>
  <c r="BI264" i="2"/>
  <c r="BH264" i="2"/>
  <c r="BG264" i="2"/>
  <c r="BF264" i="2"/>
  <c r="T264" i="2"/>
  <c r="R264" i="2"/>
  <c r="P264" i="2"/>
  <c r="BK264" i="2"/>
  <c r="J264" i="2"/>
  <c r="BE264" i="2" s="1"/>
  <c r="BI262" i="2"/>
  <c r="BH262" i="2"/>
  <c r="BG262" i="2"/>
  <c r="BF262" i="2"/>
  <c r="T262" i="2"/>
  <c r="R262" i="2"/>
  <c r="P262" i="2"/>
  <c r="BK262" i="2"/>
  <c r="J262" i="2"/>
  <c r="BE262" i="2"/>
  <c r="BI260" i="2"/>
  <c r="BH260" i="2"/>
  <c r="BG260" i="2"/>
  <c r="BF260" i="2"/>
  <c r="T260" i="2"/>
  <c r="T259" i="2" s="1"/>
  <c r="R260" i="2"/>
  <c r="R259" i="2"/>
  <c r="P260" i="2"/>
  <c r="P259" i="2" s="1"/>
  <c r="BK260" i="2"/>
  <c r="BK259" i="2"/>
  <c r="J259" i="2"/>
  <c r="J74" i="2" s="1"/>
  <c r="J260" i="2"/>
  <c r="BE260" i="2"/>
  <c r="BI256" i="2"/>
  <c r="BH256" i="2"/>
  <c r="BG256" i="2"/>
  <c r="BF256" i="2"/>
  <c r="T256" i="2"/>
  <c r="R256" i="2"/>
  <c r="P256" i="2"/>
  <c r="BK256" i="2"/>
  <c r="J256" i="2"/>
  <c r="BE256" i="2" s="1"/>
  <c r="BI254" i="2"/>
  <c r="BH254" i="2"/>
  <c r="BG254" i="2"/>
  <c r="BF254" i="2"/>
  <c r="T254" i="2"/>
  <c r="R254" i="2"/>
  <c r="P254" i="2"/>
  <c r="BK254" i="2"/>
  <c r="J254" i="2"/>
  <c r="BE254" i="2"/>
  <c r="BI252" i="2"/>
  <c r="BH252" i="2"/>
  <c r="BG252" i="2"/>
  <c r="BF252" i="2"/>
  <c r="T252" i="2"/>
  <c r="R252" i="2"/>
  <c r="P252" i="2"/>
  <c r="BK252" i="2"/>
  <c r="J252" i="2"/>
  <c r="BE252" i="2" s="1"/>
  <c r="BI248" i="2"/>
  <c r="BH248" i="2"/>
  <c r="BG248" i="2"/>
  <c r="BF248" i="2"/>
  <c r="T248" i="2"/>
  <c r="R248" i="2"/>
  <c r="P248" i="2"/>
  <c r="BK248" i="2"/>
  <c r="J248" i="2"/>
  <c r="BE248" i="2"/>
  <c r="BI244" i="2"/>
  <c r="BH244" i="2"/>
  <c r="BG244" i="2"/>
  <c r="BF244" i="2"/>
  <c r="T244" i="2"/>
  <c r="R244" i="2"/>
  <c r="P244" i="2"/>
  <c r="BK244" i="2"/>
  <c r="J244" i="2"/>
  <c r="BE244" i="2" s="1"/>
  <c r="BI240" i="2"/>
  <c r="BH240" i="2"/>
  <c r="BG240" i="2"/>
  <c r="BF240" i="2"/>
  <c r="T240" i="2"/>
  <c r="R240" i="2"/>
  <c r="P240" i="2"/>
  <c r="BK240" i="2"/>
  <c r="J240" i="2"/>
  <c r="BE240" i="2"/>
  <c r="BI236" i="2"/>
  <c r="BH236" i="2"/>
  <c r="BG236" i="2"/>
  <c r="BF236" i="2"/>
  <c r="T236" i="2"/>
  <c r="R236" i="2"/>
  <c r="P236" i="2"/>
  <c r="BK236" i="2"/>
  <c r="J236" i="2"/>
  <c r="BE236" i="2" s="1"/>
  <c r="BI234" i="2"/>
  <c r="BH234" i="2"/>
  <c r="BG234" i="2"/>
  <c r="BF234" i="2"/>
  <c r="T234" i="2"/>
  <c r="R234" i="2"/>
  <c r="P234" i="2"/>
  <c r="P227" i="2" s="1"/>
  <c r="BK234" i="2"/>
  <c r="J234" i="2"/>
  <c r="BE234" i="2"/>
  <c r="BI230" i="2"/>
  <c r="BH230" i="2"/>
  <c r="BG230" i="2"/>
  <c r="BF230" i="2"/>
  <c r="T230" i="2"/>
  <c r="T227" i="2" s="1"/>
  <c r="R230" i="2"/>
  <c r="P230" i="2"/>
  <c r="BK230" i="2"/>
  <c r="J230" i="2"/>
  <c r="BE230" i="2" s="1"/>
  <c r="BI228" i="2"/>
  <c r="BH228" i="2"/>
  <c r="BG228" i="2"/>
  <c r="BF228" i="2"/>
  <c r="T228" i="2"/>
  <c r="R228" i="2"/>
  <c r="R227" i="2" s="1"/>
  <c r="P228" i="2"/>
  <c r="BK228" i="2"/>
  <c r="BK227" i="2" s="1"/>
  <c r="J227" i="2" s="1"/>
  <c r="J73" i="2" s="1"/>
  <c r="J228" i="2"/>
  <c r="BE228" i="2"/>
  <c r="BI225" i="2"/>
  <c r="BH225" i="2"/>
  <c r="BG225" i="2"/>
  <c r="BF225" i="2"/>
  <c r="T225" i="2"/>
  <c r="R225" i="2"/>
  <c r="P225" i="2"/>
  <c r="BK225" i="2"/>
  <c r="J225" i="2"/>
  <c r="BE225" i="2"/>
  <c r="BI221" i="2"/>
  <c r="BH221" i="2"/>
  <c r="BG221" i="2"/>
  <c r="BF221" i="2"/>
  <c r="T221" i="2"/>
  <c r="R221" i="2"/>
  <c r="P221" i="2"/>
  <c r="BK221" i="2"/>
  <c r="J221" i="2"/>
  <c r="BE221" i="2" s="1"/>
  <c r="BI219" i="2"/>
  <c r="BH219" i="2"/>
  <c r="BG219" i="2"/>
  <c r="BF219" i="2"/>
  <c r="T219" i="2"/>
  <c r="R219" i="2"/>
  <c r="P219" i="2"/>
  <c r="BK219" i="2"/>
  <c r="J219" i="2"/>
  <c r="BE219" i="2"/>
  <c r="BI218" i="2"/>
  <c r="BH218" i="2"/>
  <c r="BG218" i="2"/>
  <c r="BF218" i="2"/>
  <c r="T218" i="2"/>
  <c r="R218" i="2"/>
  <c r="P218" i="2"/>
  <c r="BK218" i="2"/>
  <c r="J218" i="2"/>
  <c r="BE218" i="2" s="1"/>
  <c r="BI216" i="2"/>
  <c r="BH216" i="2"/>
  <c r="BG216" i="2"/>
  <c r="BF216" i="2"/>
  <c r="T216" i="2"/>
  <c r="R216" i="2"/>
  <c r="P216" i="2"/>
  <c r="BK216" i="2"/>
  <c r="J216" i="2"/>
  <c r="BE216" i="2"/>
  <c r="BI214" i="2"/>
  <c r="BH214" i="2"/>
  <c r="BG214" i="2"/>
  <c r="BF214" i="2"/>
  <c r="T214" i="2"/>
  <c r="R214" i="2"/>
  <c r="P214" i="2"/>
  <c r="BK214" i="2"/>
  <c r="J214" i="2"/>
  <c r="BE214" i="2" s="1"/>
  <c r="BI212" i="2"/>
  <c r="BH212" i="2"/>
  <c r="BG212" i="2"/>
  <c r="BF212" i="2"/>
  <c r="T212" i="2"/>
  <c r="R212" i="2"/>
  <c r="P212" i="2"/>
  <c r="P208" i="2" s="1"/>
  <c r="BK212" i="2"/>
  <c r="J212" i="2"/>
  <c r="BE212" i="2"/>
  <c r="BI210" i="2"/>
  <c r="BH210" i="2"/>
  <c r="BG210" i="2"/>
  <c r="BF210" i="2"/>
  <c r="T210" i="2"/>
  <c r="T208" i="2" s="1"/>
  <c r="R210" i="2"/>
  <c r="P210" i="2"/>
  <c r="BK210" i="2"/>
  <c r="J210" i="2"/>
  <c r="BE210" i="2" s="1"/>
  <c r="BI209" i="2"/>
  <c r="BH209" i="2"/>
  <c r="BG209" i="2"/>
  <c r="BF209" i="2"/>
  <c r="T209" i="2"/>
  <c r="R209" i="2"/>
  <c r="R208" i="2" s="1"/>
  <c r="R102" i="2" s="1"/>
  <c r="R101" i="2" s="1"/>
  <c r="P209" i="2"/>
  <c r="BK209" i="2"/>
  <c r="BK208" i="2" s="1"/>
  <c r="J208" i="2" s="1"/>
  <c r="J72" i="2" s="1"/>
  <c r="J209" i="2"/>
  <c r="BE209" i="2"/>
  <c r="BI206" i="2"/>
  <c r="BH206" i="2"/>
  <c r="BG206" i="2"/>
  <c r="BF206" i="2"/>
  <c r="T206" i="2"/>
  <c r="R206" i="2"/>
  <c r="P206" i="2"/>
  <c r="BK206" i="2"/>
  <c r="J206" i="2"/>
  <c r="BE206" i="2"/>
  <c r="BI204" i="2"/>
  <c r="BH204" i="2"/>
  <c r="BG204" i="2"/>
  <c r="BF204" i="2"/>
  <c r="T204" i="2"/>
  <c r="T203" i="2" s="1"/>
  <c r="R204" i="2"/>
  <c r="R203" i="2"/>
  <c r="P204" i="2"/>
  <c r="P203" i="2" s="1"/>
  <c r="BK204" i="2"/>
  <c r="BK203" i="2"/>
  <c r="J203" i="2"/>
  <c r="J71" i="2" s="1"/>
  <c r="J204" i="2"/>
  <c r="BE204" i="2"/>
  <c r="BI202" i="2"/>
  <c r="BH202" i="2"/>
  <c r="BG202" i="2"/>
  <c r="BF202" i="2"/>
  <c r="T202" i="2"/>
  <c r="T201" i="2" s="1"/>
  <c r="R202" i="2"/>
  <c r="R201" i="2"/>
  <c r="P202" i="2"/>
  <c r="P201" i="2" s="1"/>
  <c r="BK202" i="2"/>
  <c r="BK201" i="2"/>
  <c r="J201" i="2"/>
  <c r="J70" i="2" s="1"/>
  <c r="J202" i="2"/>
  <c r="BE202" i="2"/>
  <c r="BI199" i="2"/>
  <c r="BH199" i="2"/>
  <c r="BG199" i="2"/>
  <c r="BF199" i="2"/>
  <c r="T199" i="2"/>
  <c r="R199" i="2"/>
  <c r="P199" i="2"/>
  <c r="BK199" i="2"/>
  <c r="J199" i="2"/>
  <c r="BE199" i="2" s="1"/>
  <c r="BI197" i="2"/>
  <c r="BH197" i="2"/>
  <c r="BG197" i="2"/>
  <c r="BF197" i="2"/>
  <c r="T197" i="2"/>
  <c r="R197" i="2"/>
  <c r="P197" i="2"/>
  <c r="BK197" i="2"/>
  <c r="J197" i="2"/>
  <c r="BE197" i="2"/>
  <c r="BI194" i="2"/>
  <c r="BH194" i="2"/>
  <c r="BG194" i="2"/>
  <c r="BF194" i="2"/>
  <c r="T194" i="2"/>
  <c r="R194" i="2"/>
  <c r="P194" i="2"/>
  <c r="BK194" i="2"/>
  <c r="J194" i="2"/>
  <c r="BE194" i="2" s="1"/>
  <c r="BI192" i="2"/>
  <c r="BH192" i="2"/>
  <c r="BG192" i="2"/>
  <c r="BF192" i="2"/>
  <c r="T192" i="2"/>
  <c r="R192" i="2"/>
  <c r="P192" i="2"/>
  <c r="BK192" i="2"/>
  <c r="J192" i="2"/>
  <c r="BE192" i="2"/>
  <c r="BI184" i="2"/>
  <c r="BH184" i="2"/>
  <c r="BG184" i="2"/>
  <c r="BF184" i="2"/>
  <c r="T184" i="2"/>
  <c r="R184" i="2"/>
  <c r="P184" i="2"/>
  <c r="BK184" i="2"/>
  <c r="J184" i="2"/>
  <c r="BE184" i="2" s="1"/>
  <c r="BI181" i="2"/>
  <c r="BH181" i="2"/>
  <c r="BG181" i="2"/>
  <c r="BF181" i="2"/>
  <c r="T181" i="2"/>
  <c r="R181" i="2"/>
  <c r="P181" i="2"/>
  <c r="BK181" i="2"/>
  <c r="J181" i="2"/>
  <c r="BE181" i="2"/>
  <c r="BI179" i="2"/>
  <c r="BH179" i="2"/>
  <c r="BG179" i="2"/>
  <c r="BF179" i="2"/>
  <c r="T179" i="2"/>
  <c r="R179" i="2"/>
  <c r="P179" i="2"/>
  <c r="BK179" i="2"/>
  <c r="J179" i="2"/>
  <c r="BE179" i="2" s="1"/>
  <c r="BI176" i="2"/>
  <c r="BH176" i="2"/>
  <c r="BG176" i="2"/>
  <c r="BF176" i="2"/>
  <c r="T176" i="2"/>
  <c r="R176" i="2"/>
  <c r="P176" i="2"/>
  <c r="BK176" i="2"/>
  <c r="J176" i="2"/>
  <c r="BE176" i="2"/>
  <c r="BI173" i="2"/>
  <c r="BH173" i="2"/>
  <c r="BG173" i="2"/>
  <c r="BF173" i="2"/>
  <c r="T173" i="2"/>
  <c r="R173" i="2"/>
  <c r="P173" i="2"/>
  <c r="BK173" i="2"/>
  <c r="J173" i="2"/>
  <c r="BE173" i="2" s="1"/>
  <c r="BI167" i="2"/>
  <c r="BH167" i="2"/>
  <c r="BG167" i="2"/>
  <c r="BF167" i="2"/>
  <c r="T167" i="2"/>
  <c r="R167" i="2"/>
  <c r="P167" i="2"/>
  <c r="BK167" i="2"/>
  <c r="J167" i="2"/>
  <c r="BE167" i="2"/>
  <c r="BI165" i="2"/>
  <c r="BH165" i="2"/>
  <c r="BG165" i="2"/>
  <c r="BF165" i="2"/>
  <c r="T165" i="2"/>
  <c r="R165" i="2"/>
  <c r="P165" i="2"/>
  <c r="BK165" i="2"/>
  <c r="J165" i="2"/>
  <c r="BE165" i="2" s="1"/>
  <c r="BI163" i="2"/>
  <c r="BH163" i="2"/>
  <c r="BG163" i="2"/>
  <c r="BF163" i="2"/>
  <c r="T163" i="2"/>
  <c r="R163" i="2"/>
  <c r="P163" i="2"/>
  <c r="BK163" i="2"/>
  <c r="J163" i="2"/>
  <c r="BE163" i="2"/>
  <c r="BI161" i="2"/>
  <c r="BH161" i="2"/>
  <c r="BG161" i="2"/>
  <c r="BF161" i="2"/>
  <c r="T161" i="2"/>
  <c r="R161" i="2"/>
  <c r="P161" i="2"/>
  <c r="BK161" i="2"/>
  <c r="J161" i="2"/>
  <c r="BE161" i="2" s="1"/>
  <c r="BI159" i="2"/>
  <c r="BH159" i="2"/>
  <c r="BG159" i="2"/>
  <c r="BF159" i="2"/>
  <c r="T159" i="2"/>
  <c r="R159" i="2"/>
  <c r="P159" i="2"/>
  <c r="BK159" i="2"/>
  <c r="J159" i="2"/>
  <c r="BE159" i="2"/>
  <c r="BI157" i="2"/>
  <c r="BH157" i="2"/>
  <c r="BG157" i="2"/>
  <c r="BF157" i="2"/>
  <c r="T157" i="2"/>
  <c r="R157" i="2"/>
  <c r="P157" i="2"/>
  <c r="BK157" i="2"/>
  <c r="J157" i="2"/>
  <c r="BE157" i="2" s="1"/>
  <c r="BI155" i="2"/>
  <c r="BH155" i="2"/>
  <c r="BG155" i="2"/>
  <c r="BF155" i="2"/>
  <c r="T155" i="2"/>
  <c r="R155" i="2"/>
  <c r="P155" i="2"/>
  <c r="BK155" i="2"/>
  <c r="J155" i="2"/>
  <c r="BE155" i="2"/>
  <c r="BI153" i="2"/>
  <c r="BH153" i="2"/>
  <c r="BG153" i="2"/>
  <c r="BF153" i="2"/>
  <c r="T153" i="2"/>
  <c r="R153" i="2"/>
  <c r="P153" i="2"/>
  <c r="BK153" i="2"/>
  <c r="J153" i="2"/>
  <c r="BE153" i="2" s="1"/>
  <c r="BI151" i="2"/>
  <c r="BH151" i="2"/>
  <c r="BG151" i="2"/>
  <c r="BF151" i="2"/>
  <c r="T151" i="2"/>
  <c r="R151" i="2"/>
  <c r="P151" i="2"/>
  <c r="BK151" i="2"/>
  <c r="J151" i="2"/>
  <c r="BE151" i="2"/>
  <c r="BI149" i="2"/>
  <c r="BH149" i="2"/>
  <c r="BG149" i="2"/>
  <c r="BF149" i="2"/>
  <c r="T149" i="2"/>
  <c r="R149" i="2"/>
  <c r="P149" i="2"/>
  <c r="BK149" i="2"/>
  <c r="J149" i="2"/>
  <c r="BE149" i="2" s="1"/>
  <c r="BI147" i="2"/>
  <c r="BH147" i="2"/>
  <c r="BG147" i="2"/>
  <c r="BF147" i="2"/>
  <c r="T147" i="2"/>
  <c r="R147" i="2"/>
  <c r="P147" i="2"/>
  <c r="BK147" i="2"/>
  <c r="J147" i="2"/>
  <c r="BE147" i="2"/>
  <c r="BI145" i="2"/>
  <c r="BH145" i="2"/>
  <c r="BG145" i="2"/>
  <c r="BF145" i="2"/>
  <c r="T145" i="2"/>
  <c r="R145" i="2"/>
  <c r="P145" i="2"/>
  <c r="BK145" i="2"/>
  <c r="J145" i="2"/>
  <c r="BE145" i="2" s="1"/>
  <c r="BI143" i="2"/>
  <c r="BH143" i="2"/>
  <c r="BG143" i="2"/>
  <c r="BF143" i="2"/>
  <c r="T143" i="2"/>
  <c r="R143" i="2"/>
  <c r="P143" i="2"/>
  <c r="BK143" i="2"/>
  <c r="J143" i="2"/>
  <c r="BE143" i="2"/>
  <c r="BI141" i="2"/>
  <c r="BH141" i="2"/>
  <c r="BG141" i="2"/>
  <c r="BF141" i="2"/>
  <c r="T141" i="2"/>
  <c r="R141" i="2"/>
  <c r="P141" i="2"/>
  <c r="BK141" i="2"/>
  <c r="J141" i="2"/>
  <c r="BE141" i="2" s="1"/>
  <c r="BI139" i="2"/>
  <c r="BH139" i="2"/>
  <c r="BG139" i="2"/>
  <c r="BF139" i="2"/>
  <c r="T139" i="2"/>
  <c r="R139" i="2"/>
  <c r="P139" i="2"/>
  <c r="BK139" i="2"/>
  <c r="J139" i="2"/>
  <c r="BE139" i="2"/>
  <c r="BI137" i="2"/>
  <c r="BH137" i="2"/>
  <c r="BG137" i="2"/>
  <c r="BF137" i="2"/>
  <c r="T137" i="2"/>
  <c r="R137" i="2"/>
  <c r="P137" i="2"/>
  <c r="BK137" i="2"/>
  <c r="J137" i="2"/>
  <c r="BE137" i="2" s="1"/>
  <c r="BI136" i="2"/>
  <c r="BH136" i="2"/>
  <c r="BG136" i="2"/>
  <c r="BF136" i="2"/>
  <c r="T136" i="2"/>
  <c r="R136" i="2"/>
  <c r="P136" i="2"/>
  <c r="BK136" i="2"/>
  <c r="J136" i="2"/>
  <c r="BE136" i="2"/>
  <c r="BI134" i="2"/>
  <c r="BH134" i="2"/>
  <c r="BG134" i="2"/>
  <c r="BF134" i="2"/>
  <c r="T134" i="2"/>
  <c r="R134" i="2"/>
  <c r="P134" i="2"/>
  <c r="BK134" i="2"/>
  <c r="J134" i="2"/>
  <c r="BE134" i="2" s="1"/>
  <c r="BI133" i="2"/>
  <c r="BH133" i="2"/>
  <c r="BG133" i="2"/>
  <c r="BF133" i="2"/>
  <c r="T133" i="2"/>
  <c r="R133" i="2"/>
  <c r="P133" i="2"/>
  <c r="BK133" i="2"/>
  <c r="J133" i="2"/>
  <c r="BE133" i="2"/>
  <c r="BI129" i="2"/>
  <c r="BH129" i="2"/>
  <c r="BG129" i="2"/>
  <c r="BF129" i="2"/>
  <c r="T129" i="2"/>
  <c r="R129" i="2"/>
  <c r="P129" i="2"/>
  <c r="BK129" i="2"/>
  <c r="J129" i="2"/>
  <c r="BE129" i="2" s="1"/>
  <c r="BI125" i="2"/>
  <c r="BH125" i="2"/>
  <c r="BG125" i="2"/>
  <c r="BF125" i="2"/>
  <c r="T125" i="2"/>
  <c r="R125" i="2"/>
  <c r="P125" i="2"/>
  <c r="BK125" i="2"/>
  <c r="J125" i="2"/>
  <c r="BE125" i="2"/>
  <c r="BI121" i="2"/>
  <c r="BH121" i="2"/>
  <c r="BG121" i="2"/>
  <c r="BF121" i="2"/>
  <c r="T121" i="2"/>
  <c r="R121" i="2"/>
  <c r="P121" i="2"/>
  <c r="BK121" i="2"/>
  <c r="J121" i="2"/>
  <c r="BE121" i="2" s="1"/>
  <c r="BI119" i="2"/>
  <c r="BH119" i="2"/>
  <c r="BG119" i="2"/>
  <c r="BF119" i="2"/>
  <c r="T119" i="2"/>
  <c r="R119" i="2"/>
  <c r="P119" i="2"/>
  <c r="BK119" i="2"/>
  <c r="J119" i="2"/>
  <c r="BE119" i="2"/>
  <c r="BI115" i="2"/>
  <c r="BH115" i="2"/>
  <c r="BG115" i="2"/>
  <c r="BF115" i="2"/>
  <c r="T115" i="2"/>
  <c r="R115" i="2"/>
  <c r="P115" i="2"/>
  <c r="BK115" i="2"/>
  <c r="J115" i="2"/>
  <c r="BE115" i="2" s="1"/>
  <c r="BI111" i="2"/>
  <c r="BH111" i="2"/>
  <c r="BG111" i="2"/>
  <c r="BF111" i="2"/>
  <c r="T111" i="2"/>
  <c r="R111" i="2"/>
  <c r="P111" i="2"/>
  <c r="BK111" i="2"/>
  <c r="J111" i="2"/>
  <c r="BE111" i="2"/>
  <c r="BI109" i="2"/>
  <c r="BH109" i="2"/>
  <c r="BG109" i="2"/>
  <c r="BF109" i="2"/>
  <c r="T109" i="2"/>
  <c r="R109" i="2"/>
  <c r="P109" i="2"/>
  <c r="BK109" i="2"/>
  <c r="J109" i="2"/>
  <c r="BE109" i="2" s="1"/>
  <c r="BI107" i="2"/>
  <c r="BH107" i="2"/>
  <c r="BG107" i="2"/>
  <c r="BF107" i="2"/>
  <c r="T107" i="2"/>
  <c r="R107" i="2"/>
  <c r="P107" i="2"/>
  <c r="BK107" i="2"/>
  <c r="J107" i="2"/>
  <c r="BE107" i="2"/>
  <c r="BI106" i="2"/>
  <c r="BH106" i="2"/>
  <c r="BG106" i="2"/>
  <c r="BF106" i="2"/>
  <c r="J38" i="2" s="1"/>
  <c r="AW57" i="1" s="1"/>
  <c r="T106" i="2"/>
  <c r="T103" i="2" s="1"/>
  <c r="R106" i="2"/>
  <c r="P106" i="2"/>
  <c r="BK106" i="2"/>
  <c r="J106" i="2"/>
  <c r="BE106" i="2" s="1"/>
  <c r="BI105" i="2"/>
  <c r="BH105" i="2"/>
  <c r="BG105" i="2"/>
  <c r="F39" i="2" s="1"/>
  <c r="BB57" i="1" s="1"/>
  <c r="BF105" i="2"/>
  <c r="T105" i="2"/>
  <c r="R105" i="2"/>
  <c r="P105" i="2"/>
  <c r="P103" i="2" s="1"/>
  <c r="BK105" i="2"/>
  <c r="J105" i="2"/>
  <c r="BE105" i="2"/>
  <c r="BI104" i="2"/>
  <c r="F41" i="2" s="1"/>
  <c r="BD57" i="1" s="1"/>
  <c r="BH104" i="2"/>
  <c r="F40" i="2"/>
  <c r="BC57" i="1" s="1"/>
  <c r="BG104" i="2"/>
  <c r="BF104" i="2"/>
  <c r="F38" i="2"/>
  <c r="BA57" i="1" s="1"/>
  <c r="T104" i="2"/>
  <c r="R104" i="2"/>
  <c r="R103" i="2"/>
  <c r="P104" i="2"/>
  <c r="BK104" i="2"/>
  <c r="BK103" i="2"/>
  <c r="J103" i="2" s="1"/>
  <c r="J69" i="2" s="1"/>
  <c r="J104" i="2"/>
  <c r="BE104" i="2"/>
  <c r="J97" i="2"/>
  <c r="F97" i="2"/>
  <c r="F95" i="2"/>
  <c r="E93" i="2"/>
  <c r="J62" i="2"/>
  <c r="F62" i="2"/>
  <c r="F60" i="2"/>
  <c r="E58" i="2"/>
  <c r="J28" i="2"/>
  <c r="E28" i="2"/>
  <c r="J63" i="2" s="1"/>
  <c r="J98" i="2"/>
  <c r="J27" i="2"/>
  <c r="J22" i="2"/>
  <c r="E22" i="2"/>
  <c r="F98" i="2" s="1"/>
  <c r="J21" i="2"/>
  <c r="J16" i="2"/>
  <c r="J95" i="2" s="1"/>
  <c r="E7" i="2"/>
  <c r="E52" i="2" s="1"/>
  <c r="E87" i="2"/>
  <c r="AS90" i="1"/>
  <c r="BC88" i="1"/>
  <c r="AY88" i="1" s="1"/>
  <c r="AS88" i="1"/>
  <c r="AS56" i="1"/>
  <c r="AS55" i="1"/>
  <c r="AS54" i="1"/>
  <c r="AT87" i="1"/>
  <c r="L50" i="1"/>
  <c r="AM50" i="1"/>
  <c r="AM49" i="1"/>
  <c r="L49" i="1"/>
  <c r="AM47" i="1"/>
  <c r="L47" i="1"/>
  <c r="L45" i="1"/>
  <c r="L44" i="1"/>
  <c r="BK101" i="6" l="1"/>
  <c r="J102" i="6"/>
  <c r="J69" i="6" s="1"/>
  <c r="J102" i="7"/>
  <c r="J69" i="7" s="1"/>
  <c r="BK101" i="8"/>
  <c r="J102" i="8"/>
  <c r="J69" i="8" s="1"/>
  <c r="F37" i="3"/>
  <c r="AZ58" i="1" s="1"/>
  <c r="J37" i="3"/>
  <c r="AV58" i="1" s="1"/>
  <c r="AT58" i="1" s="1"/>
  <c r="BK100" i="3"/>
  <c r="J101" i="3"/>
  <c r="J69" i="3" s="1"/>
  <c r="J102" i="4"/>
  <c r="J69" i="4" s="1"/>
  <c r="BK101" i="4"/>
  <c r="J37" i="5"/>
  <c r="AV60" i="1" s="1"/>
  <c r="AT60" i="1" s="1"/>
  <c r="T101" i="6"/>
  <c r="T100" i="6" s="1"/>
  <c r="J102" i="11"/>
  <c r="J69" i="11" s="1"/>
  <c r="P101" i="12"/>
  <c r="P100" i="12" s="1"/>
  <c r="AU67" i="1" s="1"/>
  <c r="J37" i="12"/>
  <c r="AV67" i="1" s="1"/>
  <c r="AT67" i="1" s="1"/>
  <c r="J37" i="17"/>
  <c r="AV72" i="1" s="1"/>
  <c r="F37" i="17"/>
  <c r="AZ72" i="1" s="1"/>
  <c r="R101" i="22"/>
  <c r="R100" i="22" s="1"/>
  <c r="F37" i="2"/>
  <c r="AZ57" i="1" s="1"/>
  <c r="J37" i="2"/>
  <c r="AV57" i="1" s="1"/>
  <c r="AT57" i="1" s="1"/>
  <c r="T102" i="2"/>
  <c r="T101" i="2" s="1"/>
  <c r="P102" i="2"/>
  <c r="P101" i="2" s="1"/>
  <c r="AU57" i="1" s="1"/>
  <c r="J102" i="5"/>
  <c r="J69" i="5" s="1"/>
  <c r="P101" i="5"/>
  <c r="P100" i="5" s="1"/>
  <c r="AU60" i="1" s="1"/>
  <c r="R101" i="6"/>
  <c r="R100" i="6" s="1"/>
  <c r="BK167" i="5"/>
  <c r="J167" i="5" s="1"/>
  <c r="J70" i="5" s="1"/>
  <c r="R203" i="5"/>
  <c r="P102" i="9"/>
  <c r="T102" i="9"/>
  <c r="F39" i="9"/>
  <c r="BB64" i="1" s="1"/>
  <c r="T228" i="9"/>
  <c r="BK266" i="9"/>
  <c r="J266" i="9" s="1"/>
  <c r="J73" i="9" s="1"/>
  <c r="F37" i="10"/>
  <c r="AZ65" i="1" s="1"/>
  <c r="F38" i="10"/>
  <c r="BA65" i="1" s="1"/>
  <c r="BK102" i="12"/>
  <c r="BK191" i="12"/>
  <c r="J191" i="12" s="1"/>
  <c r="J72" i="12" s="1"/>
  <c r="BK210" i="12"/>
  <c r="J210" i="12" s="1"/>
  <c r="J73" i="12" s="1"/>
  <c r="R102" i="13"/>
  <c r="F40" i="13"/>
  <c r="BC68" i="1" s="1"/>
  <c r="BK191" i="13"/>
  <c r="J191" i="13" s="1"/>
  <c r="J72" i="13" s="1"/>
  <c r="R212" i="13"/>
  <c r="F37" i="14"/>
  <c r="AZ69" i="1" s="1"/>
  <c r="R101" i="14"/>
  <c r="R100" i="14" s="1"/>
  <c r="F40" i="15"/>
  <c r="BC70" i="1" s="1"/>
  <c r="T101" i="15"/>
  <c r="T100" i="15" s="1"/>
  <c r="P102" i="17"/>
  <c r="P101" i="17" s="1"/>
  <c r="P100" i="17" s="1"/>
  <c r="AU72" i="1" s="1"/>
  <c r="F38" i="17"/>
  <c r="BA72" i="1" s="1"/>
  <c r="J38" i="17"/>
  <c r="AW72" i="1" s="1"/>
  <c r="BK101" i="18"/>
  <c r="F38" i="18"/>
  <c r="BA73" i="1" s="1"/>
  <c r="BA56" i="1" s="1"/>
  <c r="F40" i="18"/>
  <c r="BC73" i="1" s="1"/>
  <c r="F37" i="19"/>
  <c r="AZ74" i="1" s="1"/>
  <c r="J37" i="19"/>
  <c r="AV74" i="1" s="1"/>
  <c r="F41" i="19"/>
  <c r="BD74" i="1" s="1"/>
  <c r="J102" i="19"/>
  <c r="J69" i="19" s="1"/>
  <c r="T174" i="20"/>
  <c r="T101" i="20" s="1"/>
  <c r="T100" i="20" s="1"/>
  <c r="F41" i="20"/>
  <c r="BD75" i="1" s="1"/>
  <c r="P174" i="20"/>
  <c r="P101" i="20" s="1"/>
  <c r="P100" i="20" s="1"/>
  <c r="AU75" i="1" s="1"/>
  <c r="J102" i="22"/>
  <c r="J69" i="22" s="1"/>
  <c r="J38" i="24"/>
  <c r="AW79" i="1" s="1"/>
  <c r="F38" i="24"/>
  <c r="BA79" i="1" s="1"/>
  <c r="F97" i="5"/>
  <c r="F63" i="5"/>
  <c r="F37" i="7"/>
  <c r="AZ62" i="1" s="1"/>
  <c r="F97" i="11"/>
  <c r="F63" i="11"/>
  <c r="J94" i="15"/>
  <c r="J60" i="15"/>
  <c r="P172" i="5"/>
  <c r="J37" i="6"/>
  <c r="AV61" i="1" s="1"/>
  <c r="AT61" i="1" s="1"/>
  <c r="F63" i="2"/>
  <c r="J94" i="5"/>
  <c r="J60" i="5"/>
  <c r="F37" i="5"/>
  <c r="AZ60" i="1" s="1"/>
  <c r="F41" i="5"/>
  <c r="BD60" i="1" s="1"/>
  <c r="BD56" i="1" s="1"/>
  <c r="BD55" i="1" s="1"/>
  <c r="BD54" i="1" s="1"/>
  <c r="W33" i="1" s="1"/>
  <c r="BK203" i="5"/>
  <c r="J203" i="5" s="1"/>
  <c r="J73" i="5" s="1"/>
  <c r="P247" i="5"/>
  <c r="BK252" i="5"/>
  <c r="J252" i="5" s="1"/>
  <c r="J75" i="5" s="1"/>
  <c r="F39" i="6"/>
  <c r="BB61" i="1" s="1"/>
  <c r="BB56" i="1" s="1"/>
  <c r="T241" i="6"/>
  <c r="F97" i="7"/>
  <c r="F63" i="7"/>
  <c r="J38" i="7"/>
  <c r="AW62" i="1" s="1"/>
  <c r="T172" i="7"/>
  <c r="T101" i="7" s="1"/>
  <c r="T100" i="7" s="1"/>
  <c r="BK210" i="7"/>
  <c r="J210" i="7" s="1"/>
  <c r="J73" i="7" s="1"/>
  <c r="P254" i="7"/>
  <c r="BK259" i="7"/>
  <c r="J259" i="7" s="1"/>
  <c r="J75" i="7" s="1"/>
  <c r="F39" i="8"/>
  <c r="BB63" i="1" s="1"/>
  <c r="T255" i="8"/>
  <c r="T101" i="8" s="1"/>
  <c r="T100" i="8" s="1"/>
  <c r="BK102" i="9"/>
  <c r="BK223" i="9"/>
  <c r="J223" i="9" s="1"/>
  <c r="J70" i="9" s="1"/>
  <c r="P228" i="9"/>
  <c r="P319" i="9"/>
  <c r="BK324" i="9"/>
  <c r="J324" i="9" s="1"/>
  <c r="J75" i="9" s="1"/>
  <c r="E86" i="10"/>
  <c r="E52" i="10"/>
  <c r="BK101" i="10"/>
  <c r="J94" i="11"/>
  <c r="J60" i="11"/>
  <c r="F37" i="11"/>
  <c r="AZ66" i="1" s="1"/>
  <c r="F41" i="11"/>
  <c r="BD66" i="1" s="1"/>
  <c r="T198" i="11"/>
  <c r="BK242" i="11"/>
  <c r="J242" i="11" s="1"/>
  <c r="J74" i="11" s="1"/>
  <c r="T247" i="11"/>
  <c r="J97" i="12"/>
  <c r="J63" i="12"/>
  <c r="F40" i="12"/>
  <c r="BC67" i="1" s="1"/>
  <c r="F41" i="12"/>
  <c r="BD67" i="1" s="1"/>
  <c r="J37" i="13"/>
  <c r="AV68" i="1" s="1"/>
  <c r="AT68" i="1" s="1"/>
  <c r="BK101" i="13"/>
  <c r="F38" i="13"/>
  <c r="BA68" i="1" s="1"/>
  <c r="J97" i="14"/>
  <c r="J63" i="14"/>
  <c r="F39" i="14"/>
  <c r="BB69" i="1" s="1"/>
  <c r="F41" i="14"/>
  <c r="BD69" i="1" s="1"/>
  <c r="F37" i="15"/>
  <c r="AZ70" i="1" s="1"/>
  <c r="F41" i="15"/>
  <c r="BD70" i="1" s="1"/>
  <c r="BK102" i="15"/>
  <c r="P165" i="15"/>
  <c r="P101" i="15" s="1"/>
  <c r="P100" i="15" s="1"/>
  <c r="AU70" i="1" s="1"/>
  <c r="R185" i="15"/>
  <c r="R101" i="15" s="1"/>
  <c r="R100" i="15" s="1"/>
  <c r="F63" i="16"/>
  <c r="F97" i="16"/>
  <c r="BK101" i="16"/>
  <c r="J102" i="16"/>
  <c r="J69" i="16" s="1"/>
  <c r="R101" i="16"/>
  <c r="R100" i="16" s="1"/>
  <c r="F39" i="17"/>
  <c r="BB72" i="1" s="1"/>
  <c r="R180" i="17"/>
  <c r="R240" i="17"/>
  <c r="J37" i="18"/>
  <c r="AV73" i="1" s="1"/>
  <c r="F37" i="18"/>
  <c r="AZ73" i="1" s="1"/>
  <c r="T170" i="18"/>
  <c r="P170" i="18"/>
  <c r="P101" i="18" s="1"/>
  <c r="P100" i="18" s="1"/>
  <c r="AU73" i="1" s="1"/>
  <c r="R102" i="19"/>
  <c r="R101" i="19" s="1"/>
  <c r="R100" i="19" s="1"/>
  <c r="F40" i="19"/>
  <c r="BC74" i="1" s="1"/>
  <c r="T102" i="19"/>
  <c r="J37" i="21"/>
  <c r="AV76" i="1" s="1"/>
  <c r="AT76" i="1" s="1"/>
  <c r="F37" i="21"/>
  <c r="AZ76" i="1" s="1"/>
  <c r="J38" i="21"/>
  <c r="AW76" i="1" s="1"/>
  <c r="R174" i="21"/>
  <c r="J94" i="7"/>
  <c r="J60" i="7"/>
  <c r="J37" i="9"/>
  <c r="AV64" i="1" s="1"/>
  <c r="J97" i="10"/>
  <c r="J63" i="10"/>
  <c r="E86" i="12"/>
  <c r="E52" i="12"/>
  <c r="P101" i="16"/>
  <c r="P100" i="16" s="1"/>
  <c r="AU71" i="1" s="1"/>
  <c r="J94" i="19"/>
  <c r="J60" i="19"/>
  <c r="BK101" i="20"/>
  <c r="J102" i="20"/>
  <c r="J69" i="20" s="1"/>
  <c r="J37" i="26"/>
  <c r="AV81" i="1" s="1"/>
  <c r="F37" i="26"/>
  <c r="AZ81" i="1" s="1"/>
  <c r="T101" i="27"/>
  <c r="T100" i="27" s="1"/>
  <c r="J161" i="31"/>
  <c r="J70" i="31" s="1"/>
  <c r="BK101" i="31"/>
  <c r="BK94" i="37"/>
  <c r="J94" i="37" s="1"/>
  <c r="J95" i="37"/>
  <c r="J68" i="37" s="1"/>
  <c r="F38" i="3"/>
  <c r="BA58" i="1" s="1"/>
  <c r="F37" i="4"/>
  <c r="AZ59" i="1" s="1"/>
  <c r="R210" i="7"/>
  <c r="J37" i="8"/>
  <c r="AV63" i="1" s="1"/>
  <c r="AT63" i="1" s="1"/>
  <c r="J60" i="2"/>
  <c r="BK102" i="2"/>
  <c r="T256" i="4"/>
  <c r="T101" i="4" s="1"/>
  <c r="T100" i="4" s="1"/>
  <c r="J97" i="5"/>
  <c r="R182" i="5"/>
  <c r="R101" i="5" s="1"/>
  <c r="R100" i="5" s="1"/>
  <c r="F37" i="6"/>
  <c r="AZ61" i="1" s="1"/>
  <c r="J38" i="6"/>
  <c r="AW61" i="1" s="1"/>
  <c r="J37" i="7"/>
  <c r="AV62" i="1" s="1"/>
  <c r="AT62" i="1" s="1"/>
  <c r="BK167" i="7"/>
  <c r="J167" i="7" s="1"/>
  <c r="J70" i="7" s="1"/>
  <c r="P172" i="7"/>
  <c r="P101" i="7" s="1"/>
  <c r="P100" i="7" s="1"/>
  <c r="AU62" i="1" s="1"/>
  <c r="R189" i="7"/>
  <c r="R101" i="7" s="1"/>
  <c r="R100" i="7" s="1"/>
  <c r="F37" i="8"/>
  <c r="AZ63" i="1" s="1"/>
  <c r="J38" i="8"/>
  <c r="AW63" i="1" s="1"/>
  <c r="F37" i="9"/>
  <c r="AZ64" i="1" s="1"/>
  <c r="R102" i="9"/>
  <c r="J38" i="9"/>
  <c r="AW64" i="1" s="1"/>
  <c r="F40" i="9"/>
  <c r="BC64" i="1" s="1"/>
  <c r="BC56" i="1" s="1"/>
  <c r="R241" i="9"/>
  <c r="J97" i="11"/>
  <c r="P165" i="11"/>
  <c r="P101" i="11" s="1"/>
  <c r="P100" i="11" s="1"/>
  <c r="AU66" i="1" s="1"/>
  <c r="BK170" i="11"/>
  <c r="J170" i="11" s="1"/>
  <c r="J71" i="11" s="1"/>
  <c r="T177" i="11"/>
  <c r="T101" i="11" s="1"/>
  <c r="T100" i="11" s="1"/>
  <c r="P198" i="11"/>
  <c r="P247" i="11"/>
  <c r="F37" i="12"/>
  <c r="AZ67" i="1" s="1"/>
  <c r="F38" i="12"/>
  <c r="BA67" i="1" s="1"/>
  <c r="R314" i="12"/>
  <c r="R101" i="12" s="1"/>
  <c r="R100" i="12" s="1"/>
  <c r="P102" i="13"/>
  <c r="P101" i="13" s="1"/>
  <c r="P100" i="13" s="1"/>
  <c r="AU68" i="1" s="1"/>
  <c r="T102" i="13"/>
  <c r="T101" i="13" s="1"/>
  <c r="T100" i="13" s="1"/>
  <c r="F39" i="13"/>
  <c r="BB68" i="1" s="1"/>
  <c r="R176" i="13"/>
  <c r="F40" i="14"/>
  <c r="BC69" i="1" s="1"/>
  <c r="E52" i="15"/>
  <c r="E86" i="15"/>
  <c r="J94" i="16"/>
  <c r="J38" i="16"/>
  <c r="AW71" i="1" s="1"/>
  <c r="T102" i="16"/>
  <c r="F41" i="21"/>
  <c r="BD76" i="1" s="1"/>
  <c r="R210" i="19"/>
  <c r="J37" i="20"/>
  <c r="AV75" i="1" s="1"/>
  <c r="AT75" i="1" s="1"/>
  <c r="R102" i="21"/>
  <c r="P174" i="21"/>
  <c r="R210" i="21"/>
  <c r="R259" i="21"/>
  <c r="J37" i="22"/>
  <c r="AV77" i="1" s="1"/>
  <c r="F37" i="22"/>
  <c r="AZ77" i="1" s="1"/>
  <c r="J102" i="23"/>
  <c r="J69" i="23" s="1"/>
  <c r="BK101" i="23"/>
  <c r="J37" i="24"/>
  <c r="AV79" i="1" s="1"/>
  <c r="AT79" i="1" s="1"/>
  <c r="R101" i="24"/>
  <c r="R100" i="24" s="1"/>
  <c r="R198" i="24"/>
  <c r="F41" i="25"/>
  <c r="BD80" i="1" s="1"/>
  <c r="P102" i="25"/>
  <c r="F39" i="25"/>
  <c r="BB80" i="1" s="1"/>
  <c r="T225" i="25"/>
  <c r="P225" i="25"/>
  <c r="E86" i="27"/>
  <c r="E52" i="27"/>
  <c r="F37" i="27"/>
  <c r="AZ82" i="1" s="1"/>
  <c r="J37" i="30"/>
  <c r="AV85" i="1" s="1"/>
  <c r="R101" i="30"/>
  <c r="R100" i="30" s="1"/>
  <c r="J38" i="30"/>
  <c r="AW85" i="1" s="1"/>
  <c r="E86" i="14"/>
  <c r="E52" i="14"/>
  <c r="BK101" i="14"/>
  <c r="BK185" i="15"/>
  <c r="J185" i="15" s="1"/>
  <c r="J72" i="15" s="1"/>
  <c r="T324" i="16"/>
  <c r="BK102" i="17"/>
  <c r="T170" i="17"/>
  <c r="T101" i="17" s="1"/>
  <c r="T100" i="17" s="1"/>
  <c r="BK180" i="17"/>
  <c r="J180" i="17" s="1"/>
  <c r="J72" i="17" s="1"/>
  <c r="P235" i="17"/>
  <c r="BK240" i="17"/>
  <c r="J240" i="17" s="1"/>
  <c r="J75" i="17" s="1"/>
  <c r="F39" i="18"/>
  <c r="BB73" i="1" s="1"/>
  <c r="F97" i="19"/>
  <c r="F63" i="19"/>
  <c r="J38" i="19"/>
  <c r="AW74" i="1" s="1"/>
  <c r="T172" i="19"/>
  <c r="BK210" i="19"/>
  <c r="J210" i="19" s="1"/>
  <c r="J73" i="19" s="1"/>
  <c r="P254" i="19"/>
  <c r="BK259" i="19"/>
  <c r="J259" i="19" s="1"/>
  <c r="J75" i="19" s="1"/>
  <c r="F39" i="20"/>
  <c r="BB75" i="1" s="1"/>
  <c r="F38" i="21"/>
  <c r="BA76" i="1" s="1"/>
  <c r="BK102" i="21"/>
  <c r="F40" i="21"/>
  <c r="BC76" i="1" s="1"/>
  <c r="BK255" i="22"/>
  <c r="J255" i="22" s="1"/>
  <c r="J75" i="22" s="1"/>
  <c r="J102" i="26"/>
  <c r="J69" i="26" s="1"/>
  <c r="F40" i="26"/>
  <c r="BC81" i="1" s="1"/>
  <c r="T204" i="26"/>
  <c r="T247" i="14"/>
  <c r="T101" i="14" s="1"/>
  <c r="T100" i="14" s="1"/>
  <c r="F97" i="15"/>
  <c r="F63" i="15"/>
  <c r="J38" i="15"/>
  <c r="AW70" i="1" s="1"/>
  <c r="AT70" i="1" s="1"/>
  <c r="R206" i="15"/>
  <c r="J37" i="16"/>
  <c r="AV71" i="1" s="1"/>
  <c r="R102" i="17"/>
  <c r="F40" i="17"/>
  <c r="BC72" i="1" s="1"/>
  <c r="BK165" i="17"/>
  <c r="J165" i="17" s="1"/>
  <c r="J70" i="17" s="1"/>
  <c r="P170" i="17"/>
  <c r="R201" i="17"/>
  <c r="J38" i="18"/>
  <c r="AW73" i="1" s="1"/>
  <c r="T252" i="18"/>
  <c r="T101" i="18" s="1"/>
  <c r="T100" i="18" s="1"/>
  <c r="BK167" i="19"/>
  <c r="J167" i="19" s="1"/>
  <c r="J70" i="19" s="1"/>
  <c r="P172" i="19"/>
  <c r="P101" i="19" s="1"/>
  <c r="P100" i="19" s="1"/>
  <c r="AU74" i="1" s="1"/>
  <c r="R189" i="19"/>
  <c r="F37" i="20"/>
  <c r="AZ75" i="1" s="1"/>
  <c r="J38" i="20"/>
  <c r="AW75" i="1" s="1"/>
  <c r="P102" i="21"/>
  <c r="T102" i="21"/>
  <c r="T101" i="21" s="1"/>
  <c r="T100" i="21" s="1"/>
  <c r="F39" i="21"/>
  <c r="BB76" i="1" s="1"/>
  <c r="T210" i="21"/>
  <c r="P210" i="21"/>
  <c r="BK206" i="22"/>
  <c r="J206" i="22" s="1"/>
  <c r="J73" i="22" s="1"/>
  <c r="R206" i="22"/>
  <c r="P255" i="22"/>
  <c r="J102" i="24"/>
  <c r="J69" i="24" s="1"/>
  <c r="F40" i="24"/>
  <c r="BC79" i="1" s="1"/>
  <c r="J94" i="25"/>
  <c r="J60" i="25"/>
  <c r="J38" i="26"/>
  <c r="AW81" i="1" s="1"/>
  <c r="F38" i="26"/>
  <c r="BA81" i="1" s="1"/>
  <c r="F39" i="26"/>
  <c r="BB81" i="1" s="1"/>
  <c r="R170" i="26"/>
  <c r="R101" i="26" s="1"/>
  <c r="R100" i="26" s="1"/>
  <c r="BK210" i="21"/>
  <c r="J210" i="21" s="1"/>
  <c r="J73" i="21" s="1"/>
  <c r="P254" i="21"/>
  <c r="BK259" i="21"/>
  <c r="J259" i="21" s="1"/>
  <c r="J75" i="21" s="1"/>
  <c r="F39" i="22"/>
  <c r="BB77" i="1" s="1"/>
  <c r="T206" i="22"/>
  <c r="T101" i="22" s="1"/>
  <c r="T100" i="22" s="1"/>
  <c r="P206" i="22"/>
  <c r="P101" i="22" s="1"/>
  <c r="P100" i="22" s="1"/>
  <c r="AU77" i="1" s="1"/>
  <c r="J37" i="23"/>
  <c r="AV78" i="1" s="1"/>
  <c r="AT78" i="1" s="1"/>
  <c r="P102" i="23"/>
  <c r="T180" i="23"/>
  <c r="T101" i="23" s="1"/>
  <c r="T100" i="23" s="1"/>
  <c r="T199" i="23"/>
  <c r="T276" i="23"/>
  <c r="P101" i="24"/>
  <c r="P100" i="24" s="1"/>
  <c r="AU79" i="1" s="1"/>
  <c r="T101" i="24"/>
  <c r="T100" i="24" s="1"/>
  <c r="BK237" i="24"/>
  <c r="J237" i="24" s="1"/>
  <c r="J74" i="24" s="1"/>
  <c r="J102" i="25"/>
  <c r="J69" i="25" s="1"/>
  <c r="BK101" i="25"/>
  <c r="P175" i="25"/>
  <c r="T180" i="25"/>
  <c r="T101" i="25" s="1"/>
  <c r="T100" i="25" s="1"/>
  <c r="P180" i="25"/>
  <c r="P269" i="25"/>
  <c r="BK165" i="26"/>
  <c r="J165" i="26" s="1"/>
  <c r="J70" i="26" s="1"/>
  <c r="J37" i="28"/>
  <c r="AV83" i="1" s="1"/>
  <c r="AT83" i="1" s="1"/>
  <c r="J102" i="29"/>
  <c r="J69" i="29" s="1"/>
  <c r="BK101" i="29"/>
  <c r="T101" i="30"/>
  <c r="T100" i="30" s="1"/>
  <c r="J101" i="32"/>
  <c r="J69" i="32" s="1"/>
  <c r="J38" i="22"/>
  <c r="AW77" i="1" s="1"/>
  <c r="R101" i="23"/>
  <c r="R100" i="23" s="1"/>
  <c r="F39" i="23"/>
  <c r="BB78" i="1" s="1"/>
  <c r="F41" i="23"/>
  <c r="BD78" i="1" s="1"/>
  <c r="P180" i="23"/>
  <c r="P199" i="23"/>
  <c r="P276" i="23"/>
  <c r="F97" i="25"/>
  <c r="F63" i="25"/>
  <c r="F37" i="25"/>
  <c r="AZ80" i="1" s="1"/>
  <c r="J37" i="25"/>
  <c r="AV80" i="1" s="1"/>
  <c r="AT80" i="1" s="1"/>
  <c r="T197" i="25"/>
  <c r="T183" i="26"/>
  <c r="T101" i="26" s="1"/>
  <c r="T100" i="26" s="1"/>
  <c r="P204" i="26"/>
  <c r="P101" i="26" s="1"/>
  <c r="P100" i="26" s="1"/>
  <c r="AU81" i="1" s="1"/>
  <c r="R204" i="26"/>
  <c r="BK101" i="27"/>
  <c r="P175" i="27"/>
  <c r="P101" i="27" s="1"/>
  <c r="P100" i="27" s="1"/>
  <c r="AU82" i="1" s="1"/>
  <c r="BK176" i="28"/>
  <c r="J176" i="28" s="1"/>
  <c r="J71" i="28" s="1"/>
  <c r="BK273" i="28"/>
  <c r="J273" i="28" s="1"/>
  <c r="J75" i="28" s="1"/>
  <c r="F97" i="29"/>
  <c r="F63" i="29"/>
  <c r="F37" i="29"/>
  <c r="AZ84" i="1" s="1"/>
  <c r="J37" i="29"/>
  <c r="AV84" i="1" s="1"/>
  <c r="AT84" i="1" s="1"/>
  <c r="P171" i="29"/>
  <c r="P262" i="29"/>
  <c r="E86" i="30"/>
  <c r="E52" i="30"/>
  <c r="P101" i="31"/>
  <c r="P100" i="31" s="1"/>
  <c r="AU86" i="1" s="1"/>
  <c r="T166" i="31"/>
  <c r="T101" i="31" s="1"/>
  <c r="T100" i="31" s="1"/>
  <c r="F37" i="33"/>
  <c r="AZ89" i="1" s="1"/>
  <c r="AZ88" i="1" s="1"/>
  <c r="AV88" i="1" s="1"/>
  <c r="R183" i="26"/>
  <c r="BK204" i="26"/>
  <c r="J204" i="26" s="1"/>
  <c r="J73" i="26" s="1"/>
  <c r="T243" i="26"/>
  <c r="J38" i="27"/>
  <c r="AW82" i="1" s="1"/>
  <c r="AT82" i="1" s="1"/>
  <c r="T187" i="27"/>
  <c r="F40" i="28"/>
  <c r="BC83" i="1" s="1"/>
  <c r="T102" i="29"/>
  <c r="T101" i="29" s="1"/>
  <c r="T100" i="29" s="1"/>
  <c r="T183" i="29"/>
  <c r="T213" i="29"/>
  <c r="F40" i="30"/>
  <c r="BC85" i="1" s="1"/>
  <c r="J37" i="31"/>
  <c r="AV86" i="1" s="1"/>
  <c r="AT86" i="1" s="1"/>
  <c r="J38" i="31"/>
  <c r="AW86" i="1" s="1"/>
  <c r="P187" i="27"/>
  <c r="E86" i="28"/>
  <c r="E52" i="28"/>
  <c r="J97" i="28"/>
  <c r="J63" i="28"/>
  <c r="F37" i="28"/>
  <c r="AZ83" i="1" s="1"/>
  <c r="BK102" i="28"/>
  <c r="F38" i="28"/>
  <c r="BA83" i="1" s="1"/>
  <c r="J38" i="28"/>
  <c r="AW83" i="1" s="1"/>
  <c r="R214" i="28"/>
  <c r="R101" i="28" s="1"/>
  <c r="R100" i="28" s="1"/>
  <c r="J94" i="29"/>
  <c r="J60" i="29"/>
  <c r="F41" i="29"/>
  <c r="BD84" i="1" s="1"/>
  <c r="P102" i="29"/>
  <c r="F39" i="29"/>
  <c r="BB84" i="1" s="1"/>
  <c r="P183" i="29"/>
  <c r="P213" i="29"/>
  <c r="J97" i="30"/>
  <c r="J63" i="30"/>
  <c r="F37" i="30"/>
  <c r="AZ85" i="1" s="1"/>
  <c r="BK102" i="30"/>
  <c r="F38" i="30"/>
  <c r="BA85" i="1" s="1"/>
  <c r="BK266" i="30"/>
  <c r="J266" i="30" s="1"/>
  <c r="J75" i="30" s="1"/>
  <c r="J103" i="35"/>
  <c r="J69" i="35" s="1"/>
  <c r="BK102" i="35"/>
  <c r="P266" i="30"/>
  <c r="P101" i="30" s="1"/>
  <c r="P100" i="30" s="1"/>
  <c r="AU85" i="1" s="1"/>
  <c r="R101" i="31"/>
  <c r="R100" i="31" s="1"/>
  <c r="J93" i="32"/>
  <c r="J60" i="32"/>
  <c r="F41" i="32"/>
  <c r="BD87" i="1" s="1"/>
  <c r="P101" i="32"/>
  <c r="F39" i="32"/>
  <c r="BB87" i="1" s="1"/>
  <c r="P101" i="33"/>
  <c r="P100" i="33" s="1"/>
  <c r="AU89" i="1" s="1"/>
  <c r="AU88" i="1" s="1"/>
  <c r="P280" i="33"/>
  <c r="J101" i="34"/>
  <c r="J69" i="34" s="1"/>
  <c r="P102" i="35"/>
  <c r="P101" i="35" s="1"/>
  <c r="AU92" i="1" s="1"/>
  <c r="J94" i="36"/>
  <c r="J68" i="36" s="1"/>
  <c r="BK93" i="36"/>
  <c r="J93" i="36" s="1"/>
  <c r="F40" i="31"/>
  <c r="BC86" i="1" s="1"/>
  <c r="F41" i="31"/>
  <c r="BD86" i="1" s="1"/>
  <c r="R101" i="32"/>
  <c r="BK175" i="32"/>
  <c r="J175" i="32" s="1"/>
  <c r="J73" i="32" s="1"/>
  <c r="T101" i="33"/>
  <c r="T100" i="33" s="1"/>
  <c r="J37" i="34"/>
  <c r="AV91" i="1" s="1"/>
  <c r="AT91" i="1" s="1"/>
  <c r="R101" i="34"/>
  <c r="R100" i="34" s="1"/>
  <c r="R99" i="34" s="1"/>
  <c r="F40" i="34"/>
  <c r="BC91" i="1" s="1"/>
  <c r="T101" i="34"/>
  <c r="J37" i="35"/>
  <c r="AV92" i="1" s="1"/>
  <c r="AT92" i="1" s="1"/>
  <c r="T95" i="37"/>
  <c r="F37" i="31"/>
  <c r="AZ86" i="1" s="1"/>
  <c r="F38" i="31"/>
  <c r="BA86" i="1" s="1"/>
  <c r="F96" i="32"/>
  <c r="F63" i="32"/>
  <c r="F37" i="32"/>
  <c r="AZ87" i="1" s="1"/>
  <c r="R219" i="32"/>
  <c r="J37" i="33"/>
  <c r="AV89" i="1" s="1"/>
  <c r="AT89" i="1" s="1"/>
  <c r="R102" i="33"/>
  <c r="R101" i="33" s="1"/>
  <c r="R100" i="33" s="1"/>
  <c r="BK102" i="33"/>
  <c r="F38" i="33"/>
  <c r="BA89" i="1" s="1"/>
  <c r="BA88" i="1" s="1"/>
  <c r="AW88" i="1" s="1"/>
  <c r="P156" i="32"/>
  <c r="F97" i="33"/>
  <c r="F96" i="34"/>
  <c r="F63" i="34"/>
  <c r="T148" i="34"/>
  <c r="T162" i="34"/>
  <c r="J98" i="35"/>
  <c r="J63" i="35"/>
  <c r="F40" i="35"/>
  <c r="BC92" i="1" s="1"/>
  <c r="J37" i="36"/>
  <c r="AV93" i="1" s="1"/>
  <c r="AT93" i="1" s="1"/>
  <c r="F37" i="36"/>
  <c r="AZ93" i="1" s="1"/>
  <c r="T95" i="36"/>
  <c r="T94" i="36" s="1"/>
  <c r="T93" i="36" s="1"/>
  <c r="J38" i="37"/>
  <c r="AW94" i="1" s="1"/>
  <c r="F38" i="37"/>
  <c r="BA94" i="1" s="1"/>
  <c r="F41" i="37"/>
  <c r="BD94" i="1" s="1"/>
  <c r="BD90" i="1" s="1"/>
  <c r="J37" i="37"/>
  <c r="AV94" i="1" s="1"/>
  <c r="R95" i="37"/>
  <c r="R94" i="37" s="1"/>
  <c r="J95" i="38"/>
  <c r="J69" i="38" s="1"/>
  <c r="BK94" i="38"/>
  <c r="J81" i="39"/>
  <c r="J56" i="39"/>
  <c r="BK161" i="32"/>
  <c r="J161" i="32" s="1"/>
  <c r="J71" i="32" s="1"/>
  <c r="T168" i="32"/>
  <c r="T100" i="32" s="1"/>
  <c r="T99" i="32" s="1"/>
  <c r="BK141" i="34"/>
  <c r="J141" i="34" s="1"/>
  <c r="J70" i="34" s="1"/>
  <c r="P148" i="34"/>
  <c r="P100" i="34" s="1"/>
  <c r="P99" i="34" s="1"/>
  <c r="AU91" i="1" s="1"/>
  <c r="T154" i="34"/>
  <c r="P162" i="34"/>
  <c r="F37" i="35"/>
  <c r="AZ92" i="1" s="1"/>
  <c r="F38" i="35"/>
  <c r="BA92" i="1" s="1"/>
  <c r="J248" i="35"/>
  <c r="J77" i="35" s="1"/>
  <c r="BK247" i="35"/>
  <c r="J247" i="35" s="1"/>
  <c r="J76" i="35" s="1"/>
  <c r="J63" i="37"/>
  <c r="J91" i="37"/>
  <c r="P95" i="37"/>
  <c r="J37" i="38"/>
  <c r="AV95" i="1" s="1"/>
  <c r="AT95" i="1" s="1"/>
  <c r="F37" i="38"/>
  <c r="AZ95" i="1" s="1"/>
  <c r="J89" i="39"/>
  <c r="J65" i="39" s="1"/>
  <c r="BK88" i="39"/>
  <c r="F39" i="39"/>
  <c r="BD96" i="1" s="1"/>
  <c r="F36" i="39"/>
  <c r="BA96" i="1" s="1"/>
  <c r="P168" i="32"/>
  <c r="R175" i="32"/>
  <c r="T219" i="32"/>
  <c r="J38" i="33"/>
  <c r="AW89" i="1" s="1"/>
  <c r="J93" i="34"/>
  <c r="J60" i="34"/>
  <c r="F37" i="34"/>
  <c r="AZ91" i="1" s="1"/>
  <c r="P154" i="34"/>
  <c r="E87" i="35"/>
  <c r="E52" i="35"/>
  <c r="P95" i="36"/>
  <c r="P94" i="36" s="1"/>
  <c r="P93" i="36" s="1"/>
  <c r="AU93" i="1" s="1"/>
  <c r="F91" i="37"/>
  <c r="F63" i="37"/>
  <c r="T152" i="37"/>
  <c r="F84" i="39"/>
  <c r="F59" i="39"/>
  <c r="J35" i="39"/>
  <c r="AV96" i="1" s="1"/>
  <c r="AT96" i="1" s="1"/>
  <c r="F35" i="39"/>
  <c r="AZ96" i="1" s="1"/>
  <c r="J36" i="39"/>
  <c r="AW96" i="1" s="1"/>
  <c r="F38" i="39"/>
  <c r="BC96" i="1" s="1"/>
  <c r="P152" i="37"/>
  <c r="P89" i="39"/>
  <c r="P88" i="39" s="1"/>
  <c r="P87" i="39" s="1"/>
  <c r="AU96" i="1" s="1"/>
  <c r="F37" i="39"/>
  <c r="BB96" i="1" s="1"/>
  <c r="F39" i="37"/>
  <c r="BB94" i="1" s="1"/>
  <c r="BB90" i="1" s="1"/>
  <c r="AX90" i="1" s="1"/>
  <c r="F38" i="38"/>
  <c r="BA95" i="1" s="1"/>
  <c r="F40" i="38"/>
  <c r="BC95" i="1" s="1"/>
  <c r="R167" i="37"/>
  <c r="T89" i="39"/>
  <c r="T88" i="39" s="1"/>
  <c r="T87" i="39" s="1"/>
  <c r="AY56" i="1" l="1"/>
  <c r="AX56" i="1"/>
  <c r="BB55" i="1"/>
  <c r="AW56" i="1"/>
  <c r="BK101" i="35"/>
  <c r="J101" i="35" s="1"/>
  <c r="J102" i="35"/>
  <c r="J68" i="35" s="1"/>
  <c r="P101" i="21"/>
  <c r="P100" i="21" s="1"/>
  <c r="AU76" i="1" s="1"/>
  <c r="J101" i="13"/>
  <c r="J68" i="13" s="1"/>
  <c r="BK100" i="13"/>
  <c r="J100" i="13" s="1"/>
  <c r="J101" i="6"/>
  <c r="J68" i="6" s="1"/>
  <c r="BK100" i="6"/>
  <c r="J100" i="6" s="1"/>
  <c r="AT94" i="1"/>
  <c r="T100" i="34"/>
  <c r="T99" i="34" s="1"/>
  <c r="BK100" i="34"/>
  <c r="P101" i="29"/>
  <c r="P100" i="29" s="1"/>
  <c r="AU84" i="1" s="1"/>
  <c r="J101" i="27"/>
  <c r="J68" i="27" s="1"/>
  <c r="BK100" i="27"/>
  <c r="J100" i="27" s="1"/>
  <c r="J101" i="29"/>
  <c r="J68" i="29" s="1"/>
  <c r="BK100" i="29"/>
  <c r="J100" i="29" s="1"/>
  <c r="AT71" i="1"/>
  <c r="J102" i="17"/>
  <c r="J69" i="17" s="1"/>
  <c r="BK101" i="17"/>
  <c r="P101" i="25"/>
  <c r="P100" i="25" s="1"/>
  <c r="AU80" i="1" s="1"/>
  <c r="R101" i="9"/>
  <c r="R100" i="9" s="1"/>
  <c r="J67" i="37"/>
  <c r="J34" i="37"/>
  <c r="AT73" i="1"/>
  <c r="BK100" i="10"/>
  <c r="J100" i="10" s="1"/>
  <c r="J101" i="10"/>
  <c r="J68" i="10" s="1"/>
  <c r="BK101" i="22"/>
  <c r="AT74" i="1"/>
  <c r="J101" i="18"/>
  <c r="J68" i="18" s="1"/>
  <c r="BK100" i="18"/>
  <c r="J100" i="18" s="1"/>
  <c r="R101" i="13"/>
  <c r="R100" i="13" s="1"/>
  <c r="BK101" i="5"/>
  <c r="AZ56" i="1"/>
  <c r="BK101" i="7"/>
  <c r="J102" i="28"/>
  <c r="J69" i="28" s="1"/>
  <c r="BK101" i="28"/>
  <c r="R101" i="17"/>
  <c r="R100" i="17" s="1"/>
  <c r="BK100" i="14"/>
  <c r="J100" i="14" s="1"/>
  <c r="J101" i="14"/>
  <c r="J68" i="14" s="1"/>
  <c r="J102" i="15"/>
  <c r="J69" i="15" s="1"/>
  <c r="BK101" i="15"/>
  <c r="J102" i="12"/>
  <c r="J69" i="12" s="1"/>
  <c r="BK101" i="12"/>
  <c r="AZ90" i="1"/>
  <c r="AV90" i="1" s="1"/>
  <c r="AT90" i="1" s="1"/>
  <c r="BK93" i="38"/>
  <c r="J93" i="38" s="1"/>
  <c r="J94" i="38"/>
  <c r="J68" i="38" s="1"/>
  <c r="BK101" i="33"/>
  <c r="J102" i="33"/>
  <c r="J69" i="33" s="1"/>
  <c r="BC90" i="1"/>
  <c r="AY90" i="1" s="1"/>
  <c r="J34" i="36"/>
  <c r="J67" i="36"/>
  <c r="P100" i="32"/>
  <c r="P99" i="32" s="1"/>
  <c r="AU87" i="1" s="1"/>
  <c r="J102" i="30"/>
  <c r="J69" i="30" s="1"/>
  <c r="BK101" i="30"/>
  <c r="BK100" i="32"/>
  <c r="J101" i="25"/>
  <c r="J68" i="25" s="1"/>
  <c r="BK100" i="25"/>
  <c r="J100" i="25" s="1"/>
  <c r="P101" i="23"/>
  <c r="P100" i="23" s="1"/>
  <c r="AU78" i="1" s="1"/>
  <c r="J102" i="21"/>
  <c r="J69" i="21" s="1"/>
  <c r="BK101" i="21"/>
  <c r="AT85" i="1"/>
  <c r="BK101" i="2"/>
  <c r="J101" i="2" s="1"/>
  <c r="J102" i="2"/>
  <c r="J68" i="2" s="1"/>
  <c r="BK100" i="31"/>
  <c r="J100" i="31" s="1"/>
  <c r="J101" i="31"/>
  <c r="J68" i="31" s="1"/>
  <c r="AT81" i="1"/>
  <c r="AT64" i="1"/>
  <c r="T101" i="19"/>
  <c r="T100" i="19" s="1"/>
  <c r="BK101" i="19"/>
  <c r="T101" i="9"/>
  <c r="T100" i="9" s="1"/>
  <c r="AT72" i="1"/>
  <c r="J100" i="3"/>
  <c r="J68" i="3" s="1"/>
  <c r="BK99" i="3"/>
  <c r="J99" i="3" s="1"/>
  <c r="BA90" i="1"/>
  <c r="AW90" i="1" s="1"/>
  <c r="BK101" i="24"/>
  <c r="J101" i="20"/>
  <c r="J68" i="20" s="1"/>
  <c r="BK100" i="20"/>
  <c r="J100" i="20" s="1"/>
  <c r="BK101" i="9"/>
  <c r="J102" i="9"/>
  <c r="J69" i="9" s="1"/>
  <c r="J101" i="8"/>
  <c r="J68" i="8" s="1"/>
  <c r="BK100" i="8"/>
  <c r="J100" i="8" s="1"/>
  <c r="J88" i="39"/>
  <c r="J64" i="39" s="1"/>
  <c r="BK87" i="39"/>
  <c r="J87" i="39" s="1"/>
  <c r="P94" i="37"/>
  <c r="AU94" i="1" s="1"/>
  <c r="AU90" i="1" s="1"/>
  <c r="T94" i="37"/>
  <c r="R100" i="32"/>
  <c r="R99" i="32" s="1"/>
  <c r="AT88" i="1"/>
  <c r="BK101" i="26"/>
  <c r="J101" i="23"/>
  <c r="J68" i="23" s="1"/>
  <c r="BK100" i="23"/>
  <c r="J100" i="23" s="1"/>
  <c r="AT77" i="1"/>
  <c r="R101" i="21"/>
  <c r="R100" i="21" s="1"/>
  <c r="T101" i="16"/>
  <c r="T100" i="16" s="1"/>
  <c r="J101" i="16"/>
  <c r="J68" i="16" s="1"/>
  <c r="BK100" i="16"/>
  <c r="J100" i="16" s="1"/>
  <c r="P101" i="9"/>
  <c r="P100" i="9" s="1"/>
  <c r="AU64" i="1" s="1"/>
  <c r="AU56" i="1" s="1"/>
  <c r="AU55" i="1" s="1"/>
  <c r="AU54" i="1" s="1"/>
  <c r="BK101" i="11"/>
  <c r="J101" i="4"/>
  <c r="J68" i="4" s="1"/>
  <c r="BK100" i="4"/>
  <c r="J100" i="4" s="1"/>
  <c r="J101" i="11" l="1"/>
  <c r="J68" i="11" s="1"/>
  <c r="BK100" i="11"/>
  <c r="J100" i="11" s="1"/>
  <c r="J67" i="8"/>
  <c r="J34" i="8"/>
  <c r="J67" i="20"/>
  <c r="J34" i="20"/>
  <c r="BK100" i="19"/>
  <c r="J100" i="19" s="1"/>
  <c r="J101" i="19"/>
  <c r="J68" i="19" s="1"/>
  <c r="BK100" i="7"/>
  <c r="J100" i="7" s="1"/>
  <c r="J101" i="7"/>
  <c r="J68" i="7" s="1"/>
  <c r="J67" i="27"/>
  <c r="J34" i="27"/>
  <c r="J67" i="35"/>
  <c r="J34" i="35"/>
  <c r="BB54" i="1"/>
  <c r="AX55" i="1"/>
  <c r="J101" i="21"/>
  <c r="J68" i="21" s="1"/>
  <c r="BK100" i="21"/>
  <c r="J100" i="21" s="1"/>
  <c r="BK100" i="15"/>
  <c r="J100" i="15" s="1"/>
  <c r="J101" i="15"/>
  <c r="J68" i="15" s="1"/>
  <c r="AZ55" i="1"/>
  <c r="AV56" i="1"/>
  <c r="AT56" i="1" s="1"/>
  <c r="J34" i="10"/>
  <c r="J67" i="10"/>
  <c r="J34" i="4"/>
  <c r="J67" i="4"/>
  <c r="J67" i="16"/>
  <c r="J34" i="16"/>
  <c r="J32" i="39"/>
  <c r="J63" i="39"/>
  <c r="J101" i="24"/>
  <c r="J68" i="24" s="1"/>
  <c r="BK100" i="24"/>
  <c r="J100" i="24" s="1"/>
  <c r="J100" i="32"/>
  <c r="J68" i="32" s="1"/>
  <c r="BK99" i="32"/>
  <c r="J99" i="32" s="1"/>
  <c r="BK100" i="33"/>
  <c r="J100" i="33" s="1"/>
  <c r="J101" i="33"/>
  <c r="J68" i="33" s="1"/>
  <c r="BK100" i="28"/>
  <c r="J100" i="28" s="1"/>
  <c r="J101" i="28"/>
  <c r="J68" i="28" s="1"/>
  <c r="J101" i="5"/>
  <c r="J68" i="5" s="1"/>
  <c r="BK100" i="5"/>
  <c r="J100" i="5" s="1"/>
  <c r="J67" i="29"/>
  <c r="J34" i="29"/>
  <c r="J67" i="6"/>
  <c r="J34" i="6"/>
  <c r="BC55" i="1"/>
  <c r="J67" i="3"/>
  <c r="J34" i="3"/>
  <c r="J67" i="25"/>
  <c r="J34" i="25"/>
  <c r="J67" i="38"/>
  <c r="J34" i="38"/>
  <c r="J34" i="14"/>
  <c r="J67" i="14"/>
  <c r="J67" i="18"/>
  <c r="J34" i="18"/>
  <c r="J34" i="13"/>
  <c r="J67" i="13"/>
  <c r="J101" i="26"/>
  <c r="J68" i="26" s="1"/>
  <c r="BK100" i="26"/>
  <c r="J100" i="26" s="1"/>
  <c r="J67" i="31"/>
  <c r="J34" i="31"/>
  <c r="J34" i="23"/>
  <c r="J67" i="23"/>
  <c r="J101" i="9"/>
  <c r="J68" i="9" s="1"/>
  <c r="BK100" i="9"/>
  <c r="J100" i="9" s="1"/>
  <c r="J67" i="2"/>
  <c r="J34" i="2"/>
  <c r="BK100" i="30"/>
  <c r="J100" i="30" s="1"/>
  <c r="J101" i="30"/>
  <c r="J68" i="30" s="1"/>
  <c r="AG93" i="1"/>
  <c r="AN93" i="1" s="1"/>
  <c r="J43" i="36"/>
  <c r="BK100" i="12"/>
  <c r="J100" i="12" s="1"/>
  <c r="J101" i="12"/>
  <c r="J68" i="12" s="1"/>
  <c r="J101" i="22"/>
  <c r="J68" i="22" s="1"/>
  <c r="BK100" i="22"/>
  <c r="J100" i="22" s="1"/>
  <c r="AG94" i="1"/>
  <c r="AN94" i="1" s="1"/>
  <c r="J43" i="37"/>
  <c r="J101" i="17"/>
  <c r="J68" i="17" s="1"/>
  <c r="BK100" i="17"/>
  <c r="J100" i="17" s="1"/>
  <c r="BK99" i="34"/>
  <c r="J99" i="34" s="1"/>
  <c r="J100" i="34"/>
  <c r="J68" i="34" s="1"/>
  <c r="BA55" i="1"/>
  <c r="J67" i="34" l="1"/>
  <c r="J34" i="34"/>
  <c r="J67" i="12"/>
  <c r="J34" i="12"/>
  <c r="J67" i="30"/>
  <c r="J34" i="30"/>
  <c r="AG68" i="1"/>
  <c r="AN68" i="1" s="1"/>
  <c r="J43" i="13"/>
  <c r="AG69" i="1"/>
  <c r="AN69" i="1" s="1"/>
  <c r="J43" i="14"/>
  <c r="J43" i="6"/>
  <c r="AG61" i="1"/>
  <c r="AN61" i="1" s="1"/>
  <c r="J67" i="5"/>
  <c r="J34" i="5"/>
  <c r="J67" i="24"/>
  <c r="J34" i="24"/>
  <c r="J43" i="16"/>
  <c r="AG71" i="1"/>
  <c r="AN71" i="1" s="1"/>
  <c r="AG82" i="1"/>
  <c r="AN82" i="1" s="1"/>
  <c r="J43" i="27"/>
  <c r="AG63" i="1"/>
  <c r="AN63" i="1" s="1"/>
  <c r="J43" i="8"/>
  <c r="J34" i="17"/>
  <c r="J67" i="17"/>
  <c r="J67" i="22"/>
  <c r="J34" i="22"/>
  <c r="J43" i="2"/>
  <c r="AG57" i="1"/>
  <c r="J67" i="26"/>
  <c r="J34" i="26"/>
  <c r="AG73" i="1"/>
  <c r="AN73" i="1" s="1"/>
  <c r="J43" i="18"/>
  <c r="AG95" i="1"/>
  <c r="AN95" i="1" s="1"/>
  <c r="J43" i="38"/>
  <c r="AG58" i="1"/>
  <c r="AN58" i="1" s="1"/>
  <c r="J43" i="3"/>
  <c r="J67" i="33"/>
  <c r="J34" i="33"/>
  <c r="AG65" i="1"/>
  <c r="AN65" i="1" s="1"/>
  <c r="J43" i="10"/>
  <c r="J67" i="15"/>
  <c r="J34" i="15"/>
  <c r="AX54" i="1"/>
  <c r="W31" i="1"/>
  <c r="J67" i="19"/>
  <c r="J34" i="19"/>
  <c r="AW55" i="1"/>
  <c r="BA54" i="1"/>
  <c r="AG78" i="1"/>
  <c r="AN78" i="1" s="1"/>
  <c r="J43" i="23"/>
  <c r="J43" i="29"/>
  <c r="AG84" i="1"/>
  <c r="AN84" i="1" s="1"/>
  <c r="J67" i="32"/>
  <c r="J34" i="32"/>
  <c r="J34" i="21"/>
  <c r="J67" i="21"/>
  <c r="AG92" i="1"/>
  <c r="AN92" i="1" s="1"/>
  <c r="J43" i="35"/>
  <c r="AG75" i="1"/>
  <c r="AN75" i="1" s="1"/>
  <c r="J43" i="20"/>
  <c r="J67" i="11"/>
  <c r="J34" i="11"/>
  <c r="J34" i="9"/>
  <c r="J67" i="9"/>
  <c r="AG86" i="1"/>
  <c r="AN86" i="1" s="1"/>
  <c r="J43" i="31"/>
  <c r="J43" i="25"/>
  <c r="AG80" i="1"/>
  <c r="AN80" i="1" s="1"/>
  <c r="BC54" i="1"/>
  <c r="AY55" i="1"/>
  <c r="J67" i="28"/>
  <c r="J34" i="28"/>
  <c r="J41" i="39"/>
  <c r="AG96" i="1"/>
  <c r="AN96" i="1" s="1"/>
  <c r="AG59" i="1"/>
  <c r="AN59" i="1" s="1"/>
  <c r="J43" i="4"/>
  <c r="AV55" i="1"/>
  <c r="AZ54" i="1"/>
  <c r="J67" i="7"/>
  <c r="J34" i="7"/>
  <c r="J43" i="7" l="1"/>
  <c r="AG62" i="1"/>
  <c r="AN62" i="1" s="1"/>
  <c r="AG83" i="1"/>
  <c r="AN83" i="1" s="1"/>
  <c r="J43" i="28"/>
  <c r="W30" i="1"/>
  <c r="AW54" i="1"/>
  <c r="AK30" i="1" s="1"/>
  <c r="AN57" i="1"/>
  <c r="AG79" i="1"/>
  <c r="AN79" i="1" s="1"/>
  <c r="J43" i="24"/>
  <c r="AG67" i="1"/>
  <c r="AN67" i="1" s="1"/>
  <c r="J43" i="12"/>
  <c r="AG64" i="1"/>
  <c r="AN64" i="1" s="1"/>
  <c r="J43" i="9"/>
  <c r="AG76" i="1"/>
  <c r="AN76" i="1" s="1"/>
  <c r="J43" i="21"/>
  <c r="AG72" i="1"/>
  <c r="AN72" i="1" s="1"/>
  <c r="J43" i="17"/>
  <c r="AV54" i="1"/>
  <c r="W29" i="1"/>
  <c r="J43" i="11"/>
  <c r="AG66" i="1"/>
  <c r="AN66" i="1" s="1"/>
  <c r="J43" i="32"/>
  <c r="AG87" i="1"/>
  <c r="AN87" i="1" s="1"/>
  <c r="J43" i="19"/>
  <c r="AG74" i="1"/>
  <c r="AN74" i="1" s="1"/>
  <c r="J43" i="15"/>
  <c r="AG70" i="1"/>
  <c r="AN70" i="1" s="1"/>
  <c r="J43" i="33"/>
  <c r="AG89" i="1"/>
  <c r="AG81" i="1"/>
  <c r="AN81" i="1" s="1"/>
  <c r="J43" i="26"/>
  <c r="AG77" i="1"/>
  <c r="AN77" i="1" s="1"/>
  <c r="J43" i="22"/>
  <c r="J43" i="5"/>
  <c r="AG60" i="1"/>
  <c r="AN60" i="1" s="1"/>
  <c r="AG85" i="1"/>
  <c r="AN85" i="1" s="1"/>
  <c r="J43" i="30"/>
  <c r="J43" i="34"/>
  <c r="AG91" i="1"/>
  <c r="AT55" i="1"/>
  <c r="W32" i="1"/>
  <c r="AY54" i="1"/>
  <c r="AK29" i="1" l="1"/>
  <c r="AT54" i="1"/>
  <c r="AN89" i="1"/>
  <c r="AG88" i="1"/>
  <c r="AN88" i="1" s="1"/>
  <c r="AN91" i="1"/>
  <c r="AG90" i="1"/>
  <c r="AN90" i="1" s="1"/>
  <c r="AG56" i="1"/>
  <c r="AG55" i="1" l="1"/>
  <c r="AN56" i="1"/>
  <c r="AG54" i="1" l="1"/>
  <c r="AN55" i="1"/>
  <c r="AK26" i="1" l="1"/>
  <c r="AK35" i="1" s="1"/>
  <c r="AN54" i="1"/>
</calcChain>
</file>

<file path=xl/sharedStrings.xml><?xml version="1.0" encoding="utf-8"?>
<sst xmlns="http://schemas.openxmlformats.org/spreadsheetml/2006/main" count="74178" uniqueCount="2630">
  <si>
    <t>Export Komplet</t>
  </si>
  <si>
    <t/>
  </si>
  <si>
    <t>2.0</t>
  </si>
  <si>
    <t>ZAMOK</t>
  </si>
  <si>
    <t>False</t>
  </si>
  <si>
    <t>{3baca4e6-a632-4dd6-a85c-fb03468fd499}</t>
  </si>
  <si>
    <t>0,1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</si>
  <si>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</si>
  <si>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</si>
  <si>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</si>
  <si>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</si>
  <si>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</si>
  <si>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0,01</t>
  </si>
  <si>
    <t>Kód:</t>
  </si>
  <si>
    <t>1279_01</t>
  </si>
  <si>
    <t>Měnit lze pouze buňky se žlutým podbarvením!_x000D_
_x000D_
1) na prvním listu Rekapitulace stavby vyplňte v sestavě_x000D_
_x000D_
    a) Souhrnný list_x000D_
       - údaje o Zhotoviteli_x000D_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Zhotoviteli, pokud se liší od údajů o Zhotoviteli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</si>
  <si>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</si>
  <si>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PÍSKOVÁ LHOTA, ZÁMOSTÍ SPLAŠKOVÁ KANALIZACE- Uznatelné náklady stavby</t>
  </si>
  <si>
    <t>KSO:</t>
  </si>
  <si>
    <t>CC-CZ:</t>
  </si>
  <si>
    <t>Místo:</t>
  </si>
  <si>
    <t>Písková Lhota, Zámostí</t>
  </si>
  <si>
    <t>Datum:</t>
  </si>
  <si>
    <t>29. 11. 2018</t>
  </si>
  <si>
    <t>Zadavatel:</t>
  </si>
  <si>
    <t>IČ:</t>
  </si>
  <si>
    <t>Vodovody a kanalizace Mladá Boleslav, a.s.</t>
  </si>
  <si>
    <t>DIČ:</t>
  </si>
  <si>
    <t>Uchazeč:</t>
  </si>
  <si>
    <t>Vyplň údaj</t>
  </si>
  <si>
    <t>Projektant:</t>
  </si>
  <si>
    <t>Ing Pter Švanda a kol.</t>
  </si>
  <si>
    <t>True</t>
  </si>
  <si>
    <t>Zpracovatel:</t>
  </si>
  <si>
    <t xml:space="preserve"> 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</si>
  <si>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</si>
  <si>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</si>
  <si>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</si>
  <si>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</si>
  <si>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</si>
  <si>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</si>
  <si>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</si>
  <si>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</si>
  <si>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</si>
  <si>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</si>
  <si>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</si>
  <si>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</si>
  <si>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</si>
  <si>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</si>
  <si>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</si>
  <si>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</si>
  <si>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</si>
  <si>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</si>
  <si>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</si>
  <si>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</si>
  <si>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</si>
  <si>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</si>
  <si>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</si>
  <si>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</si>
  <si>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</si>
  <si>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</si>
  <si>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</si>
  <si>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</si>
  <si>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</si>
  <si>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</si>
  <si>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</si>
  <si>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</si>
  <si>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</si>
  <si>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</si>
  <si>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</si>
  <si>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</si>
  <si>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</si>
  <si>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</si>
  <si>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</si>
  <si>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</si>
  <si>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 xml:space="preserve">Uznatelné náklady stavby </t>
  </si>
  <si>
    <t>STA</t>
  </si>
  <si>
    <t>1</t>
  </si>
  <si>
    <t>{052de7b2-da50-46ed-9810-01964b559937}</t>
  </si>
  <si>
    <t>2</t>
  </si>
  <si>
    <t>SO 01</t>
  </si>
  <si>
    <t>Kanalizační stoky gravitační</t>
  </si>
  <si>
    <t>Soupis</t>
  </si>
  <si>
    <t>{c495dfb2-9708-4b09-861d-c751d4261f1c}</t>
  </si>
  <si>
    <t>/</t>
  </si>
  <si>
    <t>A</t>
  </si>
  <si>
    <t>Stoka A</t>
  </si>
  <si>
    <t>3</t>
  </si>
  <si>
    <t>{6c28dd0a-a17c-4065-a70f-931f95caf09a}</t>
  </si>
  <si>
    <t>A1</t>
  </si>
  <si>
    <t>Stoka A1</t>
  </si>
  <si>
    <t>{6f330637-9b04-47e3-87a9-a3ee8037fba5}</t>
  </si>
  <si>
    <t>A2</t>
  </si>
  <si>
    <t>Stoka A2</t>
  </si>
  <si>
    <t>{47ceae84-fea2-4edb-9c18-55c9e6e51733}</t>
  </si>
  <si>
    <t>A3</t>
  </si>
  <si>
    <t>Stoka A3</t>
  </si>
  <si>
    <t>{44aec71c-5d96-41e8-97eb-380c1c1c9587}</t>
  </si>
  <si>
    <t>A4</t>
  </si>
  <si>
    <t>Stoka A4</t>
  </si>
  <si>
    <t>{fcdb78f2-9930-4823-8128-8736f65c1511}</t>
  </si>
  <si>
    <t>A5</t>
  </si>
  <si>
    <t>Stoka A5</t>
  </si>
  <si>
    <t>{6ee46750-aa61-4ca4-9796-57970e5512f7}</t>
  </si>
  <si>
    <t>A6</t>
  </si>
  <si>
    <t>Stoka A6</t>
  </si>
  <si>
    <t>{7e4dad82-6a8e-49ab-852d-d0e90b6e6ed0}</t>
  </si>
  <si>
    <t>A7</t>
  </si>
  <si>
    <t>Stoka A7</t>
  </si>
  <si>
    <t>{f6bcd2a4-ebee-4afb-b6eb-a31f482fd736}</t>
  </si>
  <si>
    <t>A8</t>
  </si>
  <si>
    <t>Stoka A8</t>
  </si>
  <si>
    <t>{6516129d-0da6-4a5d-a07e-9c80610945cd}</t>
  </si>
  <si>
    <t>A9</t>
  </si>
  <si>
    <t>Stoka A9</t>
  </si>
  <si>
    <t>{426fd9ad-7dcb-4bd7-a455-6b29c0e8b328}</t>
  </si>
  <si>
    <t>B</t>
  </si>
  <si>
    <t>Stoka B</t>
  </si>
  <si>
    <t>{f252fd7f-8188-4030-ba57-e9f87adf01b0}</t>
  </si>
  <si>
    <t>B1</t>
  </si>
  <si>
    <t>Stoka B1</t>
  </si>
  <si>
    <t>{17f5494f-905d-4a1c-8f9c-44858a6a21da}</t>
  </si>
  <si>
    <t>B1.1</t>
  </si>
  <si>
    <t>Stoka B1.1</t>
  </si>
  <si>
    <t>{f5404ef5-3cc2-48cc-a1de-1f1197583d3e}</t>
  </si>
  <si>
    <t>B2</t>
  </si>
  <si>
    <t>Stoka B2</t>
  </si>
  <si>
    <t>{5239d0f9-0495-48f3-9525-6fcc9a2c3f90}</t>
  </si>
  <si>
    <t>B3</t>
  </si>
  <si>
    <t>Stoka B3</t>
  </si>
  <si>
    <t>{78e6a0d6-f52a-4674-b757-a0d0ad58d823}</t>
  </si>
  <si>
    <t>B3.1</t>
  </si>
  <si>
    <t>Stoka B3.1</t>
  </si>
  <si>
    <t>{92fce137-1965-4287-b170-ad2096939bd6}</t>
  </si>
  <si>
    <t>B4</t>
  </si>
  <si>
    <t>Stoka B4</t>
  </si>
  <si>
    <t>{b495f004-403e-4471-94f9-1c01412f2a6e}</t>
  </si>
  <si>
    <t>B5</t>
  </si>
  <si>
    <t>Stoka B5</t>
  </si>
  <si>
    <t>{0c8dc07d-c25d-4ddb-8da9-3ad9bb57983c}</t>
  </si>
  <si>
    <t>B6</t>
  </si>
  <si>
    <t>Stoka B6</t>
  </si>
  <si>
    <t>{6ff6efcc-fcca-4ebf-94f1-fcccfa85ba68}</t>
  </si>
  <si>
    <t>B7</t>
  </si>
  <si>
    <t>Stoka B7</t>
  </si>
  <si>
    <t>{fee6203d-cb55-4a80-809a-d515b4f2d95d}</t>
  </si>
  <si>
    <t>B8</t>
  </si>
  <si>
    <t>Stoka B8</t>
  </si>
  <si>
    <t>{c3ed3084-b8c4-4cfc-9b15-2c84e4ae6df9}</t>
  </si>
  <si>
    <t>C</t>
  </si>
  <si>
    <t>Stoka C</t>
  </si>
  <si>
    <t>{1859c347-e62f-4f17-bfca-8c1b2f9951c2}</t>
  </si>
  <si>
    <t>C1</t>
  </si>
  <si>
    <t>Stoka C1</t>
  </si>
  <si>
    <t>{318ae58a-bc46-4c55-a810-212ae11c45c5}</t>
  </si>
  <si>
    <t>C2</t>
  </si>
  <si>
    <t>Stoka C2</t>
  </si>
  <si>
    <t>{fc6bcda9-bae0-4ed0-a1e5-c3dd5487f9f7}</t>
  </si>
  <si>
    <t>C2.1</t>
  </si>
  <si>
    <t>Stoka C2.1</t>
  </si>
  <si>
    <t>{cc8770b8-062b-4779-b35f-f166679d664b}</t>
  </si>
  <si>
    <t>C2.2</t>
  </si>
  <si>
    <t>Stoka C2.2</t>
  </si>
  <si>
    <t>{603153a2-9850-4231-8178-bd1b57a2256b}</t>
  </si>
  <si>
    <t>C2.3</t>
  </si>
  <si>
    <t>Stoka C2.3</t>
  </si>
  <si>
    <t>{c9768495-73dd-4cef-9ac7-80c807d72440}</t>
  </si>
  <si>
    <t>C3</t>
  </si>
  <si>
    <t>Stoka C3</t>
  </si>
  <si>
    <t>{4f694347-2942-4caa-91c0-ae93c734821c}</t>
  </si>
  <si>
    <t>C4</t>
  </si>
  <si>
    <t>Stoka C4</t>
  </si>
  <si>
    <t>{2e617746-f265-4b49-a7b6-993bc991c453}</t>
  </si>
  <si>
    <t>Stoka D</t>
  </si>
  <si>
    <t>{0fb3140a-796b-42b8-8914-3c110bc98060}</t>
  </si>
  <si>
    <t>E</t>
  </si>
  <si>
    <t>Stoka E</t>
  </si>
  <si>
    <t>{6d8f8a1c-7fb0-4f4c-9d25-226f83848084}</t>
  </si>
  <si>
    <t>SO 02</t>
  </si>
  <si>
    <t>Veřejná část gravitačních přípojek</t>
  </si>
  <si>
    <t>{bcbbec12-a8c0-46e7-814a-169c6741a6a8}</t>
  </si>
  <si>
    <t>V</t>
  </si>
  <si>
    <t>{077a6d57-21b0-4a78-b18f-b61da95ae74a}</t>
  </si>
  <si>
    <t>SO 03</t>
  </si>
  <si>
    <t>Čerpací stanice OV-ČSe</t>
  </si>
  <si>
    <t>{e2a07602-a5fa-40b0-b05e-f81780f6d9f0}</t>
  </si>
  <si>
    <t>SO 03.1</t>
  </si>
  <si>
    <t>ČSe - stavební část</t>
  </si>
  <si>
    <t>{702c1c99-2d7f-42a7-8053-b39026e3e313}</t>
  </si>
  <si>
    <t>SO 03.2</t>
  </si>
  <si>
    <t>Výtlačný řad Ve</t>
  </si>
  <si>
    <t>{929573e0-8401-4753-ae23-1c6935d45638}</t>
  </si>
  <si>
    <t>SO 03.3</t>
  </si>
  <si>
    <t>ČSe - přípojka nn</t>
  </si>
  <si>
    <t>{01088e69-152c-4fa4-8ee9-6bd6ab2577ae}</t>
  </si>
  <si>
    <t>PS 03.1</t>
  </si>
  <si>
    <t>ČSe - elektrotechnická část a MaR - dodavatel nebude tento PS oceňovat, dodá objednatel</t>
  </si>
  <si>
    <t>{0b3c675f-e93c-4fbe-afae-672d15c31c39}</t>
  </si>
  <si>
    <t>PS 03.2</t>
  </si>
  <si>
    <t>ČSe - strojně - technologická část</t>
  </si>
  <si>
    <t>{3efd3c72-7d81-4fd8-ad73-d1305fe9e37f}</t>
  </si>
  <si>
    <t>VN</t>
  </si>
  <si>
    <t>Vedlejší a ostatní náklady</t>
  </si>
  <si>
    <t>{8499a9be-925c-4af5-99ff-7fae1f456a21}</t>
  </si>
  <si>
    <t>KRYCÍ LIST SOUPISU PRACÍ</t>
  </si>
  <si>
    <t>Objekt:</t>
  </si>
  <si>
    <t xml:space="preserve">01 - Uznatelné náklady stavby </t>
  </si>
  <si>
    <t>Soupis:</t>
  </si>
  <si>
    <t>SO 01 - Kanalizační stoky gravitační</t>
  </si>
  <si>
    <t>Úroveň 3:</t>
  </si>
  <si>
    <t>A - Stoka A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</si>
  <si>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</si>
  <si>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</si>
  <si>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</si>
  <si>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</si>
  <si>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</si>
  <si>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</si>
  <si>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</si>
  <si>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</si>
  <si>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</si>
  <si>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</si>
  <si>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</si>
  <si>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8 - Trubní vedení</t>
  </si>
  <si>
    <t xml:space="preserve">    9 -   Ostatní konstrukce a práce-bourání</t>
  </si>
  <si>
    <t xml:space="preserve">    997 - Přesun sutě</t>
  </si>
  <si>
    <t xml:space="preserve">    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</si>
  <si>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</si>
  <si>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</si>
  <si>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</si>
  <si>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</si>
  <si>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</si>
  <si>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</si>
  <si>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</si>
  <si>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</si>
  <si>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</si>
  <si>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</si>
  <si>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</si>
  <si>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</si>
  <si>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</si>
  <si>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</si>
  <si>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</si>
  <si>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</si>
  <si>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</si>
  <si>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</si>
  <si>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111201R-101</t>
  </si>
  <si>
    <t>Odstranění keřů s rozdrcením - průměr kmene do 100 mm</t>
  </si>
  <si>
    <t>kus</t>
  </si>
  <si>
    <t>4</t>
  </si>
  <si>
    <t>2142557086</t>
  </si>
  <si>
    <t>112101R-102</t>
  </si>
  <si>
    <t>Odstranění stromů listnatých nebo jehličnatých průměru kmene do 300 mm včetně odstranění pařezů a rozdrcení větví</t>
  </si>
  <si>
    <t>-223695666</t>
  </si>
  <si>
    <t>112101R-103</t>
  </si>
  <si>
    <t>Odstranění stromů listnatých nebo jehličnatých průměru kmene nad 300 mm včetně odstranění pařezů a rozdrcení větví</t>
  </si>
  <si>
    <t>1512437860</t>
  </si>
  <si>
    <t>5</t>
  </si>
  <si>
    <t>113106521</t>
  </si>
  <si>
    <t>Rozebrání dlažeb vozovek z drobných kostek s ložem z kameniva strojně pl přes 200 m2</t>
  </si>
  <si>
    <t>m2</t>
  </si>
  <si>
    <t>CS ÚRS 2018 01</t>
  </si>
  <si>
    <t>-1784372688</t>
  </si>
  <si>
    <t>VV</t>
  </si>
  <si>
    <t>129,19*1,1</t>
  </si>
  <si>
    <t>6</t>
  </si>
  <si>
    <t>113107221</t>
  </si>
  <si>
    <t>Odstranění podkladu z kameniva drceného tl 100 mm strojně pl přes 200 m2</t>
  </si>
  <si>
    <t>860181356</t>
  </si>
  <si>
    <t>7</t>
  </si>
  <si>
    <t>113107222</t>
  </si>
  <si>
    <t>Odstranění podkladu z kameniva drceného tl 200 mm strojně pl přes 200 m2</t>
  </si>
  <si>
    <t>-10798623</t>
  </si>
  <si>
    <t>0*1,1</t>
  </si>
  <si>
    <t>(129,19)*1,1</t>
  </si>
  <si>
    <t>Součet</t>
  </si>
  <si>
    <t>8</t>
  </si>
  <si>
    <t>113107223</t>
  </si>
  <si>
    <t>Odstranění podkladu z kameniva drceného tl 300 mm strojně pl přes 200 m2</t>
  </si>
  <si>
    <t>-593848141</t>
  </si>
  <si>
    <t>630,5*1,1</t>
  </si>
  <si>
    <t>152,02*1,1</t>
  </si>
  <si>
    <t>9</t>
  </si>
  <si>
    <t>113107224</t>
  </si>
  <si>
    <t>Odstranění podkladu z kameniva drceného tl 400 mm strojně pl přes 200 m2</t>
  </si>
  <si>
    <t>1947240221</t>
  </si>
  <si>
    <t>10</t>
  </si>
  <si>
    <t>113107232</t>
  </si>
  <si>
    <t>Odstranění podkladu z betonu prostého tl 300 mm strojně pl přes 200 m2</t>
  </si>
  <si>
    <t>1087599232</t>
  </si>
  <si>
    <t>17,65*1,1</t>
  </si>
  <si>
    <t>11</t>
  </si>
  <si>
    <t>113154323</t>
  </si>
  <si>
    <t>Frézování živičného krytu tl 50 mm pruh š 1 m pl do 10000 m2 bez překážek v trase</t>
  </si>
  <si>
    <t>-1543214921</t>
  </si>
  <si>
    <t>630,5*(1,1+0,5+0,5)</t>
  </si>
  <si>
    <t>0*(1,1+0,5+0,5)</t>
  </si>
  <si>
    <t>12</t>
  </si>
  <si>
    <t>113154324</t>
  </si>
  <si>
    <t>Frézování živičného krytu tl 100 mm pruh š 1 m pl do 10000 m2 bez překážek v trase</t>
  </si>
  <si>
    <t>-1370198550</t>
  </si>
  <si>
    <t>13</t>
  </si>
  <si>
    <t>115001101</t>
  </si>
  <si>
    <t>Převedení vody potrubím DN do 100</t>
  </si>
  <si>
    <t>m</t>
  </si>
  <si>
    <t>741608630</t>
  </si>
  <si>
    <t>14</t>
  </si>
  <si>
    <t>115101201</t>
  </si>
  <si>
    <t>Čerpání vody na dopravní výšku do 10 m průměrný přítok do 500 l/min</t>
  </si>
  <si>
    <t>hod</t>
  </si>
  <si>
    <t>-2120422440</t>
  </si>
  <si>
    <t>10*8</t>
  </si>
  <si>
    <t>115101301</t>
  </si>
  <si>
    <t>Pohotovost čerpací soupravy pro dopravní výšku do 10 m přítok do 500 l/min</t>
  </si>
  <si>
    <t>den</t>
  </si>
  <si>
    <t>782965859</t>
  </si>
  <si>
    <t>16</t>
  </si>
  <si>
    <t>119001401</t>
  </si>
  <si>
    <t>Dočasné zajištění potrubí ocelového nebo litinového DN do 200</t>
  </si>
  <si>
    <t>-671748928</t>
  </si>
  <si>
    <t>23*1,1</t>
  </si>
  <si>
    <t>17</t>
  </si>
  <si>
    <t>119001421</t>
  </si>
  <si>
    <t>Dočasné zajištění kabelů a kabelových tratí ze 3 volně ložených kabelů</t>
  </si>
  <si>
    <t>-1338078456</t>
  </si>
  <si>
    <t>26*1,1</t>
  </si>
  <si>
    <t>18</t>
  </si>
  <si>
    <t>121101101</t>
  </si>
  <si>
    <t>Sejmutí ornice s přemístěním na vzdálenost do 50 m</t>
  </si>
  <si>
    <t>m3</t>
  </si>
  <si>
    <t>531383325</t>
  </si>
  <si>
    <t>197,31*1,1*0,4</t>
  </si>
  <si>
    <t>19</t>
  </si>
  <si>
    <t>121101201</t>
  </si>
  <si>
    <t>Odstranění lesní hrabanky</t>
  </si>
  <si>
    <t>1589713958</t>
  </si>
  <si>
    <t>230,35</t>
  </si>
  <si>
    <t>20</t>
  </si>
  <si>
    <t>130001101</t>
  </si>
  <si>
    <t>Příplatek za ztížení vykopávky v blízkosti podzemního vedení</t>
  </si>
  <si>
    <t>-793380153</t>
  </si>
  <si>
    <t>310,49</t>
  </si>
  <si>
    <t>132201202</t>
  </si>
  <si>
    <t>Hloubení rýh š do 2000 mm v hornině tř. 3 objemu do 1000 m3</t>
  </si>
  <si>
    <t>-1326030880</t>
  </si>
  <si>
    <t>1484,11</t>
  </si>
  <si>
    <t>22</t>
  </si>
  <si>
    <t>132201209</t>
  </si>
  <si>
    <t>Příplatek za lepivost k hloubení rýh š do 2000 mm v hornině tř. 3</t>
  </si>
  <si>
    <t>1563824466</t>
  </si>
  <si>
    <t>1484,11*0,3</t>
  </si>
  <si>
    <t>23</t>
  </si>
  <si>
    <t>132301202</t>
  </si>
  <si>
    <t>Hloubení rýh š do 2000 mm v hornině tř. 4 objemu do 1000 m3</t>
  </si>
  <si>
    <t>553852570</t>
  </si>
  <si>
    <t>1007,08</t>
  </si>
  <si>
    <t>24</t>
  </si>
  <si>
    <t>132301209</t>
  </si>
  <si>
    <t>Příplatek za lepivost k hloubení rýh š do 2000 mm v hornině tř. 4</t>
  </si>
  <si>
    <t>449322831</t>
  </si>
  <si>
    <t>1007,08*0,3</t>
  </si>
  <si>
    <t>25</t>
  </si>
  <si>
    <t>132401R-101</t>
  </si>
  <si>
    <t>Rozpojování pevných hornin tř.5 skalního podloží rýh š do 2000 mm  frézováním včetně svislého přemístění výkopku</t>
  </si>
  <si>
    <t>59768524</t>
  </si>
  <si>
    <t>130,47</t>
  </si>
  <si>
    <t>26</t>
  </si>
  <si>
    <t>132501R-101</t>
  </si>
  <si>
    <t>Rozpojování pevných hornin tř.6 skalního podloží rýh š do 2000 mm  frézováním včetně svislého přemístění výkopku</t>
  </si>
  <si>
    <t>441387987</t>
  </si>
  <si>
    <t>1455,57</t>
  </si>
  <si>
    <t>27</t>
  </si>
  <si>
    <t>151811131</t>
  </si>
  <si>
    <t>Osazení pažicího boxu hl výkopu do 4 m š do 1,2 m</t>
  </si>
  <si>
    <t>1359318969</t>
  </si>
  <si>
    <t>6689,21</t>
  </si>
  <si>
    <t>28</t>
  </si>
  <si>
    <t>151811141</t>
  </si>
  <si>
    <t>Osazení pažicího boxu hl výkopu do 6 m š do 1,2 m</t>
  </si>
  <si>
    <t>-932729513</t>
  </si>
  <si>
    <t>212,34</t>
  </si>
  <si>
    <t>29</t>
  </si>
  <si>
    <t>151811231</t>
  </si>
  <si>
    <t>Odstranění pažicího boxu hl výkopu do 4 m š do 1,2 m</t>
  </si>
  <si>
    <t>1640108366</t>
  </si>
  <si>
    <t>30</t>
  </si>
  <si>
    <t>151811241</t>
  </si>
  <si>
    <t>Odstranění pažicího boxu hl výkopu do 6 m š do 1,2 m</t>
  </si>
  <si>
    <t>-1097460671</t>
  </si>
  <si>
    <t>31</t>
  </si>
  <si>
    <t>162301R-101</t>
  </si>
  <si>
    <t>Vodorovné přemístění výkopku/sypaniny z horniny tř. 1 až 6 na mezideponii</t>
  </si>
  <si>
    <t>-602954727</t>
  </si>
  <si>
    <t>VÝKOPKU NA MEZIDEPONII</t>
  </si>
  <si>
    <t>0+1484,11+1007,08+130,47+1455,57</t>
  </si>
  <si>
    <t>VÝKOPKU  K ZÁSYPU POTRUBÍ A OBSYPU ŠACHET</t>
  </si>
  <si>
    <t>2563,37+286,48</t>
  </si>
  <si>
    <t>32</t>
  </si>
  <si>
    <t>162601R-102</t>
  </si>
  <si>
    <t>Vodorovné přemístění přebytečného výkopku/sypaniny z horniny tř. 1 až 6 na skládku</t>
  </si>
  <si>
    <t>594496303</t>
  </si>
  <si>
    <t>PŘEBYTEČNÁ ZEMINA NA TRVALOU SKLÁDKU</t>
  </si>
  <si>
    <t>1261,14</t>
  </si>
  <si>
    <t>33</t>
  </si>
  <si>
    <t>167101102</t>
  </si>
  <si>
    <t>Nakládání výkopku z hornin tř. 1 až 4 přes 100 m3</t>
  </si>
  <si>
    <t>-1208104736</t>
  </si>
  <si>
    <t>34</t>
  </si>
  <si>
    <t>171201201</t>
  </si>
  <si>
    <t>Uložení sypaniny na skládky,  čl.1.2-TP v.1.9</t>
  </si>
  <si>
    <t>-1676699366</t>
  </si>
  <si>
    <t>35</t>
  </si>
  <si>
    <t>171201211</t>
  </si>
  <si>
    <t>Poplatek za uložení stavebního odpadu - zeminy a kameniva na skládce</t>
  </si>
  <si>
    <t>t</t>
  </si>
  <si>
    <t>1305652676</t>
  </si>
  <si>
    <t>1261,14*2 'Přepočtené koeficientem množství</t>
  </si>
  <si>
    <t>36</t>
  </si>
  <si>
    <t>174101101</t>
  </si>
  <si>
    <t>Zásyp jam, šachet rýh nebo kolem objektů sypaninou se zhutněním</t>
  </si>
  <si>
    <t>-8153758</t>
  </si>
  <si>
    <t>ZÁSYP RÝH VÝKOPKEM</t>
  </si>
  <si>
    <t>2563,37</t>
  </si>
  <si>
    <t>OBSYP ŠACHET VYTĚŽENOU ZEMINOU</t>
  </si>
  <si>
    <t>286,48</t>
  </si>
  <si>
    <t>ZÁSYP VÝKOPU VÝMĚNA ZEMINY ZA ŠD</t>
  </si>
  <si>
    <t>37</t>
  </si>
  <si>
    <t>175151101</t>
  </si>
  <si>
    <t>Obsypání potrubí strojně sypaninou bez prohození, uloženou do 3 m</t>
  </si>
  <si>
    <t>-1654286656</t>
  </si>
  <si>
    <t>792</t>
  </si>
  <si>
    <t>38</t>
  </si>
  <si>
    <t>M</t>
  </si>
  <si>
    <t>583373310</t>
  </si>
  <si>
    <t>štěrkopísek frakce 0/22</t>
  </si>
  <si>
    <t>-337006294</t>
  </si>
  <si>
    <t>792*2 'Přepočtené koeficientem množství</t>
  </si>
  <si>
    <t>39</t>
  </si>
  <si>
    <t>181301116</t>
  </si>
  <si>
    <t>Rozprostření ornice tl vrstvy do 400 mm pl přes 500 m2 v rovině nebo ve svahu do 1:5</t>
  </si>
  <si>
    <t>-2109017699</t>
  </si>
  <si>
    <t>197,31*1,1</t>
  </si>
  <si>
    <t>40</t>
  </si>
  <si>
    <t>181301R-103</t>
  </si>
  <si>
    <t>Rozprostření lesní hrabanky tl vrstvy do 200 mm pl do 500 m2 v rovině nebo ve svahu do 1:5</t>
  </si>
  <si>
    <t>-1362883099</t>
  </si>
  <si>
    <t>230,35*1,1</t>
  </si>
  <si>
    <t>Zakládání</t>
  </si>
  <si>
    <t>41</t>
  </si>
  <si>
    <t>212752212</t>
  </si>
  <si>
    <t>Trativod z drenážních trubek plastových flexibilních D do 100 mm včetně lože otevřený výkop</t>
  </si>
  <si>
    <t>-349046556</t>
  </si>
  <si>
    <t>Svislé a kompletní konstrukce</t>
  </si>
  <si>
    <t>42</t>
  </si>
  <si>
    <t>359901111</t>
  </si>
  <si>
    <t>Vyčištění stok</t>
  </si>
  <si>
    <t>1059869397</t>
  </si>
  <si>
    <t>0+1241,26+0+55,72</t>
  </si>
  <si>
    <t>43</t>
  </si>
  <si>
    <t>359901211</t>
  </si>
  <si>
    <t xml:space="preserve">Monitoring stoky jakékoli výšky na nové kanalizaci - neoceňovat dodává objednatel </t>
  </si>
  <si>
    <t>2004975903</t>
  </si>
  <si>
    <t>Vodorovné konstrukce</t>
  </si>
  <si>
    <t>44</t>
  </si>
  <si>
    <t>452112111</t>
  </si>
  <si>
    <t>Osazení betonových prstenců nebo rámů v do 100 mm</t>
  </si>
  <si>
    <t>-281134042</t>
  </si>
  <si>
    <t>45</t>
  </si>
  <si>
    <t>59224013</t>
  </si>
  <si>
    <t>prstenec betonový vyrovnávací ke krytu šachty 62,5x10x10 cm</t>
  </si>
  <si>
    <t>-1288325725</t>
  </si>
  <si>
    <t>46</t>
  </si>
  <si>
    <t>59224012</t>
  </si>
  <si>
    <t>prstenec betonový vyrovnávací ke krytu šachty 62,5x8x10 cm</t>
  </si>
  <si>
    <t>-396374311</t>
  </si>
  <si>
    <t>47</t>
  </si>
  <si>
    <t>59224011</t>
  </si>
  <si>
    <t>prstenec betonový vyrovnávací ke krytu šachty 62,5x6x10 cm</t>
  </si>
  <si>
    <t>469760914</t>
  </si>
  <si>
    <t>48</t>
  </si>
  <si>
    <t>59224010</t>
  </si>
  <si>
    <t>prstenec betonový vyrovnávací ke krytu šachty 62,5x4x10 cm</t>
  </si>
  <si>
    <t>-1363340928</t>
  </si>
  <si>
    <t>49</t>
  </si>
  <si>
    <t>452112121</t>
  </si>
  <si>
    <t>Osazení betonových prstenců nebo rámů v do 200 mm</t>
  </si>
  <si>
    <t>1539423146</t>
  </si>
  <si>
    <t>50</t>
  </si>
  <si>
    <t>592MAT-104</t>
  </si>
  <si>
    <t>prstenec betonový vyrovnávací 62,5x12 ( nebo spádový)</t>
  </si>
  <si>
    <t>-1142921876</t>
  </si>
  <si>
    <t>51</t>
  </si>
  <si>
    <t>452311131</t>
  </si>
  <si>
    <t>Podkladní desky z betonu prostého tř. C 12/15 otevřený výkop</t>
  </si>
  <si>
    <t>881993123</t>
  </si>
  <si>
    <t>141,05</t>
  </si>
  <si>
    <t>47,55</t>
  </si>
  <si>
    <t>52</t>
  </si>
  <si>
    <t>452312131</t>
  </si>
  <si>
    <t>Sedlové lože z betonu prostého tř. C 12/15 otevřený výkop</t>
  </si>
  <si>
    <t>-27811757</t>
  </si>
  <si>
    <t>Komunikace pozemní</t>
  </si>
  <si>
    <t>53</t>
  </si>
  <si>
    <t>564851111</t>
  </si>
  <si>
    <t>Podklad ze štěrkodrtě ŠD tl 150 mm</t>
  </si>
  <si>
    <t>1977657968</t>
  </si>
  <si>
    <t>54</t>
  </si>
  <si>
    <t>564871116</t>
  </si>
  <si>
    <t>Podklad ze štěrkodrtě ŠD tl. 300 mm</t>
  </si>
  <si>
    <t>1653162314</t>
  </si>
  <si>
    <t>55</t>
  </si>
  <si>
    <t>564931412</t>
  </si>
  <si>
    <t>Podklad z asfaltového recyklátu tl 100 mm</t>
  </si>
  <si>
    <t>-589748508</t>
  </si>
  <si>
    <t>56</t>
  </si>
  <si>
    <t>573211107</t>
  </si>
  <si>
    <t>Postřik živičný spojovací z asfaltu v množství 0,30 kg/m2</t>
  </si>
  <si>
    <t>-1171734598</t>
  </si>
  <si>
    <t>57</t>
  </si>
  <si>
    <t>573211109</t>
  </si>
  <si>
    <t>Postřik živičný spojovací z asfaltu v množství 0,50 kg/m2</t>
  </si>
  <si>
    <t>1028745082</t>
  </si>
  <si>
    <t>58</t>
  </si>
  <si>
    <t>577144111</t>
  </si>
  <si>
    <t>Asfaltový beton vrstva obrusná ACO 11 (ABS) tř. I tl 50 mm š do 3 m z nemodifikovaného asfaltu</t>
  </si>
  <si>
    <t>1717449493</t>
  </si>
  <si>
    <t>59</t>
  </si>
  <si>
    <t>577165112</t>
  </si>
  <si>
    <t>Asfaltový beton vrstva ložní ACL 16 (ABH) tl 70 mm š do 3 m z nemodifikovaného asfaltu</t>
  </si>
  <si>
    <t>757383812</t>
  </si>
  <si>
    <t>60</t>
  </si>
  <si>
    <t>581131115</t>
  </si>
  <si>
    <t>Kryt cementobetonový vozovek skupiny CB I tl 200 mm</t>
  </si>
  <si>
    <t>-2042948455</t>
  </si>
  <si>
    <t>61</t>
  </si>
  <si>
    <t>591211111</t>
  </si>
  <si>
    <t>Kladení dlažby z kostek drobných z kamene do lože z kameniva těženého tl 50 mm</t>
  </si>
  <si>
    <t>-920094084</t>
  </si>
  <si>
    <t>62</t>
  </si>
  <si>
    <t>583801100</t>
  </si>
  <si>
    <t>kostka dlažební žula drobná</t>
  </si>
  <si>
    <t>-1416945600</t>
  </si>
  <si>
    <t>142,11*0,2 'Přepočtené koeficientem množství</t>
  </si>
  <si>
    <t>Trubní vedení</t>
  </si>
  <si>
    <t>63</t>
  </si>
  <si>
    <t>831352121</t>
  </si>
  <si>
    <t>Montáž potrubí z trub kameninových hrdlových s integrovaným těsněním výkop sklon do 20 % DN 200</t>
  </si>
  <si>
    <t>898911848</t>
  </si>
  <si>
    <t>10*2</t>
  </si>
  <si>
    <t>64</t>
  </si>
  <si>
    <t>RB0002016F15</t>
  </si>
  <si>
    <t>trouba kameninová glazovaná DN200mm L1,50m spojovací systém F Třida 160</t>
  </si>
  <si>
    <t>1460726621</t>
  </si>
  <si>
    <t>65</t>
  </si>
  <si>
    <t>831362121</t>
  </si>
  <si>
    <t>Montáž potrubí z trub kameninových hrdlových s integrovaným těsněním výkop sklon do 20 % DN 250</t>
  </si>
  <si>
    <t>-606983702</t>
  </si>
  <si>
    <t>1241,26</t>
  </si>
  <si>
    <t>66</t>
  </si>
  <si>
    <t>RB0002516C25</t>
  </si>
  <si>
    <t>trouba kameninová glazovaná DN250mm L2,50m spojovací systém C Třida 160</t>
  </si>
  <si>
    <t>2028250720</t>
  </si>
  <si>
    <t>67</t>
  </si>
  <si>
    <t>P-RING-0250N</t>
  </si>
  <si>
    <t>P kroužky DN 250 třída 160</t>
  </si>
  <si>
    <t>-312832302</t>
  </si>
  <si>
    <t>18+10+58</t>
  </si>
  <si>
    <t>68</t>
  </si>
  <si>
    <t>831392121</t>
  </si>
  <si>
    <t>Montáž potrubí z trub kameninových hrdlových s integrovaným těsněním výkop sklon do 20 % DN 400</t>
  </si>
  <si>
    <t>-1800590689</t>
  </si>
  <si>
    <t>55,72</t>
  </si>
  <si>
    <t>69</t>
  </si>
  <si>
    <t>RB0004016C25</t>
  </si>
  <si>
    <t>trouba kameninová glazovaná DN400mm L2,50m spojovací systém C Třída 160</t>
  </si>
  <si>
    <t>-1516274672</t>
  </si>
  <si>
    <t>70</t>
  </si>
  <si>
    <t>P-RING-0400N</t>
  </si>
  <si>
    <t>P kroužky DN 400 třída 160</t>
  </si>
  <si>
    <t>1155784348</t>
  </si>
  <si>
    <t>71</t>
  </si>
  <si>
    <t>837352221</t>
  </si>
  <si>
    <t>Montáž kameninových tvarovek jednoosých s integrovaným těsněním otevřený výkop DN 200</t>
  </si>
  <si>
    <t>-121068591</t>
  </si>
  <si>
    <t>72</t>
  </si>
  <si>
    <t>BB0002016F90</t>
  </si>
  <si>
    <t>koleno kameninové glazované DN200mm 90° spojovací systém F tř. 200</t>
  </si>
  <si>
    <t>-1715133276</t>
  </si>
  <si>
    <t>73</t>
  </si>
  <si>
    <t>837361221</t>
  </si>
  <si>
    <t>Montáž kameninových tvarovek odbočných s integrovaným těsněním otevřený výkop DN 250</t>
  </si>
  <si>
    <t>-1830924733</t>
  </si>
  <si>
    <t>18+10</t>
  </si>
  <si>
    <t>74</t>
  </si>
  <si>
    <t>AB0252016CC2</t>
  </si>
  <si>
    <t>odbočka kameninová glazovaná jednoduchá kolmá DN250/200 L60cm spojovací systém C/F tř.160/200</t>
  </si>
  <si>
    <t>2077709791</t>
  </si>
  <si>
    <t>10*1,015 'Přepočtené koeficientem množství</t>
  </si>
  <si>
    <t>75</t>
  </si>
  <si>
    <t>AB0251516CF2</t>
  </si>
  <si>
    <t>odbočka kameninová glazovaná jednoduchá kolmá DN250/150 L50cm spojovací systém C/F tř.160/-</t>
  </si>
  <si>
    <t>830392831</t>
  </si>
  <si>
    <t>18*1,015 'Přepočtené koeficientem množství</t>
  </si>
  <si>
    <t>76</t>
  </si>
  <si>
    <t>837362221</t>
  </si>
  <si>
    <t>Montáž kameninových tvarovek jednoosých s integrovaným těsněním otevřený výkop DN 250</t>
  </si>
  <si>
    <t>2090260788</t>
  </si>
  <si>
    <t>55+55</t>
  </si>
  <si>
    <t>77</t>
  </si>
  <si>
    <t>GZ0002516C06</t>
  </si>
  <si>
    <t>trouba kameninová glazovaná zkrácená GZ DN250mm L60(75)cm třída 160 spojovací systém C</t>
  </si>
  <si>
    <t>-1741012952</t>
  </si>
  <si>
    <t>55*1,015 'Přepočtené koeficientem množství</t>
  </si>
  <si>
    <t>78</t>
  </si>
  <si>
    <t>GA0002516C06</t>
  </si>
  <si>
    <t>trouba kameninová glazovaná zkrácená GA DN250mm L60(75)cm třída 160 spojovací systém C</t>
  </si>
  <si>
    <t>-2096356440</t>
  </si>
  <si>
    <t>79</t>
  </si>
  <si>
    <t>837392221</t>
  </si>
  <si>
    <t>Montáž kameninových tvarovek jednoosých s integrovaným těsněním otevřený výkop DN 400</t>
  </si>
  <si>
    <t>1378849783</t>
  </si>
  <si>
    <t>3+2</t>
  </si>
  <si>
    <t>80</t>
  </si>
  <si>
    <t>GZ0004016C0B</t>
  </si>
  <si>
    <t>trouba kameninová glazovaná zkrácená GZ DN400mm L60(75)cm třída 160 spojovací systém C</t>
  </si>
  <si>
    <t>-1771652952</t>
  </si>
  <si>
    <t>2*1,015 'Přepočtené koeficientem množství</t>
  </si>
  <si>
    <t>81</t>
  </si>
  <si>
    <t>GA0004016C0B</t>
  </si>
  <si>
    <t>trouba kameninová glazovaná zkrácená GA DN400mm L60(75)cm třída 160 spojovací systém C</t>
  </si>
  <si>
    <t>1482689814</t>
  </si>
  <si>
    <t>3*1,015 'Přepočtené koeficientem množství</t>
  </si>
  <si>
    <t>82</t>
  </si>
  <si>
    <t>892381R-101</t>
  </si>
  <si>
    <t>Zkoušky dle ČSN EN 1610 (75 6114) Provádění stok a kanalizačních přípojek a jejich zkoušení – vizuální prohlídka, zkouška vodotěsnosti (dle ČSN 75 6909 Zkoušky vodotěsnosti stok a kanalizačních zařízení) a kontrola deformace trub (čl. 12.1. – 12.3).</t>
  </si>
  <si>
    <t>1591738225</t>
  </si>
  <si>
    <t>83</t>
  </si>
  <si>
    <t>894411311</t>
  </si>
  <si>
    <t>Osazení železobetonových dílců pro šachty skruží rovných</t>
  </si>
  <si>
    <t>-800453451</t>
  </si>
  <si>
    <t>84</t>
  </si>
  <si>
    <t>59224070</t>
  </si>
  <si>
    <t>skruž betonová DN 1000x1000 PS, 100x100x12 cm</t>
  </si>
  <si>
    <t>1481508623</t>
  </si>
  <si>
    <t>85</t>
  </si>
  <si>
    <t>59224068</t>
  </si>
  <si>
    <t>skruž betonová DN 1000x500 PS, 100x50x12 cm</t>
  </si>
  <si>
    <t>977642309</t>
  </si>
  <si>
    <t>86</t>
  </si>
  <si>
    <t>59224066</t>
  </si>
  <si>
    <t>skruž betonová DN 1000x250 PS, 100x25x12 cm</t>
  </si>
  <si>
    <t>-602343449</t>
  </si>
  <si>
    <t>87</t>
  </si>
  <si>
    <t>59224348</t>
  </si>
  <si>
    <t>těsnění elastomerové pro spojení šachetních dílů DN 1000</t>
  </si>
  <si>
    <t>-1377669086</t>
  </si>
  <si>
    <t>88</t>
  </si>
  <si>
    <t>894412411</t>
  </si>
  <si>
    <t>Osazení železobetonových dílců pro šachty skruží přechodových</t>
  </si>
  <si>
    <t>-1094797580</t>
  </si>
  <si>
    <t>89</t>
  </si>
  <si>
    <t>59224168</t>
  </si>
  <si>
    <t>skruž betonová přechodová 62,5/100x60x12 cm, stupadla poplastovaná kapsová</t>
  </si>
  <si>
    <t>-1357782439</t>
  </si>
  <si>
    <t>90</t>
  </si>
  <si>
    <t>894414111</t>
  </si>
  <si>
    <t>Osazení železobetonových dílců pro šachty skruží základových (dno)</t>
  </si>
  <si>
    <t>1897834104</t>
  </si>
  <si>
    <t>91</t>
  </si>
  <si>
    <t>592MAT-101</t>
  </si>
  <si>
    <t>dno betonové šachtové čedičový žlab i nástupnice  dle TP 1.9. VAK MB a.s.- čl.3.19</t>
  </si>
  <si>
    <t>-365213924</t>
  </si>
  <si>
    <t>92</t>
  </si>
  <si>
    <t>899104111</t>
  </si>
  <si>
    <t>Osazení poklopů litinových nebo ocelových včetně rámů pro třídu zatížení D400, E600</t>
  </si>
  <si>
    <t>-784088073</t>
  </si>
  <si>
    <t>93</t>
  </si>
  <si>
    <t>552MAT-107</t>
  </si>
  <si>
    <t>šachtový poklop s rámem kruhový DN600 (třída D400) – z tvárné litiny,  dle TP 1.9. VAK MB a.s.- čl.3.22</t>
  </si>
  <si>
    <t>-371838244</t>
  </si>
  <si>
    <t>94</t>
  </si>
  <si>
    <t>899722114.1</t>
  </si>
  <si>
    <t>Krytí potrubí z plastů výstražnou fólií z PVC  šíře 100 – 300mm, barva hnědá, nápis „KANALIZACE“.</t>
  </si>
  <si>
    <t>68503608</t>
  </si>
  <si>
    <t xml:space="preserve">  Ostatní konstrukce a práce-bourání</t>
  </si>
  <si>
    <t>95</t>
  </si>
  <si>
    <t>919732221</t>
  </si>
  <si>
    <t>Styčná spára napojení nového živičného povrchu na stávající za tepla š 15 mm hl 25 mm bez prořezání</t>
  </si>
  <si>
    <t>-2052893183</t>
  </si>
  <si>
    <t>(630,5+0)*2</t>
  </si>
  <si>
    <t>96</t>
  </si>
  <si>
    <t>919735111</t>
  </si>
  <si>
    <t>Řezání stávajícího živičného krytu hl do 50 mm</t>
  </si>
  <si>
    <t>720105027</t>
  </si>
  <si>
    <t>97</t>
  </si>
  <si>
    <t>977151R-101</t>
  </si>
  <si>
    <t>Jádrové vrty diamantovými korunkami do D 300 mm do šachtové zkruže</t>
  </si>
  <si>
    <t>-400918993</t>
  </si>
  <si>
    <t>Napojení stávající stoky do šachty</t>
  </si>
  <si>
    <t>98</t>
  </si>
  <si>
    <t>977151R-102</t>
  </si>
  <si>
    <t>Vyplnění mezikruží po jádrovém vrtu vysocerozpínavou maltou,  dle TP 1.9. VAK MB a.s.- čl.3.19</t>
  </si>
  <si>
    <t>582165342</t>
  </si>
  <si>
    <t>997</t>
  </si>
  <si>
    <t>Přesun sutě</t>
  </si>
  <si>
    <t>99</t>
  </si>
  <si>
    <t>997221551.1</t>
  </si>
  <si>
    <t>Vodorovná doprava suti ze sypkých materiálů na skládku</t>
  </si>
  <si>
    <t>-1674543523</t>
  </si>
  <si>
    <t>100</t>
  </si>
  <si>
    <t>997221815</t>
  </si>
  <si>
    <t>Poplatek za uložení na skládce (skládkovné) stavebního odpadu betonového kód odpadu 170 101</t>
  </si>
  <si>
    <t>-1176287193</t>
  </si>
  <si>
    <t>(0+17,65)*1,1*0,625</t>
  </si>
  <si>
    <t>101</t>
  </si>
  <si>
    <t>997221845</t>
  </si>
  <si>
    <t>Poplatek za uložení na skládce (skládkovné) odpadu asfaltového bez dehtu kód odpadu 170 302</t>
  </si>
  <si>
    <t>416464025</t>
  </si>
  <si>
    <t>630,5*(1,1+0,5+0,5)*0,128</t>
  </si>
  <si>
    <t>0*(1,1+0,5+0,5)*0,128</t>
  </si>
  <si>
    <t>630,5*1,1*0,256</t>
  </si>
  <si>
    <t>0*1,1*0,256</t>
  </si>
  <si>
    <t>102</t>
  </si>
  <si>
    <t>997221855</t>
  </si>
  <si>
    <t>Poplatek za uložení na skládce (skládkovné) zeminy a kameniva kód odpadu 170 504</t>
  </si>
  <si>
    <t>1930057020</t>
  </si>
  <si>
    <t>129,19*1,1*0,32</t>
  </si>
  <si>
    <t>129,19*1,1*0,17</t>
  </si>
  <si>
    <t>0*1,1*0,29</t>
  </si>
  <si>
    <t>(129,19)*1,1*0,29</t>
  </si>
  <si>
    <t>630,5*1,1*0,44</t>
  </si>
  <si>
    <t>152,02*1,1*0,44</t>
  </si>
  <si>
    <t>152,02*1,1*0,58</t>
  </si>
  <si>
    <t>998</t>
  </si>
  <si>
    <t>Přesun hmot</t>
  </si>
  <si>
    <t>103</t>
  </si>
  <si>
    <t>998275101</t>
  </si>
  <si>
    <t>Přesun hmot pro trubní vedení z trub kameninových otevřený výkop</t>
  </si>
  <si>
    <t>1660144097</t>
  </si>
  <si>
    <t>A1 - Stoka A1</t>
  </si>
  <si>
    <t>7*1,1</t>
  </si>
  <si>
    <t>(7)*1,1</t>
  </si>
  <si>
    <t>33*1,1</t>
  </si>
  <si>
    <t>2*1,1</t>
  </si>
  <si>
    <t>3*1,1</t>
  </si>
  <si>
    <t>12,9</t>
  </si>
  <si>
    <t>61,34</t>
  </si>
  <si>
    <t>61,34*0,3</t>
  </si>
  <si>
    <t>37,62</t>
  </si>
  <si>
    <t>37,62*0,3</t>
  </si>
  <si>
    <t>3,87</t>
  </si>
  <si>
    <t>1,67</t>
  </si>
  <si>
    <t>185,96</t>
  </si>
  <si>
    <t>0+61,34+37,62+3,87+1,67</t>
  </si>
  <si>
    <t>57,65+10,14</t>
  </si>
  <si>
    <t>36,72</t>
  </si>
  <si>
    <t>36,72*2 'Přepočtené koeficientem množství</t>
  </si>
  <si>
    <t>57,65</t>
  </si>
  <si>
    <t>10,14</t>
  </si>
  <si>
    <t>22,74</t>
  </si>
  <si>
    <t>22,74*2 'Přepočtené koeficientem množství</t>
  </si>
  <si>
    <t>334368741</t>
  </si>
  <si>
    <t>0+37,58+0+0</t>
  </si>
  <si>
    <t>4,03</t>
  </si>
  <si>
    <t>1,64</t>
  </si>
  <si>
    <t>0,41</t>
  </si>
  <si>
    <t>7,7*0,2 'Přepočtené koeficientem množství</t>
  </si>
  <si>
    <t>37,58</t>
  </si>
  <si>
    <t>0+0+2</t>
  </si>
  <si>
    <t>2+1</t>
  </si>
  <si>
    <t>1*1,015 'Přepočtené koeficientem množství</t>
  </si>
  <si>
    <t>1480495548</t>
  </si>
  <si>
    <t>7*1,1*0,32</t>
  </si>
  <si>
    <t>7*1,1*0,17</t>
  </si>
  <si>
    <t>(7)*1,1*0,29</t>
  </si>
  <si>
    <t>0*1,1*0,44</t>
  </si>
  <si>
    <t>33*1,1*0,44</t>
  </si>
  <si>
    <t>33*1,1*0,58</t>
  </si>
  <si>
    <t>A2 - Stoka A2</t>
  </si>
  <si>
    <t>1,5*1,1</t>
  </si>
  <si>
    <t>1,5*(1,1+0,5+0,5)</t>
  </si>
  <si>
    <t>107,7*1,1*0,4</t>
  </si>
  <si>
    <t>14,45</t>
  </si>
  <si>
    <t>95,09</t>
  </si>
  <si>
    <t>95,09*0,3</t>
  </si>
  <si>
    <t>142,64</t>
  </si>
  <si>
    <t>142,64*0,3</t>
  </si>
  <si>
    <t>53,96</t>
  </si>
  <si>
    <t>568,67</t>
  </si>
  <si>
    <t>0+95,09+142,64+0+53,96</t>
  </si>
  <si>
    <t>175,33+21,73</t>
  </si>
  <si>
    <t>93,9</t>
  </si>
  <si>
    <t>93,9*2 'Přepočtené koeficientem množství</t>
  </si>
  <si>
    <t>175,33</t>
  </si>
  <si>
    <t>21,73</t>
  </si>
  <si>
    <t>61,27</t>
  </si>
  <si>
    <t>61,27*2 'Přepočtené koeficientem množství</t>
  </si>
  <si>
    <t>107,7*1,1</t>
  </si>
  <si>
    <t>-1932901751</t>
  </si>
  <si>
    <t>0+101,9+0+0</t>
  </si>
  <si>
    <t>11,15</t>
  </si>
  <si>
    <t>3,28</t>
  </si>
  <si>
    <t>1,14</t>
  </si>
  <si>
    <t>101,9</t>
  </si>
  <si>
    <t>1+0+4</t>
  </si>
  <si>
    <t>1+0</t>
  </si>
  <si>
    <t>4+3</t>
  </si>
  <si>
    <t>4*1,015 'Přepočtené koeficientem množství</t>
  </si>
  <si>
    <t>1634334795</t>
  </si>
  <si>
    <t>(1,5+0)*2</t>
  </si>
  <si>
    <t>1,5*(1,1+0,5+0,5)*0,128</t>
  </si>
  <si>
    <t>1,5*1,1*0,256</t>
  </si>
  <si>
    <t>0*1,1*0,32</t>
  </si>
  <si>
    <t>0*1,1*0,17</t>
  </si>
  <si>
    <t>(0)*1,1*0,29</t>
  </si>
  <si>
    <t>1,5*1,1*0,44</t>
  </si>
  <si>
    <t>0*1,1*0,58</t>
  </si>
  <si>
    <t>A3 - Stoka A3</t>
  </si>
  <si>
    <t>153,4*1,1</t>
  </si>
  <si>
    <t>153,4*(1,1+0,5+0,5)</t>
  </si>
  <si>
    <t>6*1,1</t>
  </si>
  <si>
    <t>53,09</t>
  </si>
  <si>
    <t>86,25</t>
  </si>
  <si>
    <t>86,25*0,3</t>
  </si>
  <si>
    <t>70,15</t>
  </si>
  <si>
    <t>70,15*0,3</t>
  </si>
  <si>
    <t>24,76</t>
  </si>
  <si>
    <t>231,51</t>
  </si>
  <si>
    <t>826,55</t>
  </si>
  <si>
    <t>0+86,25+70,15+24,76+231,51</t>
  </si>
  <si>
    <t>264,53+17,29</t>
  </si>
  <si>
    <t>130,41</t>
  </si>
  <si>
    <t>130,41*2 'Přepočtené koeficientem množství</t>
  </si>
  <si>
    <t>264,53</t>
  </si>
  <si>
    <t>17,29</t>
  </si>
  <si>
    <t>88,23</t>
  </si>
  <si>
    <t>88,23*2 'Přepočtené koeficientem množství</t>
  </si>
  <si>
    <t>-830961346</t>
  </si>
  <si>
    <t>0+148,58+0+0</t>
  </si>
  <si>
    <t>16,01</t>
  </si>
  <si>
    <t>1,63</t>
  </si>
  <si>
    <t>148,58</t>
  </si>
  <si>
    <t>4+0+4</t>
  </si>
  <si>
    <t>4+0</t>
  </si>
  <si>
    <t>-929057613</t>
  </si>
  <si>
    <t>(153,4+0)*2</t>
  </si>
  <si>
    <t>153,4*(1,1+0,5+0,5)*0,128</t>
  </si>
  <si>
    <t>153,4*1,1*0,256</t>
  </si>
  <si>
    <t>153,4*1,1*0,44</t>
  </si>
  <si>
    <t>A4 - Stoka A4</t>
  </si>
  <si>
    <t>43*1,1</t>
  </si>
  <si>
    <t>43*(1,1+0,5+0,5)</t>
  </si>
  <si>
    <t>11,8</t>
  </si>
  <si>
    <t>35,28</t>
  </si>
  <si>
    <t>35,28*0,3</t>
  </si>
  <si>
    <t>16,99</t>
  </si>
  <si>
    <t>16,99*0,3</t>
  </si>
  <si>
    <t>5,31</t>
  </si>
  <si>
    <t>60,41</t>
  </si>
  <si>
    <t>232,16</t>
  </si>
  <si>
    <t>0+35,28+16,99+5,31+60,41</t>
  </si>
  <si>
    <t>73,68+8,04</t>
  </si>
  <si>
    <t>36,27</t>
  </si>
  <si>
    <t>36,27*2 'Přepočtené koeficientem množství</t>
  </si>
  <si>
    <t>73,68</t>
  </si>
  <si>
    <t>8,04</t>
  </si>
  <si>
    <t>24,47</t>
  </si>
  <si>
    <t>24,47*2 'Přepočtené koeficientem množství</t>
  </si>
  <si>
    <t>-1836710425</t>
  </si>
  <si>
    <t>0+41,78+0+0</t>
  </si>
  <si>
    <t>4,61</t>
  </si>
  <si>
    <t>0,82</t>
  </si>
  <si>
    <t>0,47</t>
  </si>
  <si>
    <t>41,78</t>
  </si>
  <si>
    <t>1+0+1</t>
  </si>
  <si>
    <t>1119270596</t>
  </si>
  <si>
    <t>(43+0)*2</t>
  </si>
  <si>
    <t>43*(1,1+0,5+0,5)*0,128</t>
  </si>
  <si>
    <t>43*1,1*0,256</t>
  </si>
  <si>
    <t>43*1,1*0,44</t>
  </si>
  <si>
    <t>A5 - Stoka A5</t>
  </si>
  <si>
    <t>148,63*1,1</t>
  </si>
  <si>
    <t>148,63*(1,1+0,5+0,5)</t>
  </si>
  <si>
    <t>9*1,1</t>
  </si>
  <si>
    <t>32,04</t>
  </si>
  <si>
    <t>120,04</t>
  </si>
  <si>
    <t>120,04*0,3</t>
  </si>
  <si>
    <t>74,54</t>
  </si>
  <si>
    <t>74,54*0,3</t>
  </si>
  <si>
    <t>42,35</t>
  </si>
  <si>
    <t>113,04</t>
  </si>
  <si>
    <t>714,79</t>
  </si>
  <si>
    <t>0+120,04+74,54+42,35+113,04</t>
  </si>
  <si>
    <t>209,14+15,07</t>
  </si>
  <si>
    <t>125,46</t>
  </si>
  <si>
    <t>125,46*2 'Přepočtené koeficientem množství</t>
  </si>
  <si>
    <t>209,14</t>
  </si>
  <si>
    <t>15,07</t>
  </si>
  <si>
    <t>85,47</t>
  </si>
  <si>
    <t>85,47*2 'Přepočtené koeficientem množství</t>
  </si>
  <si>
    <t>936492550</t>
  </si>
  <si>
    <t>0+143,81+0+0</t>
  </si>
  <si>
    <t>15,49</t>
  </si>
  <si>
    <t>1,58</t>
  </si>
  <si>
    <t>143,81</t>
  </si>
  <si>
    <t>10+0+4</t>
  </si>
  <si>
    <t>10+0</t>
  </si>
  <si>
    <t>-1039379106</t>
  </si>
  <si>
    <t>(148,63+0)*2</t>
  </si>
  <si>
    <t>148,63*(1,1+0,5+0,5)*0,128</t>
  </si>
  <si>
    <t>148,63*1,1*0,256</t>
  </si>
  <si>
    <t>148,63*1,1*0,44</t>
  </si>
  <si>
    <t>A6 - Stoka A6</t>
  </si>
  <si>
    <t>52,36*1,1</t>
  </si>
  <si>
    <t>52,36*(1,1+0,5+0,5)</t>
  </si>
  <si>
    <t>4*1,1</t>
  </si>
  <si>
    <t>10,43</t>
  </si>
  <si>
    <t>52,37</t>
  </si>
  <si>
    <t>52,37*0,3</t>
  </si>
  <si>
    <t>32,65</t>
  </si>
  <si>
    <t>32,65*0,3</t>
  </si>
  <si>
    <t>14,28</t>
  </si>
  <si>
    <t>36,73</t>
  </si>
  <si>
    <t>264,39</t>
  </si>
  <si>
    <t>0+52,37+32,65+14,28+36,73</t>
  </si>
  <si>
    <t>79,94+9,92</t>
  </si>
  <si>
    <t>46,17</t>
  </si>
  <si>
    <t>46,17*2 'Přepočtené koeficientem množství</t>
  </si>
  <si>
    <t>79,94</t>
  </si>
  <si>
    <t>9,92</t>
  </si>
  <si>
    <t>29,88</t>
  </si>
  <si>
    <t>29,88*2 'Přepočtené koeficientem množství</t>
  </si>
  <si>
    <t>-855379435</t>
  </si>
  <si>
    <t>0+49,95+0+0</t>
  </si>
  <si>
    <t>5,39</t>
  </si>
  <si>
    <t>0,55</t>
  </si>
  <si>
    <t>49,95</t>
  </si>
  <si>
    <t>1+0+2</t>
  </si>
  <si>
    <t>-346112735</t>
  </si>
  <si>
    <t>(52,36+0)*2</t>
  </si>
  <si>
    <t>52,36*(1,1+0,5+0,5)*0,128</t>
  </si>
  <si>
    <t>52,36*1,1*0,256</t>
  </si>
  <si>
    <t>52,36*1,1*0,44</t>
  </si>
  <si>
    <t>A7 - Stoka A7</t>
  </si>
  <si>
    <t>58*1,1+(2-1,1)*4,5</t>
  </si>
  <si>
    <t>(0)*1,1</t>
  </si>
  <si>
    <t>160*1,1</t>
  </si>
  <si>
    <t>160*(1,1+0,5+0,5)</t>
  </si>
  <si>
    <t>58*(1,1+0,5+0,5)+(2-1,1)*4,5</t>
  </si>
  <si>
    <t>8*1,1</t>
  </si>
  <si>
    <t>48,72*1,1*0,4+(2-1,1)*2,5*0,4</t>
  </si>
  <si>
    <t>36,09</t>
  </si>
  <si>
    <t>231,14</t>
  </si>
  <si>
    <t>rozšíření protlak jáma 2x4,5x2,4 m asf.kom II.tř</t>
  </si>
  <si>
    <t>(2-1,1)*4,5*(2,4-0,52)*0,363</t>
  </si>
  <si>
    <t>rozšíření protlak jáma 2x2,5x2,0 m voný terén</t>
  </si>
  <si>
    <t>(2-1,1)*2,5*(2,0-0,4)*0,363</t>
  </si>
  <si>
    <t>231,14*0,3</t>
  </si>
  <si>
    <t>(2-1,1)*4,5*(2,4-0,52)*0,363*0,3</t>
  </si>
  <si>
    <t>(2-1,1)*2,5*(2,0-0,4)*0,363*0,3</t>
  </si>
  <si>
    <t>200,58</t>
  </si>
  <si>
    <t>(2-1,1)*4,5*(2,4-0,52)*0,315</t>
  </si>
  <si>
    <t>(2-1,1)*2,5*(2,0-0,4)*0,315</t>
  </si>
  <si>
    <t>200,58*0,3</t>
  </si>
  <si>
    <t>(2-1,1)*4,5*(2,4-0,52)*0,315*0,3</t>
  </si>
  <si>
    <t>(2-1,1)*2,5*(2,0-0,4)*0,315*0,3</t>
  </si>
  <si>
    <t>16,56</t>
  </si>
  <si>
    <t>(2-1,1)*4,5*(2,4-0,52)*0,026</t>
  </si>
  <si>
    <t>(2-1,1)*2,5*(2,0-0,4)*0,026</t>
  </si>
  <si>
    <t>188,48</t>
  </si>
  <si>
    <t>(2-1,1)*4,5*(2,4-0,52)*0,296</t>
  </si>
  <si>
    <t>(2-1,1)*2,5*(2,0-0,4)*0,296</t>
  </si>
  <si>
    <t>141721R-101</t>
  </si>
  <si>
    <t>Vrtaný zemní protlak hloubky do 6 m vnějšího průměru do 500 mm v hornině tř. 5 až 6</t>
  </si>
  <si>
    <t>-1265041337</t>
  </si>
  <si>
    <t>6,5</t>
  </si>
  <si>
    <t>286134400</t>
  </si>
  <si>
    <t>potrubí kanalizační tlakové PE100 SDR 17, tyče 12 m, 500 x 29,7 mm</t>
  </si>
  <si>
    <t>1803845251</t>
  </si>
  <si>
    <t>151101201</t>
  </si>
  <si>
    <t>Zřízení příložného pažení stěn výkopu hl do 4 m</t>
  </si>
  <si>
    <t>1460496950</t>
  </si>
  <si>
    <t>(2,0+4,5)*2*2,4</t>
  </si>
  <si>
    <t>(2+2,5)*2*2</t>
  </si>
  <si>
    <t>151101211</t>
  </si>
  <si>
    <t>Odstranění příložného pažení stěn hl do 4 m</t>
  </si>
  <si>
    <t>426108880</t>
  </si>
  <si>
    <t>1281,07</t>
  </si>
  <si>
    <t>0+231,14+200,58+16,56+188,48</t>
  </si>
  <si>
    <t>(2-1,1)*4,5*(2,4-0,52)</t>
  </si>
  <si>
    <t>(2-1,1)*2,5*(2,0-0,4)</t>
  </si>
  <si>
    <t>296,07+37,15</t>
  </si>
  <si>
    <t>301,98+(2-1,1)*4,5*(2,4-0,52)</t>
  </si>
  <si>
    <t>309,59*2 'Přepočtené koeficientem množství</t>
  </si>
  <si>
    <t>296,07</t>
  </si>
  <si>
    <t>37,15</t>
  </si>
  <si>
    <t>70,97+(2-1,1)*4,5*(2,4-0,52)</t>
  </si>
  <si>
    <t>58344155</t>
  </si>
  <si>
    <t>štěrkodrť frakce 0/22</t>
  </si>
  <si>
    <t>-1816459317</t>
  </si>
  <si>
    <t>78,58*2 'Přepočtené koeficientem množství</t>
  </si>
  <si>
    <t>152,36</t>
  </si>
  <si>
    <t>152,36*2 'Přepočtené koeficientem množství</t>
  </si>
  <si>
    <t>48,72*1,1++(2-1,1)*2,5</t>
  </si>
  <si>
    <t>1763920417</t>
  </si>
  <si>
    <t>0+258,94+0+0</t>
  </si>
  <si>
    <t>8,2</t>
  </si>
  <si>
    <t>2,75</t>
  </si>
  <si>
    <t>564861111</t>
  </si>
  <si>
    <t>Podklad ze štěrkodrtě ŠD tl 200 mm</t>
  </si>
  <si>
    <t>-187775113</t>
  </si>
  <si>
    <t>567132115</t>
  </si>
  <si>
    <t>Podklad ze směsi stmelené cementem SC C 8/10 (KSC I) tl 200 mm</t>
  </si>
  <si>
    <t>-563128204</t>
  </si>
  <si>
    <t>258,94</t>
  </si>
  <si>
    <t>7+0+10</t>
  </si>
  <si>
    <t>7+0</t>
  </si>
  <si>
    <t>7*1,015 'Přepočtené koeficientem množství</t>
  </si>
  <si>
    <t>10+9</t>
  </si>
  <si>
    <t>9*1,015 'Přepočtené koeficientem množství</t>
  </si>
  <si>
    <t>851361131</t>
  </si>
  <si>
    <t>Montáž potrubí z trub litinových hrdlových s integrovaným těsněním otevřený výkop DN 250</t>
  </si>
  <si>
    <t>1510958658</t>
  </si>
  <si>
    <t>55253005.1</t>
  </si>
  <si>
    <t xml:space="preserve">trouba kanalizační litinová hrdlová DN 250 s násuvným jištěným hrdlovým spojem BLS tř.K9 resp.Class 64 dle ČSN EN 545 - viz 5.1 TPVS </t>
  </si>
  <si>
    <t>2137732065</t>
  </si>
  <si>
    <t>-688046042</t>
  </si>
  <si>
    <t>552MAT-106</t>
  </si>
  <si>
    <t>šachtový poklop s rámem kruhový DN600 (D400) – samonivelační rám,  dle TP 1.9. VAK MB a.s.- čl.3.21</t>
  </si>
  <si>
    <t>-604564873</t>
  </si>
  <si>
    <t>899911151</t>
  </si>
  <si>
    <t>Kluzná objímka výšky 90 mm vnějšího průměru potrubí do 267 mm</t>
  </si>
  <si>
    <t>-1726369737</t>
  </si>
  <si>
    <t>899913165</t>
  </si>
  <si>
    <t>Uzavírací manžeta chráničky potrubí DN 300 x 500</t>
  </si>
  <si>
    <t>-368786498</t>
  </si>
  <si>
    <t>(160+58)*2</t>
  </si>
  <si>
    <t>(58+0)*1,1*0,625+(2-1,1)*4,5*0,625</t>
  </si>
  <si>
    <t>160*(1,1+0,5+0,5)*0,128</t>
  </si>
  <si>
    <t>58*(1,1+0,5+0,5)*0,128+(2-1,1)*4,5*0,128</t>
  </si>
  <si>
    <t>160*1,1*0,256</t>
  </si>
  <si>
    <t>58*1,1*0,256</t>
  </si>
  <si>
    <t>58*1,1*0,29+(2-1,1)*4,5*0,29</t>
  </si>
  <si>
    <t>160*1,1*0,44</t>
  </si>
  <si>
    <t>A8 - Stoka A8</t>
  </si>
  <si>
    <t>23,75*1,1</t>
  </si>
  <si>
    <t>23,75*(1,1+0,5+0,5)</t>
  </si>
  <si>
    <t>6,93</t>
  </si>
  <si>
    <t>24,32</t>
  </si>
  <si>
    <t>24,32*0,3</t>
  </si>
  <si>
    <t>21,27</t>
  </si>
  <si>
    <t>21,27*0,3</t>
  </si>
  <si>
    <t>10,95</t>
  </si>
  <si>
    <t>12,75</t>
  </si>
  <si>
    <t>131,79</t>
  </si>
  <si>
    <t>0+24,32+21,27+10,95+12,75</t>
  </si>
  <si>
    <t>42,12+6,21</t>
  </si>
  <si>
    <t>20,96</t>
  </si>
  <si>
    <t>20,96*2 'Přepočtené koeficientem množství</t>
  </si>
  <si>
    <t>42,12</t>
  </si>
  <si>
    <t>6,21</t>
  </si>
  <si>
    <t>13,36</t>
  </si>
  <si>
    <t>13,36*2 'Přepočtené koeficientem množství</t>
  </si>
  <si>
    <t>1401254627</t>
  </si>
  <si>
    <t>0+22,53+0+0</t>
  </si>
  <si>
    <t>2,49</t>
  </si>
  <si>
    <t>0,25</t>
  </si>
  <si>
    <t>1*2</t>
  </si>
  <si>
    <t>22,53</t>
  </si>
  <si>
    <t>0+1+1</t>
  </si>
  <si>
    <t>0+1</t>
  </si>
  <si>
    <t>118806287</t>
  </si>
  <si>
    <t>(23,75+0)*2</t>
  </si>
  <si>
    <t>23,75*(1,1+0,5+0,5)*0,128</t>
  </si>
  <si>
    <t>23,75*1,1*0,256</t>
  </si>
  <si>
    <t>23,75*1,1*0,44</t>
  </si>
  <si>
    <t>A9 - Stoka A9</t>
  </si>
  <si>
    <t>76,47*1,1</t>
  </si>
  <si>
    <t>76,47*(1,1+0,5+0,5)</t>
  </si>
  <si>
    <t>5*1,1</t>
  </si>
  <si>
    <t>15,74</t>
  </si>
  <si>
    <t>68,48</t>
  </si>
  <si>
    <t>68,48*0,3</t>
  </si>
  <si>
    <t>83,84</t>
  </si>
  <si>
    <t>83,84*0,3</t>
  </si>
  <si>
    <t>28,37</t>
  </si>
  <si>
    <t>355,75</t>
  </si>
  <si>
    <t>0+68,48+83,84+0+28,37</t>
  </si>
  <si>
    <t>100,71+12,53</t>
  </si>
  <si>
    <t>67,45</t>
  </si>
  <si>
    <t>67,45*2 'Přepočtené koeficientem množství</t>
  </si>
  <si>
    <t>100,71</t>
  </si>
  <si>
    <t>12,53</t>
  </si>
  <si>
    <t>43,8</t>
  </si>
  <si>
    <t>43,8*2 'Přepočtené koeficientem množství</t>
  </si>
  <si>
    <t>-1510190145</t>
  </si>
  <si>
    <t>0+72,85+0+0</t>
  </si>
  <si>
    <t>7,8</t>
  </si>
  <si>
    <t>2,46</t>
  </si>
  <si>
    <t>0,79</t>
  </si>
  <si>
    <t>72,85</t>
  </si>
  <si>
    <t>1+0+3</t>
  </si>
  <si>
    <t>-30248641</t>
  </si>
  <si>
    <t>(76,47+0)*2</t>
  </si>
  <si>
    <t>76,47*(1,1+0,5+0,5)*0,128</t>
  </si>
  <si>
    <t>76,47*1,1*0,256</t>
  </si>
  <si>
    <t>76,47*1,1*0,44</t>
  </si>
  <si>
    <t>B - Stoka B</t>
  </si>
  <si>
    <t>112101R-101</t>
  </si>
  <si>
    <t>Náhradní výsadba stromů</t>
  </si>
  <si>
    <t>2062417768</t>
  </si>
  <si>
    <t>1138449345</t>
  </si>
  <si>
    <t>-1206233425</t>
  </si>
  <si>
    <t>261*1,1</t>
  </si>
  <si>
    <t>253,44*1,1</t>
  </si>
  <si>
    <t>261*(1,1+0,5+0,5)</t>
  </si>
  <si>
    <t>1265025239</t>
  </si>
  <si>
    <t>2098748285</t>
  </si>
  <si>
    <t>60*8</t>
  </si>
  <si>
    <t>-1740941052</t>
  </si>
  <si>
    <t>17*1,1</t>
  </si>
  <si>
    <t>18*1,1</t>
  </si>
  <si>
    <t>378,9*1,1*0,4</t>
  </si>
  <si>
    <t>115</t>
  </si>
  <si>
    <t>147,42</t>
  </si>
  <si>
    <t>1221,67</t>
  </si>
  <si>
    <t>1221,67*0,3</t>
  </si>
  <si>
    <t>772,32</t>
  </si>
  <si>
    <t>772,32*0,3</t>
  </si>
  <si>
    <t>84,25</t>
  </si>
  <si>
    <t>730,19</t>
  </si>
  <si>
    <t>4396,92</t>
  </si>
  <si>
    <t>0+1221,67+772,32+84,25+730,19</t>
  </si>
  <si>
    <t>1714,92+183,68</t>
  </si>
  <si>
    <t>982,87</t>
  </si>
  <si>
    <t>982,87*2 'Přepočtené koeficientem množství</t>
  </si>
  <si>
    <t>1714,92</t>
  </si>
  <si>
    <t>183,68</t>
  </si>
  <si>
    <t>631,83</t>
  </si>
  <si>
    <t>631,83*2 'Přepočtené koeficientem množství</t>
  </si>
  <si>
    <t>378,9*1,1</t>
  </si>
  <si>
    <t>115*1,1</t>
  </si>
  <si>
    <t>-1032240869</t>
  </si>
  <si>
    <t>1203160746</t>
  </si>
  <si>
    <t>0+680,89+103,47+172,14</t>
  </si>
  <si>
    <t>118,9</t>
  </si>
  <si>
    <t>30,33</t>
  </si>
  <si>
    <t>18,75</t>
  </si>
  <si>
    <t>8*2</t>
  </si>
  <si>
    <t>680,89</t>
  </si>
  <si>
    <t>12+0+37-5-7</t>
  </si>
  <si>
    <t>831372121</t>
  </si>
  <si>
    <t>Montáž potrubí z trub kameninových hrdlových s integrovaným těsněním výkop sklon do 20 % DN 300</t>
  </si>
  <si>
    <t>-1717942782</t>
  </si>
  <si>
    <t>103,47</t>
  </si>
  <si>
    <t>RB0003016C25</t>
  </si>
  <si>
    <t>trouba kameninová glazovaná DN300mm L2,50m spojovací systém C Třída 160</t>
  </si>
  <si>
    <t>2131085598</t>
  </si>
  <si>
    <t>P-RING-0300N</t>
  </si>
  <si>
    <t>P kroužky DN 300 třída 160</t>
  </si>
  <si>
    <t>1048592954</t>
  </si>
  <si>
    <t>1+5</t>
  </si>
  <si>
    <t>172,14</t>
  </si>
  <si>
    <t>12+0</t>
  </si>
  <si>
    <t>12*1,015 'Přepočtené koeficientem množství</t>
  </si>
  <si>
    <t>26+25</t>
  </si>
  <si>
    <t>25*1,015 'Přepočtené koeficientem množství</t>
  </si>
  <si>
    <t>26*1,015 'Přepočtené koeficientem množství</t>
  </si>
  <si>
    <t>837372221</t>
  </si>
  <si>
    <t>Montáž kameninových tvarovek jednoosých s integrovaným těsněním otevřený výkop DN 300</t>
  </si>
  <si>
    <t>976045188</t>
  </si>
  <si>
    <t>4+5</t>
  </si>
  <si>
    <t>GZ0003016C06</t>
  </si>
  <si>
    <t>trouba kameninová glazovaná zkrácená GZ DN300mm L60(75)cm třída 160 spojovací systém C</t>
  </si>
  <si>
    <t>-613859259</t>
  </si>
  <si>
    <t>5*1,015 'Přepočtené koeficientem množství</t>
  </si>
  <si>
    <t>GA0003016C06</t>
  </si>
  <si>
    <t>trouba kameninová glazovaná zkrácená GA DN300mm L60(75)cm třída 160 spojovací systém C</t>
  </si>
  <si>
    <t>75847738</t>
  </si>
  <si>
    <t>7+6</t>
  </si>
  <si>
    <t>6*1,015 'Přepočtené koeficientem množství</t>
  </si>
  <si>
    <t>-54520754</t>
  </si>
  <si>
    <t>(261+0)*2</t>
  </si>
  <si>
    <t>935111111</t>
  </si>
  <si>
    <t>Osazení příkopového žlabu do štěrkopísku tl 100 mm z betonových tvárnic š 500 mm</t>
  </si>
  <si>
    <t>-822912067</t>
  </si>
  <si>
    <t>59227023</t>
  </si>
  <si>
    <t>žlabovka betonová příkopová 300x1125x350mm</t>
  </si>
  <si>
    <t>-497004341</t>
  </si>
  <si>
    <t>977151R-103</t>
  </si>
  <si>
    <t>Rozebrání a opětovné postavení kamenné zídky podél pozemku p.p.č.135/1</t>
  </si>
  <si>
    <t>1608262856</t>
  </si>
  <si>
    <t>977151R-104</t>
  </si>
  <si>
    <t>Demontáž stávajícího plotu podél p.p.č.135/3 a 131/4, výstavba provizorního posunutého, jeho demontáž a výstavba stávajícího nového</t>
  </si>
  <si>
    <t>-232369722</t>
  </si>
  <si>
    <t>261*(1,1+0,5+0,5)*0,128</t>
  </si>
  <si>
    <t>261*1,1*0,256</t>
  </si>
  <si>
    <t>261*1,1*0,44</t>
  </si>
  <si>
    <t>253,44*1,1*0,44</t>
  </si>
  <si>
    <t>253,44*1,1*0,58</t>
  </si>
  <si>
    <t>B1 - Stoka B1</t>
  </si>
  <si>
    <t>83*1,1</t>
  </si>
  <si>
    <t>83*(1,1+0,5+0,5)</t>
  </si>
  <si>
    <t>39,5*1,1*0,4</t>
  </si>
  <si>
    <t>18,58</t>
  </si>
  <si>
    <t>111,11</t>
  </si>
  <si>
    <t>111,11*0,3</t>
  </si>
  <si>
    <t>70,4</t>
  </si>
  <si>
    <t>70,4*0,3</t>
  </si>
  <si>
    <t>7,94</t>
  </si>
  <si>
    <t>66,56</t>
  </si>
  <si>
    <t>514,05</t>
  </si>
  <si>
    <t>0+111,11+70,4+7,94+66,56</t>
  </si>
  <si>
    <t>139,18+20,57</t>
  </si>
  <si>
    <t>105,31</t>
  </si>
  <si>
    <t>105,31*2 'Přepočtené koeficientem množství</t>
  </si>
  <si>
    <t>139,18</t>
  </si>
  <si>
    <t>20,57</t>
  </si>
  <si>
    <t>68,25</t>
  </si>
  <si>
    <t>68,25*2 'Přepočtené koeficientem množství</t>
  </si>
  <si>
    <t>39,5*1,1</t>
  </si>
  <si>
    <t>1528406112</t>
  </si>
  <si>
    <t>0+115,24+0+0</t>
  </si>
  <si>
    <t>12,13</t>
  </si>
  <si>
    <t>4,1</t>
  </si>
  <si>
    <t>1,26</t>
  </si>
  <si>
    <t>115,24</t>
  </si>
  <si>
    <t>3+0+5</t>
  </si>
  <si>
    <t>3+0</t>
  </si>
  <si>
    <t>5+4</t>
  </si>
  <si>
    <t>1979226983</t>
  </si>
  <si>
    <t>(83+0)*2</t>
  </si>
  <si>
    <t>83*(1,1+0,5+0,5)*0,128</t>
  </si>
  <si>
    <t>83*1,1*0,256</t>
  </si>
  <si>
    <t>83*1,1*0,44</t>
  </si>
  <si>
    <t>B1.1 - Stoka B1.1</t>
  </si>
  <si>
    <t>46,47*1,1</t>
  </si>
  <si>
    <t>46,47*(1,1+0,5+0,5)</t>
  </si>
  <si>
    <t>1*1,1</t>
  </si>
  <si>
    <t>14,61</t>
  </si>
  <si>
    <t>73,99</t>
  </si>
  <si>
    <t>73,99*0,3</t>
  </si>
  <si>
    <t>41,53</t>
  </si>
  <si>
    <t>41,53*0,3</t>
  </si>
  <si>
    <t>8,83</t>
  </si>
  <si>
    <t>231,92</t>
  </si>
  <si>
    <t>0+73,99+41,53+0+8,83</t>
  </si>
  <si>
    <t>69,54+12,29</t>
  </si>
  <si>
    <t>42,53</t>
  </si>
  <si>
    <t>42,53*2 'Přepočtené koeficientem množství</t>
  </si>
  <si>
    <t>69,54</t>
  </si>
  <si>
    <t>12,29</t>
  </si>
  <si>
    <t>26,48</t>
  </si>
  <si>
    <t>26,48*2 'Přepočtené koeficientem množství</t>
  </si>
  <si>
    <t>-1022936504</t>
  </si>
  <si>
    <t>0+44,05+0+0</t>
  </si>
  <si>
    <t>4,74</t>
  </si>
  <si>
    <t>0,48</t>
  </si>
  <si>
    <t>44,05</t>
  </si>
  <si>
    <t>2+0+2</t>
  </si>
  <si>
    <t>2+0</t>
  </si>
  <si>
    <t>1082819886</t>
  </si>
  <si>
    <t>(46,47+0)*2</t>
  </si>
  <si>
    <t>46,47*(1,1+0,5+0,5)*0,128</t>
  </si>
  <si>
    <t>46,47*1,1*0,256</t>
  </si>
  <si>
    <t>46,47*1,1*0,44</t>
  </si>
  <si>
    <t>B2 - Stoka B2</t>
  </si>
  <si>
    <t>114,84*1,1</t>
  </si>
  <si>
    <t>114,84*(1,1+0,5+0,5)</t>
  </si>
  <si>
    <t>3,73</t>
  </si>
  <si>
    <t>143,39</t>
  </si>
  <si>
    <t>143,39*0,3</t>
  </si>
  <si>
    <t>112,25</t>
  </si>
  <si>
    <t>112,25*0,3</t>
  </si>
  <si>
    <t>29,99</t>
  </si>
  <si>
    <t>535,77</t>
  </si>
  <si>
    <t>0+143,39+112,25+0+29,99</t>
  </si>
  <si>
    <t>152,34+24,56</t>
  </si>
  <si>
    <t>107,95</t>
  </si>
  <si>
    <t>107,95*2 'Přepočtené koeficientem množství</t>
  </si>
  <si>
    <t>152,34</t>
  </si>
  <si>
    <t>24,56</t>
  </si>
  <si>
    <t>65,96</t>
  </si>
  <si>
    <t>65,96*2 'Přepočtené koeficientem množství</t>
  </si>
  <si>
    <t>-1843542901</t>
  </si>
  <si>
    <t>0+106,42+0+0</t>
  </si>
  <si>
    <t>11,03</t>
  </si>
  <si>
    <t>5,74</t>
  </si>
  <si>
    <t>1,12</t>
  </si>
  <si>
    <t>106,42</t>
  </si>
  <si>
    <t>2+0+7</t>
  </si>
  <si>
    <t>-976412421</t>
  </si>
  <si>
    <t>(114,84+0)*2</t>
  </si>
  <si>
    <t>114,84*(1,1+0,5+0,5)*0,128</t>
  </si>
  <si>
    <t>114,84*1,1*0,256</t>
  </si>
  <si>
    <t>114,84*1,1*0,44</t>
  </si>
  <si>
    <t>B3 - Stoka B3</t>
  </si>
  <si>
    <t>1536007152</t>
  </si>
  <si>
    <t>317,45*1,1+(2-1,1)*3,3</t>
  </si>
  <si>
    <t>317,45*(1,1+0,5+0,5)+(2-1,1)*3,3</t>
  </si>
  <si>
    <t>10*1,1*0,4</t>
  </si>
  <si>
    <t>(3-1,1)*7*0,4</t>
  </si>
  <si>
    <t>31,86</t>
  </si>
  <si>
    <t>218,28</t>
  </si>
  <si>
    <t>rozšíření protlak jáma 2x3x4,5 m asf.kom.</t>
  </si>
  <si>
    <t>(2-1,1)*3,3*(4,5-0,42)*0,28</t>
  </si>
  <si>
    <t>rozšíření protlak jáma 3x7x3,5 m voný terén</t>
  </si>
  <si>
    <t>(3-1,1)*7*(3,5-0,4)*0,28</t>
  </si>
  <si>
    <t>218,28*0,3</t>
  </si>
  <si>
    <t>(2-1,1)*3,3*(4,5-0,42)*0,28*0,3</t>
  </si>
  <si>
    <t>(3-1,1)*7*(3,5-0,4)*0,28*0,3</t>
  </si>
  <si>
    <t>350,03</t>
  </si>
  <si>
    <t>(2-1,1)*3,3*(4,5-0,42)*0,449</t>
  </si>
  <si>
    <t>(3-1,1)*7*(3,5-0,4)*0,449</t>
  </si>
  <si>
    <t>350,03*0,3</t>
  </si>
  <si>
    <t>(2-1,1)*3,3*(4,5-0,42)*0,449*0,3</t>
  </si>
  <si>
    <t>(3-1,1)*7*(3,5-0,4)*0,449*0,3</t>
  </si>
  <si>
    <t>155,91</t>
  </si>
  <si>
    <t>(2-1,1)*3,3*(4,5-0,42)*0,2</t>
  </si>
  <si>
    <t>(3-1,1)*7*(3,5-0,4)*0,2</t>
  </si>
  <si>
    <t>55,35</t>
  </si>
  <si>
    <t>(2-1,1)*3,3*(4,5-0,42)*0,071</t>
  </si>
  <si>
    <t>(3-1,1)*7*(3,5-0,4)*0,071</t>
  </si>
  <si>
    <t>1745787067</t>
  </si>
  <si>
    <t>(3+7)*2*3,5</t>
  </si>
  <si>
    <t>151101202</t>
  </si>
  <si>
    <t>Zřízení příložného pažení stěn výkopu hl do 8 m</t>
  </si>
  <si>
    <t>1540522109</t>
  </si>
  <si>
    <t>(2+3,3)*2*4,5</t>
  </si>
  <si>
    <t>-2057060246</t>
  </si>
  <si>
    <t>151101212</t>
  </si>
  <si>
    <t>Odstranění příložného pažení stěn hl do 8 m</t>
  </si>
  <si>
    <t>148560287</t>
  </si>
  <si>
    <t>1544,64</t>
  </si>
  <si>
    <t>11,08</t>
  </si>
  <si>
    <t>0+218,28+350,03+155,91+55,35</t>
  </si>
  <si>
    <t>(2-1,1)*3,3*(4,5-0,42)</t>
  </si>
  <si>
    <t>(3-1,1)*7*(3,5-0,4)</t>
  </si>
  <si>
    <t>443,49+51,35</t>
  </si>
  <si>
    <t>281,4</t>
  </si>
  <si>
    <t>281,4*2 'Přepočtené koeficientem množství</t>
  </si>
  <si>
    <t>443,49</t>
  </si>
  <si>
    <t>51,35</t>
  </si>
  <si>
    <t>185,57</t>
  </si>
  <si>
    <t>185,57*2 'Přepočtené koeficientem množství</t>
  </si>
  <si>
    <t>10*1,1</t>
  </si>
  <si>
    <t>(3-1,1)*7</t>
  </si>
  <si>
    <t>-606606565</t>
  </si>
  <si>
    <t>0+311,27+0+0</t>
  </si>
  <si>
    <t>451573111</t>
  </si>
  <si>
    <t>Lože pod potrubí otevřený výkop ze štěrkopísku</t>
  </si>
  <si>
    <t>1277634649</t>
  </si>
  <si>
    <t>0,38</t>
  </si>
  <si>
    <t>32,75</t>
  </si>
  <si>
    <t>9,84</t>
  </si>
  <si>
    <t>3,33</t>
  </si>
  <si>
    <t>311,27</t>
  </si>
  <si>
    <t>5+0+12</t>
  </si>
  <si>
    <t>5+0</t>
  </si>
  <si>
    <t>11+12</t>
  </si>
  <si>
    <t>11*1,015 'Přepočtené koeficientem množství</t>
  </si>
  <si>
    <t>-1256125570</t>
  </si>
  <si>
    <t>1612704613</t>
  </si>
  <si>
    <t>-1928590137</t>
  </si>
  <si>
    <t>-1647809416</t>
  </si>
  <si>
    <t>(317,45+0)*2</t>
  </si>
  <si>
    <t>317,45*(1,1+0,5+0,5)*0,128+(2-1,1)*3,3*0,128</t>
  </si>
  <si>
    <t>317,45*1,1*0,256+(2-1,1)*3,3*0,256</t>
  </si>
  <si>
    <t>317,45*1,1*0,44+(2-1,1)*3,3*0,44</t>
  </si>
  <si>
    <t>B3.1 - Stoka B3.1</t>
  </si>
  <si>
    <t>29*1,1</t>
  </si>
  <si>
    <t>29*(1,1+0,5+0,5)</t>
  </si>
  <si>
    <t>13,29</t>
  </si>
  <si>
    <t>23,46</t>
  </si>
  <si>
    <t>23,46*0,3</t>
  </si>
  <si>
    <t>36,42</t>
  </si>
  <si>
    <t>36,42*0,3</t>
  </si>
  <si>
    <t>5,98</t>
  </si>
  <si>
    <t>0,6</t>
  </si>
  <si>
    <t>133,66</t>
  </si>
  <si>
    <t>0+23,46+36,42+5,98+0,6</t>
  </si>
  <si>
    <t>37,01+4,89</t>
  </si>
  <si>
    <t>24,55</t>
  </si>
  <si>
    <t>24,55*2 'Přepočtené koeficientem množství</t>
  </si>
  <si>
    <t>37,01</t>
  </si>
  <si>
    <t>4,89</t>
  </si>
  <si>
    <t>16,39</t>
  </si>
  <si>
    <t>16,39*2 'Přepočtené koeficientem množství</t>
  </si>
  <si>
    <t>1505986322</t>
  </si>
  <si>
    <t>0+27,78+0+0</t>
  </si>
  <si>
    <t>3,07</t>
  </si>
  <si>
    <t>0,31</t>
  </si>
  <si>
    <t>27,78</t>
  </si>
  <si>
    <t>0+0+1</t>
  </si>
  <si>
    <t>388345718</t>
  </si>
  <si>
    <t>(29+0)*2</t>
  </si>
  <si>
    <t>29*(1,1+0,5+0,5)*0,128</t>
  </si>
  <si>
    <t>29*1,1*0,256</t>
  </si>
  <si>
    <t>29*1,1*0,44</t>
  </si>
  <si>
    <t>B4 - Stoka B4</t>
  </si>
  <si>
    <t>7,5*1,1</t>
  </si>
  <si>
    <t>237,5*1,1</t>
  </si>
  <si>
    <t>7,5*(1,1+0,5+0,5)</t>
  </si>
  <si>
    <t>21,57</t>
  </si>
  <si>
    <t>396,43</t>
  </si>
  <si>
    <t>396,43*0,3</t>
  </si>
  <si>
    <t>196,14</t>
  </si>
  <si>
    <t>196,14*0,3</t>
  </si>
  <si>
    <t>1143,16</t>
  </si>
  <si>
    <t>0+396,43+196,14+0+0</t>
  </si>
  <si>
    <t>355,78+28,02</t>
  </si>
  <si>
    <t>207,34</t>
  </si>
  <si>
    <t>207,34*2 'Přepočtené koeficientem množství</t>
  </si>
  <si>
    <t>355,78</t>
  </si>
  <si>
    <t>28,02</t>
  </si>
  <si>
    <t>140,41</t>
  </si>
  <si>
    <t>140,41*2 'Přepočtené koeficientem množství</t>
  </si>
  <si>
    <t>1801707728</t>
  </si>
  <si>
    <t>0+235,34+0+0</t>
  </si>
  <si>
    <t>25,35</t>
  </si>
  <si>
    <t>2,58</t>
  </si>
  <si>
    <t>235,34</t>
  </si>
  <si>
    <t>1074144243</t>
  </si>
  <si>
    <t>(7,5+0)*2</t>
  </si>
  <si>
    <t>7,5*(1,1+0,5+0,5)*0,128</t>
  </si>
  <si>
    <t>7,5*1,1*0,256</t>
  </si>
  <si>
    <t>7,5*1,1*0,44</t>
  </si>
  <si>
    <t>237,5*1,1*0,44</t>
  </si>
  <si>
    <t>237,5*1,1*0,58</t>
  </si>
  <si>
    <t>B5 - Stoka B5</t>
  </si>
  <si>
    <t>225,04*1,1</t>
  </si>
  <si>
    <t>225,04*(1,1+0,5+0,5)</t>
  </si>
  <si>
    <t>236,81</t>
  </si>
  <si>
    <t>236,81*0,3</t>
  </si>
  <si>
    <t>125,07</t>
  </si>
  <si>
    <t>125,07*0,3</t>
  </si>
  <si>
    <t>112,38</t>
  </si>
  <si>
    <t>160,63</t>
  </si>
  <si>
    <t>1252,85</t>
  </si>
  <si>
    <t>0+236,81+125,07+112,38+160,63</t>
  </si>
  <si>
    <t>410,41+28,47</t>
  </si>
  <si>
    <t>194,72</t>
  </si>
  <si>
    <t>194,72*2 'Přepočtené koeficientem množství</t>
  </si>
  <si>
    <t>410,41</t>
  </si>
  <si>
    <t>28,47</t>
  </si>
  <si>
    <t>129,6</t>
  </si>
  <si>
    <t>129,6*2 'Přepočtené koeficientem množství</t>
  </si>
  <si>
    <t>-874082413</t>
  </si>
  <si>
    <t>0+216,62+0+0</t>
  </si>
  <si>
    <t>23,15</t>
  </si>
  <si>
    <t>2,36</t>
  </si>
  <si>
    <t>216,62</t>
  </si>
  <si>
    <t>4+0+7</t>
  </si>
  <si>
    <t>597900746</t>
  </si>
  <si>
    <t>(225,04+0)*2</t>
  </si>
  <si>
    <t>225,04*(1,1+0,5+0,5)*0,128</t>
  </si>
  <si>
    <t>225,04*1,1*0,256</t>
  </si>
  <si>
    <t>225,04*1,1*0,44</t>
  </si>
  <si>
    <t>B6 - Stoka B6</t>
  </si>
  <si>
    <t>69,28*1,1</t>
  </si>
  <si>
    <t>69,28*(1,1+0,5+0,5)</t>
  </si>
  <si>
    <t>46,72*1,1*0,4</t>
  </si>
  <si>
    <t>7,53</t>
  </si>
  <si>
    <t>92,33</t>
  </si>
  <si>
    <t>92,33*0,3</t>
  </si>
  <si>
    <t>27,73</t>
  </si>
  <si>
    <t>27,73*0,3</t>
  </si>
  <si>
    <t>165,8</t>
  </si>
  <si>
    <t>558,11</t>
  </si>
  <si>
    <t>0+92,33+27,73+0+165,8</t>
  </si>
  <si>
    <t>163,94+18,35</t>
  </si>
  <si>
    <t>103,11</t>
  </si>
  <si>
    <t>103,11*2 'Přepočtené koeficientem množství</t>
  </si>
  <si>
    <t>163,94</t>
  </si>
  <si>
    <t>18,35</t>
  </si>
  <si>
    <t>66,63</t>
  </si>
  <si>
    <t>66,63*2 'Přepočtené koeficientem množství</t>
  </si>
  <si>
    <t>46,72*1,1</t>
  </si>
  <si>
    <t>-97202153</t>
  </si>
  <si>
    <t>0+109,98+0+0</t>
  </si>
  <si>
    <t>11,65</t>
  </si>
  <si>
    <t>1,19</t>
  </si>
  <si>
    <t>109,98</t>
  </si>
  <si>
    <t>1+0+5</t>
  </si>
  <si>
    <t>1560844766</t>
  </si>
  <si>
    <t>(69,28+0)*2</t>
  </si>
  <si>
    <t>69,28*(1,1+0,5+0,5)*0,128</t>
  </si>
  <si>
    <t>69,28*1,1*0,256</t>
  </si>
  <si>
    <t>69,28*1,1*0,44</t>
  </si>
  <si>
    <t>B7 - Stoka B7</t>
  </si>
  <si>
    <t>156,72*1,1</t>
  </si>
  <si>
    <t>4*(1,1+0,5+0,5)</t>
  </si>
  <si>
    <t>21,55</t>
  </si>
  <si>
    <t>162,01</t>
  </si>
  <si>
    <t>162,01*0,3</t>
  </si>
  <si>
    <t>104,64</t>
  </si>
  <si>
    <t>104,64*0,3</t>
  </si>
  <si>
    <t>116,76</t>
  </si>
  <si>
    <t>20,6</t>
  </si>
  <si>
    <t>771,37</t>
  </si>
  <si>
    <t>0+162,01+104,64+116,76+20,6</t>
  </si>
  <si>
    <t>245,94+19,36</t>
  </si>
  <si>
    <t>137,8</t>
  </si>
  <si>
    <t>137,8*2 'Přepočtené koeficientem množství</t>
  </si>
  <si>
    <t>245,94</t>
  </si>
  <si>
    <t>19,36</t>
  </si>
  <si>
    <t>92,46</t>
  </si>
  <si>
    <t>92,46*2 'Přepočtené koeficientem množství</t>
  </si>
  <si>
    <t>452018677</t>
  </si>
  <si>
    <t>0+154,7+0+0</t>
  </si>
  <si>
    <t>16,57</t>
  </si>
  <si>
    <t>2,02</t>
  </si>
  <si>
    <t>154,7</t>
  </si>
  <si>
    <t>2+0+5</t>
  </si>
  <si>
    <t>-1726128309</t>
  </si>
  <si>
    <t>(4+0)*2</t>
  </si>
  <si>
    <t>4*(1,1+0,5+0,5)*0,128</t>
  </si>
  <si>
    <t>4*1,1*0,256</t>
  </si>
  <si>
    <t>4*1,1*0,44</t>
  </si>
  <si>
    <t>156,72*1,1*0,44</t>
  </si>
  <si>
    <t>156,72*1,1*0,58</t>
  </si>
  <si>
    <t>B8 - Stoka B8</t>
  </si>
  <si>
    <t>169,34*1,1</t>
  </si>
  <si>
    <t>169,34*(1,1+0,5+0,5)</t>
  </si>
  <si>
    <t>22,67</t>
  </si>
  <si>
    <t>116,06</t>
  </si>
  <si>
    <t>116,06*0,3</t>
  </si>
  <si>
    <t>68,79</t>
  </si>
  <si>
    <t>68,79*0,3</t>
  </si>
  <si>
    <t>127,59</t>
  </si>
  <si>
    <t>71,87</t>
  </si>
  <si>
    <t>798,5</t>
  </si>
  <si>
    <t>0+116,06+68,79+127,59+71,87</t>
  </si>
  <si>
    <t>227,09+15,44</t>
  </si>
  <si>
    <t>141,22</t>
  </si>
  <si>
    <t>141,22*2 'Přepočtené koeficientem množství</t>
  </si>
  <si>
    <t>227,09</t>
  </si>
  <si>
    <t>15,44</t>
  </si>
  <si>
    <t>97,43</t>
  </si>
  <si>
    <t>97,43*2 'Přepočtené koeficientem množství</t>
  </si>
  <si>
    <t>-1923806274</t>
  </si>
  <si>
    <t>0+164,52+0+0</t>
  </si>
  <si>
    <t>17,77</t>
  </si>
  <si>
    <t>1,81</t>
  </si>
  <si>
    <t>164,52</t>
  </si>
  <si>
    <t>2+0+4</t>
  </si>
  <si>
    <t>1169251974</t>
  </si>
  <si>
    <t>(169,34+0)*2</t>
  </si>
  <si>
    <t>169,34*(1,1+0,5+0,5)*0,128</t>
  </si>
  <si>
    <t>169,34*1,1*0,256</t>
  </si>
  <si>
    <t>169,34*1,1*0,44</t>
  </si>
  <si>
    <t>C - Stoka C</t>
  </si>
  <si>
    <t>576,1*1,1</t>
  </si>
  <si>
    <t>(576,1)*1,1</t>
  </si>
  <si>
    <t>324,6*1,1</t>
  </si>
  <si>
    <t>324,6*(1,1+0,5+0,5)</t>
  </si>
  <si>
    <t>34*1,1</t>
  </si>
  <si>
    <t>203,89</t>
  </si>
  <si>
    <t>907,55</t>
  </si>
  <si>
    <t>907,55*0,3</t>
  </si>
  <si>
    <t>1144,2</t>
  </si>
  <si>
    <t>1144,2*0,3</t>
  </si>
  <si>
    <t>53,67</t>
  </si>
  <si>
    <t>334,23</t>
  </si>
  <si>
    <t>4513,35</t>
  </si>
  <si>
    <t>0+907,55+1144,2+53,67+334,23</t>
  </si>
  <si>
    <t>1457,53+156,48</t>
  </si>
  <si>
    <t>817,06</t>
  </si>
  <si>
    <t>817,06*2 'Přepočtené koeficientem množství</t>
  </si>
  <si>
    <t>1457,53</t>
  </si>
  <si>
    <t>156,48</t>
  </si>
  <si>
    <t>517,96</t>
  </si>
  <si>
    <t>517,96*2 'Přepočtené koeficientem množství</t>
  </si>
  <si>
    <t>1883075095</t>
  </si>
  <si>
    <t>0+847,12+0+0</t>
  </si>
  <si>
    <t>89,05</t>
  </si>
  <si>
    <t>34,43</t>
  </si>
  <si>
    <t>9,07</t>
  </si>
  <si>
    <t>633,71*0,2 'Přepočtené koeficientem množství</t>
  </si>
  <si>
    <t>847,12</t>
  </si>
  <si>
    <t>15+0+42</t>
  </si>
  <si>
    <t>15+0</t>
  </si>
  <si>
    <t>15*1,015 'Přepočtené koeficientem množství</t>
  </si>
  <si>
    <t>42+41</t>
  </si>
  <si>
    <t>41*1,015 'Přepočtené koeficientem množství</t>
  </si>
  <si>
    <t>42*1,015 'Přepočtené koeficientem množství</t>
  </si>
  <si>
    <t>827634056</t>
  </si>
  <si>
    <t>145057925</t>
  </si>
  <si>
    <t>899914R-117</t>
  </si>
  <si>
    <t>Montáž ocelové chráničky D 530 x 14,2 mm</t>
  </si>
  <si>
    <t>1272233870</t>
  </si>
  <si>
    <t>14033244</t>
  </si>
  <si>
    <t>trubka ocelová bezešvá hladká tl 14,2mm ČSN 41 1375.1 D 530mm</t>
  </si>
  <si>
    <t>-444440705</t>
  </si>
  <si>
    <t>(324,6+0)*2</t>
  </si>
  <si>
    <t>324,6*(1,1+0,5+0,5)*0,128</t>
  </si>
  <si>
    <t>324,6*1,1*0,256</t>
  </si>
  <si>
    <t>576,1*1,1*0,32</t>
  </si>
  <si>
    <t>576,1*1,1*0,17</t>
  </si>
  <si>
    <t>(576,1)*1,1*0,29</t>
  </si>
  <si>
    <t>324,6*1,1*0,44</t>
  </si>
  <si>
    <t>C1 - Stoka C1</t>
  </si>
  <si>
    <t>2,5*1,1</t>
  </si>
  <si>
    <t>(2,5)*1,1</t>
  </si>
  <si>
    <t>51,5*1,1</t>
  </si>
  <si>
    <t>6,11*1,1*0,4</t>
  </si>
  <si>
    <t>6,9</t>
  </si>
  <si>
    <t>91,99</t>
  </si>
  <si>
    <t>91,99*0,3</t>
  </si>
  <si>
    <t>46,45</t>
  </si>
  <si>
    <t>46,45*0,3</t>
  </si>
  <si>
    <t>14,87</t>
  </si>
  <si>
    <t>270,43</t>
  </si>
  <si>
    <t>0+91,99+46,45+0+14,87</t>
  </si>
  <si>
    <t>79,9+16,66</t>
  </si>
  <si>
    <t>56,47</t>
  </si>
  <si>
    <t>56,47*2 'Přepočtené koeficientem množství</t>
  </si>
  <si>
    <t>79,9</t>
  </si>
  <si>
    <t>16,66</t>
  </si>
  <si>
    <t>33,64</t>
  </si>
  <si>
    <t>33,64*2 'Přepočtené koeficientem množství</t>
  </si>
  <si>
    <t>6,11*1,1</t>
  </si>
  <si>
    <t>518733396</t>
  </si>
  <si>
    <t>0+54,05+0+0</t>
  </si>
  <si>
    <t>5,75</t>
  </si>
  <si>
    <t>0,59</t>
  </si>
  <si>
    <t>2,75*0,2 'Přepočtené koeficientem množství</t>
  </si>
  <si>
    <t>54,05</t>
  </si>
  <si>
    <t>0+0+4</t>
  </si>
  <si>
    <t>-1995373492</t>
  </si>
  <si>
    <t>2,5*1,1*0,32</t>
  </si>
  <si>
    <t>2,5*1,1*0,17</t>
  </si>
  <si>
    <t>(2,5)*1,1*0,29</t>
  </si>
  <si>
    <t>51,5*1,1*0,44</t>
  </si>
  <si>
    <t>51,5*1,1*0,58</t>
  </si>
  <si>
    <t>C2 - Stoka C2</t>
  </si>
  <si>
    <t>85,5*1,1</t>
  </si>
  <si>
    <t>(85,5)*1,1</t>
  </si>
  <si>
    <t>309,34*1,1</t>
  </si>
  <si>
    <t>309,34*(1,1+0,5+0,5)</t>
  </si>
  <si>
    <t>21*1,1</t>
  </si>
  <si>
    <t>129,08</t>
  </si>
  <si>
    <t>283,53</t>
  </si>
  <si>
    <t>283,53*0,3</t>
  </si>
  <si>
    <t>337,9</t>
  </si>
  <si>
    <t>337,9*0,3</t>
  </si>
  <si>
    <t>26,65</t>
  </si>
  <si>
    <t>417,84</t>
  </si>
  <si>
    <t>2074,08</t>
  </si>
  <si>
    <t>0+283,53+337,9+26,65+417,84</t>
  </si>
  <si>
    <t>664,07+56,17</t>
  </si>
  <si>
    <t>342,32</t>
  </si>
  <si>
    <t>342,32*2 'Přepočtené koeficientem množství</t>
  </si>
  <si>
    <t>664,07</t>
  </si>
  <si>
    <t>56,17</t>
  </si>
  <si>
    <t>226,22</t>
  </si>
  <si>
    <t>226,22*2 'Přepočtené koeficientem množství</t>
  </si>
  <si>
    <t>-1103474848</t>
  </si>
  <si>
    <t>0+376,74+0+0</t>
  </si>
  <si>
    <t>40,35</t>
  </si>
  <si>
    <t>10,66</t>
  </si>
  <si>
    <t>4,11</t>
  </si>
  <si>
    <t>94,05*0,2 'Přepočtené koeficientem množství</t>
  </si>
  <si>
    <t>376,74</t>
  </si>
  <si>
    <t>10+0+13</t>
  </si>
  <si>
    <t>13+12</t>
  </si>
  <si>
    <t>13*1,015 'Přepočtené koeficientem množství</t>
  </si>
  <si>
    <t>1404344432</t>
  </si>
  <si>
    <t>(309,34+0)*2</t>
  </si>
  <si>
    <t>309,34*(1,1+0,5+0,5)*0,128</t>
  </si>
  <si>
    <t>309,34*1,1*0,256</t>
  </si>
  <si>
    <t>85,5*1,1*0,32</t>
  </si>
  <si>
    <t>85,5*1,1*0,17</t>
  </si>
  <si>
    <t>(85,5)*1,1*0,29</t>
  </si>
  <si>
    <t>309,34*1,1*0,44</t>
  </si>
  <si>
    <t>C2.1 - Stoka C2.1</t>
  </si>
  <si>
    <t>42,18*1,1</t>
  </si>
  <si>
    <t>42,18*(1,1+0,5+0,5)</t>
  </si>
  <si>
    <t>4,51</t>
  </si>
  <si>
    <t>43,42</t>
  </si>
  <si>
    <t>43,42*0,3</t>
  </si>
  <si>
    <t>28,52</t>
  </si>
  <si>
    <t>28,52*0,3</t>
  </si>
  <si>
    <t>18,32</t>
  </si>
  <si>
    <t>187,24</t>
  </si>
  <si>
    <t>0+43,42+28,52+0+18,32</t>
  </si>
  <si>
    <t>50,31+5,19</t>
  </si>
  <si>
    <t>34,76</t>
  </si>
  <si>
    <t>34,76*2 'Přepočtené koeficientem množství</t>
  </si>
  <si>
    <t>50,31</t>
  </si>
  <si>
    <t>5,19</t>
  </si>
  <si>
    <t>24*2 'Přepočtené koeficientem množství</t>
  </si>
  <si>
    <t>-1564664563</t>
  </si>
  <si>
    <t>0+40,96+0+0</t>
  </si>
  <si>
    <t>4,52</t>
  </si>
  <si>
    <t>0,46</t>
  </si>
  <si>
    <t>40,96</t>
  </si>
  <si>
    <t>-42909108</t>
  </si>
  <si>
    <t>(42,18+0)*2</t>
  </si>
  <si>
    <t>42,18*(1,1+0,5+0,5)*0,128</t>
  </si>
  <si>
    <t>42,18*1,1*0,256</t>
  </si>
  <si>
    <t>42,18*1,1*0,44</t>
  </si>
  <si>
    <t>C2.2 - Stoka C2.2</t>
  </si>
  <si>
    <t>4,5*1,1</t>
  </si>
  <si>
    <t>(4,5)*1,1</t>
  </si>
  <si>
    <t>3,5*1,1</t>
  </si>
  <si>
    <t>3,5*(1,1+0,5+0,5)</t>
  </si>
  <si>
    <t>3,72*1,1*0,4</t>
  </si>
  <si>
    <t>3,38</t>
  </si>
  <si>
    <t>13,69</t>
  </si>
  <si>
    <t>13,69*0,3</t>
  </si>
  <si>
    <t>20,11</t>
  </si>
  <si>
    <t>20,11*0,3</t>
  </si>
  <si>
    <t>54,49</t>
  </si>
  <si>
    <t>0+13,69+20,11+0+0</t>
  </si>
  <si>
    <t>15,53+6,53</t>
  </si>
  <si>
    <t>11,74</t>
  </si>
  <si>
    <t>11,74*2 'Přepočtené koeficientem množství</t>
  </si>
  <si>
    <t>15,53</t>
  </si>
  <si>
    <t>6,53</t>
  </si>
  <si>
    <t>6,41</t>
  </si>
  <si>
    <t>6,41*2 'Přepočtené koeficientem množství</t>
  </si>
  <si>
    <t>3,72*1,1</t>
  </si>
  <si>
    <t>2141378152</t>
  </si>
  <si>
    <t>0+10,5+0+0</t>
  </si>
  <si>
    <t>1,17</t>
  </si>
  <si>
    <t>0,12</t>
  </si>
  <si>
    <t>4,95*0,2 'Přepočtené koeficientem množství</t>
  </si>
  <si>
    <t>10,5</t>
  </si>
  <si>
    <t>-519143639</t>
  </si>
  <si>
    <t>(3,5+0)*2</t>
  </si>
  <si>
    <t>3,5*(1,1+0,5+0,5)*0,128</t>
  </si>
  <si>
    <t>3,5*1,1*0,256</t>
  </si>
  <si>
    <t>4,5*1,1*0,32</t>
  </si>
  <si>
    <t>4,5*1,1*0,17</t>
  </si>
  <si>
    <t>(4,5)*1,1*0,29</t>
  </si>
  <si>
    <t>3,5*1,1*0,44</t>
  </si>
  <si>
    <t>C2.3 - Stoka C2.3</t>
  </si>
  <si>
    <t>25,5*1,1</t>
  </si>
  <si>
    <t>(25,5)*1,1</t>
  </si>
  <si>
    <t>74,5*1,1</t>
  </si>
  <si>
    <t>74,5*(1,1+0,5+0,5)</t>
  </si>
  <si>
    <t>24,31</t>
  </si>
  <si>
    <t>85,07</t>
  </si>
  <si>
    <t>85,07*0,3</t>
  </si>
  <si>
    <t>159,39</t>
  </si>
  <si>
    <t>159,39*0,3</t>
  </si>
  <si>
    <t>472,15</t>
  </si>
  <si>
    <t>0+85,07+159,39+0+0</t>
  </si>
  <si>
    <t>136,19+21,07</t>
  </si>
  <si>
    <t>86,45</t>
  </si>
  <si>
    <t>86,45*2 'Přepočtené koeficientem množství</t>
  </si>
  <si>
    <t>136,19</t>
  </si>
  <si>
    <t>21,07</t>
  </si>
  <si>
    <t>55,96</t>
  </si>
  <si>
    <t>55,96*2 'Přepočtené koeficientem množství</t>
  </si>
  <si>
    <t>-500991493</t>
  </si>
  <si>
    <t>0+92,7+0+0</t>
  </si>
  <si>
    <t>1,03</t>
  </si>
  <si>
    <t>28,05*0,2 'Přepočtené koeficientem množství</t>
  </si>
  <si>
    <t>92,7</t>
  </si>
  <si>
    <t>110671475</t>
  </si>
  <si>
    <t>(74,5+0)*2</t>
  </si>
  <si>
    <t>74,5*(1,1+0,5+0,5)*0,128</t>
  </si>
  <si>
    <t>74,5*1,1*0,256</t>
  </si>
  <si>
    <t>25,5*1,1*0,32</t>
  </si>
  <si>
    <t>25,5*1,1*0,17</t>
  </si>
  <si>
    <t>(25,5)*1,1*0,29</t>
  </si>
  <si>
    <t>74,5*1,1*0,44</t>
  </si>
  <si>
    <t>C3 - Stoka C3</t>
  </si>
  <si>
    <t>(3)*1,1</t>
  </si>
  <si>
    <t>56*1,1</t>
  </si>
  <si>
    <t>26*(1,1+0,5+0,5)</t>
  </si>
  <si>
    <t>61,52</t>
  </si>
  <si>
    <t>61,52*0,3</t>
  </si>
  <si>
    <t>47,02</t>
  </si>
  <si>
    <t>47,02*0,3</t>
  </si>
  <si>
    <t>7,87</t>
  </si>
  <si>
    <t>90,73</t>
  </si>
  <si>
    <t>395,16</t>
  </si>
  <si>
    <t>0+61,52+47,02+7,87+90,73</t>
  </si>
  <si>
    <t>118,05+15,6</t>
  </si>
  <si>
    <t>72,89</t>
  </si>
  <si>
    <t>72,89*2 'Přepočtené koeficientem množství</t>
  </si>
  <si>
    <t>118,05</t>
  </si>
  <si>
    <t>15,6</t>
  </si>
  <si>
    <t>48,01</t>
  </si>
  <si>
    <t>48,01*2 'Přepočtené koeficientem množství</t>
  </si>
  <si>
    <t>-220849032</t>
  </si>
  <si>
    <t>0+80,14+0+0</t>
  </si>
  <si>
    <t>8,73</t>
  </si>
  <si>
    <t>0,89</t>
  </si>
  <si>
    <t>3,3*0,2 'Přepočtené koeficientem množství</t>
  </si>
  <si>
    <t>80,14</t>
  </si>
  <si>
    <t>trouba kameninová glazovaná  DN250mm L2,50m spojovací systém C Třida 160</t>
  </si>
  <si>
    <t>1346406220</t>
  </si>
  <si>
    <t>(26+0)*2</t>
  </si>
  <si>
    <t>26*(1,1+0,5+0,5)*0,128</t>
  </si>
  <si>
    <t>26*1,1*0,256</t>
  </si>
  <si>
    <t>3*1,1*0,32</t>
  </si>
  <si>
    <t>3*1,1*0,17</t>
  </si>
  <si>
    <t>(3)*1,1*0,29</t>
  </si>
  <si>
    <t>26*1,1*0,44</t>
  </si>
  <si>
    <t>56*1,1*0,44</t>
  </si>
  <si>
    <t>56*1,1*0,58</t>
  </si>
  <si>
    <t>C4 - Stoka C4</t>
  </si>
  <si>
    <t>52*1,1</t>
  </si>
  <si>
    <t>52*(1,1+0,5+0,5)</t>
  </si>
  <si>
    <t>31,19</t>
  </si>
  <si>
    <t>68,18</t>
  </si>
  <si>
    <t>68,18*0,3</t>
  </si>
  <si>
    <t>60,71</t>
  </si>
  <si>
    <t>60,71*0,3</t>
  </si>
  <si>
    <t>246,37</t>
  </si>
  <si>
    <t>0+68,18+60,71+0+0</t>
  </si>
  <si>
    <t>68,5+14,25</t>
  </si>
  <si>
    <t>46,14</t>
  </si>
  <si>
    <t>46,14*2 'Přepočtené koeficientem množství</t>
  </si>
  <si>
    <t>68,5</t>
  </si>
  <si>
    <t>14,25</t>
  </si>
  <si>
    <t>28,96</t>
  </si>
  <si>
    <t>28,96*2 'Přepočtené koeficientem množství</t>
  </si>
  <si>
    <t>-1582830740</t>
  </si>
  <si>
    <t>0+48,34+0+0</t>
  </si>
  <si>
    <t>5,35</t>
  </si>
  <si>
    <t>0,94</t>
  </si>
  <si>
    <t>48,34</t>
  </si>
  <si>
    <t>2+1+2</t>
  </si>
  <si>
    <t>1994338520</t>
  </si>
  <si>
    <t>(52+0)*2</t>
  </si>
  <si>
    <t>52*(1,1+0,5+0,5)*0,128</t>
  </si>
  <si>
    <t>52*1,1*0,256</t>
  </si>
  <si>
    <t>52*1,1*0,44</t>
  </si>
  <si>
    <t>D - Stoka D</t>
  </si>
  <si>
    <t>12,18*1,1</t>
  </si>
  <si>
    <t>12,18*(1,1+0,5+0,5)</t>
  </si>
  <si>
    <t>165,76*1,1*0,4</t>
  </si>
  <si>
    <t>287,48</t>
  </si>
  <si>
    <t>287,48*0,3</t>
  </si>
  <si>
    <t>127,95</t>
  </si>
  <si>
    <t>127,95*0,3</t>
  </si>
  <si>
    <t>841,21</t>
  </si>
  <si>
    <t>0+287,48+127,95+0+0</t>
  </si>
  <si>
    <t>242,87+22,49</t>
  </si>
  <si>
    <t>149,06</t>
  </si>
  <si>
    <t>149,06*2 'Přepočtené koeficientem množství</t>
  </si>
  <si>
    <t>242,87</t>
  </si>
  <si>
    <t>22,49</t>
  </si>
  <si>
    <t>99,57</t>
  </si>
  <si>
    <t>99,57*2 'Přepočtené koeficientem množství</t>
  </si>
  <si>
    <t>165,76*1,1</t>
  </si>
  <si>
    <t>1217011829</t>
  </si>
  <si>
    <t>0+169,48+0+0</t>
  </si>
  <si>
    <t>17,89</t>
  </si>
  <si>
    <t>4,92</t>
  </si>
  <si>
    <t>1,85</t>
  </si>
  <si>
    <t>169,48</t>
  </si>
  <si>
    <t>1+0+6</t>
  </si>
  <si>
    <t>6+5</t>
  </si>
  <si>
    <t>-243341262</t>
  </si>
  <si>
    <t>59224315</t>
  </si>
  <si>
    <t>deska betonová zákrytová pro kruhové šachty 100/62,5 x 16,5 cm</t>
  </si>
  <si>
    <t>1252968532</t>
  </si>
  <si>
    <t>(12,18+0)*2</t>
  </si>
  <si>
    <t>12,18*(1,1+0,5+0,5)*0,128</t>
  </si>
  <si>
    <t>12,18*1,1*0,256</t>
  </si>
  <si>
    <t>12,18*1,1*0,44</t>
  </si>
  <si>
    <t>E - Stoka E</t>
  </si>
  <si>
    <t>15,1*1,1</t>
  </si>
  <si>
    <t>3,9*1,1*0,4</t>
  </si>
  <si>
    <t>11,07</t>
  </si>
  <si>
    <t>11,07*0,3</t>
  </si>
  <si>
    <t>17,27</t>
  </si>
  <si>
    <t>17,27*0,3</t>
  </si>
  <si>
    <t>29,61</t>
  </si>
  <si>
    <t>86,43</t>
  </si>
  <si>
    <t>0+11,07+17,27+29,61+0</t>
  </si>
  <si>
    <t>23,75+13,79</t>
  </si>
  <si>
    <t>20,25</t>
  </si>
  <si>
    <t>20,25*2 'Přepočtené koeficientem množství</t>
  </si>
  <si>
    <t>23,75</t>
  </si>
  <si>
    <t>13,79</t>
  </si>
  <si>
    <t>10,04</t>
  </si>
  <si>
    <t>10,04*2 'Přepočtené koeficientem množství</t>
  </si>
  <si>
    <t>3,9*1,1</t>
  </si>
  <si>
    <t>1545096688</t>
  </si>
  <si>
    <t>0+15,58+0+0</t>
  </si>
  <si>
    <t>1,72</t>
  </si>
  <si>
    <t>0,18</t>
  </si>
  <si>
    <t>15,58</t>
  </si>
  <si>
    <t>2097750345</t>
  </si>
  <si>
    <t>15,1*1,1*0,44</t>
  </si>
  <si>
    <t>15,1*1,1*0,58</t>
  </si>
  <si>
    <t>SO 02 - Veřejná část gravitačních přípojek</t>
  </si>
  <si>
    <t>V - Veřejná část gravitačních přípojek</t>
  </si>
  <si>
    <t>1111R-101</t>
  </si>
  <si>
    <t>Výkaz výměr</t>
  </si>
  <si>
    <t>1970617196</t>
  </si>
  <si>
    <t>POMOCNÉ VÝPOČTY</t>
  </si>
  <si>
    <t>Povrch - asfaltová komunikace</t>
  </si>
  <si>
    <t>705</t>
  </si>
  <si>
    <t>Povrch - asfaltová komunikace II.tř</t>
  </si>
  <si>
    <t>Povrch - kostky</t>
  </si>
  <si>
    <t>165,5</t>
  </si>
  <si>
    <t>Povrch - beton</t>
  </si>
  <si>
    <t>Povrch - štěrk</t>
  </si>
  <si>
    <t>145,5</t>
  </si>
  <si>
    <t>Povrch - tráva</t>
  </si>
  <si>
    <t>159,5</t>
  </si>
  <si>
    <t>Povrch - les</t>
  </si>
  <si>
    <t>113,5</t>
  </si>
  <si>
    <t>Potrubí KTH 400</t>
  </si>
  <si>
    <t>Potrubí KTH 300</t>
  </si>
  <si>
    <t>Potrubí KTH 250</t>
  </si>
  <si>
    <t>Potrubí KTH 200 - spadiště</t>
  </si>
  <si>
    <t>Potrubí KTH 150</t>
  </si>
  <si>
    <t>1298</t>
  </si>
  <si>
    <t>Tvarovka GA 400</t>
  </si>
  <si>
    <t>Tvarovka GZ 400</t>
  </si>
  <si>
    <t>Tvarovka GA 300</t>
  </si>
  <si>
    <t>Tvarovka GZ 300</t>
  </si>
  <si>
    <t>Tvarovka GA 250</t>
  </si>
  <si>
    <t>Tvarovka GZ 250</t>
  </si>
  <si>
    <t>Křížení kabely</t>
  </si>
  <si>
    <t>261/2</t>
  </si>
  <si>
    <t>Křížení vodovod</t>
  </si>
  <si>
    <t>261/3</t>
  </si>
  <si>
    <t>Křížení kanalizace</t>
  </si>
  <si>
    <t>Příplatek za ztížené podm. v blízkosti sítí</t>
  </si>
  <si>
    <t>Výkop strojní tř. 1-2</t>
  </si>
  <si>
    <t>Výkop strojní tř. 3</t>
  </si>
  <si>
    <t>957,46</t>
  </si>
  <si>
    <t>Výkop strojní tř. 4</t>
  </si>
  <si>
    <t>841,01</t>
  </si>
  <si>
    <t>Výkop strojní tř. 5</t>
  </si>
  <si>
    <t>207,96</t>
  </si>
  <si>
    <t>Výkop strojní tř. 6</t>
  </si>
  <si>
    <t>643,67</t>
  </si>
  <si>
    <t>Objem betonu lože (pro stoky KT)</t>
  </si>
  <si>
    <t>Objem betonu  sedla (pro stoky KT)</t>
  </si>
  <si>
    <t>Podbetonování šachet</t>
  </si>
  <si>
    <t>Podsyp potrubí (pro LT, PE, přípojky KT 150, 200)</t>
  </si>
  <si>
    <t>142,78</t>
  </si>
  <si>
    <t>Obsyp potrubí ŠP</t>
  </si>
  <si>
    <t>643,04</t>
  </si>
  <si>
    <t>Zásyp výkopu vytěženou zeminou</t>
  </si>
  <si>
    <t>1813,42</t>
  </si>
  <si>
    <t>Zásyp výkopu výměna zeminy</t>
  </si>
  <si>
    <t>Obsyp šachet vytěženou zeminou</t>
  </si>
  <si>
    <t>Přebytečná zemina</t>
  </si>
  <si>
    <t>836,69</t>
  </si>
  <si>
    <t xml:space="preserve">Pažení a rozepření stěn rýh - hl. do 4 m </t>
  </si>
  <si>
    <t>5724,21</t>
  </si>
  <si>
    <t xml:space="preserve">Pažení a rozepření stěn rýh - hl. do 6 m </t>
  </si>
  <si>
    <t xml:space="preserve">Pažení a rozepření stěn rýh - hl. nad 6 m </t>
  </si>
  <si>
    <t>Typ poklopu - FIX</t>
  </si>
  <si>
    <t>Typ poklopu - NIVEL</t>
  </si>
  <si>
    <t>Odbočná přípojková tvarovka KTH 250/200</t>
  </si>
  <si>
    <t>Odbočná přípojková tvarovka KTH 300/150</t>
  </si>
  <si>
    <t>Odbočná přípojková tvarovka KTH 250/150</t>
  </si>
  <si>
    <t>Koleno tvarovka KTH 150/30st</t>
  </si>
  <si>
    <t>Šachtové dno</t>
  </si>
  <si>
    <t>Přechod - Konus</t>
  </si>
  <si>
    <t>Přecho - Deska</t>
  </si>
  <si>
    <t>Prstenec 40 mm</t>
  </si>
  <si>
    <t>Prstenec 60 mm</t>
  </si>
  <si>
    <t>Prstenec 80 mm</t>
  </si>
  <si>
    <t>Prstenec 100 mm</t>
  </si>
  <si>
    <t>Prstenec 120 mm</t>
  </si>
  <si>
    <t>Skruž 250mm</t>
  </si>
  <si>
    <t>Skruž 500mm</t>
  </si>
  <si>
    <t>Skruž 100mm</t>
  </si>
  <si>
    <t>-2108336006</t>
  </si>
  <si>
    <t>165,5*1,1</t>
  </si>
  <si>
    <t>-1107946945</t>
  </si>
  <si>
    <t>-85690400</t>
  </si>
  <si>
    <t>(165,5)*1,1</t>
  </si>
  <si>
    <t>-289633016</t>
  </si>
  <si>
    <t>705*1,1</t>
  </si>
  <si>
    <t>145,5*1,1</t>
  </si>
  <si>
    <t>1123613679</t>
  </si>
  <si>
    <t>-26076095</t>
  </si>
  <si>
    <t>1052006279</t>
  </si>
  <si>
    <t>705*(1,1+0,5+0,5)</t>
  </si>
  <si>
    <t>9*(1,1+0,5+0,5)</t>
  </si>
  <si>
    <t>-1511255257</t>
  </si>
  <si>
    <t>-1421399478</t>
  </si>
  <si>
    <t>87*1,1</t>
  </si>
  <si>
    <t>-648801960</t>
  </si>
  <si>
    <t>130,5*1,1</t>
  </si>
  <si>
    <t>395799127</t>
  </si>
  <si>
    <t>159,5*1,1*0,4</t>
  </si>
  <si>
    <t>324593329</t>
  </si>
  <si>
    <t>-283381934</t>
  </si>
  <si>
    <t>1882897375</t>
  </si>
  <si>
    <t>957,46*0,3</t>
  </si>
  <si>
    <t>416575880</t>
  </si>
  <si>
    <t>1861312744</t>
  </si>
  <si>
    <t>841,01*0,3</t>
  </si>
  <si>
    <t>-1449486790</t>
  </si>
  <si>
    <t>-15490202</t>
  </si>
  <si>
    <t>2039420580</t>
  </si>
  <si>
    <t>1378841398</t>
  </si>
  <si>
    <t>5624293</t>
  </si>
  <si>
    <t>0+957,46+841,01+207,96+643,67</t>
  </si>
  <si>
    <t>1813,42+0</t>
  </si>
  <si>
    <t>1755718762</t>
  </si>
  <si>
    <t>-1782025493</t>
  </si>
  <si>
    <t>-229033596</t>
  </si>
  <si>
    <t>656233219</t>
  </si>
  <si>
    <t>836,69*2 'Přepočtené koeficientem množství</t>
  </si>
  <si>
    <t>709970186</t>
  </si>
  <si>
    <t>-1695831502</t>
  </si>
  <si>
    <t>-138720267</t>
  </si>
  <si>
    <t>643,04*2 'Přepočtené koeficientem množství</t>
  </si>
  <si>
    <t>-1822500464</t>
  </si>
  <si>
    <t>159,5*1,1</t>
  </si>
  <si>
    <t>-735063517</t>
  </si>
  <si>
    <t>113,5*1,1</t>
  </si>
  <si>
    <t>2047479810</t>
  </si>
  <si>
    <t>1298+0+0+0</t>
  </si>
  <si>
    <t>-938401126</t>
  </si>
  <si>
    <t>-1263503306</t>
  </si>
  <si>
    <t>340554454</t>
  </si>
  <si>
    <t>18020678</t>
  </si>
  <si>
    <t>-216990337</t>
  </si>
  <si>
    <t>-232695154</t>
  </si>
  <si>
    <t>-1112835894</t>
  </si>
  <si>
    <t>109109724</t>
  </si>
  <si>
    <t>2061331237</t>
  </si>
  <si>
    <t>-1388933239</t>
  </si>
  <si>
    <t>-1890702425</t>
  </si>
  <si>
    <t>350978405</t>
  </si>
  <si>
    <t>93683478</t>
  </si>
  <si>
    <t>1829913029</t>
  </si>
  <si>
    <t>182,05*0,2 'Přepočtené koeficientem množství</t>
  </si>
  <si>
    <t>831312121</t>
  </si>
  <si>
    <t>Montáž potrubí z trub kameninových hrdlových s integrovaným těsněním výkop sklon do 20 % DN 150</t>
  </si>
  <si>
    <t>-118638686</t>
  </si>
  <si>
    <t>RB0001534F15</t>
  </si>
  <si>
    <t>trouba kameninová glazovaná DN150mm L1,50m spojovací systém F</t>
  </si>
  <si>
    <t>209421988</t>
  </si>
  <si>
    <t>837312221</t>
  </si>
  <si>
    <t>Montáž kameninových tvarovek jednoosých s integrovaným těsněním otevřený výkop DN 150</t>
  </si>
  <si>
    <t>-1887287725</t>
  </si>
  <si>
    <t>49+261</t>
  </si>
  <si>
    <t>59710964</t>
  </si>
  <si>
    <t>koleno kameninové glazované DN 150 30° spojovací systém F</t>
  </si>
  <si>
    <t>-211147389</t>
  </si>
  <si>
    <t>49*1,015 'Přepočtené koeficientem množství</t>
  </si>
  <si>
    <t>59711852</t>
  </si>
  <si>
    <t>ucpávka kameninová glazovaná DN 150mm spojovací systém F</t>
  </si>
  <si>
    <t>182040023</t>
  </si>
  <si>
    <t>261</t>
  </si>
  <si>
    <t>261*1,015 'Přepočtené koeficientem množství</t>
  </si>
  <si>
    <t>936447918</t>
  </si>
  <si>
    <t>-329490707</t>
  </si>
  <si>
    <t>-328351513</t>
  </si>
  <si>
    <t>(705+9)*2</t>
  </si>
  <si>
    <t>146075143</t>
  </si>
  <si>
    <t>1356680028</t>
  </si>
  <si>
    <t>1137946316</t>
  </si>
  <si>
    <t>(9+0)*1,1*0,625</t>
  </si>
  <si>
    <t>1308065801</t>
  </si>
  <si>
    <t>705*(1,1+0,5+0,5)*0,128</t>
  </si>
  <si>
    <t>9*(1,1+0,5+0,5)*0,128</t>
  </si>
  <si>
    <t>705*1,1*0,256</t>
  </si>
  <si>
    <t>9*1,1*0,256</t>
  </si>
  <si>
    <t>-46410143</t>
  </si>
  <si>
    <t>165,5*1,1*0,32</t>
  </si>
  <si>
    <t>165,5*1,1*0,17</t>
  </si>
  <si>
    <t>9*1,1*0,29</t>
  </si>
  <si>
    <t>(165,5)*1,1*0,29</t>
  </si>
  <si>
    <t>705*1,1*0,44</t>
  </si>
  <si>
    <t>145,5*1,1*0,44</t>
  </si>
  <si>
    <t>145,5*1,1*0,58</t>
  </si>
  <si>
    <t>-193265299</t>
  </si>
  <si>
    <t>PAŽENÍ</t>
  </si>
  <si>
    <t>45,76</t>
  </si>
  <si>
    <t>VÝKOP_JÁMA</t>
  </si>
  <si>
    <t>29,54</t>
  </si>
  <si>
    <t>SO 03 - Čerpací stanice OV-ČSe</t>
  </si>
  <si>
    <t>SO 03.1 - ČSe - stavební část</t>
  </si>
  <si>
    <t xml:space="preserve">    9 - Ostatní konstrukce a práce, bourání</t>
  </si>
  <si>
    <t>CS ÚRS 2017 01</t>
  </si>
  <si>
    <t>178567766</t>
  </si>
  <si>
    <t>-1496833450</t>
  </si>
  <si>
    <t>131201201</t>
  </si>
  <si>
    <t>Hloubení jam zapažených v hornině tř. 3 objemu do 100 m3</t>
  </si>
  <si>
    <t>2106370949</t>
  </si>
  <si>
    <t>10% zemina tř.3</t>
  </si>
  <si>
    <t>2,6*2,6*4,370</t>
  </si>
  <si>
    <t>VÝKOP_JÁMA*0,3</t>
  </si>
  <si>
    <t>131201209</t>
  </si>
  <si>
    <t>Příplatek za lepivost u hloubení jam zapažených v hornině tř. 3</t>
  </si>
  <si>
    <t>-1559581343</t>
  </si>
  <si>
    <t>VÝKOP_JÁMA*0,10*0,3</t>
  </si>
  <si>
    <t>131301201</t>
  </si>
  <si>
    <t>Hloubení jam zapažených v hornině tř. 4 objemu do 100 m3</t>
  </si>
  <si>
    <t>-1626112279</t>
  </si>
  <si>
    <t>45% zemina tř.4</t>
  </si>
  <si>
    <t>VÝKOP_JÁMA*0,45</t>
  </si>
  <si>
    <t>131301209</t>
  </si>
  <si>
    <t>Příplatek za lepivost u hloubení jam zapažených v hornině tř. 4</t>
  </si>
  <si>
    <t>-683704224</t>
  </si>
  <si>
    <t>VÝKOP_JÁMA*0,45*0,3</t>
  </si>
  <si>
    <t>131401R-201</t>
  </si>
  <si>
    <t>Rozpojování pevných hornin tř.5 skalního podloží jam frézováním včetně svislého přemístění výkopku</t>
  </si>
  <si>
    <t>-1977056839</t>
  </si>
  <si>
    <t>45% zemina tř.5</t>
  </si>
  <si>
    <t>151101102</t>
  </si>
  <si>
    <t>Zřízení příložného pažení a rozepření stěn rýh hl do 4 m</t>
  </si>
  <si>
    <t>445316238</t>
  </si>
  <si>
    <t>2,6*4*4,4</t>
  </si>
  <si>
    <t>151101112</t>
  </si>
  <si>
    <t>Odstranění příložného pažení a rozepření stěn rýh hl do 4 m</t>
  </si>
  <si>
    <t>442087351</t>
  </si>
  <si>
    <t>161101102</t>
  </si>
  <si>
    <t>Svislé přemístění výkopku z horniny tř. 1 až 4 hl výkopu do 4 m</t>
  </si>
  <si>
    <t>-226633942</t>
  </si>
  <si>
    <t>VÝKOP_JÁMA*0,55</t>
  </si>
  <si>
    <t>-2097532667</t>
  </si>
  <si>
    <t>-1072077116</t>
  </si>
  <si>
    <t>-1053755810</t>
  </si>
  <si>
    <t>-909016841</t>
  </si>
  <si>
    <t>29,54*2 'Přepočtené koeficientem množství</t>
  </si>
  <si>
    <t>-148407939</t>
  </si>
  <si>
    <t>-(PI*0,87*0,87*4,37)</t>
  </si>
  <si>
    <t>ZÁSYP_ŠD</t>
  </si>
  <si>
    <t>583441970</t>
  </si>
  <si>
    <t>štěrkodrť frakce 0-63</t>
  </si>
  <si>
    <t>-424094996</t>
  </si>
  <si>
    <t>19,15*2 'Přepočtené koeficientem množství</t>
  </si>
  <si>
    <t>339921132</t>
  </si>
  <si>
    <t>Osazování betonových palisád do betonového základu v řadě výšky prvku přes 0,5 do 1 m</t>
  </si>
  <si>
    <t>269432588</t>
  </si>
  <si>
    <t>3,2+2*2+3,14*3,2/2</t>
  </si>
  <si>
    <t>592284130</t>
  </si>
  <si>
    <t>BEST-PALISÁDA MASIV betonová přírodní 17,5X20X80 cm</t>
  </si>
  <si>
    <t>-921853699</t>
  </si>
  <si>
    <t>(3,2+2*2+3,14*3,2/2)/0,2</t>
  </si>
  <si>
    <t>382R-101</t>
  </si>
  <si>
    <t>Osazení čerpací jímky z prefabrikovaných ŽB skruží  DN 1500 x 3820 na štěrkové lože a na ŽB podkladní desku,všetně prefa. ŽB stropní desky</t>
  </si>
  <si>
    <t>-127974748</t>
  </si>
  <si>
    <t>562300R-101</t>
  </si>
  <si>
    <t>prefa ŽB podzemní jímka ze skruží DN 1500 x 3820 (1 x dno TBZ 1500/1700/120, 2 x skruž se stupadly TBS 1500/1000/120, 1 x stropní deska TBK 1500-625/200 s atyp.otvory DN600 a 900x600 mm včetně poklopů třídy zatížení A 30 -průměr 600 mm a 600 x 900 mm)</t>
  </si>
  <si>
    <t>320853734</t>
  </si>
  <si>
    <t>141335726</t>
  </si>
  <si>
    <t>2,34*2,34*0,15</t>
  </si>
  <si>
    <t>452311151</t>
  </si>
  <si>
    <t>Podkladní desky z betonu prostého tř. C 20/25 otevřený výkop</t>
  </si>
  <si>
    <t>1250080867</t>
  </si>
  <si>
    <t>2,04*2,04*0,3</t>
  </si>
  <si>
    <t>452368211</t>
  </si>
  <si>
    <t>Výztuž podkladních desek nebo bloků nebo pražců otevřený výkop ze svařovaných sítí Kari</t>
  </si>
  <si>
    <t>1473373409</t>
  </si>
  <si>
    <t>564772111</t>
  </si>
  <si>
    <t>Podklad z vibrovaného štěrku VŠ tl 250 mm</t>
  </si>
  <si>
    <t>1881771945</t>
  </si>
  <si>
    <t>59621121R.0</t>
  </si>
  <si>
    <t>Kladení zámkové dlažby komunikací pro pěší tl 80 mm skupiny A pl do 50 m2 do bet.lože</t>
  </si>
  <si>
    <t>1564305379</t>
  </si>
  <si>
    <t>592452130</t>
  </si>
  <si>
    <t>dlažba zámková IČKO přírodní 19,6x16,1x8 cm</t>
  </si>
  <si>
    <t>194229099</t>
  </si>
  <si>
    <t>9*1,03 'Přepočtené koeficientem množství</t>
  </si>
  <si>
    <t>892381R-101.</t>
  </si>
  <si>
    <t>Zkouška vodotěsnosti nádrže ČSe dle ČSN 750905</t>
  </si>
  <si>
    <t>-1393641342</t>
  </si>
  <si>
    <t>Ostatní konstrukce a práce, bourání</t>
  </si>
  <si>
    <t>916131113</t>
  </si>
  <si>
    <t>Osazení silničního obrubníku betonového ležatého s boční opěrou do lože z betonu prostého</t>
  </si>
  <si>
    <t>-6796677</t>
  </si>
  <si>
    <t>4,5+1,5+1,5+3,3</t>
  </si>
  <si>
    <t>59217026</t>
  </si>
  <si>
    <t>obrubník betonový silniční 50x15x25 cm</t>
  </si>
  <si>
    <t>-261501398</t>
  </si>
  <si>
    <t>919726121</t>
  </si>
  <si>
    <t>Geotextilie pro ochranu, separaci a filtraci netkaná měrná hmotnost do 200 g/m2</t>
  </si>
  <si>
    <t>1225970541</t>
  </si>
  <si>
    <t>998223011</t>
  </si>
  <si>
    <t>Přesun hmot pro pozemní komunikace s krytem dlážděným</t>
  </si>
  <si>
    <t>-590477542</t>
  </si>
  <si>
    <t>SO 03.2 - Výtlačný řad Ve</t>
  </si>
  <si>
    <t>M - Práce a dodávky M</t>
  </si>
  <si>
    <t xml:space="preserve">    21-M - Elektromontáže</t>
  </si>
  <si>
    <t>-381864782</t>
  </si>
  <si>
    <t>13,2*1,1</t>
  </si>
  <si>
    <t>-265516547</t>
  </si>
  <si>
    <t>2000156341</t>
  </si>
  <si>
    <t>3,9*(1,1+0,5+0,5)</t>
  </si>
  <si>
    <t>-774798118</t>
  </si>
  <si>
    <t>-561426720</t>
  </si>
  <si>
    <t>578787311</t>
  </si>
  <si>
    <t>-2112198531</t>
  </si>
  <si>
    <t>51,9*1,1*0,4</t>
  </si>
  <si>
    <t>-815530118</t>
  </si>
  <si>
    <t>2,47</t>
  </si>
  <si>
    <t>793778859</t>
  </si>
  <si>
    <t>15,7</t>
  </si>
  <si>
    <t>-959472729</t>
  </si>
  <si>
    <t>15,7*0,3</t>
  </si>
  <si>
    <t>494042479</t>
  </si>
  <si>
    <t>24,49</t>
  </si>
  <si>
    <t>900289707</t>
  </si>
  <si>
    <t>24,49*0,3</t>
  </si>
  <si>
    <t>-886984267</t>
  </si>
  <si>
    <t>1371750135</t>
  </si>
  <si>
    <t>217,08</t>
  </si>
  <si>
    <t>1823997302</t>
  </si>
  <si>
    <t>1262172729</t>
  </si>
  <si>
    <t>0+15,7+24,49+42+0</t>
  </si>
  <si>
    <t>56,45+0</t>
  </si>
  <si>
    <t>-267352606</t>
  </si>
  <si>
    <t>25,74</t>
  </si>
  <si>
    <t>368466599</t>
  </si>
  <si>
    <t>301210344</t>
  </si>
  <si>
    <t>2107784342</t>
  </si>
  <si>
    <t>25,74*2 'Přepočtené koeficientem množství</t>
  </si>
  <si>
    <t>-78259168</t>
  </si>
  <si>
    <t>56,45</t>
  </si>
  <si>
    <t>-539666077</t>
  </si>
  <si>
    <t>24,83</t>
  </si>
  <si>
    <t>-2087702128</t>
  </si>
  <si>
    <t>24,83*2 'Přepočtené koeficientem množství</t>
  </si>
  <si>
    <t>433387451</t>
  </si>
  <si>
    <t>51,9*1,1</t>
  </si>
  <si>
    <t>1831255814</t>
  </si>
  <si>
    <t>0,69</t>
  </si>
  <si>
    <t>-212646057</t>
  </si>
  <si>
    <t>589195347</t>
  </si>
  <si>
    <t>-271125641</t>
  </si>
  <si>
    <t>-2040277738</t>
  </si>
  <si>
    <t>-1735780316</t>
  </si>
  <si>
    <t>1100452972</t>
  </si>
  <si>
    <t>871235201</t>
  </si>
  <si>
    <t>Montáž kanalizačního potrubí z PE SDR11 otevřený výkop svařovaných elektrotvarovkou D 75 x 6,8 mm</t>
  </si>
  <si>
    <t>2040726708</t>
  </si>
  <si>
    <t>122534</t>
  </si>
  <si>
    <t>egelen - kanalizace - roura PE100 RC+ s ochranným pláštěm  d75x6,8mm SDR11/PN16, tyč 12m</t>
  </si>
  <si>
    <t>542625382</t>
  </si>
  <si>
    <t>877235201</t>
  </si>
  <si>
    <t>Montáž elektrospojek na kanalizačním potrubí z PE trub d 75</t>
  </si>
  <si>
    <t>-1448538213</t>
  </si>
  <si>
    <t>oblouky</t>
  </si>
  <si>
    <t>spojky</t>
  </si>
  <si>
    <t>11+2*13</t>
  </si>
  <si>
    <t>28615973</t>
  </si>
  <si>
    <t>elektrospojka SDR 11 PE 100 PN 16 d 75</t>
  </si>
  <si>
    <t>304171376</t>
  </si>
  <si>
    <t>MAT-101</t>
  </si>
  <si>
    <t>oblouk De75/90st</t>
  </si>
  <si>
    <t>ks</t>
  </si>
  <si>
    <t>1957854265</t>
  </si>
  <si>
    <t>MAT-102</t>
  </si>
  <si>
    <t>oblouk De75/45st</t>
  </si>
  <si>
    <t>-1199039541</t>
  </si>
  <si>
    <t>MAT-103</t>
  </si>
  <si>
    <t>oblouk De75/30st</t>
  </si>
  <si>
    <t>-285844647</t>
  </si>
  <si>
    <t>MAT-104</t>
  </si>
  <si>
    <t>oblouk De75/22st</t>
  </si>
  <si>
    <t>255604726</t>
  </si>
  <si>
    <t>MAT-105</t>
  </si>
  <si>
    <t>oblouk De75/11st</t>
  </si>
  <si>
    <t>-1104807206</t>
  </si>
  <si>
    <t>892241111</t>
  </si>
  <si>
    <t>Tlaková zkouška vodou potrubí do 80</t>
  </si>
  <si>
    <t>-444863341</t>
  </si>
  <si>
    <t>892372111</t>
  </si>
  <si>
    <t>Zabezpečení konců potrubí DN do 300 při tlakových zkouškách vodou</t>
  </si>
  <si>
    <t>-2018554739</t>
  </si>
  <si>
    <t>-503928672</t>
  </si>
  <si>
    <t>474909237</t>
  </si>
  <si>
    <t>(3,9+0)*2</t>
  </si>
  <si>
    <t>-1823566121</t>
  </si>
  <si>
    <t>-1088938803</t>
  </si>
  <si>
    <t>1765336302</t>
  </si>
  <si>
    <t>-1669005246</t>
  </si>
  <si>
    <t>-1147655716</t>
  </si>
  <si>
    <t>3,9*(1,1+0,5+0,5)*0,128</t>
  </si>
  <si>
    <t>3,9*1,1*0,256</t>
  </si>
  <si>
    <t>309946963</t>
  </si>
  <si>
    <t>3,9*1,1*0,44</t>
  </si>
  <si>
    <t>13,2*1,1*0,44</t>
  </si>
  <si>
    <t>13,2*1,1*0,58</t>
  </si>
  <si>
    <t>998276101</t>
  </si>
  <si>
    <t>Přesun hmot pro trubní vedení z trub z plastických hmot otevřený výkop</t>
  </si>
  <si>
    <t>840528585</t>
  </si>
  <si>
    <t>Práce a dodávky M</t>
  </si>
  <si>
    <t>21-M</t>
  </si>
  <si>
    <t>Elektromontáže</t>
  </si>
  <si>
    <t>210800526</t>
  </si>
  <si>
    <t>Montáž měděných vodičů CY, HO5V, HO7V, NYY, YY 4 mm2 uložených volně</t>
  </si>
  <si>
    <t>362250309</t>
  </si>
  <si>
    <t>341110120</t>
  </si>
  <si>
    <t>kabel silový s Cu jádrem CYKY 2x4 mm2</t>
  </si>
  <si>
    <t>128</t>
  </si>
  <si>
    <t>-1173086118</t>
  </si>
  <si>
    <t>SO 03.3 - ČSe - přípojka nn</t>
  </si>
  <si>
    <t>210R-200</t>
  </si>
  <si>
    <t>Výkop a zához rýhy</t>
  </si>
  <si>
    <t>723613207</t>
  </si>
  <si>
    <t>210R-201</t>
  </si>
  <si>
    <t>Kabel CYKY J 4x10</t>
  </si>
  <si>
    <t>-120997358</t>
  </si>
  <si>
    <t>210R-202</t>
  </si>
  <si>
    <t>Kopoflex   KF 09040 BC - d40</t>
  </si>
  <si>
    <t>-256657878</t>
  </si>
  <si>
    <t>210R-203</t>
  </si>
  <si>
    <t>Zemnící pásek TeZn 30x4</t>
  </si>
  <si>
    <t>-1749119000</t>
  </si>
  <si>
    <t>210R-204</t>
  </si>
  <si>
    <t>Výstražná varovací folie š. 33cm</t>
  </si>
  <si>
    <t>624368019</t>
  </si>
  <si>
    <t>210R-205</t>
  </si>
  <si>
    <t>Zděný pilířek pro elektroměrový rozváděč a rozvodnici Rcs</t>
  </si>
  <si>
    <t>1701546882</t>
  </si>
  <si>
    <t>210R-206</t>
  </si>
  <si>
    <t>Elektroměrový rozváděč ER112/ KVP7P</t>
  </si>
  <si>
    <t>-719281028</t>
  </si>
  <si>
    <t>pojistky PN000 40AgG</t>
  </si>
  <si>
    <t>256</t>
  </si>
  <si>
    <t>-464305345</t>
  </si>
  <si>
    <t>svorka zemnící SR3</t>
  </si>
  <si>
    <t>1537481404</t>
  </si>
  <si>
    <t>hlavní jistič PL7 B25/3</t>
  </si>
  <si>
    <t>-370582388</t>
  </si>
  <si>
    <t>ekvipotenciální svorkovnice EPS1</t>
  </si>
  <si>
    <t>934567078</t>
  </si>
  <si>
    <t>materiál (dutinka, šrouby, hmoždinky, atd.)</t>
  </si>
  <si>
    <t>kpl</t>
  </si>
  <si>
    <t>835803822</t>
  </si>
  <si>
    <t>210R-207</t>
  </si>
  <si>
    <t>Montáž</t>
  </si>
  <si>
    <t>-421666517</t>
  </si>
  <si>
    <t>210R-208</t>
  </si>
  <si>
    <t>Výchozí revizní zpráva elektro</t>
  </si>
  <si>
    <t>-270872001</t>
  </si>
  <si>
    <t>210R-209</t>
  </si>
  <si>
    <t>Výměna skříně SS 100 za SS 200 - stávající pilíř - napojení</t>
  </si>
  <si>
    <t>-872562554</t>
  </si>
  <si>
    <t>D1 - Rozvaděč technologie   PČSOV  Písková Lhota</t>
  </si>
  <si>
    <t>D2 - Technologie</t>
  </si>
  <si>
    <t>D3 - Přenosové zřízení</t>
  </si>
  <si>
    <t>D1</t>
  </si>
  <si>
    <t>Rozvaděč technologie   PČSOV  Písková Lhota</t>
  </si>
  <si>
    <t>Pol1</t>
  </si>
  <si>
    <t>rozvaděč ARIA 108 1000x800x320</t>
  </si>
  <si>
    <t>-982491762</t>
  </si>
  <si>
    <t>Pol2</t>
  </si>
  <si>
    <t>montážní plech 1000x800</t>
  </si>
  <si>
    <t>-1260145336</t>
  </si>
  <si>
    <t>Pol3</t>
  </si>
  <si>
    <t>hlavní vypínač</t>
  </si>
  <si>
    <t>-1908051401</t>
  </si>
  <si>
    <t>Pol4</t>
  </si>
  <si>
    <t>termostat v rozvaděči</t>
  </si>
  <si>
    <t>Pol5</t>
  </si>
  <si>
    <t>topeni rozvaděč SAREL 100W,230V</t>
  </si>
  <si>
    <t>313763828</t>
  </si>
  <si>
    <t>Pol6</t>
  </si>
  <si>
    <t>přepěťová ochrana C</t>
  </si>
  <si>
    <t>-353732111</t>
  </si>
  <si>
    <t>Pol7</t>
  </si>
  <si>
    <t>přepěťová ochrana tř.D</t>
  </si>
  <si>
    <t>929456993</t>
  </si>
  <si>
    <t>Pol8</t>
  </si>
  <si>
    <t>přepěťová ochrana 24VDC</t>
  </si>
  <si>
    <t>Pol9</t>
  </si>
  <si>
    <t>jistič světlo</t>
  </si>
  <si>
    <t>500187941</t>
  </si>
  <si>
    <t>Pol10</t>
  </si>
  <si>
    <t>jistič topeni</t>
  </si>
  <si>
    <t>-1408693394</t>
  </si>
  <si>
    <t>Pol11</t>
  </si>
  <si>
    <t>jistič_ZTR-U-U</t>
  </si>
  <si>
    <t>-1000067958</t>
  </si>
  <si>
    <t>Pol12</t>
  </si>
  <si>
    <t>jistič_ZTR-U-V</t>
  </si>
  <si>
    <t>Pol13</t>
  </si>
  <si>
    <t>jistič_ZTR-U-W</t>
  </si>
  <si>
    <t>1007580490</t>
  </si>
  <si>
    <t>Pol14</t>
  </si>
  <si>
    <t>jistič_ přenos</t>
  </si>
  <si>
    <t>-1456042121</t>
  </si>
  <si>
    <t>Pol15</t>
  </si>
  <si>
    <t>jistič_ ovládámí M1 a M2</t>
  </si>
  <si>
    <t>-1743052450</t>
  </si>
  <si>
    <t>Pol16</t>
  </si>
  <si>
    <t>držák  pojistky</t>
  </si>
  <si>
    <t>Pol17</t>
  </si>
  <si>
    <t>pojistka-skleněná  100mA</t>
  </si>
  <si>
    <t>481471278</t>
  </si>
  <si>
    <t>Pol18</t>
  </si>
  <si>
    <t>relé ztráta napětí</t>
  </si>
  <si>
    <t>-2145569520</t>
  </si>
  <si>
    <t>Pol19</t>
  </si>
  <si>
    <t>patice STR-U</t>
  </si>
  <si>
    <t>-1130147479</t>
  </si>
  <si>
    <t>Pol20</t>
  </si>
  <si>
    <t>panelmetr vyhodnoceni hladiny</t>
  </si>
  <si>
    <t>Pol21</t>
  </si>
  <si>
    <t>chránič zás.</t>
  </si>
  <si>
    <t>1341137736</t>
  </si>
  <si>
    <t>Pol22</t>
  </si>
  <si>
    <t>jistič_ kombinované zásuvky</t>
  </si>
  <si>
    <t>2107703071</t>
  </si>
  <si>
    <t>Pol23</t>
  </si>
  <si>
    <t>mot. spouštěč M1aM2</t>
  </si>
  <si>
    <t>-1480954849</t>
  </si>
  <si>
    <t>Pol24</t>
  </si>
  <si>
    <t>pomocné kontakty</t>
  </si>
  <si>
    <t>Pol25</t>
  </si>
  <si>
    <t>stykače   M1aM2</t>
  </si>
  <si>
    <t>1122807616</t>
  </si>
  <si>
    <t>Pol26</t>
  </si>
  <si>
    <t>-82898666</t>
  </si>
  <si>
    <t>Pol27</t>
  </si>
  <si>
    <t>relé  KA1 a KA2</t>
  </si>
  <si>
    <t>608733402</t>
  </si>
  <si>
    <t>Pol28</t>
  </si>
  <si>
    <t>modul-LED  KA1 a KA2</t>
  </si>
  <si>
    <t>-553334501</t>
  </si>
  <si>
    <t>Pol29</t>
  </si>
  <si>
    <t>patice relé KA1 a KA2</t>
  </si>
  <si>
    <t>1658573944</t>
  </si>
  <si>
    <t>Pol30</t>
  </si>
  <si>
    <t>ovladač M 0 A</t>
  </si>
  <si>
    <t>656374082</t>
  </si>
  <si>
    <t>Pol31</t>
  </si>
  <si>
    <t>nevratná-spoj. díl</t>
  </si>
  <si>
    <t>-1020104778</t>
  </si>
  <si>
    <t>Pol32</t>
  </si>
  <si>
    <t>spínací jednotka</t>
  </si>
  <si>
    <t>-917182329</t>
  </si>
  <si>
    <t>Pol33</t>
  </si>
  <si>
    <t>-646296774</t>
  </si>
  <si>
    <t>Pol35</t>
  </si>
  <si>
    <t>patice poruchy č. M1 a M2</t>
  </si>
  <si>
    <t>1924739202</t>
  </si>
  <si>
    <t>Pol37</t>
  </si>
  <si>
    <t>patice chod č. M1 a M2</t>
  </si>
  <si>
    <t>1961542100</t>
  </si>
  <si>
    <t>Pol38</t>
  </si>
  <si>
    <t>provozní hodiny čerpadla M1 a M2</t>
  </si>
  <si>
    <t>Pol39</t>
  </si>
  <si>
    <t>paměťové relé – střídání  č.</t>
  </si>
  <si>
    <t>887189133</t>
  </si>
  <si>
    <t>Pol40</t>
  </si>
  <si>
    <t>časové relé – střídání č.</t>
  </si>
  <si>
    <t>2049851349</t>
  </si>
  <si>
    <t>Pol42</t>
  </si>
  <si>
    <t>N můstek</t>
  </si>
  <si>
    <t>484708760</t>
  </si>
  <si>
    <t>Pol43</t>
  </si>
  <si>
    <t>PE můstek</t>
  </si>
  <si>
    <t>Pol44</t>
  </si>
  <si>
    <t>svorky</t>
  </si>
  <si>
    <t>348674699</t>
  </si>
  <si>
    <t>Pol45</t>
  </si>
  <si>
    <t>svorka RSA PEZ/Ž</t>
  </si>
  <si>
    <t>-335088542</t>
  </si>
  <si>
    <t>1115205569</t>
  </si>
  <si>
    <t>-1551224579</t>
  </si>
  <si>
    <t>Pol46</t>
  </si>
  <si>
    <t>svorka RSA N /M</t>
  </si>
  <si>
    <t>Pol47</t>
  </si>
  <si>
    <t>lišta DIN</t>
  </si>
  <si>
    <t>-1963763969</t>
  </si>
  <si>
    <t>Pol48</t>
  </si>
  <si>
    <t>drátovací liš. 40x60-2M</t>
  </si>
  <si>
    <t>1989706012</t>
  </si>
  <si>
    <t>975243751</t>
  </si>
  <si>
    <t>Pol49</t>
  </si>
  <si>
    <t>vodič  CY0,75  černý</t>
  </si>
  <si>
    <t>-96244121</t>
  </si>
  <si>
    <t>Pol50</t>
  </si>
  <si>
    <t>vodič  CY1,5  černý</t>
  </si>
  <si>
    <t>1823670419</t>
  </si>
  <si>
    <t>Pol51</t>
  </si>
  <si>
    <t>vodič  CY10  černý</t>
  </si>
  <si>
    <t>-331719361</t>
  </si>
  <si>
    <t>Pol52</t>
  </si>
  <si>
    <t>vývodky pg21</t>
  </si>
  <si>
    <t>1939253269</t>
  </si>
  <si>
    <t>Pol53</t>
  </si>
  <si>
    <t>vývodky pg16</t>
  </si>
  <si>
    <t>Pol54</t>
  </si>
  <si>
    <t>práce _ montáž</t>
  </si>
  <si>
    <t>-528230790</t>
  </si>
  <si>
    <t>Pol55</t>
  </si>
  <si>
    <t>doprava</t>
  </si>
  <si>
    <t>km</t>
  </si>
  <si>
    <t>-88343368</t>
  </si>
  <si>
    <t>Pol56</t>
  </si>
  <si>
    <t>revize</t>
  </si>
  <si>
    <t>-1572627168</t>
  </si>
  <si>
    <t>D2</t>
  </si>
  <si>
    <t>Technologie</t>
  </si>
  <si>
    <t>Pol59</t>
  </si>
  <si>
    <t>přívod do RM CYKY-J4x10</t>
  </si>
  <si>
    <t>-1719632563</t>
  </si>
  <si>
    <t>Pol60</t>
  </si>
  <si>
    <t>tenzometr LMP808</t>
  </si>
  <si>
    <t>-786356698</t>
  </si>
  <si>
    <t>Pol61</t>
  </si>
  <si>
    <t>vstup – čidlo SA200</t>
  </si>
  <si>
    <t>737658496</t>
  </si>
  <si>
    <t>Pol62</t>
  </si>
  <si>
    <t>povák</t>
  </si>
  <si>
    <t>2032547890</t>
  </si>
  <si>
    <t>Pol63</t>
  </si>
  <si>
    <t>kopoflex   KD 09063 BC kopoflex Ř63</t>
  </si>
  <si>
    <t>Pol64</t>
  </si>
  <si>
    <t>JYTY2Dx1</t>
  </si>
  <si>
    <t>1766982188</t>
  </si>
  <si>
    <t>Pol65</t>
  </si>
  <si>
    <t>pospojování CY6z/ž</t>
  </si>
  <si>
    <t>Pol66</t>
  </si>
  <si>
    <t>HTM 50 odpad trub_tenzometr</t>
  </si>
  <si>
    <t>2103903521</t>
  </si>
  <si>
    <t>Pol67</t>
  </si>
  <si>
    <t>příchytky na 50ku tr. nerez</t>
  </si>
  <si>
    <t>772817114</t>
  </si>
  <si>
    <t>Pol68</t>
  </si>
  <si>
    <t>kombinovaná zás.32A/400V5p16A/230V</t>
  </si>
  <si>
    <t>Pol69</t>
  </si>
  <si>
    <t>materiál (dutinka, šrouby-nerez, hmoždinky, atd.)</t>
  </si>
  <si>
    <t>2041870481</t>
  </si>
  <si>
    <t>-1766880477</t>
  </si>
  <si>
    <t>1612526484</t>
  </si>
  <si>
    <t>-819538271</t>
  </si>
  <si>
    <t>D3</t>
  </si>
  <si>
    <t>Přenosové zřízení</t>
  </si>
  <si>
    <t>Pol70</t>
  </si>
  <si>
    <t>zálohovaný zdroj(12VDC, 7,2Ah)</t>
  </si>
  <si>
    <t>Pol71</t>
  </si>
  <si>
    <t>GU1(BKE JS 51-13.8-240)   zdroj napájení 230VAC/12VDC – přenos</t>
  </si>
  <si>
    <t>-1248309814</t>
  </si>
  <si>
    <t>Pol72</t>
  </si>
  <si>
    <t>telemetrická stanice(T-BOX+GSM+anténa)</t>
  </si>
  <si>
    <t>-1979283379</t>
  </si>
  <si>
    <t>Pol73</t>
  </si>
  <si>
    <t>-521946692</t>
  </si>
  <si>
    <t>-664227177</t>
  </si>
  <si>
    <t>605882218</t>
  </si>
  <si>
    <t>PS 03.2 - ČSe - strojně - technologická část</t>
  </si>
  <si>
    <t>350001</t>
  </si>
  <si>
    <t>Záplavové kalové čerpadlo v ČSe, Q=cca 3 l/s, H=8,7m vč. kompl. příslušenství dle specifikace</t>
  </si>
  <si>
    <t>-1323669041</t>
  </si>
  <si>
    <t>350002</t>
  </si>
  <si>
    <t>Uzavírací  šoupátko DN65 PN16 s ručním kolem, přírubové, mater. dle specifikace</t>
  </si>
  <si>
    <t>468863939</t>
  </si>
  <si>
    <t>350003</t>
  </si>
  <si>
    <t>Zpětný ventil s koulí DN65 PN16,  přírubový, mater. dle specifikace</t>
  </si>
  <si>
    <t>861312772</t>
  </si>
  <si>
    <t>350004</t>
  </si>
  <si>
    <t>Potrubí  výtlaku čerpadel DN 65,  vč. příslušenství dle specifikace, délka 5,5 bm - mater. nerez</t>
  </si>
  <si>
    <t>celek</t>
  </si>
  <si>
    <t>1009074454</t>
  </si>
  <si>
    <t>350005</t>
  </si>
  <si>
    <t>Usměnění přítoku, pl. tl 2mm, 800x500, 8 kg, dle výkresu</t>
  </si>
  <si>
    <t>774712072</t>
  </si>
  <si>
    <t>350006</t>
  </si>
  <si>
    <t>Vodící tr. čerpadel O 33,7x2 - dl. cca2x3,5m, nerez</t>
  </si>
  <si>
    <t>-1964467790</t>
  </si>
  <si>
    <t>350007</t>
  </si>
  <si>
    <t>Doplňkové konstrukce z tr. a profil. materiálu</t>
  </si>
  <si>
    <t>-1413156488</t>
  </si>
  <si>
    <t>350008</t>
  </si>
  <si>
    <t>Ochranná tr. tlakové sondy, DN50-dl.3 bm, PP dle ČSN EN 1451-1, vč. kotvení</t>
  </si>
  <si>
    <t>1922965258</t>
  </si>
  <si>
    <t>Pol34</t>
  </si>
  <si>
    <t>Odzkoušení PS03.2 Čse</t>
  </si>
  <si>
    <t>-2083949519</t>
  </si>
  <si>
    <t>VN - Vedlejší a ostatní náklady</t>
  </si>
  <si>
    <t xml:space="preserve">    900 - Ostatní práce a konstrukce dle TP VaK MB - Odkanalizování obcí v povodí Jizery</t>
  </si>
  <si>
    <t>900</t>
  </si>
  <si>
    <t>Ostatní práce a konstrukce dle TP VaK MB - Odkanalizování obcí v povodí Jizery</t>
  </si>
  <si>
    <t>900001.R</t>
  </si>
  <si>
    <t>Zařízení staveniště, čl.1.1-TP</t>
  </si>
  <si>
    <t>1064201982</t>
  </si>
  <si>
    <t>900003.R</t>
  </si>
  <si>
    <t>Fotodokumentace stavby, čl.1.3-TP</t>
  </si>
  <si>
    <t>-1744675020</t>
  </si>
  <si>
    <t>900004.R</t>
  </si>
  <si>
    <t>Publicita a propagace stavby, čl.1.4-TP</t>
  </si>
  <si>
    <t>-1281131287</t>
  </si>
  <si>
    <t>900005.R</t>
  </si>
  <si>
    <t>Realizační dokumentace stavby včetně projednání a kontroly na stavbě, čl.1.5-TP</t>
  </si>
  <si>
    <t>-1821339661</t>
  </si>
  <si>
    <t>900006.R</t>
  </si>
  <si>
    <t>Plán bezpečnosti a ochrany zdraví při práci (BOZP), čl.1.6-TP</t>
  </si>
  <si>
    <t>-1390278240</t>
  </si>
  <si>
    <t>900007.R</t>
  </si>
  <si>
    <t>Záchranný archeologický dohled, čl.1.7-TP</t>
  </si>
  <si>
    <t>-1713457995</t>
  </si>
  <si>
    <t>900008.R</t>
  </si>
  <si>
    <t>Doklady požadované k předání a převzetí díla, čl.1.8-TP</t>
  </si>
  <si>
    <t>-133533403</t>
  </si>
  <si>
    <t>900009.R</t>
  </si>
  <si>
    <t>Dokumentace skutečného provedení stavby a dokumentace geodetického zaměření stavby, čl.1.9-TP</t>
  </si>
  <si>
    <t>-944876052</t>
  </si>
  <si>
    <t>900010.R</t>
  </si>
  <si>
    <t>Další doplňující průzkumy, čl.1.10-TP</t>
  </si>
  <si>
    <t>-1108156269</t>
  </si>
  <si>
    <t>900011.R</t>
  </si>
  <si>
    <t>Pasportizace stávajících objektů – inventarizační prohlídky, čl.1.11-TP</t>
  </si>
  <si>
    <t>-401565159</t>
  </si>
  <si>
    <t>900012.R</t>
  </si>
  <si>
    <t>Vytyčení podzemních zařízení, rizika a zvláštní opatření, čl.1.12-TP</t>
  </si>
  <si>
    <t>-1190373550</t>
  </si>
  <si>
    <t>900013.R</t>
  </si>
  <si>
    <t>Zaškolení pracovníků provozovatele/objednatele, čl.1.13-TP</t>
  </si>
  <si>
    <t>-955914491</t>
  </si>
  <si>
    <t>900014.R</t>
  </si>
  <si>
    <t>Vytyčení stavby, ochrana geodetických bodů před poškozením, čl.1.14-TP</t>
  </si>
  <si>
    <t>296832758</t>
  </si>
  <si>
    <t>900015.R</t>
  </si>
  <si>
    <t>Zajištění a osvětlení výkopů a překopů, čl.1.15-TP</t>
  </si>
  <si>
    <t>-1726932267</t>
  </si>
  <si>
    <t>900016.R</t>
  </si>
  <si>
    <t>Havarijní plán, čl.1.16-TP</t>
  </si>
  <si>
    <t>-1390372185</t>
  </si>
  <si>
    <t>900017.R</t>
  </si>
  <si>
    <t>Zvláštní požadavky na zhotovení, čl.1.17-TP</t>
  </si>
  <si>
    <t>-67945370</t>
  </si>
  <si>
    <t>900018.R</t>
  </si>
  <si>
    <t>Dopravní inženýrské opatření a dopravní značení ( DIO) po dobu stavby</t>
  </si>
  <si>
    <t>-169985597</t>
  </si>
  <si>
    <r>
      <t>PS 03.1 - ČSe - elektrotechnická část a MaR</t>
    </r>
    <r>
      <rPr>
        <b/>
        <sz val="11"/>
        <color rgb="FFFF0000"/>
        <rFont val="Arial CE"/>
        <family val="2"/>
        <charset val="238"/>
      </rPr>
      <t xml:space="preserve"> - dodavatel nebude tento PS oceňovat, dodá objednatel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</si>
</sst>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%"/>
    <numFmt numFmtId="165" formatCode="dd\.mm\.yyyy"/>
    <numFmt numFmtId="166" formatCode="#,##0.00000"/>
  </numFmts>
  <fonts count="38">
    <font>
      <sz val="8"/>
      <name val="Arial CE"/>
      <family val="2"/>
    </font>
    <font>
      <sz val="8"/>
      <color rgb="FF969696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0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8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969696"/>
      <name val="Arial CE"/>
    </font>
    <font>
      <sz val="18"/>
      <color theme="10"/>
      <name val="Wingdings 2"/>
    </font>
    <font>
      <b/>
      <sz val="12"/>
      <color rgb="FF800000"/>
      <name val="Arial CE"/>
    </font>
    <font>
      <sz val="8"/>
      <color rgb="FF960000"/>
      <name val="Arial CE"/>
    </font>
    <font>
      <sz val="7"/>
      <color rgb="FF969696"/>
      <name val="Arial CE"/>
    </font>
    <font>
      <i/>
      <sz val="8"/>
      <color rgb="FF0000FF"/>
      <name val="Arial CE"/>
    </font>
    <font>
      <sz val="8"/>
      <color rgb="FF000000"/>
      <name val="Arial CE"/>
    </font>
    <font>
      <u/>
      <sz val="11"/>
      <color theme="10"/>
      <name val="Calibri"/>
      <scheme val="minor"/>
    </font>
    <font>
      <b/>
      <sz val="11"/>
      <color rgb="FFFF0000"/>
      <name val="Arial CE"/>
      <family val="2"/>
      <charset val="238"/>
    </font>
    <font>
      <b/>
      <sz val="11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5" fillId="0" borderId="0" applyNumberFormat="0" applyFill="0" applyBorder="0" applyAlignment="0" applyProtection="0"/>
  </cellStyleXfs>
  <cellXfs count="299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3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0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0" fillId="2" borderId="0" xfId="0" applyFont="1" applyFill="1" applyAlignment="1" applyProtection="1">
      <alignment horizontal="left" vertical="center"/>
      <protection locked="0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0" fontId="0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7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3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3" fillId="3" borderId="7" xfId="0" applyFont="1" applyFill="1" applyBorder="1" applyAlignment="1" applyProtection="1">
      <alignment horizontal="center"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0" fillId="4" borderId="0" xfId="0" applyFont="1" applyFill="1" applyAlignment="1" applyProtection="1">
      <alignment horizontal="center" vertical="center"/>
    </xf>
    <xf numFmtId="0" fontId="21" fillId="0" borderId="16" xfId="0" applyFont="1" applyBorder="1" applyAlignment="1" applyProtection="1">
      <alignment horizontal="center" vertical="center" wrapText="1"/>
    </xf>
    <xf numFmtId="0" fontId="21" fillId="0" borderId="17" xfId="0" applyFont="1" applyBorder="1" applyAlignment="1" applyProtection="1">
      <alignment horizontal="center" vertical="center" wrapText="1"/>
    </xf>
    <xf numFmtId="0" fontId="21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3" fillId="0" borderId="3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22" fillId="0" borderId="0" xfId="0" applyFont="1" applyAlignment="1" applyProtection="1">
      <alignment vertical="center"/>
    </xf>
    <xf numFmtId="4" fontId="22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3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4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25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6" fillId="0" borderId="14" xfId="0" applyNumberFormat="1" applyFont="1" applyBorder="1" applyAlignment="1" applyProtection="1">
      <alignment vertical="center"/>
    </xf>
    <xf numFmtId="4" fontId="26" fillId="0" borderId="0" xfId="0" applyNumberFormat="1" applyFont="1" applyBorder="1" applyAlignment="1" applyProtection="1">
      <alignment vertical="center"/>
    </xf>
    <xf numFmtId="166" fontId="26" fillId="0" borderId="0" xfId="0" applyNumberFormat="1" applyFont="1" applyBorder="1" applyAlignment="1" applyProtection="1">
      <alignment vertical="center"/>
    </xf>
    <xf numFmtId="4" fontId="26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4" fontId="28" fillId="0" borderId="19" xfId="0" applyNumberFormat="1" applyFont="1" applyBorder="1" applyAlignment="1" applyProtection="1">
      <alignment vertical="center"/>
    </xf>
    <xf numFmtId="4" fontId="28" fillId="0" borderId="20" xfId="0" applyNumberFormat="1" applyFont="1" applyBorder="1" applyAlignment="1" applyProtection="1">
      <alignment vertical="center"/>
    </xf>
    <xf numFmtId="166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/>
      <protection locked="0"/>
    </xf>
    <xf numFmtId="165" fontId="0" fillId="0" borderId="0" xfId="0" applyNumberFormat="1" applyFont="1" applyAlignment="1">
      <alignment horizontal="left" vertical="center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12" xfId="0" applyFont="1" applyBorder="1" applyAlignment="1" applyProtection="1">
      <alignment vertical="center"/>
      <protection locked="0"/>
    </xf>
    <xf numFmtId="0" fontId="17" fillId="0" borderId="0" xfId="0" applyFont="1" applyAlignment="1">
      <alignment horizontal="left"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3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3" fillId="4" borderId="7" xfId="0" applyFont="1" applyFill="1" applyBorder="1" applyAlignment="1">
      <alignment horizontal="right" vertical="center"/>
    </xf>
    <xf numFmtId="0" fontId="3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3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20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0" fillId="4" borderId="0" xfId="0" applyFont="1" applyFill="1" applyAlignment="1" applyProtection="1">
      <alignment horizontal="right" vertical="center"/>
    </xf>
    <xf numFmtId="0" fontId="30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horizontal="center" vertical="center" wrapText="1"/>
    </xf>
    <xf numFmtId="0" fontId="20" fillId="4" borderId="16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  <protection locked="0"/>
    </xf>
    <xf numFmtId="0" fontId="20" fillId="4" borderId="18" xfId="0" applyFont="1" applyFill="1" applyBorder="1" applyAlignment="1" applyProtection="1">
      <alignment horizontal="center" vertical="center" wrapText="1"/>
    </xf>
    <xf numFmtId="0" fontId="20" fillId="4" borderId="0" xfId="0" applyFont="1" applyFill="1" applyAlignment="1" applyProtection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4" fontId="22" fillId="0" borderId="0" xfId="0" applyNumberFormat="1" applyFont="1" applyAlignment="1" applyProtection="1"/>
    <xf numFmtId="166" fontId="31" fillId="0" borderId="12" xfId="0" applyNumberFormat="1" applyFont="1" applyBorder="1" applyAlignment="1" applyProtection="1"/>
    <xf numFmtId="166" fontId="31" fillId="0" borderId="13" xfId="0" applyNumberFormat="1" applyFont="1" applyBorder="1" applyAlignment="1" applyProtection="1"/>
    <xf numFmtId="4" fontId="18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0" fillId="0" borderId="22" xfId="0" applyFont="1" applyBorder="1" applyAlignment="1" applyProtection="1">
      <alignment horizontal="center" vertical="center"/>
    </xf>
    <xf numFmtId="49" fontId="0" fillId="0" borderId="22" xfId="0" applyNumberFormat="1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center" vertical="center" wrapText="1"/>
    </xf>
    <xf numFmtId="4" fontId="0" fillId="0" borderId="22" xfId="0" applyNumberFormat="1" applyFont="1" applyBorder="1" applyAlignment="1" applyProtection="1">
      <alignment vertical="center"/>
    </xf>
    <xf numFmtId="4" fontId="0" fillId="2" borderId="22" xfId="0" applyNumberFormat="1" applyFont="1" applyFill="1" applyBorder="1" applyAlignment="1" applyProtection="1">
      <alignment vertical="center"/>
      <protection locked="0"/>
    </xf>
    <xf numFmtId="0" fontId="1" fillId="2" borderId="14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5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2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4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3" fillId="0" borderId="22" xfId="0" applyFont="1" applyBorder="1" applyAlignment="1" applyProtection="1">
      <alignment horizontal="center" vertical="center"/>
    </xf>
    <xf numFmtId="49" fontId="33" fillId="0" borderId="22" xfId="0" applyNumberFormat="1" applyFont="1" applyBorder="1" applyAlignment="1" applyProtection="1">
      <alignment horizontal="left" vertical="center" wrapText="1"/>
    </xf>
    <xf numFmtId="0" fontId="33" fillId="0" borderId="22" xfId="0" applyFont="1" applyBorder="1" applyAlignment="1" applyProtection="1">
      <alignment horizontal="left" vertical="center" wrapText="1"/>
    </xf>
    <xf numFmtId="0" fontId="33" fillId="0" borderId="22" xfId="0" applyFont="1" applyBorder="1" applyAlignment="1" applyProtection="1">
      <alignment horizontal="center" vertical="center" wrapText="1"/>
    </xf>
    <xf numFmtId="4" fontId="33" fillId="0" borderId="22" xfId="0" applyNumberFormat="1" applyFont="1" applyBorder="1" applyAlignment="1" applyProtection="1">
      <alignment vertical="center"/>
    </xf>
    <xf numFmtId="4" fontId="33" fillId="2" borderId="22" xfId="0" applyNumberFormat="1" applyFont="1" applyFill="1" applyBorder="1" applyAlignment="1" applyProtection="1">
      <alignment vertical="center"/>
      <protection locked="0"/>
    </xf>
    <xf numFmtId="0" fontId="33" fillId="0" borderId="3" xfId="0" applyFont="1" applyBorder="1" applyAlignment="1">
      <alignment vertical="center"/>
    </xf>
    <xf numFmtId="0" fontId="33" fillId="2" borderId="14" xfId="0" applyFont="1" applyFill="1" applyBorder="1" applyAlignment="1" applyProtection="1">
      <alignment horizontal="left" vertical="center"/>
      <protection locked="0"/>
    </xf>
    <xf numFmtId="0" fontId="33" fillId="0" borderId="0" xfId="0" applyFont="1" applyBorder="1" applyAlignment="1" applyProtection="1">
      <alignment horizontal="center" vertical="center"/>
    </xf>
    <xf numFmtId="0" fontId="1" fillId="2" borderId="19" xfId="0" applyFont="1" applyFill="1" applyBorder="1" applyAlignment="1" applyProtection="1">
      <alignment horizontal="left" vertical="center"/>
      <protection locked="0"/>
    </xf>
    <xf numFmtId="0" fontId="1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0" fontId="34" fillId="0" borderId="0" xfId="0" applyFont="1" applyAlignment="1">
      <alignment horizontal="left"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0" fontId="0" fillId="0" borderId="0" xfId="0" applyFont="1" applyAlignment="1" applyProtection="1">
      <alignment horizontal="left" vertical="center"/>
    </xf>
    <xf numFmtId="0" fontId="0" fillId="0" borderId="0" xfId="0" applyProtection="1"/>
    <xf numFmtId="0" fontId="2" fillId="0" borderId="0" xfId="0" applyFont="1" applyAlignment="1" applyProtection="1">
      <alignment horizontal="left" vertical="top" wrapText="1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49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right" vertical="center"/>
    </xf>
    <xf numFmtId="164" fontId="1" fillId="0" borderId="0" xfId="0" applyNumberFormat="1" applyFont="1" applyAlignment="1" applyProtection="1">
      <alignment horizontal="right" vertical="center"/>
    </xf>
    <xf numFmtId="0" fontId="1" fillId="0" borderId="0" xfId="0" applyFont="1" applyAlignment="1" applyProtection="1">
      <alignment vertical="center"/>
    </xf>
    <xf numFmtId="4" fontId="16" fillId="0" borderId="0" xfId="0" applyNumberFormat="1" applyFont="1" applyAlignment="1" applyProtection="1">
      <alignment vertical="center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center"/>
    </xf>
    <xf numFmtId="4" fontId="17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3" fillId="3" borderId="7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4" fontId="3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0" xfId="0"/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1" fillId="0" borderId="14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" fillId="0" borderId="14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0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20" fillId="4" borderId="7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left" vertical="center"/>
    </xf>
    <xf numFmtId="0" fontId="20" fillId="4" borderId="8" xfId="0" applyFont="1" applyFill="1" applyBorder="1" applyAlignment="1" applyProtection="1">
      <alignment horizontal="left" vertical="center"/>
    </xf>
    <xf numFmtId="0" fontId="20" fillId="4" borderId="7" xfId="0" applyFont="1" applyFill="1" applyBorder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2" fillId="0" borderId="0" xfId="0" applyNumberFormat="1" applyFont="1" applyAlignment="1" applyProtection="1">
      <alignment horizontal="right" vertical="center"/>
    </xf>
    <xf numFmtId="4" fontId="22" fillId="0" borderId="0" xfId="0" applyNumberFormat="1" applyFont="1" applyAlignment="1" applyProtection="1">
      <alignment vertical="center"/>
    </xf>
    <xf numFmtId="0" fontId="20" fillId="4" borderId="6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" fillId="0" borderId="0" xfId="0" applyFont="1" applyAlignment="1">
      <alignment horizontal="left" vertical="center" wrapText="1"/>
    </xf>
    <xf numFmtId="0" fontId="0" fillId="2" borderId="0" xfId="0" applyFont="1" applyFill="1" applyAlignment="1" applyProtection="1">
      <alignment horizontal="left" vertical="center"/>
      <protection locked="0"/>
    </xf>
    <xf numFmtId="0" fontId="0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37" fillId="0" borderId="0" xfId="0" applyFont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1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98"/>
  <sheetViews>
    <sheetView showGridLines="0" tabSelected="1" workbookViewId="0">
      <selection activeCell="AN14" sqref="AN14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 ht="11.25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spans="1:74" ht="36.950000000000003" customHeight="1">
      <c r="AR2" s="266"/>
      <c r="AS2" s="266"/>
      <c r="AT2" s="266"/>
      <c r="AU2" s="266"/>
      <c r="AV2" s="266"/>
      <c r="AW2" s="266"/>
      <c r="AX2" s="266"/>
      <c r="AY2" s="266"/>
      <c r="AZ2" s="266"/>
      <c r="BA2" s="266"/>
      <c r="BB2" s="266"/>
      <c r="BC2" s="266"/>
      <c r="BD2" s="266"/>
      <c r="BE2" s="266"/>
      <c r="BS2" s="16" t="s">
        <v>6</v>
      </c>
      <c r="BT2" s="16" t="s">
        <v>7</v>
      </c>
    </row>
    <row r="3" spans="1:74" ht="6.95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spans="1:74" ht="24.95" customHeight="1">
      <c r="B4" s="20"/>
      <c r="C4" s="21"/>
      <c r="D4" s="22" t="s">
        <v>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10</v>
      </c>
      <c r="BE4" s="24" t="s">
        <v>11</v>
      </c>
      <c r="BS4" s="16" t="s">
        <v>12</v>
      </c>
    </row>
    <row r="5" spans="1:74" ht="12" customHeight="1">
      <c r="B5" s="20"/>
      <c r="C5" s="21"/>
      <c r="D5" s="25" t="s">
        <v>13</v>
      </c>
      <c r="E5" s="21"/>
      <c r="F5" s="21"/>
      <c r="G5" s="21"/>
      <c r="H5" s="21"/>
      <c r="I5" s="21"/>
      <c r="J5" s="21"/>
      <c r="K5" s="248" t="s">
        <v>14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  <c r="W5" s="249"/>
      <c r="X5" s="249"/>
      <c r="Y5" s="249"/>
      <c r="Z5" s="249"/>
      <c r="AA5" s="249"/>
      <c r="AB5" s="249"/>
      <c r="AC5" s="249"/>
      <c r="AD5" s="249"/>
      <c r="AE5" s="249"/>
      <c r="AF5" s="249"/>
      <c r="AG5" s="249"/>
      <c r="AH5" s="249"/>
      <c r="AI5" s="249"/>
      <c r="AJ5" s="249"/>
      <c r="AK5" s="249"/>
      <c r="AL5" s="249"/>
      <c r="AM5" s="249"/>
      <c r="AN5" s="249"/>
      <c r="AO5" s="249"/>
      <c r="AP5" s="21"/>
      <c r="AQ5" s="21"/>
      <c r="AR5" s="19"/>
      <c r="BE5" s="258" t="s">
        <v>15</v>
      </c>
      <c r="BS5" s="16" t="s">
        <v>6</v>
      </c>
    </row>
    <row r="6" spans="1:74" ht="36.950000000000003" customHeight="1">
      <c r="B6" s="20"/>
      <c r="C6" s="21"/>
      <c r="D6" s="27" t="s">
        <v>16</v>
      </c>
      <c r="E6" s="21"/>
      <c r="F6" s="21"/>
      <c r="G6" s="21"/>
      <c r="H6" s="21"/>
      <c r="I6" s="21"/>
      <c r="J6" s="21"/>
      <c r="K6" s="250" t="s">
        <v>17</v>
      </c>
      <c r="L6" s="249"/>
      <c r="M6" s="249"/>
      <c r="N6" s="249"/>
      <c r="O6" s="249"/>
      <c r="P6" s="249"/>
      <c r="Q6" s="249"/>
      <c r="R6" s="249"/>
      <c r="S6" s="249"/>
      <c r="T6" s="249"/>
      <c r="U6" s="249"/>
      <c r="V6" s="249"/>
      <c r="W6" s="249"/>
      <c r="X6" s="249"/>
      <c r="Y6" s="249"/>
      <c r="Z6" s="249"/>
      <c r="AA6" s="249"/>
      <c r="AB6" s="249"/>
      <c r="AC6" s="249"/>
      <c r="AD6" s="249"/>
      <c r="AE6" s="249"/>
      <c r="AF6" s="249"/>
      <c r="AG6" s="249"/>
      <c r="AH6" s="249"/>
      <c r="AI6" s="249"/>
      <c r="AJ6" s="249"/>
      <c r="AK6" s="249"/>
      <c r="AL6" s="249"/>
      <c r="AM6" s="249"/>
      <c r="AN6" s="249"/>
      <c r="AO6" s="249"/>
      <c r="AP6" s="21"/>
      <c r="AQ6" s="21"/>
      <c r="AR6" s="19"/>
      <c r="BE6" s="259"/>
      <c r="BS6" s="16" t="s">
        <v>6</v>
      </c>
    </row>
    <row r="7" spans="1:74" ht="12" customHeight="1">
      <c r="B7" s="20"/>
      <c r="C7" s="21"/>
      <c r="D7" s="28" t="s">
        <v>18</v>
      </c>
      <c r="E7" s="21"/>
      <c r="F7" s="21"/>
      <c r="G7" s="21"/>
      <c r="H7" s="21"/>
      <c r="I7" s="21"/>
      <c r="J7" s="21"/>
      <c r="K7" s="26" t="s">
        <v>1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8" t="s">
        <v>19</v>
      </c>
      <c r="AL7" s="21"/>
      <c r="AM7" s="21"/>
      <c r="AN7" s="26" t="s">
        <v>1</v>
      </c>
      <c r="AO7" s="21"/>
      <c r="AP7" s="21"/>
      <c r="AQ7" s="21"/>
      <c r="AR7" s="19"/>
      <c r="BE7" s="259"/>
      <c r="BS7" s="16" t="s">
        <v>6</v>
      </c>
    </row>
    <row r="8" spans="1:74" ht="12" customHeight="1">
      <c r="B8" s="20"/>
      <c r="C8" s="21"/>
      <c r="D8" s="28" t="s">
        <v>20</v>
      </c>
      <c r="E8" s="21"/>
      <c r="F8" s="21"/>
      <c r="G8" s="21"/>
      <c r="H8" s="21"/>
      <c r="I8" s="21"/>
      <c r="J8" s="21"/>
      <c r="K8" s="26" t="s">
        <v>21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8" t="s">
        <v>22</v>
      </c>
      <c r="AL8" s="21"/>
      <c r="AM8" s="21"/>
      <c r="AN8" s="29" t="s">
        <v>23</v>
      </c>
      <c r="AO8" s="21"/>
      <c r="AP8" s="21"/>
      <c r="AQ8" s="21"/>
      <c r="AR8" s="19"/>
      <c r="BE8" s="259"/>
      <c r="BS8" s="16" t="s">
        <v>6</v>
      </c>
    </row>
    <row r="9" spans="1:74" ht="14.45" customHeight="1"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19"/>
      <c r="BE9" s="259"/>
      <c r="BS9" s="16" t="s">
        <v>6</v>
      </c>
    </row>
    <row r="10" spans="1:74" ht="12" customHeight="1">
      <c r="B10" s="20"/>
      <c r="C10" s="21"/>
      <c r="D10" s="28" t="s">
        <v>24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8" t="s">
        <v>25</v>
      </c>
      <c r="AL10" s="21"/>
      <c r="AM10" s="21"/>
      <c r="AN10" s="26" t="s">
        <v>1</v>
      </c>
      <c r="AO10" s="21"/>
      <c r="AP10" s="21"/>
      <c r="AQ10" s="21"/>
      <c r="AR10" s="19"/>
      <c r="BE10" s="259"/>
      <c r="BS10" s="16" t="s">
        <v>6</v>
      </c>
    </row>
    <row r="11" spans="1:74" ht="18.399999999999999" customHeight="1">
      <c r="B11" s="20"/>
      <c r="C11" s="21"/>
      <c r="D11" s="21"/>
      <c r="E11" s="26" t="s">
        <v>26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8" t="s">
        <v>27</v>
      </c>
      <c r="AL11" s="21"/>
      <c r="AM11" s="21"/>
      <c r="AN11" s="26" t="s">
        <v>1</v>
      </c>
      <c r="AO11" s="21"/>
      <c r="AP11" s="21"/>
      <c r="AQ11" s="21"/>
      <c r="AR11" s="19"/>
      <c r="BE11" s="259"/>
      <c r="BS11" s="16" t="s">
        <v>6</v>
      </c>
    </row>
    <row r="12" spans="1:74" ht="6.95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259"/>
      <c r="BS12" s="16" t="s">
        <v>6</v>
      </c>
    </row>
    <row r="13" spans="1:74" ht="12" customHeight="1">
      <c r="B13" s="20"/>
      <c r="C13" s="21"/>
      <c r="D13" s="28" t="s">
        <v>28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8" t="s">
        <v>25</v>
      </c>
      <c r="AL13" s="21"/>
      <c r="AM13" s="21"/>
      <c r="AN13" s="30" t="s">
        <v>29</v>
      </c>
      <c r="AO13" s="21"/>
      <c r="AP13" s="21"/>
      <c r="AQ13" s="21"/>
      <c r="AR13" s="19"/>
      <c r="BE13" s="259"/>
      <c r="BS13" s="16" t="s">
        <v>6</v>
      </c>
    </row>
    <row r="14" spans="1:74" ht="11.25">
      <c r="B14" s="20"/>
      <c r="C14" s="21"/>
      <c r="D14" s="21"/>
      <c r="E14" s="251" t="s">
        <v>29</v>
      </c>
      <c r="F14" s="252"/>
      <c r="G14" s="252"/>
      <c r="H14" s="252"/>
      <c r="I14" s="252"/>
      <c r="J14" s="252"/>
      <c r="K14" s="252"/>
      <c r="L14" s="252"/>
      <c r="M14" s="252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  <c r="AF14" s="252"/>
      <c r="AG14" s="252"/>
      <c r="AH14" s="252"/>
      <c r="AI14" s="252"/>
      <c r="AJ14" s="252"/>
      <c r="AK14" s="28" t="s">
        <v>27</v>
      </c>
      <c r="AL14" s="21"/>
      <c r="AM14" s="21"/>
      <c r="AN14" s="30" t="s">
        <v>29</v>
      </c>
      <c r="AO14" s="21"/>
      <c r="AP14" s="21"/>
      <c r="AQ14" s="21"/>
      <c r="AR14" s="19"/>
      <c r="BE14" s="259"/>
      <c r="BS14" s="16" t="s">
        <v>6</v>
      </c>
    </row>
    <row r="15" spans="1:74" ht="6.95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259"/>
      <c r="BS15" s="16" t="s">
        <v>4</v>
      </c>
    </row>
    <row r="16" spans="1:74" ht="12" customHeight="1">
      <c r="B16" s="20"/>
      <c r="C16" s="21"/>
      <c r="D16" s="28" t="s">
        <v>30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8" t="s">
        <v>25</v>
      </c>
      <c r="AL16" s="21"/>
      <c r="AM16" s="21"/>
      <c r="AN16" s="26" t="s">
        <v>1</v>
      </c>
      <c r="AO16" s="21"/>
      <c r="AP16" s="21"/>
      <c r="AQ16" s="21"/>
      <c r="AR16" s="19"/>
      <c r="BE16" s="259"/>
      <c r="BS16" s="16" t="s">
        <v>4</v>
      </c>
    </row>
    <row r="17" spans="2:71" ht="18.399999999999999" customHeight="1">
      <c r="B17" s="20"/>
      <c r="C17" s="21"/>
      <c r="D17" s="21"/>
      <c r="E17" s="26" t="s">
        <v>31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8" t="s">
        <v>27</v>
      </c>
      <c r="AL17" s="21"/>
      <c r="AM17" s="21"/>
      <c r="AN17" s="26" t="s">
        <v>1</v>
      </c>
      <c r="AO17" s="21"/>
      <c r="AP17" s="21"/>
      <c r="AQ17" s="21"/>
      <c r="AR17" s="19"/>
      <c r="BE17" s="259"/>
      <c r="BS17" s="16" t="s">
        <v>32</v>
      </c>
    </row>
    <row r="18" spans="2:71" ht="6.95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259"/>
      <c r="BS18" s="16" t="s">
        <v>6</v>
      </c>
    </row>
    <row r="19" spans="2:71" ht="12" customHeight="1">
      <c r="B19" s="20"/>
      <c r="C19" s="21"/>
      <c r="D19" s="28" t="s">
        <v>33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8" t="s">
        <v>25</v>
      </c>
      <c r="AL19" s="21"/>
      <c r="AM19" s="21"/>
      <c r="AN19" s="26" t="s">
        <v>1</v>
      </c>
      <c r="AO19" s="21"/>
      <c r="AP19" s="21"/>
      <c r="AQ19" s="21"/>
      <c r="AR19" s="19"/>
      <c r="BE19" s="259"/>
      <c r="BS19" s="16" t="s">
        <v>6</v>
      </c>
    </row>
    <row r="20" spans="2:71" ht="18.399999999999999" customHeight="1">
      <c r="B20" s="20"/>
      <c r="C20" s="21"/>
      <c r="D20" s="21"/>
      <c r="E20" s="26" t="s">
        <v>34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8" t="s">
        <v>27</v>
      </c>
      <c r="AL20" s="21"/>
      <c r="AM20" s="21"/>
      <c r="AN20" s="26" t="s">
        <v>1</v>
      </c>
      <c r="AO20" s="21"/>
      <c r="AP20" s="21"/>
      <c r="AQ20" s="21"/>
      <c r="AR20" s="19"/>
      <c r="BE20" s="259"/>
      <c r="BS20" s="16" t="s">
        <v>32</v>
      </c>
    </row>
    <row r="21" spans="2:71" ht="6.95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259"/>
    </row>
    <row r="22" spans="2:71" ht="12" customHeight="1">
      <c r="B22" s="20"/>
      <c r="C22" s="21"/>
      <c r="D22" s="28" t="s">
        <v>35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259"/>
    </row>
    <row r="23" spans="2:71" ht="16.5" customHeight="1">
      <c r="B23" s="20"/>
      <c r="C23" s="21"/>
      <c r="D23" s="21"/>
      <c r="E23" s="253" t="s">
        <v>1</v>
      </c>
      <c r="F23" s="253"/>
      <c r="G23" s="253"/>
      <c r="H23" s="253"/>
      <c r="I23" s="253"/>
      <c r="J23" s="253"/>
      <c r="K23" s="253"/>
      <c r="L23" s="253"/>
      <c r="M23" s="253"/>
      <c r="N23" s="253"/>
      <c r="O23" s="253"/>
      <c r="P23" s="253"/>
      <c r="Q23" s="253"/>
      <c r="R23" s="253"/>
      <c r="S23" s="253"/>
      <c r="T23" s="253"/>
      <c r="U23" s="253"/>
      <c r="V23" s="253"/>
      <c r="W23" s="253"/>
      <c r="X23" s="253"/>
      <c r="Y23" s="253"/>
      <c r="Z23" s="253"/>
      <c r="AA23" s="253"/>
      <c r="AB23" s="253"/>
      <c r="AC23" s="253"/>
      <c r="AD23" s="253"/>
      <c r="AE23" s="253"/>
      <c r="AF23" s="253"/>
      <c r="AG23" s="253"/>
      <c r="AH23" s="253"/>
      <c r="AI23" s="253"/>
      <c r="AJ23" s="253"/>
      <c r="AK23" s="253"/>
      <c r="AL23" s="253"/>
      <c r="AM23" s="253"/>
      <c r="AN23" s="253"/>
      <c r="AO23" s="21"/>
      <c r="AP23" s="21"/>
      <c r="AQ23" s="21"/>
      <c r="AR23" s="19"/>
      <c r="BE23" s="259"/>
    </row>
    <row r="24" spans="2:71" ht="6.95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259"/>
    </row>
    <row r="25" spans="2:71" ht="6.95" customHeight="1">
      <c r="B25" s="20"/>
      <c r="C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21"/>
      <c r="AQ25" s="21"/>
      <c r="AR25" s="19"/>
      <c r="BE25" s="259"/>
    </row>
    <row r="26" spans="2:71" s="1" customFormat="1" ht="25.9" customHeight="1">
      <c r="B26" s="33"/>
      <c r="C26" s="34"/>
      <c r="D26" s="35" t="s">
        <v>36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60">
        <f>ROUND(AG54,1)</f>
        <v>0</v>
      </c>
      <c r="AL26" s="261"/>
      <c r="AM26" s="261"/>
      <c r="AN26" s="261"/>
      <c r="AO26" s="261"/>
      <c r="AP26" s="34"/>
      <c r="AQ26" s="34"/>
      <c r="AR26" s="37"/>
      <c r="BE26" s="259"/>
    </row>
    <row r="27" spans="2:71" s="1" customFormat="1" ht="6.95" customHeight="1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7"/>
      <c r="BE27" s="259"/>
    </row>
    <row r="28" spans="2:71" s="1" customFormat="1" ht="11.25">
      <c r="B28" s="33"/>
      <c r="C28" s="34"/>
      <c r="D28" s="34"/>
      <c r="E28" s="34"/>
      <c r="F28" s="34"/>
      <c r="G28" s="34"/>
      <c r="H28" s="34"/>
      <c r="I28" s="34"/>
      <c r="J28" s="34"/>
      <c r="K28" s="34"/>
      <c r="L28" s="254" t="s">
        <v>37</v>
      </c>
      <c r="M28" s="254"/>
      <c r="N28" s="254"/>
      <c r="O28" s="254"/>
      <c r="P28" s="254"/>
      <c r="Q28" s="34"/>
      <c r="R28" s="34"/>
      <c r="S28" s="34"/>
      <c r="T28" s="34"/>
      <c r="U28" s="34"/>
      <c r="V28" s="34"/>
      <c r="W28" s="254" t="s">
        <v>38</v>
      </c>
      <c r="X28" s="254"/>
      <c r="Y28" s="254"/>
      <c r="Z28" s="254"/>
      <c r="AA28" s="254"/>
      <c r="AB28" s="254"/>
      <c r="AC28" s="254"/>
      <c r="AD28" s="254"/>
      <c r="AE28" s="254"/>
      <c r="AF28" s="34"/>
      <c r="AG28" s="34"/>
      <c r="AH28" s="34"/>
      <c r="AI28" s="34"/>
      <c r="AJ28" s="34"/>
      <c r="AK28" s="254" t="s">
        <v>39</v>
      </c>
      <c r="AL28" s="254"/>
      <c r="AM28" s="254"/>
      <c r="AN28" s="254"/>
      <c r="AO28" s="254"/>
      <c r="AP28" s="34"/>
      <c r="AQ28" s="34"/>
      <c r="AR28" s="37"/>
      <c r="BE28" s="259"/>
    </row>
    <row r="29" spans="2:71" s="2" customFormat="1" ht="14.45" customHeight="1">
      <c r="B29" s="38"/>
      <c r="C29" s="39"/>
      <c r="D29" s="28" t="s">
        <v>40</v>
      </c>
      <c r="E29" s="39"/>
      <c r="F29" s="28" t="s">
        <v>41</v>
      </c>
      <c r="G29" s="39"/>
      <c r="H29" s="39"/>
      <c r="I29" s="39"/>
      <c r="J29" s="39"/>
      <c r="K29" s="39"/>
      <c r="L29" s="255">
        <v>0.21</v>
      </c>
      <c r="M29" s="256"/>
      <c r="N29" s="256"/>
      <c r="O29" s="256"/>
      <c r="P29" s="256"/>
      <c r="Q29" s="39"/>
      <c r="R29" s="39"/>
      <c r="S29" s="39"/>
      <c r="T29" s="39"/>
      <c r="U29" s="39"/>
      <c r="V29" s="39"/>
      <c r="W29" s="257">
        <f>ROUND(AZ54, 1)</f>
        <v>0</v>
      </c>
      <c r="X29" s="256"/>
      <c r="Y29" s="256"/>
      <c r="Z29" s="256"/>
      <c r="AA29" s="256"/>
      <c r="AB29" s="256"/>
      <c r="AC29" s="256"/>
      <c r="AD29" s="256"/>
      <c r="AE29" s="256"/>
      <c r="AF29" s="39"/>
      <c r="AG29" s="39"/>
      <c r="AH29" s="39"/>
      <c r="AI29" s="39"/>
      <c r="AJ29" s="39"/>
      <c r="AK29" s="257">
        <f>ROUND(AV54, 1)</f>
        <v>0</v>
      </c>
      <c r="AL29" s="256"/>
      <c r="AM29" s="256"/>
      <c r="AN29" s="256"/>
      <c r="AO29" s="256"/>
      <c r="AP29" s="39"/>
      <c r="AQ29" s="39"/>
      <c r="AR29" s="40"/>
      <c r="BE29" s="259"/>
    </row>
    <row r="30" spans="2:71" s="2" customFormat="1" ht="14.45" customHeight="1">
      <c r="B30" s="38"/>
      <c r="C30" s="39"/>
      <c r="D30" s="39"/>
      <c r="E30" s="39"/>
      <c r="F30" s="28" t="s">
        <v>42</v>
      </c>
      <c r="G30" s="39"/>
      <c r="H30" s="39"/>
      <c r="I30" s="39"/>
      <c r="J30" s="39"/>
      <c r="K30" s="39"/>
      <c r="L30" s="255">
        <v>0.15</v>
      </c>
      <c r="M30" s="256"/>
      <c r="N30" s="256"/>
      <c r="O30" s="256"/>
      <c r="P30" s="256"/>
      <c r="Q30" s="39"/>
      <c r="R30" s="39"/>
      <c r="S30" s="39"/>
      <c r="T30" s="39"/>
      <c r="U30" s="39"/>
      <c r="V30" s="39"/>
      <c r="W30" s="257">
        <f>ROUND(BA54, 1)</f>
        <v>0</v>
      </c>
      <c r="X30" s="256"/>
      <c r="Y30" s="256"/>
      <c r="Z30" s="256"/>
      <c r="AA30" s="256"/>
      <c r="AB30" s="256"/>
      <c r="AC30" s="256"/>
      <c r="AD30" s="256"/>
      <c r="AE30" s="256"/>
      <c r="AF30" s="39"/>
      <c r="AG30" s="39"/>
      <c r="AH30" s="39"/>
      <c r="AI30" s="39"/>
      <c r="AJ30" s="39"/>
      <c r="AK30" s="257">
        <f>ROUND(AW54, 1)</f>
        <v>0</v>
      </c>
      <c r="AL30" s="256"/>
      <c r="AM30" s="256"/>
      <c r="AN30" s="256"/>
      <c r="AO30" s="256"/>
      <c r="AP30" s="39"/>
      <c r="AQ30" s="39"/>
      <c r="AR30" s="40"/>
      <c r="BE30" s="259"/>
    </row>
    <row r="31" spans="2:71" s="2" customFormat="1" ht="14.45" hidden="1" customHeight="1">
      <c r="B31" s="38"/>
      <c r="C31" s="39"/>
      <c r="D31" s="39"/>
      <c r="E31" s="39"/>
      <c r="F31" s="28" t="s">
        <v>43</v>
      </c>
      <c r="G31" s="39"/>
      <c r="H31" s="39"/>
      <c r="I31" s="39"/>
      <c r="J31" s="39"/>
      <c r="K31" s="39"/>
      <c r="L31" s="255">
        <v>0.21</v>
      </c>
      <c r="M31" s="256"/>
      <c r="N31" s="256"/>
      <c r="O31" s="256"/>
      <c r="P31" s="256"/>
      <c r="Q31" s="39"/>
      <c r="R31" s="39"/>
      <c r="S31" s="39"/>
      <c r="T31" s="39"/>
      <c r="U31" s="39"/>
      <c r="V31" s="39"/>
      <c r="W31" s="257">
        <f>ROUND(BB54, 1)</f>
        <v>0</v>
      </c>
      <c r="X31" s="256"/>
      <c r="Y31" s="256"/>
      <c r="Z31" s="256"/>
      <c r="AA31" s="256"/>
      <c r="AB31" s="256"/>
      <c r="AC31" s="256"/>
      <c r="AD31" s="256"/>
      <c r="AE31" s="256"/>
      <c r="AF31" s="39"/>
      <c r="AG31" s="39"/>
      <c r="AH31" s="39"/>
      <c r="AI31" s="39"/>
      <c r="AJ31" s="39"/>
      <c r="AK31" s="257">
        <v>0</v>
      </c>
      <c r="AL31" s="256"/>
      <c r="AM31" s="256"/>
      <c r="AN31" s="256"/>
      <c r="AO31" s="256"/>
      <c r="AP31" s="39"/>
      <c r="AQ31" s="39"/>
      <c r="AR31" s="40"/>
      <c r="BE31" s="259"/>
    </row>
    <row r="32" spans="2:71" s="2" customFormat="1" ht="14.45" hidden="1" customHeight="1">
      <c r="B32" s="38"/>
      <c r="C32" s="39"/>
      <c r="D32" s="39"/>
      <c r="E32" s="39"/>
      <c r="F32" s="28" t="s">
        <v>44</v>
      </c>
      <c r="G32" s="39"/>
      <c r="H32" s="39"/>
      <c r="I32" s="39"/>
      <c r="J32" s="39"/>
      <c r="K32" s="39"/>
      <c r="L32" s="255">
        <v>0.15</v>
      </c>
      <c r="M32" s="256"/>
      <c r="N32" s="256"/>
      <c r="O32" s="256"/>
      <c r="P32" s="256"/>
      <c r="Q32" s="39"/>
      <c r="R32" s="39"/>
      <c r="S32" s="39"/>
      <c r="T32" s="39"/>
      <c r="U32" s="39"/>
      <c r="V32" s="39"/>
      <c r="W32" s="257">
        <f>ROUND(BC54, 1)</f>
        <v>0</v>
      </c>
      <c r="X32" s="256"/>
      <c r="Y32" s="256"/>
      <c r="Z32" s="256"/>
      <c r="AA32" s="256"/>
      <c r="AB32" s="256"/>
      <c r="AC32" s="256"/>
      <c r="AD32" s="256"/>
      <c r="AE32" s="256"/>
      <c r="AF32" s="39"/>
      <c r="AG32" s="39"/>
      <c r="AH32" s="39"/>
      <c r="AI32" s="39"/>
      <c r="AJ32" s="39"/>
      <c r="AK32" s="257">
        <v>0</v>
      </c>
      <c r="AL32" s="256"/>
      <c r="AM32" s="256"/>
      <c r="AN32" s="256"/>
      <c r="AO32" s="256"/>
      <c r="AP32" s="39"/>
      <c r="AQ32" s="39"/>
      <c r="AR32" s="40"/>
      <c r="BE32" s="259"/>
    </row>
    <row r="33" spans="2:57" s="2" customFormat="1" ht="14.45" hidden="1" customHeight="1">
      <c r="B33" s="38"/>
      <c r="C33" s="39"/>
      <c r="D33" s="39"/>
      <c r="E33" s="39"/>
      <c r="F33" s="28" t="s">
        <v>45</v>
      </c>
      <c r="G33" s="39"/>
      <c r="H33" s="39"/>
      <c r="I33" s="39"/>
      <c r="J33" s="39"/>
      <c r="K33" s="39"/>
      <c r="L33" s="255">
        <v>0</v>
      </c>
      <c r="M33" s="256"/>
      <c r="N33" s="256"/>
      <c r="O33" s="256"/>
      <c r="P33" s="256"/>
      <c r="Q33" s="39"/>
      <c r="R33" s="39"/>
      <c r="S33" s="39"/>
      <c r="T33" s="39"/>
      <c r="U33" s="39"/>
      <c r="V33" s="39"/>
      <c r="W33" s="257">
        <f>ROUND(BD54, 1)</f>
        <v>0</v>
      </c>
      <c r="X33" s="256"/>
      <c r="Y33" s="256"/>
      <c r="Z33" s="256"/>
      <c r="AA33" s="256"/>
      <c r="AB33" s="256"/>
      <c r="AC33" s="256"/>
      <c r="AD33" s="256"/>
      <c r="AE33" s="256"/>
      <c r="AF33" s="39"/>
      <c r="AG33" s="39"/>
      <c r="AH33" s="39"/>
      <c r="AI33" s="39"/>
      <c r="AJ33" s="39"/>
      <c r="AK33" s="257">
        <v>0</v>
      </c>
      <c r="AL33" s="256"/>
      <c r="AM33" s="256"/>
      <c r="AN33" s="256"/>
      <c r="AO33" s="256"/>
      <c r="AP33" s="39"/>
      <c r="AQ33" s="39"/>
      <c r="AR33" s="40"/>
      <c r="BE33" s="259"/>
    </row>
    <row r="34" spans="2:57" s="1" customFormat="1" ht="6.95" customHeight="1">
      <c r="B34" s="33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7"/>
      <c r="BE34" s="259"/>
    </row>
    <row r="35" spans="2:57" s="1" customFormat="1" ht="25.9" customHeight="1">
      <c r="B35" s="33"/>
      <c r="C35" s="41"/>
      <c r="D35" s="42" t="s">
        <v>46</v>
      </c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4" t="s">
        <v>47</v>
      </c>
      <c r="U35" s="43"/>
      <c r="V35" s="43"/>
      <c r="W35" s="43"/>
      <c r="X35" s="262" t="s">
        <v>48</v>
      </c>
      <c r="Y35" s="263"/>
      <c r="Z35" s="263"/>
      <c r="AA35" s="263"/>
      <c r="AB35" s="263"/>
      <c r="AC35" s="43"/>
      <c r="AD35" s="43"/>
      <c r="AE35" s="43"/>
      <c r="AF35" s="43"/>
      <c r="AG35" s="43"/>
      <c r="AH35" s="43"/>
      <c r="AI35" s="43"/>
      <c r="AJ35" s="43"/>
      <c r="AK35" s="264">
        <f>SUM(AK26:AK33)</f>
        <v>0</v>
      </c>
      <c r="AL35" s="263"/>
      <c r="AM35" s="263"/>
      <c r="AN35" s="263"/>
      <c r="AO35" s="265"/>
      <c r="AP35" s="41"/>
      <c r="AQ35" s="41"/>
      <c r="AR35" s="37"/>
    </row>
    <row r="36" spans="2:57" s="1" customFormat="1" ht="6.95" customHeight="1">
      <c r="B36" s="33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7"/>
    </row>
    <row r="37" spans="2:57" s="1" customFormat="1" ht="6.95" customHeight="1">
      <c r="B37" s="45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6"/>
      <c r="AK37" s="46"/>
      <c r="AL37" s="46"/>
      <c r="AM37" s="46"/>
      <c r="AN37" s="46"/>
      <c r="AO37" s="46"/>
      <c r="AP37" s="46"/>
      <c r="AQ37" s="46"/>
      <c r="AR37" s="37"/>
    </row>
    <row r="41" spans="2:57" s="1" customFormat="1" ht="6.95" customHeight="1">
      <c r="B41" s="47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37"/>
    </row>
    <row r="42" spans="2:57" s="1" customFormat="1" ht="24.95" customHeight="1">
      <c r="B42" s="33"/>
      <c r="C42" s="22" t="s">
        <v>49</v>
      </c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7"/>
    </row>
    <row r="43" spans="2:57" s="1" customFormat="1" ht="6.95" customHeight="1">
      <c r="B43" s="33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7"/>
    </row>
    <row r="44" spans="2:57" s="1" customFormat="1" ht="12" customHeight="1">
      <c r="B44" s="33"/>
      <c r="C44" s="28" t="s">
        <v>13</v>
      </c>
      <c r="D44" s="34"/>
      <c r="E44" s="34"/>
      <c r="F44" s="34"/>
      <c r="G44" s="34"/>
      <c r="H44" s="34"/>
      <c r="I44" s="34"/>
      <c r="J44" s="34"/>
      <c r="K44" s="34"/>
      <c r="L44" s="34" t="str">
        <f>K5</f>
        <v>1279_01</v>
      </c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7"/>
    </row>
    <row r="45" spans="2:57" s="3" customFormat="1" ht="36.950000000000003" customHeight="1">
      <c r="B45" s="49"/>
      <c r="C45" s="50" t="s">
        <v>16</v>
      </c>
      <c r="D45" s="51"/>
      <c r="E45" s="51"/>
      <c r="F45" s="51"/>
      <c r="G45" s="51"/>
      <c r="H45" s="51"/>
      <c r="I45" s="51"/>
      <c r="J45" s="51"/>
      <c r="K45" s="51"/>
      <c r="L45" s="275" t="str">
        <f>K6</f>
        <v>PÍSKOVÁ LHOTA, ZÁMOSTÍ SPLAŠKOVÁ KANALIZACE- Uznatelné náklady stavby</v>
      </c>
      <c r="M45" s="276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  <c r="AO45" s="276"/>
      <c r="AP45" s="51"/>
      <c r="AQ45" s="51"/>
      <c r="AR45" s="52"/>
    </row>
    <row r="46" spans="2:57" s="1" customFormat="1" ht="6.95" customHeight="1">
      <c r="B46" s="33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7"/>
    </row>
    <row r="47" spans="2:57" s="1" customFormat="1" ht="12" customHeight="1">
      <c r="B47" s="33"/>
      <c r="C47" s="28" t="s">
        <v>20</v>
      </c>
      <c r="D47" s="34"/>
      <c r="E47" s="34"/>
      <c r="F47" s="34"/>
      <c r="G47" s="34"/>
      <c r="H47" s="34"/>
      <c r="I47" s="34"/>
      <c r="J47" s="34"/>
      <c r="K47" s="34"/>
      <c r="L47" s="53" t="str">
        <f>IF(K8="","",K8)</f>
        <v>Písková Lhota, Zámostí</v>
      </c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28" t="s">
        <v>22</v>
      </c>
      <c r="AJ47" s="34"/>
      <c r="AK47" s="34"/>
      <c r="AL47" s="34"/>
      <c r="AM47" s="277" t="str">
        <f>IF(AN8= "","",AN8)</f>
        <v>29. 11. 2018</v>
      </c>
      <c r="AN47" s="277"/>
      <c r="AO47" s="34"/>
      <c r="AP47" s="34"/>
      <c r="AQ47" s="34"/>
      <c r="AR47" s="37"/>
    </row>
    <row r="48" spans="2:57" s="1" customFormat="1" ht="6.95" customHeight="1">
      <c r="B48" s="33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7"/>
    </row>
    <row r="49" spans="1:91" s="1" customFormat="1" ht="13.7" customHeight="1">
      <c r="B49" s="33"/>
      <c r="C49" s="28" t="s">
        <v>24</v>
      </c>
      <c r="D49" s="34"/>
      <c r="E49" s="34"/>
      <c r="F49" s="34"/>
      <c r="G49" s="34"/>
      <c r="H49" s="34"/>
      <c r="I49" s="34"/>
      <c r="J49" s="34"/>
      <c r="K49" s="34"/>
      <c r="L49" s="34" t="str">
        <f>IF(E11= "","",E11)</f>
        <v>Vodovody a kanalizace Mladá Boleslav, a.s.</v>
      </c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28" t="s">
        <v>30</v>
      </c>
      <c r="AJ49" s="34"/>
      <c r="AK49" s="34"/>
      <c r="AL49" s="34"/>
      <c r="AM49" s="273" t="str">
        <f>IF(E17="","",E17)</f>
        <v>Ing Pter Švanda a kol.</v>
      </c>
      <c r="AN49" s="274"/>
      <c r="AO49" s="274"/>
      <c r="AP49" s="274"/>
      <c r="AQ49" s="34"/>
      <c r="AR49" s="37"/>
      <c r="AS49" s="267" t="s">
        <v>50</v>
      </c>
      <c r="AT49" s="268"/>
      <c r="AU49" s="55"/>
      <c r="AV49" s="55"/>
      <c r="AW49" s="55"/>
      <c r="AX49" s="55"/>
      <c r="AY49" s="55"/>
      <c r="AZ49" s="55"/>
      <c r="BA49" s="55"/>
      <c r="BB49" s="55"/>
      <c r="BC49" s="55"/>
      <c r="BD49" s="56"/>
    </row>
    <row r="50" spans="1:91" s="1" customFormat="1" ht="13.7" customHeight="1">
      <c r="B50" s="33"/>
      <c r="C50" s="28" t="s">
        <v>28</v>
      </c>
      <c r="D50" s="34"/>
      <c r="E50" s="34"/>
      <c r="F50" s="34"/>
      <c r="G50" s="34"/>
      <c r="H50" s="34"/>
      <c r="I50" s="34"/>
      <c r="J50" s="34"/>
      <c r="K50" s="34"/>
      <c r="L50" s="34" t="str">
        <f>IF(E14= "Vyplň údaj","",E14)</f>
        <v/>
      </c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28" t="s">
        <v>33</v>
      </c>
      <c r="AJ50" s="34"/>
      <c r="AK50" s="34"/>
      <c r="AL50" s="34"/>
      <c r="AM50" s="273" t="str">
        <f>IF(E20="","",E20)</f>
        <v xml:space="preserve"> </v>
      </c>
      <c r="AN50" s="274"/>
      <c r="AO50" s="274"/>
      <c r="AP50" s="274"/>
      <c r="AQ50" s="34"/>
      <c r="AR50" s="37"/>
      <c r="AS50" s="269"/>
      <c r="AT50" s="270"/>
      <c r="AU50" s="57"/>
      <c r="AV50" s="57"/>
      <c r="AW50" s="57"/>
      <c r="AX50" s="57"/>
      <c r="AY50" s="57"/>
      <c r="AZ50" s="57"/>
      <c r="BA50" s="57"/>
      <c r="BB50" s="57"/>
      <c r="BC50" s="57"/>
      <c r="BD50" s="58"/>
    </row>
    <row r="51" spans="1:91" s="1" customFormat="1" ht="10.9" customHeight="1">
      <c r="B51" s="33"/>
      <c r="C51" s="34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34"/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7"/>
      <c r="AS51" s="271"/>
      <c r="AT51" s="272"/>
      <c r="AU51" s="59"/>
      <c r="AV51" s="59"/>
      <c r="AW51" s="59"/>
      <c r="AX51" s="59"/>
      <c r="AY51" s="59"/>
      <c r="AZ51" s="59"/>
      <c r="BA51" s="59"/>
      <c r="BB51" s="59"/>
      <c r="BC51" s="59"/>
      <c r="BD51" s="60"/>
    </row>
    <row r="52" spans="1:91" s="1" customFormat="1" ht="29.25" customHeight="1">
      <c r="B52" s="33"/>
      <c r="C52" s="287" t="s">
        <v>51</v>
      </c>
      <c r="D52" s="279"/>
      <c r="E52" s="279"/>
      <c r="F52" s="279"/>
      <c r="G52" s="279"/>
      <c r="H52" s="61"/>
      <c r="I52" s="278" t="s">
        <v>52</v>
      </c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  <c r="AA52" s="279"/>
      <c r="AB52" s="279"/>
      <c r="AC52" s="279"/>
      <c r="AD52" s="279"/>
      <c r="AE52" s="279"/>
      <c r="AF52" s="279"/>
      <c r="AG52" s="281" t="s">
        <v>53</v>
      </c>
      <c r="AH52" s="279"/>
      <c r="AI52" s="279"/>
      <c r="AJ52" s="279"/>
      <c r="AK52" s="279"/>
      <c r="AL52" s="279"/>
      <c r="AM52" s="279"/>
      <c r="AN52" s="278" t="s">
        <v>54</v>
      </c>
      <c r="AO52" s="279"/>
      <c r="AP52" s="280"/>
      <c r="AQ52" s="62" t="s">
        <v>55</v>
      </c>
      <c r="AR52" s="37"/>
      <c r="AS52" s="63" t="s">
        <v>56</v>
      </c>
      <c r="AT52" s="64" t="s">
        <v>57</v>
      </c>
      <c r="AU52" s="64" t="s">
        <v>58</v>
      </c>
      <c r="AV52" s="64" t="s">
        <v>59</v>
      </c>
      <c r="AW52" s="64" t="s">
        <v>60</v>
      </c>
      <c r="AX52" s="64" t="s">
        <v>61</v>
      </c>
      <c r="AY52" s="64" t="s">
        <v>62</v>
      </c>
      <c r="AZ52" s="64" t="s">
        <v>63</v>
      </c>
      <c r="BA52" s="64" t="s">
        <v>64</v>
      </c>
      <c r="BB52" s="64" t="s">
        <v>65</v>
      </c>
      <c r="BC52" s="64" t="s">
        <v>66</v>
      </c>
      <c r="BD52" s="65" t="s">
        <v>67</v>
      </c>
    </row>
    <row r="53" spans="1:91" s="1" customFormat="1" ht="10.9" customHeight="1">
      <c r="B53" s="33"/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7"/>
      <c r="AS53" s="66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8"/>
    </row>
    <row r="54" spans="1:91" s="4" customFormat="1" ht="32.450000000000003" customHeight="1">
      <c r="B54" s="69"/>
      <c r="C54" s="70" t="s">
        <v>68</v>
      </c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71"/>
      <c r="U54" s="71"/>
      <c r="V54" s="71"/>
      <c r="W54" s="71"/>
      <c r="X54" s="71"/>
      <c r="Y54" s="71"/>
      <c r="Z54" s="71"/>
      <c r="AA54" s="71"/>
      <c r="AB54" s="71"/>
      <c r="AC54" s="71"/>
      <c r="AD54" s="71"/>
      <c r="AE54" s="71"/>
      <c r="AF54" s="71"/>
      <c r="AG54" s="285">
        <f>ROUND(AG55,1)</f>
        <v>0</v>
      </c>
      <c r="AH54" s="285"/>
      <c r="AI54" s="285"/>
      <c r="AJ54" s="285"/>
      <c r="AK54" s="285"/>
      <c r="AL54" s="285"/>
      <c r="AM54" s="285"/>
      <c r="AN54" s="286">
        <f t="shared" ref="AN54:AN96" si="0">SUM(AG54,AT54)</f>
        <v>0</v>
      </c>
      <c r="AO54" s="286"/>
      <c r="AP54" s="286"/>
      <c r="AQ54" s="73" t="s">
        <v>1</v>
      </c>
      <c r="AR54" s="74"/>
      <c r="AS54" s="75">
        <f>ROUND(AS55,1)</f>
        <v>0</v>
      </c>
      <c r="AT54" s="76">
        <f t="shared" ref="AT54:AT96" si="1">ROUND(SUM(AV54:AW54),1)</f>
        <v>0</v>
      </c>
      <c r="AU54" s="77">
        <f>ROUND(AU55,5)</f>
        <v>0</v>
      </c>
      <c r="AV54" s="76">
        <f>ROUND(AZ54*L29,1)</f>
        <v>0</v>
      </c>
      <c r="AW54" s="76">
        <f>ROUND(BA54*L30,1)</f>
        <v>0</v>
      </c>
      <c r="AX54" s="76">
        <f>ROUND(BB54*L29,1)</f>
        <v>0</v>
      </c>
      <c r="AY54" s="76">
        <f>ROUND(BC54*L30,1)</f>
        <v>0</v>
      </c>
      <c r="AZ54" s="76">
        <f>ROUND(AZ55,1)</f>
        <v>0</v>
      </c>
      <c r="BA54" s="76">
        <f>ROUND(BA55,1)</f>
        <v>0</v>
      </c>
      <c r="BB54" s="76">
        <f>ROUND(BB55,1)</f>
        <v>0</v>
      </c>
      <c r="BC54" s="76">
        <f>ROUND(BC55,1)</f>
        <v>0</v>
      </c>
      <c r="BD54" s="78">
        <f>ROUND(BD55,1)</f>
        <v>0</v>
      </c>
      <c r="BS54" s="79" t="s">
        <v>69</v>
      </c>
      <c r="BT54" s="79" t="s">
        <v>70</v>
      </c>
      <c r="BU54" s="80" t="s">
        <v>71</v>
      </c>
      <c r="BV54" s="79" t="s">
        <v>72</v>
      </c>
      <c r="BW54" s="79" t="s">
        <v>5</v>
      </c>
      <c r="BX54" s="79" t="s">
        <v>73</v>
      </c>
      <c r="CL54" s="79" t="s">
        <v>1</v>
      </c>
    </row>
    <row r="55" spans="1:91" s="5" customFormat="1" ht="16.5" customHeight="1">
      <c r="B55" s="81"/>
      <c r="C55" s="82"/>
      <c r="D55" s="288" t="s">
        <v>74</v>
      </c>
      <c r="E55" s="288"/>
      <c r="F55" s="288"/>
      <c r="G55" s="288"/>
      <c r="H55" s="288"/>
      <c r="I55" s="83"/>
      <c r="J55" s="288" t="s">
        <v>75</v>
      </c>
      <c r="K55" s="288"/>
      <c r="L55" s="288"/>
      <c r="M55" s="288"/>
      <c r="N55" s="288"/>
      <c r="O55" s="288"/>
      <c r="P55" s="288"/>
      <c r="Q55" s="288"/>
      <c r="R55" s="288"/>
      <c r="S55" s="288"/>
      <c r="T55" s="288"/>
      <c r="U55" s="288"/>
      <c r="V55" s="288"/>
      <c r="W55" s="288"/>
      <c r="X55" s="288"/>
      <c r="Y55" s="288"/>
      <c r="Z55" s="288"/>
      <c r="AA55" s="288"/>
      <c r="AB55" s="288"/>
      <c r="AC55" s="288"/>
      <c r="AD55" s="288"/>
      <c r="AE55" s="288"/>
      <c r="AF55" s="288"/>
      <c r="AG55" s="284">
        <f>ROUND(AG56+AG88+AG90+AG96,1)</f>
        <v>0</v>
      </c>
      <c r="AH55" s="283"/>
      <c r="AI55" s="283"/>
      <c r="AJ55" s="283"/>
      <c r="AK55" s="283"/>
      <c r="AL55" s="283"/>
      <c r="AM55" s="283"/>
      <c r="AN55" s="282">
        <f t="shared" si="0"/>
        <v>0</v>
      </c>
      <c r="AO55" s="283"/>
      <c r="AP55" s="283"/>
      <c r="AQ55" s="84" t="s">
        <v>76</v>
      </c>
      <c r="AR55" s="85"/>
      <c r="AS55" s="86">
        <f>ROUND(AS56+AS88+AS90+AS96,1)</f>
        <v>0</v>
      </c>
      <c r="AT55" s="87">
        <f t="shared" si="1"/>
        <v>0</v>
      </c>
      <c r="AU55" s="88">
        <f>ROUND(AU56+AU88+AU90+AU96,5)</f>
        <v>0</v>
      </c>
      <c r="AV55" s="87">
        <f>ROUND(AZ55*L29,1)</f>
        <v>0</v>
      </c>
      <c r="AW55" s="87">
        <f>ROUND(BA55*L30,1)</f>
        <v>0</v>
      </c>
      <c r="AX55" s="87">
        <f>ROUND(BB55*L29,1)</f>
        <v>0</v>
      </c>
      <c r="AY55" s="87">
        <f>ROUND(BC55*L30,1)</f>
        <v>0</v>
      </c>
      <c r="AZ55" s="87">
        <f>ROUND(AZ56+AZ88+AZ90+AZ96,1)</f>
        <v>0</v>
      </c>
      <c r="BA55" s="87">
        <f>ROUND(BA56+BA88+BA90+BA96,1)</f>
        <v>0</v>
      </c>
      <c r="BB55" s="87">
        <f>ROUND(BB56+BB88+BB90+BB96,1)</f>
        <v>0</v>
      </c>
      <c r="BC55" s="87">
        <f>ROUND(BC56+BC88+BC90+BC96,1)</f>
        <v>0</v>
      </c>
      <c r="BD55" s="89">
        <f>ROUND(BD56+BD88+BD90+BD96,1)</f>
        <v>0</v>
      </c>
      <c r="BS55" s="90" t="s">
        <v>69</v>
      </c>
      <c r="BT55" s="90" t="s">
        <v>77</v>
      </c>
      <c r="BU55" s="90" t="s">
        <v>71</v>
      </c>
      <c r="BV55" s="90" t="s">
        <v>72</v>
      </c>
      <c r="BW55" s="90" t="s">
        <v>78</v>
      </c>
      <c r="BX55" s="90" t="s">
        <v>5</v>
      </c>
      <c r="CL55" s="90" t="s">
        <v>1</v>
      </c>
      <c r="CM55" s="90" t="s">
        <v>79</v>
      </c>
    </row>
    <row r="56" spans="1:91" s="6" customFormat="1" ht="16.5" customHeight="1">
      <c r="B56" s="91"/>
      <c r="C56" s="92"/>
      <c r="D56" s="92"/>
      <c r="E56" s="246" t="s">
        <v>80</v>
      </c>
      <c r="F56" s="246"/>
      <c r="G56" s="246"/>
      <c r="H56" s="246"/>
      <c r="I56" s="246"/>
      <c r="J56" s="92"/>
      <c r="K56" s="246" t="s">
        <v>81</v>
      </c>
      <c r="L56" s="246"/>
      <c r="M56" s="246"/>
      <c r="N56" s="246"/>
      <c r="O56" s="246"/>
      <c r="P56" s="246"/>
      <c r="Q56" s="246"/>
      <c r="R56" s="246"/>
      <c r="S56" s="246"/>
      <c r="T56" s="246"/>
      <c r="U56" s="246"/>
      <c r="V56" s="246"/>
      <c r="W56" s="246"/>
      <c r="X56" s="246"/>
      <c r="Y56" s="246"/>
      <c r="Z56" s="246"/>
      <c r="AA56" s="246"/>
      <c r="AB56" s="246"/>
      <c r="AC56" s="246"/>
      <c r="AD56" s="246"/>
      <c r="AE56" s="246"/>
      <c r="AF56" s="246"/>
      <c r="AG56" s="247">
        <f>ROUND(SUM(AG57:AG87),1)</f>
        <v>0</v>
      </c>
      <c r="AH56" s="245"/>
      <c r="AI56" s="245"/>
      <c r="AJ56" s="245"/>
      <c r="AK56" s="245"/>
      <c r="AL56" s="245"/>
      <c r="AM56" s="245"/>
      <c r="AN56" s="244">
        <f t="shared" si="0"/>
        <v>0</v>
      </c>
      <c r="AO56" s="245"/>
      <c r="AP56" s="245"/>
      <c r="AQ56" s="93" t="s">
        <v>82</v>
      </c>
      <c r="AR56" s="94"/>
      <c r="AS56" s="95">
        <f>ROUND(SUM(AS57:AS87),1)</f>
        <v>0</v>
      </c>
      <c r="AT56" s="96">
        <f t="shared" si="1"/>
        <v>0</v>
      </c>
      <c r="AU56" s="97">
        <f>ROUND(SUM(AU57:AU87),5)</f>
        <v>0</v>
      </c>
      <c r="AV56" s="96">
        <f>ROUND(AZ56*L29,1)</f>
        <v>0</v>
      </c>
      <c r="AW56" s="96">
        <f>ROUND(BA56*L30,1)</f>
        <v>0</v>
      </c>
      <c r="AX56" s="96">
        <f>ROUND(BB56*L29,1)</f>
        <v>0</v>
      </c>
      <c r="AY56" s="96">
        <f>ROUND(BC56*L30,1)</f>
        <v>0</v>
      </c>
      <c r="AZ56" s="96">
        <f>ROUND(SUM(AZ57:AZ87),1)</f>
        <v>0</v>
      </c>
      <c r="BA56" s="96">
        <f>ROUND(SUM(BA57:BA87),1)</f>
        <v>0</v>
      </c>
      <c r="BB56" s="96">
        <f>ROUND(SUM(BB57:BB87),1)</f>
        <v>0</v>
      </c>
      <c r="BC56" s="96">
        <f>ROUND(SUM(BC57:BC87),1)</f>
        <v>0</v>
      </c>
      <c r="BD56" s="98">
        <f>ROUND(SUM(BD57:BD87),1)</f>
        <v>0</v>
      </c>
      <c r="BS56" s="99" t="s">
        <v>69</v>
      </c>
      <c r="BT56" s="99" t="s">
        <v>79</v>
      </c>
      <c r="BU56" s="99" t="s">
        <v>71</v>
      </c>
      <c r="BV56" s="99" t="s">
        <v>72</v>
      </c>
      <c r="BW56" s="99" t="s">
        <v>83</v>
      </c>
      <c r="BX56" s="99" t="s">
        <v>78</v>
      </c>
      <c r="CL56" s="99" t="s">
        <v>1</v>
      </c>
    </row>
    <row r="57" spans="1:91" s="6" customFormat="1" ht="16.5" customHeight="1">
      <c r="A57" s="100" t="s">
        <v>84</v>
      </c>
      <c r="B57" s="91"/>
      <c r="C57" s="92"/>
      <c r="D57" s="92"/>
      <c r="E57" s="92"/>
      <c r="F57" s="246" t="s">
        <v>85</v>
      </c>
      <c r="G57" s="246"/>
      <c r="H57" s="246"/>
      <c r="I57" s="246"/>
      <c r="J57" s="246"/>
      <c r="K57" s="92"/>
      <c r="L57" s="246" t="s">
        <v>86</v>
      </c>
      <c r="M57" s="246"/>
      <c r="N57" s="246"/>
      <c r="O57" s="246"/>
      <c r="P57" s="246"/>
      <c r="Q57" s="246"/>
      <c r="R57" s="246"/>
      <c r="S57" s="246"/>
      <c r="T57" s="246"/>
      <c r="U57" s="246"/>
      <c r="V57" s="246"/>
      <c r="W57" s="246"/>
      <c r="X57" s="246"/>
      <c r="Y57" s="246"/>
      <c r="Z57" s="246"/>
      <c r="AA57" s="246"/>
      <c r="AB57" s="246"/>
      <c r="AC57" s="246"/>
      <c r="AD57" s="246"/>
      <c r="AE57" s="246"/>
      <c r="AF57" s="246"/>
      <c r="AG57" s="244">
        <f>'A - Stoka A'!J34</f>
        <v>0</v>
      </c>
      <c r="AH57" s="245"/>
      <c r="AI57" s="245"/>
      <c r="AJ57" s="245"/>
      <c r="AK57" s="245"/>
      <c r="AL57" s="245"/>
      <c r="AM57" s="245"/>
      <c r="AN57" s="244">
        <f t="shared" si="0"/>
        <v>0</v>
      </c>
      <c r="AO57" s="245"/>
      <c r="AP57" s="245"/>
      <c r="AQ57" s="93" t="s">
        <v>82</v>
      </c>
      <c r="AR57" s="94"/>
      <c r="AS57" s="95">
        <v>0</v>
      </c>
      <c r="AT57" s="96">
        <f t="shared" si="1"/>
        <v>0</v>
      </c>
      <c r="AU57" s="97">
        <f>'A - Stoka A'!P101</f>
        <v>0</v>
      </c>
      <c r="AV57" s="96">
        <f>'A - Stoka A'!J37</f>
        <v>0</v>
      </c>
      <c r="AW57" s="96">
        <f>'A - Stoka A'!J38</f>
        <v>0</v>
      </c>
      <c r="AX57" s="96">
        <f>'A - Stoka A'!J39</f>
        <v>0</v>
      </c>
      <c r="AY57" s="96">
        <f>'A - Stoka A'!J40</f>
        <v>0</v>
      </c>
      <c r="AZ57" s="96">
        <f>'A - Stoka A'!F37</f>
        <v>0</v>
      </c>
      <c r="BA57" s="96">
        <f>'A - Stoka A'!F38</f>
        <v>0</v>
      </c>
      <c r="BB57" s="96">
        <f>'A - Stoka A'!F39</f>
        <v>0</v>
      </c>
      <c r="BC57" s="96">
        <f>'A - Stoka A'!F40</f>
        <v>0</v>
      </c>
      <c r="BD57" s="98">
        <f>'A - Stoka A'!F41</f>
        <v>0</v>
      </c>
      <c r="BT57" s="99" t="s">
        <v>87</v>
      </c>
      <c r="BV57" s="99" t="s">
        <v>72</v>
      </c>
      <c r="BW57" s="99" t="s">
        <v>88</v>
      </c>
      <c r="BX57" s="99" t="s">
        <v>83</v>
      </c>
      <c r="CL57" s="99" t="s">
        <v>1</v>
      </c>
    </row>
    <row r="58" spans="1:91" s="6" customFormat="1" ht="16.5" customHeight="1">
      <c r="A58" s="100" t="s">
        <v>84</v>
      </c>
      <c r="B58" s="91"/>
      <c r="C58" s="92"/>
      <c r="D58" s="92"/>
      <c r="E58" s="92"/>
      <c r="F58" s="246" t="s">
        <v>89</v>
      </c>
      <c r="G58" s="246"/>
      <c r="H58" s="246"/>
      <c r="I58" s="246"/>
      <c r="J58" s="246"/>
      <c r="K58" s="92"/>
      <c r="L58" s="246" t="s">
        <v>90</v>
      </c>
      <c r="M58" s="246"/>
      <c r="N58" s="246"/>
      <c r="O58" s="246"/>
      <c r="P58" s="246"/>
      <c r="Q58" s="246"/>
      <c r="R58" s="246"/>
      <c r="S58" s="246"/>
      <c r="T58" s="246"/>
      <c r="U58" s="246"/>
      <c r="V58" s="246"/>
      <c r="W58" s="246"/>
      <c r="X58" s="246"/>
      <c r="Y58" s="246"/>
      <c r="Z58" s="246"/>
      <c r="AA58" s="246"/>
      <c r="AB58" s="246"/>
      <c r="AC58" s="246"/>
      <c r="AD58" s="246"/>
      <c r="AE58" s="246"/>
      <c r="AF58" s="246"/>
      <c r="AG58" s="244">
        <f>'A1 - Stoka A1'!J34</f>
        <v>0</v>
      </c>
      <c r="AH58" s="245"/>
      <c r="AI58" s="245"/>
      <c r="AJ58" s="245"/>
      <c r="AK58" s="245"/>
      <c r="AL58" s="245"/>
      <c r="AM58" s="245"/>
      <c r="AN58" s="244">
        <f t="shared" si="0"/>
        <v>0</v>
      </c>
      <c r="AO58" s="245"/>
      <c r="AP58" s="245"/>
      <c r="AQ58" s="93" t="s">
        <v>82</v>
      </c>
      <c r="AR58" s="94"/>
      <c r="AS58" s="95">
        <v>0</v>
      </c>
      <c r="AT58" s="96">
        <f t="shared" si="1"/>
        <v>0</v>
      </c>
      <c r="AU58" s="97">
        <f>'A1 - Stoka A1'!P99</f>
        <v>0</v>
      </c>
      <c r="AV58" s="96">
        <f>'A1 - Stoka A1'!J37</f>
        <v>0</v>
      </c>
      <c r="AW58" s="96">
        <f>'A1 - Stoka A1'!J38</f>
        <v>0</v>
      </c>
      <c r="AX58" s="96">
        <f>'A1 - Stoka A1'!J39</f>
        <v>0</v>
      </c>
      <c r="AY58" s="96">
        <f>'A1 - Stoka A1'!J40</f>
        <v>0</v>
      </c>
      <c r="AZ58" s="96">
        <f>'A1 - Stoka A1'!F37</f>
        <v>0</v>
      </c>
      <c r="BA58" s="96">
        <f>'A1 - Stoka A1'!F38</f>
        <v>0</v>
      </c>
      <c r="BB58" s="96">
        <f>'A1 - Stoka A1'!F39</f>
        <v>0</v>
      </c>
      <c r="BC58" s="96">
        <f>'A1 - Stoka A1'!F40</f>
        <v>0</v>
      </c>
      <c r="BD58" s="98">
        <f>'A1 - Stoka A1'!F41</f>
        <v>0</v>
      </c>
      <c r="BT58" s="99" t="s">
        <v>87</v>
      </c>
      <c r="BV58" s="99" t="s">
        <v>72</v>
      </c>
      <c r="BW58" s="99" t="s">
        <v>91</v>
      </c>
      <c r="BX58" s="99" t="s">
        <v>83</v>
      </c>
      <c r="CL58" s="99" t="s">
        <v>1</v>
      </c>
    </row>
    <row r="59" spans="1:91" s="6" customFormat="1" ht="16.5" customHeight="1">
      <c r="A59" s="100" t="s">
        <v>84</v>
      </c>
      <c r="B59" s="91"/>
      <c r="C59" s="92"/>
      <c r="D59" s="92"/>
      <c r="E59" s="92"/>
      <c r="F59" s="246" t="s">
        <v>92</v>
      </c>
      <c r="G59" s="246"/>
      <c r="H59" s="246"/>
      <c r="I59" s="246"/>
      <c r="J59" s="246"/>
      <c r="K59" s="92"/>
      <c r="L59" s="246" t="s">
        <v>93</v>
      </c>
      <c r="M59" s="246"/>
      <c r="N59" s="246"/>
      <c r="O59" s="246"/>
      <c r="P59" s="246"/>
      <c r="Q59" s="246"/>
      <c r="R59" s="246"/>
      <c r="S59" s="246"/>
      <c r="T59" s="246"/>
      <c r="U59" s="246"/>
      <c r="V59" s="246"/>
      <c r="W59" s="246"/>
      <c r="X59" s="246"/>
      <c r="Y59" s="246"/>
      <c r="Z59" s="246"/>
      <c r="AA59" s="246"/>
      <c r="AB59" s="246"/>
      <c r="AC59" s="246"/>
      <c r="AD59" s="246"/>
      <c r="AE59" s="246"/>
      <c r="AF59" s="246"/>
      <c r="AG59" s="244">
        <f>'A2 - Stoka A2'!J34</f>
        <v>0</v>
      </c>
      <c r="AH59" s="245"/>
      <c r="AI59" s="245"/>
      <c r="AJ59" s="245"/>
      <c r="AK59" s="245"/>
      <c r="AL59" s="245"/>
      <c r="AM59" s="245"/>
      <c r="AN59" s="244">
        <f t="shared" si="0"/>
        <v>0</v>
      </c>
      <c r="AO59" s="245"/>
      <c r="AP59" s="245"/>
      <c r="AQ59" s="93" t="s">
        <v>82</v>
      </c>
      <c r="AR59" s="94"/>
      <c r="AS59" s="95">
        <v>0</v>
      </c>
      <c r="AT59" s="96">
        <f t="shared" si="1"/>
        <v>0</v>
      </c>
      <c r="AU59" s="97">
        <f>'A2 - Stoka A2'!P100</f>
        <v>0</v>
      </c>
      <c r="AV59" s="96">
        <f>'A2 - Stoka A2'!J37</f>
        <v>0</v>
      </c>
      <c r="AW59" s="96">
        <f>'A2 - Stoka A2'!J38</f>
        <v>0</v>
      </c>
      <c r="AX59" s="96">
        <f>'A2 - Stoka A2'!J39</f>
        <v>0</v>
      </c>
      <c r="AY59" s="96">
        <f>'A2 - Stoka A2'!J40</f>
        <v>0</v>
      </c>
      <c r="AZ59" s="96">
        <f>'A2 - Stoka A2'!F37</f>
        <v>0</v>
      </c>
      <c r="BA59" s="96">
        <f>'A2 - Stoka A2'!F38</f>
        <v>0</v>
      </c>
      <c r="BB59" s="96">
        <f>'A2 - Stoka A2'!F39</f>
        <v>0</v>
      </c>
      <c r="BC59" s="96">
        <f>'A2 - Stoka A2'!F40</f>
        <v>0</v>
      </c>
      <c r="BD59" s="98">
        <f>'A2 - Stoka A2'!F41</f>
        <v>0</v>
      </c>
      <c r="BT59" s="99" t="s">
        <v>87</v>
      </c>
      <c r="BV59" s="99" t="s">
        <v>72</v>
      </c>
      <c r="BW59" s="99" t="s">
        <v>94</v>
      </c>
      <c r="BX59" s="99" t="s">
        <v>83</v>
      </c>
      <c r="CL59" s="99" t="s">
        <v>1</v>
      </c>
    </row>
    <row r="60" spans="1:91" s="6" customFormat="1" ht="16.5" customHeight="1">
      <c r="A60" s="100" t="s">
        <v>84</v>
      </c>
      <c r="B60" s="91"/>
      <c r="C60" s="92"/>
      <c r="D60" s="92"/>
      <c r="E60" s="92"/>
      <c r="F60" s="246" t="s">
        <v>95</v>
      </c>
      <c r="G60" s="246"/>
      <c r="H60" s="246"/>
      <c r="I60" s="246"/>
      <c r="J60" s="246"/>
      <c r="K60" s="92"/>
      <c r="L60" s="246" t="s">
        <v>96</v>
      </c>
      <c r="M60" s="246"/>
      <c r="N60" s="246"/>
      <c r="O60" s="246"/>
      <c r="P60" s="246"/>
      <c r="Q60" s="246"/>
      <c r="R60" s="246"/>
      <c r="S60" s="246"/>
      <c r="T60" s="246"/>
      <c r="U60" s="246"/>
      <c r="V60" s="246"/>
      <c r="W60" s="246"/>
      <c r="X60" s="246"/>
      <c r="Y60" s="246"/>
      <c r="Z60" s="246"/>
      <c r="AA60" s="246"/>
      <c r="AB60" s="246"/>
      <c r="AC60" s="246"/>
      <c r="AD60" s="246"/>
      <c r="AE60" s="246"/>
      <c r="AF60" s="246"/>
      <c r="AG60" s="244">
        <f>'A3 - Stoka A3'!J34</f>
        <v>0</v>
      </c>
      <c r="AH60" s="245"/>
      <c r="AI60" s="245"/>
      <c r="AJ60" s="245"/>
      <c r="AK60" s="245"/>
      <c r="AL60" s="245"/>
      <c r="AM60" s="245"/>
      <c r="AN60" s="244">
        <f t="shared" si="0"/>
        <v>0</v>
      </c>
      <c r="AO60" s="245"/>
      <c r="AP60" s="245"/>
      <c r="AQ60" s="93" t="s">
        <v>82</v>
      </c>
      <c r="AR60" s="94"/>
      <c r="AS60" s="95">
        <v>0</v>
      </c>
      <c r="AT60" s="96">
        <f t="shared" si="1"/>
        <v>0</v>
      </c>
      <c r="AU60" s="97">
        <f>'A3 - Stoka A3'!P100</f>
        <v>0</v>
      </c>
      <c r="AV60" s="96">
        <f>'A3 - Stoka A3'!J37</f>
        <v>0</v>
      </c>
      <c r="AW60" s="96">
        <f>'A3 - Stoka A3'!J38</f>
        <v>0</v>
      </c>
      <c r="AX60" s="96">
        <f>'A3 - Stoka A3'!J39</f>
        <v>0</v>
      </c>
      <c r="AY60" s="96">
        <f>'A3 - Stoka A3'!J40</f>
        <v>0</v>
      </c>
      <c r="AZ60" s="96">
        <f>'A3 - Stoka A3'!F37</f>
        <v>0</v>
      </c>
      <c r="BA60" s="96">
        <f>'A3 - Stoka A3'!F38</f>
        <v>0</v>
      </c>
      <c r="BB60" s="96">
        <f>'A3 - Stoka A3'!F39</f>
        <v>0</v>
      </c>
      <c r="BC60" s="96">
        <f>'A3 - Stoka A3'!F40</f>
        <v>0</v>
      </c>
      <c r="BD60" s="98">
        <f>'A3 - Stoka A3'!F41</f>
        <v>0</v>
      </c>
      <c r="BT60" s="99" t="s">
        <v>87</v>
      </c>
      <c r="BV60" s="99" t="s">
        <v>72</v>
      </c>
      <c r="BW60" s="99" t="s">
        <v>97</v>
      </c>
      <c r="BX60" s="99" t="s">
        <v>83</v>
      </c>
      <c r="CL60" s="99" t="s">
        <v>1</v>
      </c>
    </row>
    <row r="61" spans="1:91" s="6" customFormat="1" ht="16.5" customHeight="1">
      <c r="A61" s="100" t="s">
        <v>84</v>
      </c>
      <c r="B61" s="91"/>
      <c r="C61" s="92"/>
      <c r="D61" s="92"/>
      <c r="E61" s="92"/>
      <c r="F61" s="246" t="s">
        <v>98</v>
      </c>
      <c r="G61" s="246"/>
      <c r="H61" s="246"/>
      <c r="I61" s="246"/>
      <c r="J61" s="246"/>
      <c r="K61" s="92"/>
      <c r="L61" s="246" t="s">
        <v>99</v>
      </c>
      <c r="M61" s="246"/>
      <c r="N61" s="246"/>
      <c r="O61" s="246"/>
      <c r="P61" s="246"/>
      <c r="Q61" s="246"/>
      <c r="R61" s="246"/>
      <c r="S61" s="246"/>
      <c r="T61" s="246"/>
      <c r="U61" s="246"/>
      <c r="V61" s="246"/>
      <c r="W61" s="246"/>
      <c r="X61" s="246"/>
      <c r="Y61" s="246"/>
      <c r="Z61" s="246"/>
      <c r="AA61" s="246"/>
      <c r="AB61" s="246"/>
      <c r="AC61" s="246"/>
      <c r="AD61" s="246"/>
      <c r="AE61" s="246"/>
      <c r="AF61" s="246"/>
      <c r="AG61" s="244">
        <f>'A4 - Stoka A4'!J34</f>
        <v>0</v>
      </c>
      <c r="AH61" s="245"/>
      <c r="AI61" s="245"/>
      <c r="AJ61" s="245"/>
      <c r="AK61" s="245"/>
      <c r="AL61" s="245"/>
      <c r="AM61" s="245"/>
      <c r="AN61" s="244">
        <f t="shared" si="0"/>
        <v>0</v>
      </c>
      <c r="AO61" s="245"/>
      <c r="AP61" s="245"/>
      <c r="AQ61" s="93" t="s">
        <v>82</v>
      </c>
      <c r="AR61" s="94"/>
      <c r="AS61" s="95">
        <v>0</v>
      </c>
      <c r="AT61" s="96">
        <f t="shared" si="1"/>
        <v>0</v>
      </c>
      <c r="AU61" s="97">
        <f>'A4 - Stoka A4'!P100</f>
        <v>0</v>
      </c>
      <c r="AV61" s="96">
        <f>'A4 - Stoka A4'!J37</f>
        <v>0</v>
      </c>
      <c r="AW61" s="96">
        <f>'A4 - Stoka A4'!J38</f>
        <v>0</v>
      </c>
      <c r="AX61" s="96">
        <f>'A4 - Stoka A4'!J39</f>
        <v>0</v>
      </c>
      <c r="AY61" s="96">
        <f>'A4 - Stoka A4'!J40</f>
        <v>0</v>
      </c>
      <c r="AZ61" s="96">
        <f>'A4 - Stoka A4'!F37</f>
        <v>0</v>
      </c>
      <c r="BA61" s="96">
        <f>'A4 - Stoka A4'!F38</f>
        <v>0</v>
      </c>
      <c r="BB61" s="96">
        <f>'A4 - Stoka A4'!F39</f>
        <v>0</v>
      </c>
      <c r="BC61" s="96">
        <f>'A4 - Stoka A4'!F40</f>
        <v>0</v>
      </c>
      <c r="BD61" s="98">
        <f>'A4 - Stoka A4'!F41</f>
        <v>0</v>
      </c>
      <c r="BT61" s="99" t="s">
        <v>87</v>
      </c>
      <c r="BV61" s="99" t="s">
        <v>72</v>
      </c>
      <c r="BW61" s="99" t="s">
        <v>100</v>
      </c>
      <c r="BX61" s="99" t="s">
        <v>83</v>
      </c>
      <c r="CL61" s="99" t="s">
        <v>1</v>
      </c>
    </row>
    <row r="62" spans="1:91" s="6" customFormat="1" ht="16.5" customHeight="1">
      <c r="A62" s="100" t="s">
        <v>84</v>
      </c>
      <c r="B62" s="91"/>
      <c r="C62" s="92"/>
      <c r="D62" s="92"/>
      <c r="E62" s="92"/>
      <c r="F62" s="246" t="s">
        <v>101</v>
      </c>
      <c r="G62" s="246"/>
      <c r="H62" s="246"/>
      <c r="I62" s="246"/>
      <c r="J62" s="246"/>
      <c r="K62" s="92"/>
      <c r="L62" s="246" t="s">
        <v>102</v>
      </c>
      <c r="M62" s="246"/>
      <c r="N62" s="246"/>
      <c r="O62" s="246"/>
      <c r="P62" s="246"/>
      <c r="Q62" s="246"/>
      <c r="R62" s="246"/>
      <c r="S62" s="246"/>
      <c r="T62" s="246"/>
      <c r="U62" s="246"/>
      <c r="V62" s="246"/>
      <c r="W62" s="246"/>
      <c r="X62" s="246"/>
      <c r="Y62" s="246"/>
      <c r="Z62" s="246"/>
      <c r="AA62" s="246"/>
      <c r="AB62" s="246"/>
      <c r="AC62" s="246"/>
      <c r="AD62" s="246"/>
      <c r="AE62" s="246"/>
      <c r="AF62" s="246"/>
      <c r="AG62" s="244">
        <f>'A5 - Stoka A5'!J34</f>
        <v>0</v>
      </c>
      <c r="AH62" s="245"/>
      <c r="AI62" s="245"/>
      <c r="AJ62" s="245"/>
      <c r="AK62" s="245"/>
      <c r="AL62" s="245"/>
      <c r="AM62" s="245"/>
      <c r="AN62" s="244">
        <f t="shared" si="0"/>
        <v>0</v>
      </c>
      <c r="AO62" s="245"/>
      <c r="AP62" s="245"/>
      <c r="AQ62" s="93" t="s">
        <v>82</v>
      </c>
      <c r="AR62" s="94"/>
      <c r="AS62" s="95">
        <v>0</v>
      </c>
      <c r="AT62" s="96">
        <f t="shared" si="1"/>
        <v>0</v>
      </c>
      <c r="AU62" s="97">
        <f>'A5 - Stoka A5'!P100</f>
        <v>0</v>
      </c>
      <c r="AV62" s="96">
        <f>'A5 - Stoka A5'!J37</f>
        <v>0</v>
      </c>
      <c r="AW62" s="96">
        <f>'A5 - Stoka A5'!J38</f>
        <v>0</v>
      </c>
      <c r="AX62" s="96">
        <f>'A5 - Stoka A5'!J39</f>
        <v>0</v>
      </c>
      <c r="AY62" s="96">
        <f>'A5 - Stoka A5'!J40</f>
        <v>0</v>
      </c>
      <c r="AZ62" s="96">
        <f>'A5 - Stoka A5'!F37</f>
        <v>0</v>
      </c>
      <c r="BA62" s="96">
        <f>'A5 - Stoka A5'!F38</f>
        <v>0</v>
      </c>
      <c r="BB62" s="96">
        <f>'A5 - Stoka A5'!F39</f>
        <v>0</v>
      </c>
      <c r="BC62" s="96">
        <f>'A5 - Stoka A5'!F40</f>
        <v>0</v>
      </c>
      <c r="BD62" s="98">
        <f>'A5 - Stoka A5'!F41</f>
        <v>0</v>
      </c>
      <c r="BT62" s="99" t="s">
        <v>87</v>
      </c>
      <c r="BV62" s="99" t="s">
        <v>72</v>
      </c>
      <c r="BW62" s="99" t="s">
        <v>103</v>
      </c>
      <c r="BX62" s="99" t="s">
        <v>83</v>
      </c>
      <c r="CL62" s="99" t="s">
        <v>1</v>
      </c>
    </row>
    <row r="63" spans="1:91" s="6" customFormat="1" ht="16.5" customHeight="1">
      <c r="A63" s="100" t="s">
        <v>84</v>
      </c>
      <c r="B63" s="91"/>
      <c r="C63" s="92"/>
      <c r="D63" s="92"/>
      <c r="E63" s="92"/>
      <c r="F63" s="246" t="s">
        <v>104</v>
      </c>
      <c r="G63" s="246"/>
      <c r="H63" s="246"/>
      <c r="I63" s="246"/>
      <c r="J63" s="246"/>
      <c r="K63" s="92"/>
      <c r="L63" s="246" t="s">
        <v>105</v>
      </c>
      <c r="M63" s="246"/>
      <c r="N63" s="246"/>
      <c r="O63" s="246"/>
      <c r="P63" s="246"/>
      <c r="Q63" s="246"/>
      <c r="R63" s="246"/>
      <c r="S63" s="246"/>
      <c r="T63" s="246"/>
      <c r="U63" s="246"/>
      <c r="V63" s="246"/>
      <c r="W63" s="246"/>
      <c r="X63" s="246"/>
      <c r="Y63" s="246"/>
      <c r="Z63" s="246"/>
      <c r="AA63" s="246"/>
      <c r="AB63" s="246"/>
      <c r="AC63" s="246"/>
      <c r="AD63" s="246"/>
      <c r="AE63" s="246"/>
      <c r="AF63" s="246"/>
      <c r="AG63" s="244">
        <f>'A6 - Stoka A6'!J34</f>
        <v>0</v>
      </c>
      <c r="AH63" s="245"/>
      <c r="AI63" s="245"/>
      <c r="AJ63" s="245"/>
      <c r="AK63" s="245"/>
      <c r="AL63" s="245"/>
      <c r="AM63" s="245"/>
      <c r="AN63" s="244">
        <f t="shared" si="0"/>
        <v>0</v>
      </c>
      <c r="AO63" s="245"/>
      <c r="AP63" s="245"/>
      <c r="AQ63" s="93" t="s">
        <v>82</v>
      </c>
      <c r="AR63" s="94"/>
      <c r="AS63" s="95">
        <v>0</v>
      </c>
      <c r="AT63" s="96">
        <f t="shared" si="1"/>
        <v>0</v>
      </c>
      <c r="AU63" s="97">
        <f>'A6 - Stoka A6'!P100</f>
        <v>0</v>
      </c>
      <c r="AV63" s="96">
        <f>'A6 - Stoka A6'!J37</f>
        <v>0</v>
      </c>
      <c r="AW63" s="96">
        <f>'A6 - Stoka A6'!J38</f>
        <v>0</v>
      </c>
      <c r="AX63" s="96">
        <f>'A6 - Stoka A6'!J39</f>
        <v>0</v>
      </c>
      <c r="AY63" s="96">
        <f>'A6 - Stoka A6'!J40</f>
        <v>0</v>
      </c>
      <c r="AZ63" s="96">
        <f>'A6 - Stoka A6'!F37</f>
        <v>0</v>
      </c>
      <c r="BA63" s="96">
        <f>'A6 - Stoka A6'!F38</f>
        <v>0</v>
      </c>
      <c r="BB63" s="96">
        <f>'A6 - Stoka A6'!F39</f>
        <v>0</v>
      </c>
      <c r="BC63" s="96">
        <f>'A6 - Stoka A6'!F40</f>
        <v>0</v>
      </c>
      <c r="BD63" s="98">
        <f>'A6 - Stoka A6'!F41</f>
        <v>0</v>
      </c>
      <c r="BT63" s="99" t="s">
        <v>87</v>
      </c>
      <c r="BV63" s="99" t="s">
        <v>72</v>
      </c>
      <c r="BW63" s="99" t="s">
        <v>106</v>
      </c>
      <c r="BX63" s="99" t="s">
        <v>83</v>
      </c>
      <c r="CL63" s="99" t="s">
        <v>1</v>
      </c>
    </row>
    <row r="64" spans="1:91" s="6" customFormat="1" ht="16.5" customHeight="1">
      <c r="A64" s="100" t="s">
        <v>84</v>
      </c>
      <c r="B64" s="91"/>
      <c r="C64" s="92"/>
      <c r="D64" s="92"/>
      <c r="E64" s="92"/>
      <c r="F64" s="246" t="s">
        <v>107</v>
      </c>
      <c r="G64" s="246"/>
      <c r="H64" s="246"/>
      <c r="I64" s="246"/>
      <c r="J64" s="246"/>
      <c r="K64" s="92"/>
      <c r="L64" s="246" t="s">
        <v>108</v>
      </c>
      <c r="M64" s="246"/>
      <c r="N64" s="246"/>
      <c r="O64" s="246"/>
      <c r="P64" s="246"/>
      <c r="Q64" s="246"/>
      <c r="R64" s="246"/>
      <c r="S64" s="246"/>
      <c r="T64" s="246"/>
      <c r="U64" s="246"/>
      <c r="V64" s="246"/>
      <c r="W64" s="246"/>
      <c r="X64" s="246"/>
      <c r="Y64" s="246"/>
      <c r="Z64" s="246"/>
      <c r="AA64" s="246"/>
      <c r="AB64" s="246"/>
      <c r="AC64" s="246"/>
      <c r="AD64" s="246"/>
      <c r="AE64" s="246"/>
      <c r="AF64" s="246"/>
      <c r="AG64" s="244">
        <f>'A7 - Stoka A7'!J34</f>
        <v>0</v>
      </c>
      <c r="AH64" s="245"/>
      <c r="AI64" s="245"/>
      <c r="AJ64" s="245"/>
      <c r="AK64" s="245"/>
      <c r="AL64" s="245"/>
      <c r="AM64" s="245"/>
      <c r="AN64" s="244">
        <f t="shared" si="0"/>
        <v>0</v>
      </c>
      <c r="AO64" s="245"/>
      <c r="AP64" s="245"/>
      <c r="AQ64" s="93" t="s">
        <v>82</v>
      </c>
      <c r="AR64" s="94"/>
      <c r="AS64" s="95">
        <v>0</v>
      </c>
      <c r="AT64" s="96">
        <f t="shared" si="1"/>
        <v>0</v>
      </c>
      <c r="AU64" s="97">
        <f>'A7 - Stoka A7'!P100</f>
        <v>0</v>
      </c>
      <c r="AV64" s="96">
        <f>'A7 - Stoka A7'!J37</f>
        <v>0</v>
      </c>
      <c r="AW64" s="96">
        <f>'A7 - Stoka A7'!J38</f>
        <v>0</v>
      </c>
      <c r="AX64" s="96">
        <f>'A7 - Stoka A7'!J39</f>
        <v>0</v>
      </c>
      <c r="AY64" s="96">
        <f>'A7 - Stoka A7'!J40</f>
        <v>0</v>
      </c>
      <c r="AZ64" s="96">
        <f>'A7 - Stoka A7'!F37</f>
        <v>0</v>
      </c>
      <c r="BA64" s="96">
        <f>'A7 - Stoka A7'!F38</f>
        <v>0</v>
      </c>
      <c r="BB64" s="96">
        <f>'A7 - Stoka A7'!F39</f>
        <v>0</v>
      </c>
      <c r="BC64" s="96">
        <f>'A7 - Stoka A7'!F40</f>
        <v>0</v>
      </c>
      <c r="BD64" s="98">
        <f>'A7 - Stoka A7'!F41</f>
        <v>0</v>
      </c>
      <c r="BT64" s="99" t="s">
        <v>87</v>
      </c>
      <c r="BV64" s="99" t="s">
        <v>72</v>
      </c>
      <c r="BW64" s="99" t="s">
        <v>109</v>
      </c>
      <c r="BX64" s="99" t="s">
        <v>83</v>
      </c>
      <c r="CL64" s="99" t="s">
        <v>1</v>
      </c>
    </row>
    <row r="65" spans="1:90" s="6" customFormat="1" ht="16.5" customHeight="1">
      <c r="A65" s="100" t="s">
        <v>84</v>
      </c>
      <c r="B65" s="91"/>
      <c r="C65" s="92"/>
      <c r="D65" s="92"/>
      <c r="E65" s="92"/>
      <c r="F65" s="246" t="s">
        <v>110</v>
      </c>
      <c r="G65" s="246"/>
      <c r="H65" s="246"/>
      <c r="I65" s="246"/>
      <c r="J65" s="246"/>
      <c r="K65" s="92"/>
      <c r="L65" s="246" t="s">
        <v>111</v>
      </c>
      <c r="M65" s="246"/>
      <c r="N65" s="246"/>
      <c r="O65" s="246"/>
      <c r="P65" s="246"/>
      <c r="Q65" s="246"/>
      <c r="R65" s="246"/>
      <c r="S65" s="246"/>
      <c r="T65" s="246"/>
      <c r="U65" s="246"/>
      <c r="V65" s="246"/>
      <c r="W65" s="246"/>
      <c r="X65" s="246"/>
      <c r="Y65" s="246"/>
      <c r="Z65" s="246"/>
      <c r="AA65" s="246"/>
      <c r="AB65" s="246"/>
      <c r="AC65" s="246"/>
      <c r="AD65" s="246"/>
      <c r="AE65" s="246"/>
      <c r="AF65" s="246"/>
      <c r="AG65" s="244">
        <f>'A8 - Stoka A8'!J34</f>
        <v>0</v>
      </c>
      <c r="AH65" s="245"/>
      <c r="AI65" s="245"/>
      <c r="AJ65" s="245"/>
      <c r="AK65" s="245"/>
      <c r="AL65" s="245"/>
      <c r="AM65" s="245"/>
      <c r="AN65" s="244">
        <f t="shared" si="0"/>
        <v>0</v>
      </c>
      <c r="AO65" s="245"/>
      <c r="AP65" s="245"/>
      <c r="AQ65" s="93" t="s">
        <v>82</v>
      </c>
      <c r="AR65" s="94"/>
      <c r="AS65" s="95">
        <v>0</v>
      </c>
      <c r="AT65" s="96">
        <f t="shared" si="1"/>
        <v>0</v>
      </c>
      <c r="AU65" s="97">
        <f>'A8 - Stoka A8'!P100</f>
        <v>0</v>
      </c>
      <c r="AV65" s="96">
        <f>'A8 - Stoka A8'!J37</f>
        <v>0</v>
      </c>
      <c r="AW65" s="96">
        <f>'A8 - Stoka A8'!J38</f>
        <v>0</v>
      </c>
      <c r="AX65" s="96">
        <f>'A8 - Stoka A8'!J39</f>
        <v>0</v>
      </c>
      <c r="AY65" s="96">
        <f>'A8 - Stoka A8'!J40</f>
        <v>0</v>
      </c>
      <c r="AZ65" s="96">
        <f>'A8 - Stoka A8'!F37</f>
        <v>0</v>
      </c>
      <c r="BA65" s="96">
        <f>'A8 - Stoka A8'!F38</f>
        <v>0</v>
      </c>
      <c r="BB65" s="96">
        <f>'A8 - Stoka A8'!F39</f>
        <v>0</v>
      </c>
      <c r="BC65" s="96">
        <f>'A8 - Stoka A8'!F40</f>
        <v>0</v>
      </c>
      <c r="BD65" s="98">
        <f>'A8 - Stoka A8'!F41</f>
        <v>0</v>
      </c>
      <c r="BT65" s="99" t="s">
        <v>87</v>
      </c>
      <c r="BV65" s="99" t="s">
        <v>72</v>
      </c>
      <c r="BW65" s="99" t="s">
        <v>112</v>
      </c>
      <c r="BX65" s="99" t="s">
        <v>83</v>
      </c>
      <c r="CL65" s="99" t="s">
        <v>1</v>
      </c>
    </row>
    <row r="66" spans="1:90" s="6" customFormat="1" ht="16.5" customHeight="1">
      <c r="A66" s="100" t="s">
        <v>84</v>
      </c>
      <c r="B66" s="91"/>
      <c r="C66" s="92"/>
      <c r="D66" s="92"/>
      <c r="E66" s="92"/>
      <c r="F66" s="246" t="s">
        <v>113</v>
      </c>
      <c r="G66" s="246"/>
      <c r="H66" s="246"/>
      <c r="I66" s="246"/>
      <c r="J66" s="246"/>
      <c r="K66" s="92"/>
      <c r="L66" s="246" t="s">
        <v>114</v>
      </c>
      <c r="M66" s="246"/>
      <c r="N66" s="246"/>
      <c r="O66" s="246"/>
      <c r="P66" s="246"/>
      <c r="Q66" s="246"/>
      <c r="R66" s="246"/>
      <c r="S66" s="246"/>
      <c r="T66" s="246"/>
      <c r="U66" s="246"/>
      <c r="V66" s="246"/>
      <c r="W66" s="246"/>
      <c r="X66" s="246"/>
      <c r="Y66" s="246"/>
      <c r="Z66" s="246"/>
      <c r="AA66" s="246"/>
      <c r="AB66" s="246"/>
      <c r="AC66" s="246"/>
      <c r="AD66" s="246"/>
      <c r="AE66" s="246"/>
      <c r="AF66" s="246"/>
      <c r="AG66" s="244">
        <f>'A9 - Stoka A9'!J34</f>
        <v>0</v>
      </c>
      <c r="AH66" s="245"/>
      <c r="AI66" s="245"/>
      <c r="AJ66" s="245"/>
      <c r="AK66" s="245"/>
      <c r="AL66" s="245"/>
      <c r="AM66" s="245"/>
      <c r="AN66" s="244">
        <f t="shared" si="0"/>
        <v>0</v>
      </c>
      <c r="AO66" s="245"/>
      <c r="AP66" s="245"/>
      <c r="AQ66" s="93" t="s">
        <v>82</v>
      </c>
      <c r="AR66" s="94"/>
      <c r="AS66" s="95">
        <v>0</v>
      </c>
      <c r="AT66" s="96">
        <f t="shared" si="1"/>
        <v>0</v>
      </c>
      <c r="AU66" s="97">
        <f>'A9 - Stoka A9'!P100</f>
        <v>0</v>
      </c>
      <c r="AV66" s="96">
        <f>'A9 - Stoka A9'!J37</f>
        <v>0</v>
      </c>
      <c r="AW66" s="96">
        <f>'A9 - Stoka A9'!J38</f>
        <v>0</v>
      </c>
      <c r="AX66" s="96">
        <f>'A9 - Stoka A9'!J39</f>
        <v>0</v>
      </c>
      <c r="AY66" s="96">
        <f>'A9 - Stoka A9'!J40</f>
        <v>0</v>
      </c>
      <c r="AZ66" s="96">
        <f>'A9 - Stoka A9'!F37</f>
        <v>0</v>
      </c>
      <c r="BA66" s="96">
        <f>'A9 - Stoka A9'!F38</f>
        <v>0</v>
      </c>
      <c r="BB66" s="96">
        <f>'A9 - Stoka A9'!F39</f>
        <v>0</v>
      </c>
      <c r="BC66" s="96">
        <f>'A9 - Stoka A9'!F40</f>
        <v>0</v>
      </c>
      <c r="BD66" s="98">
        <f>'A9 - Stoka A9'!F41</f>
        <v>0</v>
      </c>
      <c r="BT66" s="99" t="s">
        <v>87</v>
      </c>
      <c r="BV66" s="99" t="s">
        <v>72</v>
      </c>
      <c r="BW66" s="99" t="s">
        <v>115</v>
      </c>
      <c r="BX66" s="99" t="s">
        <v>83</v>
      </c>
      <c r="CL66" s="99" t="s">
        <v>1</v>
      </c>
    </row>
    <row r="67" spans="1:90" s="6" customFormat="1" ht="16.5" customHeight="1">
      <c r="A67" s="100" t="s">
        <v>84</v>
      </c>
      <c r="B67" s="91"/>
      <c r="C67" s="92"/>
      <c r="D67" s="92"/>
      <c r="E67" s="92"/>
      <c r="F67" s="246" t="s">
        <v>116</v>
      </c>
      <c r="G67" s="246"/>
      <c r="H67" s="246"/>
      <c r="I67" s="246"/>
      <c r="J67" s="246"/>
      <c r="K67" s="92"/>
      <c r="L67" s="246" t="s">
        <v>117</v>
      </c>
      <c r="M67" s="246"/>
      <c r="N67" s="246"/>
      <c r="O67" s="246"/>
      <c r="P67" s="246"/>
      <c r="Q67" s="246"/>
      <c r="R67" s="246"/>
      <c r="S67" s="246"/>
      <c r="T67" s="246"/>
      <c r="U67" s="246"/>
      <c r="V67" s="246"/>
      <c r="W67" s="246"/>
      <c r="X67" s="246"/>
      <c r="Y67" s="246"/>
      <c r="Z67" s="246"/>
      <c r="AA67" s="246"/>
      <c r="AB67" s="246"/>
      <c r="AC67" s="246"/>
      <c r="AD67" s="246"/>
      <c r="AE67" s="246"/>
      <c r="AF67" s="246"/>
      <c r="AG67" s="244">
        <f>'B - Stoka B'!J34</f>
        <v>0</v>
      </c>
      <c r="AH67" s="245"/>
      <c r="AI67" s="245"/>
      <c r="AJ67" s="245"/>
      <c r="AK67" s="245"/>
      <c r="AL67" s="245"/>
      <c r="AM67" s="245"/>
      <c r="AN67" s="244">
        <f t="shared" si="0"/>
        <v>0</v>
      </c>
      <c r="AO67" s="245"/>
      <c r="AP67" s="245"/>
      <c r="AQ67" s="93" t="s">
        <v>82</v>
      </c>
      <c r="AR67" s="94"/>
      <c r="AS67" s="95">
        <v>0</v>
      </c>
      <c r="AT67" s="96">
        <f t="shared" si="1"/>
        <v>0</v>
      </c>
      <c r="AU67" s="97">
        <f>'B - Stoka B'!P100</f>
        <v>0</v>
      </c>
      <c r="AV67" s="96">
        <f>'B - Stoka B'!J37</f>
        <v>0</v>
      </c>
      <c r="AW67" s="96">
        <f>'B - Stoka B'!J38</f>
        <v>0</v>
      </c>
      <c r="AX67" s="96">
        <f>'B - Stoka B'!J39</f>
        <v>0</v>
      </c>
      <c r="AY67" s="96">
        <f>'B - Stoka B'!J40</f>
        <v>0</v>
      </c>
      <c r="AZ67" s="96">
        <f>'B - Stoka B'!F37</f>
        <v>0</v>
      </c>
      <c r="BA67" s="96">
        <f>'B - Stoka B'!F38</f>
        <v>0</v>
      </c>
      <c r="BB67" s="96">
        <f>'B - Stoka B'!F39</f>
        <v>0</v>
      </c>
      <c r="BC67" s="96">
        <f>'B - Stoka B'!F40</f>
        <v>0</v>
      </c>
      <c r="BD67" s="98">
        <f>'B - Stoka B'!F41</f>
        <v>0</v>
      </c>
      <c r="BT67" s="99" t="s">
        <v>87</v>
      </c>
      <c r="BV67" s="99" t="s">
        <v>72</v>
      </c>
      <c r="BW67" s="99" t="s">
        <v>118</v>
      </c>
      <c r="BX67" s="99" t="s">
        <v>83</v>
      </c>
      <c r="CL67" s="99" t="s">
        <v>1</v>
      </c>
    </row>
    <row r="68" spans="1:90" s="6" customFormat="1" ht="16.5" customHeight="1">
      <c r="A68" s="100" t="s">
        <v>84</v>
      </c>
      <c r="B68" s="91"/>
      <c r="C68" s="92"/>
      <c r="D68" s="92"/>
      <c r="E68" s="92"/>
      <c r="F68" s="246" t="s">
        <v>119</v>
      </c>
      <c r="G68" s="246"/>
      <c r="H68" s="246"/>
      <c r="I68" s="246"/>
      <c r="J68" s="246"/>
      <c r="K68" s="92"/>
      <c r="L68" s="246" t="s">
        <v>120</v>
      </c>
      <c r="M68" s="246"/>
      <c r="N68" s="246"/>
      <c r="O68" s="246"/>
      <c r="P68" s="246"/>
      <c r="Q68" s="246"/>
      <c r="R68" s="246"/>
      <c r="S68" s="246"/>
      <c r="T68" s="246"/>
      <c r="U68" s="246"/>
      <c r="V68" s="246"/>
      <c r="W68" s="246"/>
      <c r="X68" s="246"/>
      <c r="Y68" s="246"/>
      <c r="Z68" s="246"/>
      <c r="AA68" s="246"/>
      <c r="AB68" s="246"/>
      <c r="AC68" s="246"/>
      <c r="AD68" s="246"/>
      <c r="AE68" s="246"/>
      <c r="AF68" s="246"/>
      <c r="AG68" s="244">
        <f>'B1 - Stoka B1'!J34</f>
        <v>0</v>
      </c>
      <c r="AH68" s="245"/>
      <c r="AI68" s="245"/>
      <c r="AJ68" s="245"/>
      <c r="AK68" s="245"/>
      <c r="AL68" s="245"/>
      <c r="AM68" s="245"/>
      <c r="AN68" s="244">
        <f t="shared" si="0"/>
        <v>0</v>
      </c>
      <c r="AO68" s="245"/>
      <c r="AP68" s="245"/>
      <c r="AQ68" s="93" t="s">
        <v>82</v>
      </c>
      <c r="AR68" s="94"/>
      <c r="AS68" s="95">
        <v>0</v>
      </c>
      <c r="AT68" s="96">
        <f t="shared" si="1"/>
        <v>0</v>
      </c>
      <c r="AU68" s="97">
        <f>'B1 - Stoka B1'!P100</f>
        <v>0</v>
      </c>
      <c r="AV68" s="96">
        <f>'B1 - Stoka B1'!J37</f>
        <v>0</v>
      </c>
      <c r="AW68" s="96">
        <f>'B1 - Stoka B1'!J38</f>
        <v>0</v>
      </c>
      <c r="AX68" s="96">
        <f>'B1 - Stoka B1'!J39</f>
        <v>0</v>
      </c>
      <c r="AY68" s="96">
        <f>'B1 - Stoka B1'!J40</f>
        <v>0</v>
      </c>
      <c r="AZ68" s="96">
        <f>'B1 - Stoka B1'!F37</f>
        <v>0</v>
      </c>
      <c r="BA68" s="96">
        <f>'B1 - Stoka B1'!F38</f>
        <v>0</v>
      </c>
      <c r="BB68" s="96">
        <f>'B1 - Stoka B1'!F39</f>
        <v>0</v>
      </c>
      <c r="BC68" s="96">
        <f>'B1 - Stoka B1'!F40</f>
        <v>0</v>
      </c>
      <c r="BD68" s="98">
        <f>'B1 - Stoka B1'!F41</f>
        <v>0</v>
      </c>
      <c r="BT68" s="99" t="s">
        <v>87</v>
      </c>
      <c r="BV68" s="99" t="s">
        <v>72</v>
      </c>
      <c r="BW68" s="99" t="s">
        <v>121</v>
      </c>
      <c r="BX68" s="99" t="s">
        <v>83</v>
      </c>
      <c r="CL68" s="99" t="s">
        <v>1</v>
      </c>
    </row>
    <row r="69" spans="1:90" s="6" customFormat="1" ht="16.5" customHeight="1">
      <c r="A69" s="100" t="s">
        <v>84</v>
      </c>
      <c r="B69" s="91"/>
      <c r="C69" s="92"/>
      <c r="D69" s="92"/>
      <c r="E69" s="92"/>
      <c r="F69" s="246" t="s">
        <v>122</v>
      </c>
      <c r="G69" s="246"/>
      <c r="H69" s="246"/>
      <c r="I69" s="246"/>
      <c r="J69" s="246"/>
      <c r="K69" s="92"/>
      <c r="L69" s="246" t="s">
        <v>123</v>
      </c>
      <c r="M69" s="246"/>
      <c r="N69" s="246"/>
      <c r="O69" s="246"/>
      <c r="P69" s="246"/>
      <c r="Q69" s="246"/>
      <c r="R69" s="246"/>
      <c r="S69" s="246"/>
      <c r="T69" s="246"/>
      <c r="U69" s="246"/>
      <c r="V69" s="246"/>
      <c r="W69" s="246"/>
      <c r="X69" s="246"/>
      <c r="Y69" s="246"/>
      <c r="Z69" s="246"/>
      <c r="AA69" s="246"/>
      <c r="AB69" s="246"/>
      <c r="AC69" s="246"/>
      <c r="AD69" s="246"/>
      <c r="AE69" s="246"/>
      <c r="AF69" s="246"/>
      <c r="AG69" s="244">
        <f>'B1.1 - Stoka B1.1'!J34</f>
        <v>0</v>
      </c>
      <c r="AH69" s="245"/>
      <c r="AI69" s="245"/>
      <c r="AJ69" s="245"/>
      <c r="AK69" s="245"/>
      <c r="AL69" s="245"/>
      <c r="AM69" s="245"/>
      <c r="AN69" s="244">
        <f t="shared" si="0"/>
        <v>0</v>
      </c>
      <c r="AO69" s="245"/>
      <c r="AP69" s="245"/>
      <c r="AQ69" s="93" t="s">
        <v>82</v>
      </c>
      <c r="AR69" s="94"/>
      <c r="AS69" s="95">
        <v>0</v>
      </c>
      <c r="AT69" s="96">
        <f t="shared" si="1"/>
        <v>0</v>
      </c>
      <c r="AU69" s="97">
        <f>'B1.1 - Stoka B1.1'!P100</f>
        <v>0</v>
      </c>
      <c r="AV69" s="96">
        <f>'B1.1 - Stoka B1.1'!J37</f>
        <v>0</v>
      </c>
      <c r="AW69" s="96">
        <f>'B1.1 - Stoka B1.1'!J38</f>
        <v>0</v>
      </c>
      <c r="AX69" s="96">
        <f>'B1.1 - Stoka B1.1'!J39</f>
        <v>0</v>
      </c>
      <c r="AY69" s="96">
        <f>'B1.1 - Stoka B1.1'!J40</f>
        <v>0</v>
      </c>
      <c r="AZ69" s="96">
        <f>'B1.1 - Stoka B1.1'!F37</f>
        <v>0</v>
      </c>
      <c r="BA69" s="96">
        <f>'B1.1 - Stoka B1.1'!F38</f>
        <v>0</v>
      </c>
      <c r="BB69" s="96">
        <f>'B1.1 - Stoka B1.1'!F39</f>
        <v>0</v>
      </c>
      <c r="BC69" s="96">
        <f>'B1.1 - Stoka B1.1'!F40</f>
        <v>0</v>
      </c>
      <c r="BD69" s="98">
        <f>'B1.1 - Stoka B1.1'!F41</f>
        <v>0</v>
      </c>
      <c r="BT69" s="99" t="s">
        <v>87</v>
      </c>
      <c r="BV69" s="99" t="s">
        <v>72</v>
      </c>
      <c r="BW69" s="99" t="s">
        <v>124</v>
      </c>
      <c r="BX69" s="99" t="s">
        <v>83</v>
      </c>
      <c r="CL69" s="99" t="s">
        <v>1</v>
      </c>
    </row>
    <row r="70" spans="1:90" s="6" customFormat="1" ht="16.5" customHeight="1">
      <c r="A70" s="100" t="s">
        <v>84</v>
      </c>
      <c r="B70" s="91"/>
      <c r="C70" s="92"/>
      <c r="D70" s="92"/>
      <c r="E70" s="92"/>
      <c r="F70" s="246" t="s">
        <v>125</v>
      </c>
      <c r="G70" s="246"/>
      <c r="H70" s="246"/>
      <c r="I70" s="246"/>
      <c r="J70" s="246"/>
      <c r="K70" s="92"/>
      <c r="L70" s="246" t="s">
        <v>126</v>
      </c>
      <c r="M70" s="246"/>
      <c r="N70" s="246"/>
      <c r="O70" s="246"/>
      <c r="P70" s="246"/>
      <c r="Q70" s="246"/>
      <c r="R70" s="246"/>
      <c r="S70" s="246"/>
      <c r="T70" s="246"/>
      <c r="U70" s="246"/>
      <c r="V70" s="246"/>
      <c r="W70" s="246"/>
      <c r="X70" s="246"/>
      <c r="Y70" s="246"/>
      <c r="Z70" s="246"/>
      <c r="AA70" s="246"/>
      <c r="AB70" s="246"/>
      <c r="AC70" s="246"/>
      <c r="AD70" s="246"/>
      <c r="AE70" s="246"/>
      <c r="AF70" s="246"/>
      <c r="AG70" s="244">
        <f>'B2 - Stoka B2'!J34</f>
        <v>0</v>
      </c>
      <c r="AH70" s="245"/>
      <c r="AI70" s="245"/>
      <c r="AJ70" s="245"/>
      <c r="AK70" s="245"/>
      <c r="AL70" s="245"/>
      <c r="AM70" s="245"/>
      <c r="AN70" s="244">
        <f t="shared" si="0"/>
        <v>0</v>
      </c>
      <c r="AO70" s="245"/>
      <c r="AP70" s="245"/>
      <c r="AQ70" s="93" t="s">
        <v>82</v>
      </c>
      <c r="AR70" s="94"/>
      <c r="AS70" s="95">
        <v>0</v>
      </c>
      <c r="AT70" s="96">
        <f t="shared" si="1"/>
        <v>0</v>
      </c>
      <c r="AU70" s="97">
        <f>'B2 - Stoka B2'!P100</f>
        <v>0</v>
      </c>
      <c r="AV70" s="96">
        <f>'B2 - Stoka B2'!J37</f>
        <v>0</v>
      </c>
      <c r="AW70" s="96">
        <f>'B2 - Stoka B2'!J38</f>
        <v>0</v>
      </c>
      <c r="AX70" s="96">
        <f>'B2 - Stoka B2'!J39</f>
        <v>0</v>
      </c>
      <c r="AY70" s="96">
        <f>'B2 - Stoka B2'!J40</f>
        <v>0</v>
      </c>
      <c r="AZ70" s="96">
        <f>'B2 - Stoka B2'!F37</f>
        <v>0</v>
      </c>
      <c r="BA70" s="96">
        <f>'B2 - Stoka B2'!F38</f>
        <v>0</v>
      </c>
      <c r="BB70" s="96">
        <f>'B2 - Stoka B2'!F39</f>
        <v>0</v>
      </c>
      <c r="BC70" s="96">
        <f>'B2 - Stoka B2'!F40</f>
        <v>0</v>
      </c>
      <c r="BD70" s="98">
        <f>'B2 - Stoka B2'!F41</f>
        <v>0</v>
      </c>
      <c r="BT70" s="99" t="s">
        <v>87</v>
      </c>
      <c r="BV70" s="99" t="s">
        <v>72</v>
      </c>
      <c r="BW70" s="99" t="s">
        <v>127</v>
      </c>
      <c r="BX70" s="99" t="s">
        <v>83</v>
      </c>
      <c r="CL70" s="99" t="s">
        <v>1</v>
      </c>
    </row>
    <row r="71" spans="1:90" s="6" customFormat="1" ht="16.5" customHeight="1">
      <c r="A71" s="100" t="s">
        <v>84</v>
      </c>
      <c r="B71" s="91"/>
      <c r="C71" s="92"/>
      <c r="D71" s="92"/>
      <c r="E71" s="92"/>
      <c r="F71" s="246" t="s">
        <v>128</v>
      </c>
      <c r="G71" s="246"/>
      <c r="H71" s="246"/>
      <c r="I71" s="246"/>
      <c r="J71" s="246"/>
      <c r="K71" s="92"/>
      <c r="L71" s="246" t="s">
        <v>129</v>
      </c>
      <c r="M71" s="246"/>
      <c r="N71" s="246"/>
      <c r="O71" s="246"/>
      <c r="P71" s="246"/>
      <c r="Q71" s="246"/>
      <c r="R71" s="246"/>
      <c r="S71" s="246"/>
      <c r="T71" s="246"/>
      <c r="U71" s="246"/>
      <c r="V71" s="246"/>
      <c r="W71" s="246"/>
      <c r="X71" s="246"/>
      <c r="Y71" s="246"/>
      <c r="Z71" s="246"/>
      <c r="AA71" s="246"/>
      <c r="AB71" s="246"/>
      <c r="AC71" s="246"/>
      <c r="AD71" s="246"/>
      <c r="AE71" s="246"/>
      <c r="AF71" s="246"/>
      <c r="AG71" s="244">
        <f>'B3 - Stoka B3'!J34</f>
        <v>0</v>
      </c>
      <c r="AH71" s="245"/>
      <c r="AI71" s="245"/>
      <c r="AJ71" s="245"/>
      <c r="AK71" s="245"/>
      <c r="AL71" s="245"/>
      <c r="AM71" s="245"/>
      <c r="AN71" s="244">
        <f t="shared" si="0"/>
        <v>0</v>
      </c>
      <c r="AO71" s="245"/>
      <c r="AP71" s="245"/>
      <c r="AQ71" s="93" t="s">
        <v>82</v>
      </c>
      <c r="AR71" s="94"/>
      <c r="AS71" s="95">
        <v>0</v>
      </c>
      <c r="AT71" s="96">
        <f t="shared" si="1"/>
        <v>0</v>
      </c>
      <c r="AU71" s="97">
        <f>'B3 - Stoka B3'!P100</f>
        <v>0</v>
      </c>
      <c r="AV71" s="96">
        <f>'B3 - Stoka B3'!J37</f>
        <v>0</v>
      </c>
      <c r="AW71" s="96">
        <f>'B3 - Stoka B3'!J38</f>
        <v>0</v>
      </c>
      <c r="AX71" s="96">
        <f>'B3 - Stoka B3'!J39</f>
        <v>0</v>
      </c>
      <c r="AY71" s="96">
        <f>'B3 - Stoka B3'!J40</f>
        <v>0</v>
      </c>
      <c r="AZ71" s="96">
        <f>'B3 - Stoka B3'!F37</f>
        <v>0</v>
      </c>
      <c r="BA71" s="96">
        <f>'B3 - Stoka B3'!F38</f>
        <v>0</v>
      </c>
      <c r="BB71" s="96">
        <f>'B3 - Stoka B3'!F39</f>
        <v>0</v>
      </c>
      <c r="BC71" s="96">
        <f>'B3 - Stoka B3'!F40</f>
        <v>0</v>
      </c>
      <c r="BD71" s="98">
        <f>'B3 - Stoka B3'!F41</f>
        <v>0</v>
      </c>
      <c r="BT71" s="99" t="s">
        <v>87</v>
      </c>
      <c r="BV71" s="99" t="s">
        <v>72</v>
      </c>
      <c r="BW71" s="99" t="s">
        <v>130</v>
      </c>
      <c r="BX71" s="99" t="s">
        <v>83</v>
      </c>
      <c r="CL71" s="99" t="s">
        <v>1</v>
      </c>
    </row>
    <row r="72" spans="1:90" s="6" customFormat="1" ht="16.5" customHeight="1">
      <c r="A72" s="100" t="s">
        <v>84</v>
      </c>
      <c r="B72" s="91"/>
      <c r="C72" s="92"/>
      <c r="D72" s="92"/>
      <c r="E72" s="92"/>
      <c r="F72" s="246" t="s">
        <v>131</v>
      </c>
      <c r="G72" s="246"/>
      <c r="H72" s="246"/>
      <c r="I72" s="246"/>
      <c r="J72" s="246"/>
      <c r="K72" s="92"/>
      <c r="L72" s="246" t="s">
        <v>132</v>
      </c>
      <c r="M72" s="246"/>
      <c r="N72" s="246"/>
      <c r="O72" s="246"/>
      <c r="P72" s="246"/>
      <c r="Q72" s="246"/>
      <c r="R72" s="246"/>
      <c r="S72" s="246"/>
      <c r="T72" s="246"/>
      <c r="U72" s="246"/>
      <c r="V72" s="246"/>
      <c r="W72" s="246"/>
      <c r="X72" s="246"/>
      <c r="Y72" s="246"/>
      <c r="Z72" s="246"/>
      <c r="AA72" s="246"/>
      <c r="AB72" s="246"/>
      <c r="AC72" s="246"/>
      <c r="AD72" s="246"/>
      <c r="AE72" s="246"/>
      <c r="AF72" s="246"/>
      <c r="AG72" s="244">
        <f>'B3.1 - Stoka B3.1'!J34</f>
        <v>0</v>
      </c>
      <c r="AH72" s="245"/>
      <c r="AI72" s="245"/>
      <c r="AJ72" s="245"/>
      <c r="AK72" s="245"/>
      <c r="AL72" s="245"/>
      <c r="AM72" s="245"/>
      <c r="AN72" s="244">
        <f t="shared" si="0"/>
        <v>0</v>
      </c>
      <c r="AO72" s="245"/>
      <c r="AP72" s="245"/>
      <c r="AQ72" s="93" t="s">
        <v>82</v>
      </c>
      <c r="AR72" s="94"/>
      <c r="AS72" s="95">
        <v>0</v>
      </c>
      <c r="AT72" s="96">
        <f t="shared" si="1"/>
        <v>0</v>
      </c>
      <c r="AU72" s="97">
        <f>'B3.1 - Stoka B3.1'!P100</f>
        <v>0</v>
      </c>
      <c r="AV72" s="96">
        <f>'B3.1 - Stoka B3.1'!J37</f>
        <v>0</v>
      </c>
      <c r="AW72" s="96">
        <f>'B3.1 - Stoka B3.1'!J38</f>
        <v>0</v>
      </c>
      <c r="AX72" s="96">
        <f>'B3.1 - Stoka B3.1'!J39</f>
        <v>0</v>
      </c>
      <c r="AY72" s="96">
        <f>'B3.1 - Stoka B3.1'!J40</f>
        <v>0</v>
      </c>
      <c r="AZ72" s="96">
        <f>'B3.1 - Stoka B3.1'!F37</f>
        <v>0</v>
      </c>
      <c r="BA72" s="96">
        <f>'B3.1 - Stoka B3.1'!F38</f>
        <v>0</v>
      </c>
      <c r="BB72" s="96">
        <f>'B3.1 - Stoka B3.1'!F39</f>
        <v>0</v>
      </c>
      <c r="BC72" s="96">
        <f>'B3.1 - Stoka B3.1'!F40</f>
        <v>0</v>
      </c>
      <c r="BD72" s="98">
        <f>'B3.1 - Stoka B3.1'!F41</f>
        <v>0</v>
      </c>
      <c r="BT72" s="99" t="s">
        <v>87</v>
      </c>
      <c r="BV72" s="99" t="s">
        <v>72</v>
      </c>
      <c r="BW72" s="99" t="s">
        <v>133</v>
      </c>
      <c r="BX72" s="99" t="s">
        <v>83</v>
      </c>
      <c r="CL72" s="99" t="s">
        <v>1</v>
      </c>
    </row>
    <row r="73" spans="1:90" s="6" customFormat="1" ht="16.5" customHeight="1">
      <c r="A73" s="100" t="s">
        <v>84</v>
      </c>
      <c r="B73" s="91"/>
      <c r="C73" s="92"/>
      <c r="D73" s="92"/>
      <c r="E73" s="92"/>
      <c r="F73" s="246" t="s">
        <v>134</v>
      </c>
      <c r="G73" s="246"/>
      <c r="H73" s="246"/>
      <c r="I73" s="246"/>
      <c r="J73" s="246"/>
      <c r="K73" s="92"/>
      <c r="L73" s="246" t="s">
        <v>135</v>
      </c>
      <c r="M73" s="246"/>
      <c r="N73" s="246"/>
      <c r="O73" s="246"/>
      <c r="P73" s="246"/>
      <c r="Q73" s="246"/>
      <c r="R73" s="246"/>
      <c r="S73" s="246"/>
      <c r="T73" s="246"/>
      <c r="U73" s="246"/>
      <c r="V73" s="246"/>
      <c r="W73" s="246"/>
      <c r="X73" s="246"/>
      <c r="Y73" s="246"/>
      <c r="Z73" s="246"/>
      <c r="AA73" s="246"/>
      <c r="AB73" s="246"/>
      <c r="AC73" s="246"/>
      <c r="AD73" s="246"/>
      <c r="AE73" s="246"/>
      <c r="AF73" s="246"/>
      <c r="AG73" s="244">
        <f>'B4 - Stoka B4'!J34</f>
        <v>0</v>
      </c>
      <c r="AH73" s="245"/>
      <c r="AI73" s="245"/>
      <c r="AJ73" s="245"/>
      <c r="AK73" s="245"/>
      <c r="AL73" s="245"/>
      <c r="AM73" s="245"/>
      <c r="AN73" s="244">
        <f t="shared" si="0"/>
        <v>0</v>
      </c>
      <c r="AO73" s="245"/>
      <c r="AP73" s="245"/>
      <c r="AQ73" s="93" t="s">
        <v>82</v>
      </c>
      <c r="AR73" s="94"/>
      <c r="AS73" s="95">
        <v>0</v>
      </c>
      <c r="AT73" s="96">
        <f t="shared" si="1"/>
        <v>0</v>
      </c>
      <c r="AU73" s="97">
        <f>'B4 - Stoka B4'!P100</f>
        <v>0</v>
      </c>
      <c r="AV73" s="96">
        <f>'B4 - Stoka B4'!J37</f>
        <v>0</v>
      </c>
      <c r="AW73" s="96">
        <f>'B4 - Stoka B4'!J38</f>
        <v>0</v>
      </c>
      <c r="AX73" s="96">
        <f>'B4 - Stoka B4'!J39</f>
        <v>0</v>
      </c>
      <c r="AY73" s="96">
        <f>'B4 - Stoka B4'!J40</f>
        <v>0</v>
      </c>
      <c r="AZ73" s="96">
        <f>'B4 - Stoka B4'!F37</f>
        <v>0</v>
      </c>
      <c r="BA73" s="96">
        <f>'B4 - Stoka B4'!F38</f>
        <v>0</v>
      </c>
      <c r="BB73" s="96">
        <f>'B4 - Stoka B4'!F39</f>
        <v>0</v>
      </c>
      <c r="BC73" s="96">
        <f>'B4 - Stoka B4'!F40</f>
        <v>0</v>
      </c>
      <c r="BD73" s="98">
        <f>'B4 - Stoka B4'!F41</f>
        <v>0</v>
      </c>
      <c r="BT73" s="99" t="s">
        <v>87</v>
      </c>
      <c r="BV73" s="99" t="s">
        <v>72</v>
      </c>
      <c r="BW73" s="99" t="s">
        <v>136</v>
      </c>
      <c r="BX73" s="99" t="s">
        <v>83</v>
      </c>
      <c r="CL73" s="99" t="s">
        <v>1</v>
      </c>
    </row>
    <row r="74" spans="1:90" s="6" customFormat="1" ht="16.5" customHeight="1">
      <c r="A74" s="100" t="s">
        <v>84</v>
      </c>
      <c r="B74" s="91"/>
      <c r="C74" s="92"/>
      <c r="D74" s="92"/>
      <c r="E74" s="92"/>
      <c r="F74" s="246" t="s">
        <v>137</v>
      </c>
      <c r="G74" s="246"/>
      <c r="H74" s="246"/>
      <c r="I74" s="246"/>
      <c r="J74" s="246"/>
      <c r="K74" s="92"/>
      <c r="L74" s="246" t="s">
        <v>138</v>
      </c>
      <c r="M74" s="246"/>
      <c r="N74" s="246"/>
      <c r="O74" s="246"/>
      <c r="P74" s="246"/>
      <c r="Q74" s="246"/>
      <c r="R74" s="246"/>
      <c r="S74" s="246"/>
      <c r="T74" s="246"/>
      <c r="U74" s="246"/>
      <c r="V74" s="246"/>
      <c r="W74" s="246"/>
      <c r="X74" s="246"/>
      <c r="Y74" s="246"/>
      <c r="Z74" s="246"/>
      <c r="AA74" s="246"/>
      <c r="AB74" s="246"/>
      <c r="AC74" s="246"/>
      <c r="AD74" s="246"/>
      <c r="AE74" s="246"/>
      <c r="AF74" s="246"/>
      <c r="AG74" s="244">
        <f>'B5 - Stoka B5'!J34</f>
        <v>0</v>
      </c>
      <c r="AH74" s="245"/>
      <c r="AI74" s="245"/>
      <c r="AJ74" s="245"/>
      <c r="AK74" s="245"/>
      <c r="AL74" s="245"/>
      <c r="AM74" s="245"/>
      <c r="AN74" s="244">
        <f t="shared" si="0"/>
        <v>0</v>
      </c>
      <c r="AO74" s="245"/>
      <c r="AP74" s="245"/>
      <c r="AQ74" s="93" t="s">
        <v>82</v>
      </c>
      <c r="AR74" s="94"/>
      <c r="AS74" s="95">
        <v>0</v>
      </c>
      <c r="AT74" s="96">
        <f t="shared" si="1"/>
        <v>0</v>
      </c>
      <c r="AU74" s="97">
        <f>'B5 - Stoka B5'!P100</f>
        <v>0</v>
      </c>
      <c r="AV74" s="96">
        <f>'B5 - Stoka B5'!J37</f>
        <v>0</v>
      </c>
      <c r="AW74" s="96">
        <f>'B5 - Stoka B5'!J38</f>
        <v>0</v>
      </c>
      <c r="AX74" s="96">
        <f>'B5 - Stoka B5'!J39</f>
        <v>0</v>
      </c>
      <c r="AY74" s="96">
        <f>'B5 - Stoka B5'!J40</f>
        <v>0</v>
      </c>
      <c r="AZ74" s="96">
        <f>'B5 - Stoka B5'!F37</f>
        <v>0</v>
      </c>
      <c r="BA74" s="96">
        <f>'B5 - Stoka B5'!F38</f>
        <v>0</v>
      </c>
      <c r="BB74" s="96">
        <f>'B5 - Stoka B5'!F39</f>
        <v>0</v>
      </c>
      <c r="BC74" s="96">
        <f>'B5 - Stoka B5'!F40</f>
        <v>0</v>
      </c>
      <c r="BD74" s="98">
        <f>'B5 - Stoka B5'!F41</f>
        <v>0</v>
      </c>
      <c r="BT74" s="99" t="s">
        <v>87</v>
      </c>
      <c r="BV74" s="99" t="s">
        <v>72</v>
      </c>
      <c r="BW74" s="99" t="s">
        <v>139</v>
      </c>
      <c r="BX74" s="99" t="s">
        <v>83</v>
      </c>
      <c r="CL74" s="99" t="s">
        <v>1</v>
      </c>
    </row>
    <row r="75" spans="1:90" s="6" customFormat="1" ht="16.5" customHeight="1">
      <c r="A75" s="100" t="s">
        <v>84</v>
      </c>
      <c r="B75" s="91"/>
      <c r="C75" s="92"/>
      <c r="D75" s="92"/>
      <c r="E75" s="92"/>
      <c r="F75" s="246" t="s">
        <v>140</v>
      </c>
      <c r="G75" s="246"/>
      <c r="H75" s="246"/>
      <c r="I75" s="246"/>
      <c r="J75" s="246"/>
      <c r="K75" s="92"/>
      <c r="L75" s="246" t="s">
        <v>141</v>
      </c>
      <c r="M75" s="246"/>
      <c r="N75" s="246"/>
      <c r="O75" s="246"/>
      <c r="P75" s="246"/>
      <c r="Q75" s="246"/>
      <c r="R75" s="246"/>
      <c r="S75" s="246"/>
      <c r="T75" s="246"/>
      <c r="U75" s="246"/>
      <c r="V75" s="246"/>
      <c r="W75" s="246"/>
      <c r="X75" s="246"/>
      <c r="Y75" s="246"/>
      <c r="Z75" s="246"/>
      <c r="AA75" s="246"/>
      <c r="AB75" s="246"/>
      <c r="AC75" s="246"/>
      <c r="AD75" s="246"/>
      <c r="AE75" s="246"/>
      <c r="AF75" s="246"/>
      <c r="AG75" s="244">
        <f>'B6 - Stoka B6'!J34</f>
        <v>0</v>
      </c>
      <c r="AH75" s="245"/>
      <c r="AI75" s="245"/>
      <c r="AJ75" s="245"/>
      <c r="AK75" s="245"/>
      <c r="AL75" s="245"/>
      <c r="AM75" s="245"/>
      <c r="AN75" s="244">
        <f t="shared" si="0"/>
        <v>0</v>
      </c>
      <c r="AO75" s="245"/>
      <c r="AP75" s="245"/>
      <c r="AQ75" s="93" t="s">
        <v>82</v>
      </c>
      <c r="AR75" s="94"/>
      <c r="AS75" s="95">
        <v>0</v>
      </c>
      <c r="AT75" s="96">
        <f t="shared" si="1"/>
        <v>0</v>
      </c>
      <c r="AU75" s="97">
        <f>'B6 - Stoka B6'!P100</f>
        <v>0</v>
      </c>
      <c r="AV75" s="96">
        <f>'B6 - Stoka B6'!J37</f>
        <v>0</v>
      </c>
      <c r="AW75" s="96">
        <f>'B6 - Stoka B6'!J38</f>
        <v>0</v>
      </c>
      <c r="AX75" s="96">
        <f>'B6 - Stoka B6'!J39</f>
        <v>0</v>
      </c>
      <c r="AY75" s="96">
        <f>'B6 - Stoka B6'!J40</f>
        <v>0</v>
      </c>
      <c r="AZ75" s="96">
        <f>'B6 - Stoka B6'!F37</f>
        <v>0</v>
      </c>
      <c r="BA75" s="96">
        <f>'B6 - Stoka B6'!F38</f>
        <v>0</v>
      </c>
      <c r="BB75" s="96">
        <f>'B6 - Stoka B6'!F39</f>
        <v>0</v>
      </c>
      <c r="BC75" s="96">
        <f>'B6 - Stoka B6'!F40</f>
        <v>0</v>
      </c>
      <c r="BD75" s="98">
        <f>'B6 - Stoka B6'!F41</f>
        <v>0</v>
      </c>
      <c r="BT75" s="99" t="s">
        <v>87</v>
      </c>
      <c r="BV75" s="99" t="s">
        <v>72</v>
      </c>
      <c r="BW75" s="99" t="s">
        <v>142</v>
      </c>
      <c r="BX75" s="99" t="s">
        <v>83</v>
      </c>
      <c r="CL75" s="99" t="s">
        <v>1</v>
      </c>
    </row>
    <row r="76" spans="1:90" s="6" customFormat="1" ht="16.5" customHeight="1">
      <c r="A76" s="100" t="s">
        <v>84</v>
      </c>
      <c r="B76" s="91"/>
      <c r="C76" s="92"/>
      <c r="D76" s="92"/>
      <c r="E76" s="92"/>
      <c r="F76" s="246" t="s">
        <v>143</v>
      </c>
      <c r="G76" s="246"/>
      <c r="H76" s="246"/>
      <c r="I76" s="246"/>
      <c r="J76" s="246"/>
      <c r="K76" s="92"/>
      <c r="L76" s="246" t="s">
        <v>144</v>
      </c>
      <c r="M76" s="246"/>
      <c r="N76" s="246"/>
      <c r="O76" s="246"/>
      <c r="P76" s="246"/>
      <c r="Q76" s="246"/>
      <c r="R76" s="246"/>
      <c r="S76" s="246"/>
      <c r="T76" s="246"/>
      <c r="U76" s="246"/>
      <c r="V76" s="246"/>
      <c r="W76" s="246"/>
      <c r="X76" s="246"/>
      <c r="Y76" s="246"/>
      <c r="Z76" s="246"/>
      <c r="AA76" s="246"/>
      <c r="AB76" s="246"/>
      <c r="AC76" s="246"/>
      <c r="AD76" s="246"/>
      <c r="AE76" s="246"/>
      <c r="AF76" s="246"/>
      <c r="AG76" s="244">
        <f>'B7 - Stoka B7'!J34</f>
        <v>0</v>
      </c>
      <c r="AH76" s="245"/>
      <c r="AI76" s="245"/>
      <c r="AJ76" s="245"/>
      <c r="AK76" s="245"/>
      <c r="AL76" s="245"/>
      <c r="AM76" s="245"/>
      <c r="AN76" s="244">
        <f t="shared" si="0"/>
        <v>0</v>
      </c>
      <c r="AO76" s="245"/>
      <c r="AP76" s="245"/>
      <c r="AQ76" s="93" t="s">
        <v>82</v>
      </c>
      <c r="AR76" s="94"/>
      <c r="AS76" s="95">
        <v>0</v>
      </c>
      <c r="AT76" s="96">
        <f t="shared" si="1"/>
        <v>0</v>
      </c>
      <c r="AU76" s="97">
        <f>'B7 - Stoka B7'!P100</f>
        <v>0</v>
      </c>
      <c r="AV76" s="96">
        <f>'B7 - Stoka B7'!J37</f>
        <v>0</v>
      </c>
      <c r="AW76" s="96">
        <f>'B7 - Stoka B7'!J38</f>
        <v>0</v>
      </c>
      <c r="AX76" s="96">
        <f>'B7 - Stoka B7'!J39</f>
        <v>0</v>
      </c>
      <c r="AY76" s="96">
        <f>'B7 - Stoka B7'!J40</f>
        <v>0</v>
      </c>
      <c r="AZ76" s="96">
        <f>'B7 - Stoka B7'!F37</f>
        <v>0</v>
      </c>
      <c r="BA76" s="96">
        <f>'B7 - Stoka B7'!F38</f>
        <v>0</v>
      </c>
      <c r="BB76" s="96">
        <f>'B7 - Stoka B7'!F39</f>
        <v>0</v>
      </c>
      <c r="BC76" s="96">
        <f>'B7 - Stoka B7'!F40</f>
        <v>0</v>
      </c>
      <c r="BD76" s="98">
        <f>'B7 - Stoka B7'!F41</f>
        <v>0</v>
      </c>
      <c r="BT76" s="99" t="s">
        <v>87</v>
      </c>
      <c r="BV76" s="99" t="s">
        <v>72</v>
      </c>
      <c r="BW76" s="99" t="s">
        <v>145</v>
      </c>
      <c r="BX76" s="99" t="s">
        <v>83</v>
      </c>
      <c r="CL76" s="99" t="s">
        <v>1</v>
      </c>
    </row>
    <row r="77" spans="1:90" s="6" customFormat="1" ht="16.5" customHeight="1">
      <c r="A77" s="100" t="s">
        <v>84</v>
      </c>
      <c r="B77" s="91"/>
      <c r="C77" s="92"/>
      <c r="D77" s="92"/>
      <c r="E77" s="92"/>
      <c r="F77" s="246" t="s">
        <v>146</v>
      </c>
      <c r="G77" s="246"/>
      <c r="H77" s="246"/>
      <c r="I77" s="246"/>
      <c r="J77" s="246"/>
      <c r="K77" s="92"/>
      <c r="L77" s="246" t="s">
        <v>147</v>
      </c>
      <c r="M77" s="246"/>
      <c r="N77" s="246"/>
      <c r="O77" s="246"/>
      <c r="P77" s="246"/>
      <c r="Q77" s="246"/>
      <c r="R77" s="246"/>
      <c r="S77" s="246"/>
      <c r="T77" s="246"/>
      <c r="U77" s="246"/>
      <c r="V77" s="246"/>
      <c r="W77" s="246"/>
      <c r="X77" s="246"/>
      <c r="Y77" s="246"/>
      <c r="Z77" s="246"/>
      <c r="AA77" s="246"/>
      <c r="AB77" s="246"/>
      <c r="AC77" s="246"/>
      <c r="AD77" s="246"/>
      <c r="AE77" s="246"/>
      <c r="AF77" s="246"/>
      <c r="AG77" s="244">
        <f>'B8 - Stoka B8'!J34</f>
        <v>0</v>
      </c>
      <c r="AH77" s="245"/>
      <c r="AI77" s="245"/>
      <c r="AJ77" s="245"/>
      <c r="AK77" s="245"/>
      <c r="AL77" s="245"/>
      <c r="AM77" s="245"/>
      <c r="AN77" s="244">
        <f t="shared" si="0"/>
        <v>0</v>
      </c>
      <c r="AO77" s="245"/>
      <c r="AP77" s="245"/>
      <c r="AQ77" s="93" t="s">
        <v>82</v>
      </c>
      <c r="AR77" s="94"/>
      <c r="AS77" s="95">
        <v>0</v>
      </c>
      <c r="AT77" s="96">
        <f t="shared" si="1"/>
        <v>0</v>
      </c>
      <c r="AU77" s="97">
        <f>'B8 - Stoka B8'!P100</f>
        <v>0</v>
      </c>
      <c r="AV77" s="96">
        <f>'B8 - Stoka B8'!J37</f>
        <v>0</v>
      </c>
      <c r="AW77" s="96">
        <f>'B8 - Stoka B8'!J38</f>
        <v>0</v>
      </c>
      <c r="AX77" s="96">
        <f>'B8 - Stoka B8'!J39</f>
        <v>0</v>
      </c>
      <c r="AY77" s="96">
        <f>'B8 - Stoka B8'!J40</f>
        <v>0</v>
      </c>
      <c r="AZ77" s="96">
        <f>'B8 - Stoka B8'!F37</f>
        <v>0</v>
      </c>
      <c r="BA77" s="96">
        <f>'B8 - Stoka B8'!F38</f>
        <v>0</v>
      </c>
      <c r="BB77" s="96">
        <f>'B8 - Stoka B8'!F39</f>
        <v>0</v>
      </c>
      <c r="BC77" s="96">
        <f>'B8 - Stoka B8'!F40</f>
        <v>0</v>
      </c>
      <c r="BD77" s="98">
        <f>'B8 - Stoka B8'!F41</f>
        <v>0</v>
      </c>
      <c r="BT77" s="99" t="s">
        <v>87</v>
      </c>
      <c r="BV77" s="99" t="s">
        <v>72</v>
      </c>
      <c r="BW77" s="99" t="s">
        <v>148</v>
      </c>
      <c r="BX77" s="99" t="s">
        <v>83</v>
      </c>
      <c r="CL77" s="99" t="s">
        <v>1</v>
      </c>
    </row>
    <row r="78" spans="1:90" s="6" customFormat="1" ht="16.5" customHeight="1">
      <c r="A78" s="100" t="s">
        <v>84</v>
      </c>
      <c r="B78" s="91"/>
      <c r="C78" s="92"/>
      <c r="D78" s="92"/>
      <c r="E78" s="92"/>
      <c r="F78" s="246" t="s">
        <v>149</v>
      </c>
      <c r="G78" s="246"/>
      <c r="H78" s="246"/>
      <c r="I78" s="246"/>
      <c r="J78" s="246"/>
      <c r="K78" s="92"/>
      <c r="L78" s="246" t="s">
        <v>150</v>
      </c>
      <c r="M78" s="246"/>
      <c r="N78" s="246"/>
      <c r="O78" s="246"/>
      <c r="P78" s="246"/>
      <c r="Q78" s="246"/>
      <c r="R78" s="246"/>
      <c r="S78" s="246"/>
      <c r="T78" s="246"/>
      <c r="U78" s="246"/>
      <c r="V78" s="246"/>
      <c r="W78" s="246"/>
      <c r="X78" s="246"/>
      <c r="Y78" s="246"/>
      <c r="Z78" s="246"/>
      <c r="AA78" s="246"/>
      <c r="AB78" s="246"/>
      <c r="AC78" s="246"/>
      <c r="AD78" s="246"/>
      <c r="AE78" s="246"/>
      <c r="AF78" s="246"/>
      <c r="AG78" s="244">
        <f>'C - Stoka C'!J34</f>
        <v>0</v>
      </c>
      <c r="AH78" s="245"/>
      <c r="AI78" s="245"/>
      <c r="AJ78" s="245"/>
      <c r="AK78" s="245"/>
      <c r="AL78" s="245"/>
      <c r="AM78" s="245"/>
      <c r="AN78" s="244">
        <f t="shared" si="0"/>
        <v>0</v>
      </c>
      <c r="AO78" s="245"/>
      <c r="AP78" s="245"/>
      <c r="AQ78" s="93" t="s">
        <v>82</v>
      </c>
      <c r="AR78" s="94"/>
      <c r="AS78" s="95">
        <v>0</v>
      </c>
      <c r="AT78" s="96">
        <f t="shared" si="1"/>
        <v>0</v>
      </c>
      <c r="AU78" s="97">
        <f>'C - Stoka C'!P100</f>
        <v>0</v>
      </c>
      <c r="AV78" s="96">
        <f>'C - Stoka C'!J37</f>
        <v>0</v>
      </c>
      <c r="AW78" s="96">
        <f>'C - Stoka C'!J38</f>
        <v>0</v>
      </c>
      <c r="AX78" s="96">
        <f>'C - Stoka C'!J39</f>
        <v>0</v>
      </c>
      <c r="AY78" s="96">
        <f>'C - Stoka C'!J40</f>
        <v>0</v>
      </c>
      <c r="AZ78" s="96">
        <f>'C - Stoka C'!F37</f>
        <v>0</v>
      </c>
      <c r="BA78" s="96">
        <f>'C - Stoka C'!F38</f>
        <v>0</v>
      </c>
      <c r="BB78" s="96">
        <f>'C - Stoka C'!F39</f>
        <v>0</v>
      </c>
      <c r="BC78" s="96">
        <f>'C - Stoka C'!F40</f>
        <v>0</v>
      </c>
      <c r="BD78" s="98">
        <f>'C - Stoka C'!F41</f>
        <v>0</v>
      </c>
      <c r="BT78" s="99" t="s">
        <v>87</v>
      </c>
      <c r="BV78" s="99" t="s">
        <v>72</v>
      </c>
      <c r="BW78" s="99" t="s">
        <v>151</v>
      </c>
      <c r="BX78" s="99" t="s">
        <v>83</v>
      </c>
      <c r="CL78" s="99" t="s">
        <v>1</v>
      </c>
    </row>
    <row r="79" spans="1:90" s="6" customFormat="1" ht="16.5" customHeight="1">
      <c r="A79" s="100" t="s">
        <v>84</v>
      </c>
      <c r="B79" s="91"/>
      <c r="C79" s="92"/>
      <c r="D79" s="92"/>
      <c r="E79" s="92"/>
      <c r="F79" s="246" t="s">
        <v>152</v>
      </c>
      <c r="G79" s="246"/>
      <c r="H79" s="246"/>
      <c r="I79" s="246"/>
      <c r="J79" s="246"/>
      <c r="K79" s="92"/>
      <c r="L79" s="246" t="s">
        <v>153</v>
      </c>
      <c r="M79" s="246"/>
      <c r="N79" s="246"/>
      <c r="O79" s="246"/>
      <c r="P79" s="246"/>
      <c r="Q79" s="246"/>
      <c r="R79" s="246"/>
      <c r="S79" s="246"/>
      <c r="T79" s="246"/>
      <c r="U79" s="246"/>
      <c r="V79" s="246"/>
      <c r="W79" s="246"/>
      <c r="X79" s="246"/>
      <c r="Y79" s="246"/>
      <c r="Z79" s="246"/>
      <c r="AA79" s="246"/>
      <c r="AB79" s="246"/>
      <c r="AC79" s="246"/>
      <c r="AD79" s="246"/>
      <c r="AE79" s="246"/>
      <c r="AF79" s="246"/>
      <c r="AG79" s="244">
        <f>'C1 - Stoka C1'!J34</f>
        <v>0</v>
      </c>
      <c r="AH79" s="245"/>
      <c r="AI79" s="245"/>
      <c r="AJ79" s="245"/>
      <c r="AK79" s="245"/>
      <c r="AL79" s="245"/>
      <c r="AM79" s="245"/>
      <c r="AN79" s="244">
        <f t="shared" si="0"/>
        <v>0</v>
      </c>
      <c r="AO79" s="245"/>
      <c r="AP79" s="245"/>
      <c r="AQ79" s="93" t="s">
        <v>82</v>
      </c>
      <c r="AR79" s="94"/>
      <c r="AS79" s="95">
        <v>0</v>
      </c>
      <c r="AT79" s="96">
        <f t="shared" si="1"/>
        <v>0</v>
      </c>
      <c r="AU79" s="97">
        <f>'C1 - Stoka C1'!P100</f>
        <v>0</v>
      </c>
      <c r="AV79" s="96">
        <f>'C1 - Stoka C1'!J37</f>
        <v>0</v>
      </c>
      <c r="AW79" s="96">
        <f>'C1 - Stoka C1'!J38</f>
        <v>0</v>
      </c>
      <c r="AX79" s="96">
        <f>'C1 - Stoka C1'!J39</f>
        <v>0</v>
      </c>
      <c r="AY79" s="96">
        <f>'C1 - Stoka C1'!J40</f>
        <v>0</v>
      </c>
      <c r="AZ79" s="96">
        <f>'C1 - Stoka C1'!F37</f>
        <v>0</v>
      </c>
      <c r="BA79" s="96">
        <f>'C1 - Stoka C1'!F38</f>
        <v>0</v>
      </c>
      <c r="BB79" s="96">
        <f>'C1 - Stoka C1'!F39</f>
        <v>0</v>
      </c>
      <c r="BC79" s="96">
        <f>'C1 - Stoka C1'!F40</f>
        <v>0</v>
      </c>
      <c r="BD79" s="98">
        <f>'C1 - Stoka C1'!F41</f>
        <v>0</v>
      </c>
      <c r="BT79" s="99" t="s">
        <v>87</v>
      </c>
      <c r="BV79" s="99" t="s">
        <v>72</v>
      </c>
      <c r="BW79" s="99" t="s">
        <v>154</v>
      </c>
      <c r="BX79" s="99" t="s">
        <v>83</v>
      </c>
      <c r="CL79" s="99" t="s">
        <v>1</v>
      </c>
    </row>
    <row r="80" spans="1:90" s="6" customFormat="1" ht="16.5" customHeight="1">
      <c r="A80" s="100" t="s">
        <v>84</v>
      </c>
      <c r="B80" s="91"/>
      <c r="C80" s="92"/>
      <c r="D80" s="92"/>
      <c r="E80" s="92"/>
      <c r="F80" s="246" t="s">
        <v>155</v>
      </c>
      <c r="G80" s="246"/>
      <c r="H80" s="246"/>
      <c r="I80" s="246"/>
      <c r="J80" s="246"/>
      <c r="K80" s="92"/>
      <c r="L80" s="246" t="s">
        <v>156</v>
      </c>
      <c r="M80" s="246"/>
      <c r="N80" s="246"/>
      <c r="O80" s="246"/>
      <c r="P80" s="246"/>
      <c r="Q80" s="246"/>
      <c r="R80" s="246"/>
      <c r="S80" s="246"/>
      <c r="T80" s="246"/>
      <c r="U80" s="246"/>
      <c r="V80" s="246"/>
      <c r="W80" s="246"/>
      <c r="X80" s="246"/>
      <c r="Y80" s="246"/>
      <c r="Z80" s="246"/>
      <c r="AA80" s="246"/>
      <c r="AB80" s="246"/>
      <c r="AC80" s="246"/>
      <c r="AD80" s="246"/>
      <c r="AE80" s="246"/>
      <c r="AF80" s="246"/>
      <c r="AG80" s="244">
        <f>'C2 - Stoka C2'!J34</f>
        <v>0</v>
      </c>
      <c r="AH80" s="245"/>
      <c r="AI80" s="245"/>
      <c r="AJ80" s="245"/>
      <c r="AK80" s="245"/>
      <c r="AL80" s="245"/>
      <c r="AM80" s="245"/>
      <c r="AN80" s="244">
        <f t="shared" si="0"/>
        <v>0</v>
      </c>
      <c r="AO80" s="245"/>
      <c r="AP80" s="245"/>
      <c r="AQ80" s="93" t="s">
        <v>82</v>
      </c>
      <c r="AR80" s="94"/>
      <c r="AS80" s="95">
        <v>0</v>
      </c>
      <c r="AT80" s="96">
        <f t="shared" si="1"/>
        <v>0</v>
      </c>
      <c r="AU80" s="97">
        <f>'C2 - Stoka C2'!P100</f>
        <v>0</v>
      </c>
      <c r="AV80" s="96">
        <f>'C2 - Stoka C2'!J37</f>
        <v>0</v>
      </c>
      <c r="AW80" s="96">
        <f>'C2 - Stoka C2'!J38</f>
        <v>0</v>
      </c>
      <c r="AX80" s="96">
        <f>'C2 - Stoka C2'!J39</f>
        <v>0</v>
      </c>
      <c r="AY80" s="96">
        <f>'C2 - Stoka C2'!J40</f>
        <v>0</v>
      </c>
      <c r="AZ80" s="96">
        <f>'C2 - Stoka C2'!F37</f>
        <v>0</v>
      </c>
      <c r="BA80" s="96">
        <f>'C2 - Stoka C2'!F38</f>
        <v>0</v>
      </c>
      <c r="BB80" s="96">
        <f>'C2 - Stoka C2'!F39</f>
        <v>0</v>
      </c>
      <c r="BC80" s="96">
        <f>'C2 - Stoka C2'!F40</f>
        <v>0</v>
      </c>
      <c r="BD80" s="98">
        <f>'C2 - Stoka C2'!F41</f>
        <v>0</v>
      </c>
      <c r="BT80" s="99" t="s">
        <v>87</v>
      </c>
      <c r="BV80" s="99" t="s">
        <v>72</v>
      </c>
      <c r="BW80" s="99" t="s">
        <v>157</v>
      </c>
      <c r="BX80" s="99" t="s">
        <v>83</v>
      </c>
      <c r="CL80" s="99" t="s">
        <v>1</v>
      </c>
    </row>
    <row r="81" spans="1:90" s="6" customFormat="1" ht="16.5" customHeight="1">
      <c r="A81" s="100" t="s">
        <v>84</v>
      </c>
      <c r="B81" s="91"/>
      <c r="C81" s="92"/>
      <c r="D81" s="92"/>
      <c r="E81" s="92"/>
      <c r="F81" s="246" t="s">
        <v>158</v>
      </c>
      <c r="G81" s="246"/>
      <c r="H81" s="246"/>
      <c r="I81" s="246"/>
      <c r="J81" s="246"/>
      <c r="K81" s="92"/>
      <c r="L81" s="246" t="s">
        <v>159</v>
      </c>
      <c r="M81" s="246"/>
      <c r="N81" s="246"/>
      <c r="O81" s="246"/>
      <c r="P81" s="246"/>
      <c r="Q81" s="246"/>
      <c r="R81" s="246"/>
      <c r="S81" s="246"/>
      <c r="T81" s="246"/>
      <c r="U81" s="246"/>
      <c r="V81" s="246"/>
      <c r="W81" s="246"/>
      <c r="X81" s="246"/>
      <c r="Y81" s="246"/>
      <c r="Z81" s="246"/>
      <c r="AA81" s="246"/>
      <c r="AB81" s="246"/>
      <c r="AC81" s="246"/>
      <c r="AD81" s="246"/>
      <c r="AE81" s="246"/>
      <c r="AF81" s="246"/>
      <c r="AG81" s="244">
        <f>'C2.1 - Stoka C2.1'!J34</f>
        <v>0</v>
      </c>
      <c r="AH81" s="245"/>
      <c r="AI81" s="245"/>
      <c r="AJ81" s="245"/>
      <c r="AK81" s="245"/>
      <c r="AL81" s="245"/>
      <c r="AM81" s="245"/>
      <c r="AN81" s="244">
        <f t="shared" si="0"/>
        <v>0</v>
      </c>
      <c r="AO81" s="245"/>
      <c r="AP81" s="245"/>
      <c r="AQ81" s="93" t="s">
        <v>82</v>
      </c>
      <c r="AR81" s="94"/>
      <c r="AS81" s="95">
        <v>0</v>
      </c>
      <c r="AT81" s="96">
        <f t="shared" si="1"/>
        <v>0</v>
      </c>
      <c r="AU81" s="97">
        <f>'C2.1 - Stoka C2.1'!P100</f>
        <v>0</v>
      </c>
      <c r="AV81" s="96">
        <f>'C2.1 - Stoka C2.1'!J37</f>
        <v>0</v>
      </c>
      <c r="AW81" s="96">
        <f>'C2.1 - Stoka C2.1'!J38</f>
        <v>0</v>
      </c>
      <c r="AX81" s="96">
        <f>'C2.1 - Stoka C2.1'!J39</f>
        <v>0</v>
      </c>
      <c r="AY81" s="96">
        <f>'C2.1 - Stoka C2.1'!J40</f>
        <v>0</v>
      </c>
      <c r="AZ81" s="96">
        <f>'C2.1 - Stoka C2.1'!F37</f>
        <v>0</v>
      </c>
      <c r="BA81" s="96">
        <f>'C2.1 - Stoka C2.1'!F38</f>
        <v>0</v>
      </c>
      <c r="BB81" s="96">
        <f>'C2.1 - Stoka C2.1'!F39</f>
        <v>0</v>
      </c>
      <c r="BC81" s="96">
        <f>'C2.1 - Stoka C2.1'!F40</f>
        <v>0</v>
      </c>
      <c r="BD81" s="98">
        <f>'C2.1 - Stoka C2.1'!F41</f>
        <v>0</v>
      </c>
      <c r="BT81" s="99" t="s">
        <v>87</v>
      </c>
      <c r="BV81" s="99" t="s">
        <v>72</v>
      </c>
      <c r="BW81" s="99" t="s">
        <v>160</v>
      </c>
      <c r="BX81" s="99" t="s">
        <v>83</v>
      </c>
      <c r="CL81" s="99" t="s">
        <v>1</v>
      </c>
    </row>
    <row r="82" spans="1:90" s="6" customFormat="1" ht="16.5" customHeight="1">
      <c r="A82" s="100" t="s">
        <v>84</v>
      </c>
      <c r="B82" s="91"/>
      <c r="C82" s="92"/>
      <c r="D82" s="92"/>
      <c r="E82" s="92"/>
      <c r="F82" s="246" t="s">
        <v>161</v>
      </c>
      <c r="G82" s="246"/>
      <c r="H82" s="246"/>
      <c r="I82" s="246"/>
      <c r="J82" s="246"/>
      <c r="K82" s="92"/>
      <c r="L82" s="246" t="s">
        <v>162</v>
      </c>
      <c r="M82" s="246"/>
      <c r="N82" s="246"/>
      <c r="O82" s="246"/>
      <c r="P82" s="246"/>
      <c r="Q82" s="246"/>
      <c r="R82" s="246"/>
      <c r="S82" s="246"/>
      <c r="T82" s="246"/>
      <c r="U82" s="246"/>
      <c r="V82" s="246"/>
      <c r="W82" s="246"/>
      <c r="X82" s="246"/>
      <c r="Y82" s="246"/>
      <c r="Z82" s="246"/>
      <c r="AA82" s="246"/>
      <c r="AB82" s="246"/>
      <c r="AC82" s="246"/>
      <c r="AD82" s="246"/>
      <c r="AE82" s="246"/>
      <c r="AF82" s="246"/>
      <c r="AG82" s="244">
        <f>'C2.2 - Stoka C2.2'!J34</f>
        <v>0</v>
      </c>
      <c r="AH82" s="245"/>
      <c r="AI82" s="245"/>
      <c r="AJ82" s="245"/>
      <c r="AK82" s="245"/>
      <c r="AL82" s="245"/>
      <c r="AM82" s="245"/>
      <c r="AN82" s="244">
        <f t="shared" si="0"/>
        <v>0</v>
      </c>
      <c r="AO82" s="245"/>
      <c r="AP82" s="245"/>
      <c r="AQ82" s="93" t="s">
        <v>82</v>
      </c>
      <c r="AR82" s="94"/>
      <c r="AS82" s="95">
        <v>0</v>
      </c>
      <c r="AT82" s="96">
        <f t="shared" si="1"/>
        <v>0</v>
      </c>
      <c r="AU82" s="97">
        <f>'C2.2 - Stoka C2.2'!P100</f>
        <v>0</v>
      </c>
      <c r="AV82" s="96">
        <f>'C2.2 - Stoka C2.2'!J37</f>
        <v>0</v>
      </c>
      <c r="AW82" s="96">
        <f>'C2.2 - Stoka C2.2'!J38</f>
        <v>0</v>
      </c>
      <c r="AX82" s="96">
        <f>'C2.2 - Stoka C2.2'!J39</f>
        <v>0</v>
      </c>
      <c r="AY82" s="96">
        <f>'C2.2 - Stoka C2.2'!J40</f>
        <v>0</v>
      </c>
      <c r="AZ82" s="96">
        <f>'C2.2 - Stoka C2.2'!F37</f>
        <v>0</v>
      </c>
      <c r="BA82" s="96">
        <f>'C2.2 - Stoka C2.2'!F38</f>
        <v>0</v>
      </c>
      <c r="BB82" s="96">
        <f>'C2.2 - Stoka C2.2'!F39</f>
        <v>0</v>
      </c>
      <c r="BC82" s="96">
        <f>'C2.2 - Stoka C2.2'!F40</f>
        <v>0</v>
      </c>
      <c r="BD82" s="98">
        <f>'C2.2 - Stoka C2.2'!F41</f>
        <v>0</v>
      </c>
      <c r="BT82" s="99" t="s">
        <v>87</v>
      </c>
      <c r="BV82" s="99" t="s">
        <v>72</v>
      </c>
      <c r="BW82" s="99" t="s">
        <v>163</v>
      </c>
      <c r="BX82" s="99" t="s">
        <v>83</v>
      </c>
      <c r="CL82" s="99" t="s">
        <v>1</v>
      </c>
    </row>
    <row r="83" spans="1:90" s="6" customFormat="1" ht="16.5" customHeight="1">
      <c r="A83" s="100" t="s">
        <v>84</v>
      </c>
      <c r="B83" s="91"/>
      <c r="C83" s="92"/>
      <c r="D83" s="92"/>
      <c r="E83" s="92"/>
      <c r="F83" s="246" t="s">
        <v>164</v>
      </c>
      <c r="G83" s="246"/>
      <c r="H83" s="246"/>
      <c r="I83" s="246"/>
      <c r="J83" s="246"/>
      <c r="K83" s="92"/>
      <c r="L83" s="246" t="s">
        <v>165</v>
      </c>
      <c r="M83" s="246"/>
      <c r="N83" s="246"/>
      <c r="O83" s="246"/>
      <c r="P83" s="246"/>
      <c r="Q83" s="246"/>
      <c r="R83" s="246"/>
      <c r="S83" s="246"/>
      <c r="T83" s="246"/>
      <c r="U83" s="246"/>
      <c r="V83" s="246"/>
      <c r="W83" s="246"/>
      <c r="X83" s="246"/>
      <c r="Y83" s="246"/>
      <c r="Z83" s="246"/>
      <c r="AA83" s="246"/>
      <c r="AB83" s="246"/>
      <c r="AC83" s="246"/>
      <c r="AD83" s="246"/>
      <c r="AE83" s="246"/>
      <c r="AF83" s="246"/>
      <c r="AG83" s="244">
        <f>'C2.3 - Stoka C2.3'!J34</f>
        <v>0</v>
      </c>
      <c r="AH83" s="245"/>
      <c r="AI83" s="245"/>
      <c r="AJ83" s="245"/>
      <c r="AK83" s="245"/>
      <c r="AL83" s="245"/>
      <c r="AM83" s="245"/>
      <c r="AN83" s="244">
        <f t="shared" si="0"/>
        <v>0</v>
      </c>
      <c r="AO83" s="245"/>
      <c r="AP83" s="245"/>
      <c r="AQ83" s="93" t="s">
        <v>82</v>
      </c>
      <c r="AR83" s="94"/>
      <c r="AS83" s="95">
        <v>0</v>
      </c>
      <c r="AT83" s="96">
        <f t="shared" si="1"/>
        <v>0</v>
      </c>
      <c r="AU83" s="97">
        <f>'C2.3 - Stoka C2.3'!P100</f>
        <v>0</v>
      </c>
      <c r="AV83" s="96">
        <f>'C2.3 - Stoka C2.3'!J37</f>
        <v>0</v>
      </c>
      <c r="AW83" s="96">
        <f>'C2.3 - Stoka C2.3'!J38</f>
        <v>0</v>
      </c>
      <c r="AX83" s="96">
        <f>'C2.3 - Stoka C2.3'!J39</f>
        <v>0</v>
      </c>
      <c r="AY83" s="96">
        <f>'C2.3 - Stoka C2.3'!J40</f>
        <v>0</v>
      </c>
      <c r="AZ83" s="96">
        <f>'C2.3 - Stoka C2.3'!F37</f>
        <v>0</v>
      </c>
      <c r="BA83" s="96">
        <f>'C2.3 - Stoka C2.3'!F38</f>
        <v>0</v>
      </c>
      <c r="BB83" s="96">
        <f>'C2.3 - Stoka C2.3'!F39</f>
        <v>0</v>
      </c>
      <c r="BC83" s="96">
        <f>'C2.3 - Stoka C2.3'!F40</f>
        <v>0</v>
      </c>
      <c r="BD83" s="98">
        <f>'C2.3 - Stoka C2.3'!F41</f>
        <v>0</v>
      </c>
      <c r="BT83" s="99" t="s">
        <v>87</v>
      </c>
      <c r="BV83" s="99" t="s">
        <v>72</v>
      </c>
      <c r="BW83" s="99" t="s">
        <v>166</v>
      </c>
      <c r="BX83" s="99" t="s">
        <v>83</v>
      </c>
      <c r="CL83" s="99" t="s">
        <v>1</v>
      </c>
    </row>
    <row r="84" spans="1:90" s="6" customFormat="1" ht="16.5" customHeight="1">
      <c r="A84" s="100" t="s">
        <v>84</v>
      </c>
      <c r="B84" s="91"/>
      <c r="C84" s="92"/>
      <c r="D84" s="92"/>
      <c r="E84" s="92"/>
      <c r="F84" s="246" t="s">
        <v>167</v>
      </c>
      <c r="G84" s="246"/>
      <c r="H84" s="246"/>
      <c r="I84" s="246"/>
      <c r="J84" s="246"/>
      <c r="K84" s="92"/>
      <c r="L84" s="246" t="s">
        <v>168</v>
      </c>
      <c r="M84" s="246"/>
      <c r="N84" s="246"/>
      <c r="O84" s="246"/>
      <c r="P84" s="246"/>
      <c r="Q84" s="246"/>
      <c r="R84" s="246"/>
      <c r="S84" s="246"/>
      <c r="T84" s="246"/>
      <c r="U84" s="246"/>
      <c r="V84" s="246"/>
      <c r="W84" s="246"/>
      <c r="X84" s="246"/>
      <c r="Y84" s="246"/>
      <c r="Z84" s="246"/>
      <c r="AA84" s="246"/>
      <c r="AB84" s="246"/>
      <c r="AC84" s="246"/>
      <c r="AD84" s="246"/>
      <c r="AE84" s="246"/>
      <c r="AF84" s="246"/>
      <c r="AG84" s="244">
        <f>'C3 - Stoka C3'!J34</f>
        <v>0</v>
      </c>
      <c r="AH84" s="245"/>
      <c r="AI84" s="245"/>
      <c r="AJ84" s="245"/>
      <c r="AK84" s="245"/>
      <c r="AL84" s="245"/>
      <c r="AM84" s="245"/>
      <c r="AN84" s="244">
        <f t="shared" si="0"/>
        <v>0</v>
      </c>
      <c r="AO84" s="245"/>
      <c r="AP84" s="245"/>
      <c r="AQ84" s="93" t="s">
        <v>82</v>
      </c>
      <c r="AR84" s="94"/>
      <c r="AS84" s="95">
        <v>0</v>
      </c>
      <c r="AT84" s="96">
        <f t="shared" si="1"/>
        <v>0</v>
      </c>
      <c r="AU84" s="97">
        <f>'C3 - Stoka C3'!P100</f>
        <v>0</v>
      </c>
      <c r="AV84" s="96">
        <f>'C3 - Stoka C3'!J37</f>
        <v>0</v>
      </c>
      <c r="AW84" s="96">
        <f>'C3 - Stoka C3'!J38</f>
        <v>0</v>
      </c>
      <c r="AX84" s="96">
        <f>'C3 - Stoka C3'!J39</f>
        <v>0</v>
      </c>
      <c r="AY84" s="96">
        <f>'C3 - Stoka C3'!J40</f>
        <v>0</v>
      </c>
      <c r="AZ84" s="96">
        <f>'C3 - Stoka C3'!F37</f>
        <v>0</v>
      </c>
      <c r="BA84" s="96">
        <f>'C3 - Stoka C3'!F38</f>
        <v>0</v>
      </c>
      <c r="BB84" s="96">
        <f>'C3 - Stoka C3'!F39</f>
        <v>0</v>
      </c>
      <c r="BC84" s="96">
        <f>'C3 - Stoka C3'!F40</f>
        <v>0</v>
      </c>
      <c r="BD84" s="98">
        <f>'C3 - Stoka C3'!F41</f>
        <v>0</v>
      </c>
      <c r="BT84" s="99" t="s">
        <v>87</v>
      </c>
      <c r="BV84" s="99" t="s">
        <v>72</v>
      </c>
      <c r="BW84" s="99" t="s">
        <v>169</v>
      </c>
      <c r="BX84" s="99" t="s">
        <v>83</v>
      </c>
      <c r="CL84" s="99" t="s">
        <v>1</v>
      </c>
    </row>
    <row r="85" spans="1:90" s="6" customFormat="1" ht="16.5" customHeight="1">
      <c r="A85" s="100" t="s">
        <v>84</v>
      </c>
      <c r="B85" s="91"/>
      <c r="C85" s="92"/>
      <c r="D85" s="92"/>
      <c r="E85" s="92"/>
      <c r="F85" s="246" t="s">
        <v>170</v>
      </c>
      <c r="G85" s="246"/>
      <c r="H85" s="246"/>
      <c r="I85" s="246"/>
      <c r="J85" s="246"/>
      <c r="K85" s="92"/>
      <c r="L85" s="246" t="s">
        <v>171</v>
      </c>
      <c r="M85" s="246"/>
      <c r="N85" s="246"/>
      <c r="O85" s="246"/>
      <c r="P85" s="246"/>
      <c r="Q85" s="246"/>
      <c r="R85" s="246"/>
      <c r="S85" s="246"/>
      <c r="T85" s="246"/>
      <c r="U85" s="246"/>
      <c r="V85" s="246"/>
      <c r="W85" s="246"/>
      <c r="X85" s="246"/>
      <c r="Y85" s="246"/>
      <c r="Z85" s="246"/>
      <c r="AA85" s="246"/>
      <c r="AB85" s="246"/>
      <c r="AC85" s="246"/>
      <c r="AD85" s="246"/>
      <c r="AE85" s="246"/>
      <c r="AF85" s="246"/>
      <c r="AG85" s="244">
        <f>'C4 - Stoka C4'!J34</f>
        <v>0</v>
      </c>
      <c r="AH85" s="245"/>
      <c r="AI85" s="245"/>
      <c r="AJ85" s="245"/>
      <c r="AK85" s="245"/>
      <c r="AL85" s="245"/>
      <c r="AM85" s="245"/>
      <c r="AN85" s="244">
        <f t="shared" si="0"/>
        <v>0</v>
      </c>
      <c r="AO85" s="245"/>
      <c r="AP85" s="245"/>
      <c r="AQ85" s="93" t="s">
        <v>82</v>
      </c>
      <c r="AR85" s="94"/>
      <c r="AS85" s="95">
        <v>0</v>
      </c>
      <c r="AT85" s="96">
        <f t="shared" si="1"/>
        <v>0</v>
      </c>
      <c r="AU85" s="97">
        <f>'C4 - Stoka C4'!P100</f>
        <v>0</v>
      </c>
      <c r="AV85" s="96">
        <f>'C4 - Stoka C4'!J37</f>
        <v>0</v>
      </c>
      <c r="AW85" s="96">
        <f>'C4 - Stoka C4'!J38</f>
        <v>0</v>
      </c>
      <c r="AX85" s="96">
        <f>'C4 - Stoka C4'!J39</f>
        <v>0</v>
      </c>
      <c r="AY85" s="96">
        <f>'C4 - Stoka C4'!J40</f>
        <v>0</v>
      </c>
      <c r="AZ85" s="96">
        <f>'C4 - Stoka C4'!F37</f>
        <v>0</v>
      </c>
      <c r="BA85" s="96">
        <f>'C4 - Stoka C4'!F38</f>
        <v>0</v>
      </c>
      <c r="BB85" s="96">
        <f>'C4 - Stoka C4'!F39</f>
        <v>0</v>
      </c>
      <c r="BC85" s="96">
        <f>'C4 - Stoka C4'!F40</f>
        <v>0</v>
      </c>
      <c r="BD85" s="98">
        <f>'C4 - Stoka C4'!F41</f>
        <v>0</v>
      </c>
      <c r="BT85" s="99" t="s">
        <v>87</v>
      </c>
      <c r="BV85" s="99" t="s">
        <v>72</v>
      </c>
      <c r="BW85" s="99" t="s">
        <v>172</v>
      </c>
      <c r="BX85" s="99" t="s">
        <v>83</v>
      </c>
      <c r="CL85" s="99" t="s">
        <v>1</v>
      </c>
    </row>
    <row r="86" spans="1:90" s="6" customFormat="1" ht="16.5" customHeight="1">
      <c r="A86" s="100" t="s">
        <v>84</v>
      </c>
      <c r="B86" s="91"/>
      <c r="C86" s="92"/>
      <c r="D86" s="92"/>
      <c r="E86" s="92"/>
      <c r="F86" s="246" t="s">
        <v>69</v>
      </c>
      <c r="G86" s="246"/>
      <c r="H86" s="246"/>
      <c r="I86" s="246"/>
      <c r="J86" s="246"/>
      <c r="K86" s="92"/>
      <c r="L86" s="246" t="s">
        <v>173</v>
      </c>
      <c r="M86" s="246"/>
      <c r="N86" s="246"/>
      <c r="O86" s="246"/>
      <c r="P86" s="246"/>
      <c r="Q86" s="246"/>
      <c r="R86" s="246"/>
      <c r="S86" s="246"/>
      <c r="T86" s="246"/>
      <c r="U86" s="246"/>
      <c r="V86" s="246"/>
      <c r="W86" s="246"/>
      <c r="X86" s="246"/>
      <c r="Y86" s="246"/>
      <c r="Z86" s="246"/>
      <c r="AA86" s="246"/>
      <c r="AB86" s="246"/>
      <c r="AC86" s="246"/>
      <c r="AD86" s="246"/>
      <c r="AE86" s="246"/>
      <c r="AF86" s="246"/>
      <c r="AG86" s="244">
        <f>'D - Stoka D'!J34</f>
        <v>0</v>
      </c>
      <c r="AH86" s="245"/>
      <c r="AI86" s="245"/>
      <c r="AJ86" s="245"/>
      <c r="AK86" s="245"/>
      <c r="AL86" s="245"/>
      <c r="AM86" s="245"/>
      <c r="AN86" s="244">
        <f t="shared" si="0"/>
        <v>0</v>
      </c>
      <c r="AO86" s="245"/>
      <c r="AP86" s="245"/>
      <c r="AQ86" s="93" t="s">
        <v>82</v>
      </c>
      <c r="AR86" s="94"/>
      <c r="AS86" s="95">
        <v>0</v>
      </c>
      <c r="AT86" s="96">
        <f t="shared" si="1"/>
        <v>0</v>
      </c>
      <c r="AU86" s="97">
        <f>'D - Stoka D'!P100</f>
        <v>0</v>
      </c>
      <c r="AV86" s="96">
        <f>'D - Stoka D'!J37</f>
        <v>0</v>
      </c>
      <c r="AW86" s="96">
        <f>'D - Stoka D'!J38</f>
        <v>0</v>
      </c>
      <c r="AX86" s="96">
        <f>'D - Stoka D'!J39</f>
        <v>0</v>
      </c>
      <c r="AY86" s="96">
        <f>'D - Stoka D'!J40</f>
        <v>0</v>
      </c>
      <c r="AZ86" s="96">
        <f>'D - Stoka D'!F37</f>
        <v>0</v>
      </c>
      <c r="BA86" s="96">
        <f>'D - Stoka D'!F38</f>
        <v>0</v>
      </c>
      <c r="BB86" s="96">
        <f>'D - Stoka D'!F39</f>
        <v>0</v>
      </c>
      <c r="BC86" s="96">
        <f>'D - Stoka D'!F40</f>
        <v>0</v>
      </c>
      <c r="BD86" s="98">
        <f>'D - Stoka D'!F41</f>
        <v>0</v>
      </c>
      <c r="BT86" s="99" t="s">
        <v>87</v>
      </c>
      <c r="BV86" s="99" t="s">
        <v>72</v>
      </c>
      <c r="BW86" s="99" t="s">
        <v>174</v>
      </c>
      <c r="BX86" s="99" t="s">
        <v>83</v>
      </c>
      <c r="CL86" s="99" t="s">
        <v>1</v>
      </c>
    </row>
    <row r="87" spans="1:90" s="6" customFormat="1" ht="16.5" customHeight="1">
      <c r="A87" s="100" t="s">
        <v>84</v>
      </c>
      <c r="B87" s="91"/>
      <c r="C87" s="92"/>
      <c r="D87" s="92"/>
      <c r="E87" s="92"/>
      <c r="F87" s="246" t="s">
        <v>175</v>
      </c>
      <c r="G87" s="246"/>
      <c r="H87" s="246"/>
      <c r="I87" s="246"/>
      <c r="J87" s="246"/>
      <c r="K87" s="92"/>
      <c r="L87" s="246" t="s">
        <v>176</v>
      </c>
      <c r="M87" s="246"/>
      <c r="N87" s="246"/>
      <c r="O87" s="246"/>
      <c r="P87" s="246"/>
      <c r="Q87" s="246"/>
      <c r="R87" s="246"/>
      <c r="S87" s="246"/>
      <c r="T87" s="246"/>
      <c r="U87" s="246"/>
      <c r="V87" s="246"/>
      <c r="W87" s="246"/>
      <c r="X87" s="246"/>
      <c r="Y87" s="246"/>
      <c r="Z87" s="246"/>
      <c r="AA87" s="246"/>
      <c r="AB87" s="246"/>
      <c r="AC87" s="246"/>
      <c r="AD87" s="246"/>
      <c r="AE87" s="246"/>
      <c r="AF87" s="246"/>
      <c r="AG87" s="244">
        <f>'E - Stoka E'!J34</f>
        <v>0</v>
      </c>
      <c r="AH87" s="245"/>
      <c r="AI87" s="245"/>
      <c r="AJ87" s="245"/>
      <c r="AK87" s="245"/>
      <c r="AL87" s="245"/>
      <c r="AM87" s="245"/>
      <c r="AN87" s="244">
        <f t="shared" si="0"/>
        <v>0</v>
      </c>
      <c r="AO87" s="245"/>
      <c r="AP87" s="245"/>
      <c r="AQ87" s="93" t="s">
        <v>82</v>
      </c>
      <c r="AR87" s="94"/>
      <c r="AS87" s="95">
        <v>0</v>
      </c>
      <c r="AT87" s="96">
        <f t="shared" si="1"/>
        <v>0</v>
      </c>
      <c r="AU87" s="97">
        <f>'E - Stoka E'!P99</f>
        <v>0</v>
      </c>
      <c r="AV87" s="96">
        <f>'E - Stoka E'!J37</f>
        <v>0</v>
      </c>
      <c r="AW87" s="96">
        <f>'E - Stoka E'!J38</f>
        <v>0</v>
      </c>
      <c r="AX87" s="96">
        <f>'E - Stoka E'!J39</f>
        <v>0</v>
      </c>
      <c r="AY87" s="96">
        <f>'E - Stoka E'!J40</f>
        <v>0</v>
      </c>
      <c r="AZ87" s="96">
        <f>'E - Stoka E'!F37</f>
        <v>0</v>
      </c>
      <c r="BA87" s="96">
        <f>'E - Stoka E'!F38</f>
        <v>0</v>
      </c>
      <c r="BB87" s="96">
        <f>'E - Stoka E'!F39</f>
        <v>0</v>
      </c>
      <c r="BC87" s="96">
        <f>'E - Stoka E'!F40</f>
        <v>0</v>
      </c>
      <c r="BD87" s="98">
        <f>'E - Stoka E'!F41</f>
        <v>0</v>
      </c>
      <c r="BT87" s="99" t="s">
        <v>87</v>
      </c>
      <c r="BV87" s="99" t="s">
        <v>72</v>
      </c>
      <c r="BW87" s="99" t="s">
        <v>177</v>
      </c>
      <c r="BX87" s="99" t="s">
        <v>83</v>
      </c>
      <c r="CL87" s="99" t="s">
        <v>1</v>
      </c>
    </row>
    <row r="88" spans="1:90" s="6" customFormat="1" ht="16.5" customHeight="1">
      <c r="B88" s="91"/>
      <c r="C88" s="92"/>
      <c r="D88" s="92"/>
      <c r="E88" s="246" t="s">
        <v>178</v>
      </c>
      <c r="F88" s="246"/>
      <c r="G88" s="246"/>
      <c r="H88" s="246"/>
      <c r="I88" s="246"/>
      <c r="J88" s="92"/>
      <c r="K88" s="246" t="s">
        <v>179</v>
      </c>
      <c r="L88" s="246"/>
      <c r="M88" s="246"/>
      <c r="N88" s="246"/>
      <c r="O88" s="246"/>
      <c r="P88" s="246"/>
      <c r="Q88" s="246"/>
      <c r="R88" s="246"/>
      <c r="S88" s="246"/>
      <c r="T88" s="246"/>
      <c r="U88" s="246"/>
      <c r="V88" s="246"/>
      <c r="W88" s="246"/>
      <c r="X88" s="246"/>
      <c r="Y88" s="246"/>
      <c r="Z88" s="246"/>
      <c r="AA88" s="246"/>
      <c r="AB88" s="246"/>
      <c r="AC88" s="246"/>
      <c r="AD88" s="246"/>
      <c r="AE88" s="246"/>
      <c r="AF88" s="246"/>
      <c r="AG88" s="247">
        <f>ROUND(AG89,1)</f>
        <v>0</v>
      </c>
      <c r="AH88" s="245"/>
      <c r="AI88" s="245"/>
      <c r="AJ88" s="245"/>
      <c r="AK88" s="245"/>
      <c r="AL88" s="245"/>
      <c r="AM88" s="245"/>
      <c r="AN88" s="244">
        <f t="shared" si="0"/>
        <v>0</v>
      </c>
      <c r="AO88" s="245"/>
      <c r="AP88" s="245"/>
      <c r="AQ88" s="93" t="s">
        <v>82</v>
      </c>
      <c r="AR88" s="94"/>
      <c r="AS88" s="95">
        <f>ROUND(AS89,1)</f>
        <v>0</v>
      </c>
      <c r="AT88" s="96">
        <f t="shared" si="1"/>
        <v>0</v>
      </c>
      <c r="AU88" s="97">
        <f>ROUND(AU89,5)</f>
        <v>0</v>
      </c>
      <c r="AV88" s="96">
        <f>ROUND(AZ88*L29,1)</f>
        <v>0</v>
      </c>
      <c r="AW88" s="96">
        <f>ROUND(BA88*L30,1)</f>
        <v>0</v>
      </c>
      <c r="AX88" s="96">
        <f>ROUND(BB88*L29,1)</f>
        <v>0</v>
      </c>
      <c r="AY88" s="96">
        <f>ROUND(BC88*L30,1)</f>
        <v>0</v>
      </c>
      <c r="AZ88" s="96">
        <f>ROUND(AZ89,1)</f>
        <v>0</v>
      </c>
      <c r="BA88" s="96">
        <f>ROUND(BA89,1)</f>
        <v>0</v>
      </c>
      <c r="BB88" s="96">
        <f>ROUND(BB89,1)</f>
        <v>0</v>
      </c>
      <c r="BC88" s="96">
        <f>ROUND(BC89,1)</f>
        <v>0</v>
      </c>
      <c r="BD88" s="98">
        <f>ROUND(BD89,1)</f>
        <v>0</v>
      </c>
      <c r="BS88" s="99" t="s">
        <v>69</v>
      </c>
      <c r="BT88" s="99" t="s">
        <v>79</v>
      </c>
      <c r="BU88" s="99" t="s">
        <v>71</v>
      </c>
      <c r="BV88" s="99" t="s">
        <v>72</v>
      </c>
      <c r="BW88" s="99" t="s">
        <v>180</v>
      </c>
      <c r="BX88" s="99" t="s">
        <v>78</v>
      </c>
      <c r="CL88" s="99" t="s">
        <v>1</v>
      </c>
    </row>
    <row r="89" spans="1:90" s="6" customFormat="1" ht="16.5" customHeight="1">
      <c r="A89" s="100" t="s">
        <v>84</v>
      </c>
      <c r="B89" s="91"/>
      <c r="C89" s="92"/>
      <c r="D89" s="92"/>
      <c r="E89" s="92"/>
      <c r="F89" s="246" t="s">
        <v>181</v>
      </c>
      <c r="G89" s="246"/>
      <c r="H89" s="246"/>
      <c r="I89" s="246"/>
      <c r="J89" s="246"/>
      <c r="K89" s="92"/>
      <c r="L89" s="246" t="s">
        <v>179</v>
      </c>
      <c r="M89" s="246"/>
      <c r="N89" s="246"/>
      <c r="O89" s="246"/>
      <c r="P89" s="246"/>
      <c r="Q89" s="246"/>
      <c r="R89" s="246"/>
      <c r="S89" s="246"/>
      <c r="T89" s="246"/>
      <c r="U89" s="246"/>
      <c r="V89" s="246"/>
      <c r="W89" s="246"/>
      <c r="X89" s="246"/>
      <c r="Y89" s="246"/>
      <c r="Z89" s="246"/>
      <c r="AA89" s="246"/>
      <c r="AB89" s="246"/>
      <c r="AC89" s="246"/>
      <c r="AD89" s="246"/>
      <c r="AE89" s="246"/>
      <c r="AF89" s="246"/>
      <c r="AG89" s="244">
        <f>'V - Veřejná část gravitač...'!J34</f>
        <v>0</v>
      </c>
      <c r="AH89" s="245"/>
      <c r="AI89" s="245"/>
      <c r="AJ89" s="245"/>
      <c r="AK89" s="245"/>
      <c r="AL89" s="245"/>
      <c r="AM89" s="245"/>
      <c r="AN89" s="244">
        <f t="shared" si="0"/>
        <v>0</v>
      </c>
      <c r="AO89" s="245"/>
      <c r="AP89" s="245"/>
      <c r="AQ89" s="93" t="s">
        <v>82</v>
      </c>
      <c r="AR89" s="94"/>
      <c r="AS89" s="95">
        <v>0</v>
      </c>
      <c r="AT89" s="96">
        <f t="shared" si="1"/>
        <v>0</v>
      </c>
      <c r="AU89" s="97">
        <f>'V - Veřejná část gravitač...'!P100</f>
        <v>0</v>
      </c>
      <c r="AV89" s="96">
        <f>'V - Veřejná část gravitač...'!J37</f>
        <v>0</v>
      </c>
      <c r="AW89" s="96">
        <f>'V - Veřejná část gravitač...'!J38</f>
        <v>0</v>
      </c>
      <c r="AX89" s="96">
        <f>'V - Veřejná část gravitač...'!J39</f>
        <v>0</v>
      </c>
      <c r="AY89" s="96">
        <f>'V - Veřejná část gravitač...'!J40</f>
        <v>0</v>
      </c>
      <c r="AZ89" s="96">
        <f>'V - Veřejná část gravitač...'!F37</f>
        <v>0</v>
      </c>
      <c r="BA89" s="96">
        <f>'V - Veřejná část gravitač...'!F38</f>
        <v>0</v>
      </c>
      <c r="BB89" s="96">
        <f>'V - Veřejná část gravitač...'!F39</f>
        <v>0</v>
      </c>
      <c r="BC89" s="96">
        <f>'V - Veřejná část gravitač...'!F40</f>
        <v>0</v>
      </c>
      <c r="BD89" s="98">
        <f>'V - Veřejná část gravitač...'!F41</f>
        <v>0</v>
      </c>
      <c r="BT89" s="99" t="s">
        <v>87</v>
      </c>
      <c r="BV89" s="99" t="s">
        <v>72</v>
      </c>
      <c r="BW89" s="99" t="s">
        <v>182</v>
      </c>
      <c r="BX89" s="99" t="s">
        <v>180</v>
      </c>
      <c r="CL89" s="99" t="s">
        <v>1</v>
      </c>
    </row>
    <row r="90" spans="1:90" s="6" customFormat="1" ht="16.5" customHeight="1">
      <c r="B90" s="91"/>
      <c r="C90" s="92"/>
      <c r="D90" s="92"/>
      <c r="E90" s="246" t="s">
        <v>183</v>
      </c>
      <c r="F90" s="246"/>
      <c r="G90" s="246"/>
      <c r="H90" s="246"/>
      <c r="I90" s="246"/>
      <c r="J90" s="92"/>
      <c r="K90" s="246" t="s">
        <v>184</v>
      </c>
      <c r="L90" s="246"/>
      <c r="M90" s="246"/>
      <c r="N90" s="246"/>
      <c r="O90" s="246"/>
      <c r="P90" s="246"/>
      <c r="Q90" s="246"/>
      <c r="R90" s="246"/>
      <c r="S90" s="246"/>
      <c r="T90" s="246"/>
      <c r="U90" s="246"/>
      <c r="V90" s="246"/>
      <c r="W90" s="246"/>
      <c r="X90" s="246"/>
      <c r="Y90" s="246"/>
      <c r="Z90" s="246"/>
      <c r="AA90" s="246"/>
      <c r="AB90" s="246"/>
      <c r="AC90" s="246"/>
      <c r="AD90" s="246"/>
      <c r="AE90" s="246"/>
      <c r="AF90" s="246"/>
      <c r="AG90" s="247">
        <f>ROUND(SUM(AG91:AG95),1)</f>
        <v>0</v>
      </c>
      <c r="AH90" s="245"/>
      <c r="AI90" s="245"/>
      <c r="AJ90" s="245"/>
      <c r="AK90" s="245"/>
      <c r="AL90" s="245"/>
      <c r="AM90" s="245"/>
      <c r="AN90" s="244">
        <f t="shared" si="0"/>
        <v>0</v>
      </c>
      <c r="AO90" s="245"/>
      <c r="AP90" s="245"/>
      <c r="AQ90" s="93" t="s">
        <v>82</v>
      </c>
      <c r="AR90" s="94"/>
      <c r="AS90" s="95">
        <f>ROUND(SUM(AS91:AS95),1)</f>
        <v>0</v>
      </c>
      <c r="AT90" s="96">
        <f t="shared" si="1"/>
        <v>0</v>
      </c>
      <c r="AU90" s="97">
        <f>ROUND(SUM(AU91:AU95),5)</f>
        <v>0</v>
      </c>
      <c r="AV90" s="96">
        <f>ROUND(AZ90*L29,1)</f>
        <v>0</v>
      </c>
      <c r="AW90" s="96">
        <f>ROUND(BA90*L30,1)</f>
        <v>0</v>
      </c>
      <c r="AX90" s="96">
        <f>ROUND(BB90*L29,1)</f>
        <v>0</v>
      </c>
      <c r="AY90" s="96">
        <f>ROUND(BC90*L30,1)</f>
        <v>0</v>
      </c>
      <c r="AZ90" s="96">
        <f>ROUND(SUM(AZ91:AZ95),1)</f>
        <v>0</v>
      </c>
      <c r="BA90" s="96">
        <f>ROUND(SUM(BA91:BA95),1)</f>
        <v>0</v>
      </c>
      <c r="BB90" s="96">
        <f>ROUND(SUM(BB91:BB95),1)</f>
        <v>0</v>
      </c>
      <c r="BC90" s="96">
        <f>ROUND(SUM(BC91:BC95),1)</f>
        <v>0</v>
      </c>
      <c r="BD90" s="98">
        <f>ROUND(SUM(BD91:BD95),1)</f>
        <v>0</v>
      </c>
      <c r="BS90" s="99" t="s">
        <v>69</v>
      </c>
      <c r="BT90" s="99" t="s">
        <v>79</v>
      </c>
      <c r="BU90" s="99" t="s">
        <v>71</v>
      </c>
      <c r="BV90" s="99" t="s">
        <v>72</v>
      </c>
      <c r="BW90" s="99" t="s">
        <v>185</v>
      </c>
      <c r="BX90" s="99" t="s">
        <v>78</v>
      </c>
      <c r="CL90" s="99" t="s">
        <v>1</v>
      </c>
    </row>
    <row r="91" spans="1:90" s="6" customFormat="1" ht="16.5" customHeight="1">
      <c r="A91" s="100" t="s">
        <v>84</v>
      </c>
      <c r="B91" s="91"/>
      <c r="C91" s="92"/>
      <c r="D91" s="92"/>
      <c r="E91" s="92"/>
      <c r="F91" s="246" t="s">
        <v>186</v>
      </c>
      <c r="G91" s="246"/>
      <c r="H91" s="246"/>
      <c r="I91" s="246"/>
      <c r="J91" s="246"/>
      <c r="K91" s="92"/>
      <c r="L91" s="246" t="s">
        <v>187</v>
      </c>
      <c r="M91" s="246"/>
      <c r="N91" s="246"/>
      <c r="O91" s="246"/>
      <c r="P91" s="246"/>
      <c r="Q91" s="246"/>
      <c r="R91" s="246"/>
      <c r="S91" s="246"/>
      <c r="T91" s="246"/>
      <c r="U91" s="246"/>
      <c r="V91" s="246"/>
      <c r="W91" s="246"/>
      <c r="X91" s="246"/>
      <c r="Y91" s="246"/>
      <c r="Z91" s="246"/>
      <c r="AA91" s="246"/>
      <c r="AB91" s="246"/>
      <c r="AC91" s="246"/>
      <c r="AD91" s="246"/>
      <c r="AE91" s="246"/>
      <c r="AF91" s="246"/>
      <c r="AG91" s="244">
        <f>'SO 03.1 - ČSe - stavební ...'!J34</f>
        <v>0</v>
      </c>
      <c r="AH91" s="245"/>
      <c r="AI91" s="245"/>
      <c r="AJ91" s="245"/>
      <c r="AK91" s="245"/>
      <c r="AL91" s="245"/>
      <c r="AM91" s="245"/>
      <c r="AN91" s="244">
        <f t="shared" si="0"/>
        <v>0</v>
      </c>
      <c r="AO91" s="245"/>
      <c r="AP91" s="245"/>
      <c r="AQ91" s="93" t="s">
        <v>82</v>
      </c>
      <c r="AR91" s="94"/>
      <c r="AS91" s="95">
        <v>0</v>
      </c>
      <c r="AT91" s="96">
        <f t="shared" si="1"/>
        <v>0</v>
      </c>
      <c r="AU91" s="97">
        <f>'SO 03.1 - ČSe - stavební ...'!P99</f>
        <v>0</v>
      </c>
      <c r="AV91" s="96">
        <f>'SO 03.1 - ČSe - stavební ...'!J37</f>
        <v>0</v>
      </c>
      <c r="AW91" s="96">
        <f>'SO 03.1 - ČSe - stavební ...'!J38</f>
        <v>0</v>
      </c>
      <c r="AX91" s="96">
        <f>'SO 03.1 - ČSe - stavební ...'!J39</f>
        <v>0</v>
      </c>
      <c r="AY91" s="96">
        <f>'SO 03.1 - ČSe - stavební ...'!J40</f>
        <v>0</v>
      </c>
      <c r="AZ91" s="96">
        <f>'SO 03.1 - ČSe - stavební ...'!F37</f>
        <v>0</v>
      </c>
      <c r="BA91" s="96">
        <f>'SO 03.1 - ČSe - stavební ...'!F38</f>
        <v>0</v>
      </c>
      <c r="BB91" s="96">
        <f>'SO 03.1 - ČSe - stavební ...'!F39</f>
        <v>0</v>
      </c>
      <c r="BC91" s="96">
        <f>'SO 03.1 - ČSe - stavební ...'!F40</f>
        <v>0</v>
      </c>
      <c r="BD91" s="98">
        <f>'SO 03.1 - ČSe - stavební ...'!F41</f>
        <v>0</v>
      </c>
      <c r="BT91" s="99" t="s">
        <v>87</v>
      </c>
      <c r="BV91" s="99" t="s">
        <v>72</v>
      </c>
      <c r="BW91" s="99" t="s">
        <v>188</v>
      </c>
      <c r="BX91" s="99" t="s">
        <v>185</v>
      </c>
      <c r="CL91" s="99" t="s">
        <v>1</v>
      </c>
    </row>
    <row r="92" spans="1:90" s="6" customFormat="1" ht="16.5" customHeight="1">
      <c r="A92" s="100" t="s">
        <v>84</v>
      </c>
      <c r="B92" s="91"/>
      <c r="C92" s="92"/>
      <c r="D92" s="92"/>
      <c r="E92" s="92"/>
      <c r="F92" s="246" t="s">
        <v>189</v>
      </c>
      <c r="G92" s="246"/>
      <c r="H92" s="246"/>
      <c r="I92" s="246"/>
      <c r="J92" s="246"/>
      <c r="K92" s="92"/>
      <c r="L92" s="246" t="s">
        <v>190</v>
      </c>
      <c r="M92" s="246"/>
      <c r="N92" s="246"/>
      <c r="O92" s="246"/>
      <c r="P92" s="246"/>
      <c r="Q92" s="246"/>
      <c r="R92" s="246"/>
      <c r="S92" s="246"/>
      <c r="T92" s="246"/>
      <c r="U92" s="246"/>
      <c r="V92" s="246"/>
      <c r="W92" s="246"/>
      <c r="X92" s="246"/>
      <c r="Y92" s="246"/>
      <c r="Z92" s="246"/>
      <c r="AA92" s="246"/>
      <c r="AB92" s="246"/>
      <c r="AC92" s="246"/>
      <c r="AD92" s="246"/>
      <c r="AE92" s="246"/>
      <c r="AF92" s="246"/>
      <c r="AG92" s="244">
        <f>'SO 03.2 - Výtlačný řad Ve'!J34</f>
        <v>0</v>
      </c>
      <c r="AH92" s="245"/>
      <c r="AI92" s="245"/>
      <c r="AJ92" s="245"/>
      <c r="AK92" s="245"/>
      <c r="AL92" s="245"/>
      <c r="AM92" s="245"/>
      <c r="AN92" s="244">
        <f t="shared" si="0"/>
        <v>0</v>
      </c>
      <c r="AO92" s="245"/>
      <c r="AP92" s="245"/>
      <c r="AQ92" s="93" t="s">
        <v>82</v>
      </c>
      <c r="AR92" s="94"/>
      <c r="AS92" s="95">
        <v>0</v>
      </c>
      <c r="AT92" s="96">
        <f t="shared" si="1"/>
        <v>0</v>
      </c>
      <c r="AU92" s="97">
        <f>'SO 03.2 - Výtlačný řad Ve'!P101</f>
        <v>0</v>
      </c>
      <c r="AV92" s="96">
        <f>'SO 03.2 - Výtlačný řad Ve'!J37</f>
        <v>0</v>
      </c>
      <c r="AW92" s="96">
        <f>'SO 03.2 - Výtlačný řad Ve'!J38</f>
        <v>0</v>
      </c>
      <c r="AX92" s="96">
        <f>'SO 03.2 - Výtlačný řad Ve'!J39</f>
        <v>0</v>
      </c>
      <c r="AY92" s="96">
        <f>'SO 03.2 - Výtlačný řad Ve'!J40</f>
        <v>0</v>
      </c>
      <c r="AZ92" s="96">
        <f>'SO 03.2 - Výtlačný řad Ve'!F37</f>
        <v>0</v>
      </c>
      <c r="BA92" s="96">
        <f>'SO 03.2 - Výtlačný řad Ve'!F38</f>
        <v>0</v>
      </c>
      <c r="BB92" s="96">
        <f>'SO 03.2 - Výtlačný řad Ve'!F39</f>
        <v>0</v>
      </c>
      <c r="BC92" s="96">
        <f>'SO 03.2 - Výtlačný řad Ve'!F40</f>
        <v>0</v>
      </c>
      <c r="BD92" s="98">
        <f>'SO 03.2 - Výtlačný řad Ve'!F41</f>
        <v>0</v>
      </c>
      <c r="BT92" s="99" t="s">
        <v>87</v>
      </c>
      <c r="BV92" s="99" t="s">
        <v>72</v>
      </c>
      <c r="BW92" s="99" t="s">
        <v>191</v>
      </c>
      <c r="BX92" s="99" t="s">
        <v>185</v>
      </c>
      <c r="CL92" s="99" t="s">
        <v>1</v>
      </c>
    </row>
    <row r="93" spans="1:90" s="6" customFormat="1" ht="16.5" customHeight="1">
      <c r="A93" s="100" t="s">
        <v>84</v>
      </c>
      <c r="B93" s="91"/>
      <c r="C93" s="92"/>
      <c r="D93" s="92"/>
      <c r="E93" s="92"/>
      <c r="F93" s="246" t="s">
        <v>192</v>
      </c>
      <c r="G93" s="246"/>
      <c r="H93" s="246"/>
      <c r="I93" s="246"/>
      <c r="J93" s="246"/>
      <c r="K93" s="92"/>
      <c r="L93" s="246" t="s">
        <v>193</v>
      </c>
      <c r="M93" s="246"/>
      <c r="N93" s="246"/>
      <c r="O93" s="246"/>
      <c r="P93" s="246"/>
      <c r="Q93" s="246"/>
      <c r="R93" s="246"/>
      <c r="S93" s="246"/>
      <c r="T93" s="246"/>
      <c r="U93" s="246"/>
      <c r="V93" s="246"/>
      <c r="W93" s="246"/>
      <c r="X93" s="246"/>
      <c r="Y93" s="246"/>
      <c r="Z93" s="246"/>
      <c r="AA93" s="246"/>
      <c r="AB93" s="246"/>
      <c r="AC93" s="246"/>
      <c r="AD93" s="246"/>
      <c r="AE93" s="246"/>
      <c r="AF93" s="246"/>
      <c r="AG93" s="244">
        <f>'SO 03.3 - ČSe - přípojka nn'!J34</f>
        <v>0</v>
      </c>
      <c r="AH93" s="245"/>
      <c r="AI93" s="245"/>
      <c r="AJ93" s="245"/>
      <c r="AK93" s="245"/>
      <c r="AL93" s="245"/>
      <c r="AM93" s="245"/>
      <c r="AN93" s="244">
        <f t="shared" si="0"/>
        <v>0</v>
      </c>
      <c r="AO93" s="245"/>
      <c r="AP93" s="245"/>
      <c r="AQ93" s="93" t="s">
        <v>82</v>
      </c>
      <c r="AR93" s="94"/>
      <c r="AS93" s="95">
        <v>0</v>
      </c>
      <c r="AT93" s="96">
        <f t="shared" si="1"/>
        <v>0</v>
      </c>
      <c r="AU93" s="97">
        <f>'SO 03.3 - ČSe - přípojka nn'!P93</f>
        <v>0</v>
      </c>
      <c r="AV93" s="96">
        <f>'SO 03.3 - ČSe - přípojka nn'!J37</f>
        <v>0</v>
      </c>
      <c r="AW93" s="96">
        <f>'SO 03.3 - ČSe - přípojka nn'!J38</f>
        <v>0</v>
      </c>
      <c r="AX93" s="96">
        <f>'SO 03.3 - ČSe - přípojka nn'!J39</f>
        <v>0</v>
      </c>
      <c r="AY93" s="96">
        <f>'SO 03.3 - ČSe - přípojka nn'!J40</f>
        <v>0</v>
      </c>
      <c r="AZ93" s="96">
        <f>'SO 03.3 - ČSe - přípojka nn'!F37</f>
        <v>0</v>
      </c>
      <c r="BA93" s="96">
        <f>'SO 03.3 - ČSe - přípojka nn'!F38</f>
        <v>0</v>
      </c>
      <c r="BB93" s="96">
        <f>'SO 03.3 - ČSe - přípojka nn'!F39</f>
        <v>0</v>
      </c>
      <c r="BC93" s="96">
        <f>'SO 03.3 - ČSe - přípojka nn'!F40</f>
        <v>0</v>
      </c>
      <c r="BD93" s="98">
        <f>'SO 03.3 - ČSe - přípojka nn'!F41</f>
        <v>0</v>
      </c>
      <c r="BT93" s="99" t="s">
        <v>87</v>
      </c>
      <c r="BV93" s="99" t="s">
        <v>72</v>
      </c>
      <c r="BW93" s="99" t="s">
        <v>194</v>
      </c>
      <c r="BX93" s="99" t="s">
        <v>185</v>
      </c>
      <c r="CL93" s="99" t="s">
        <v>1</v>
      </c>
    </row>
    <row r="94" spans="1:90" s="6" customFormat="1" ht="38.25" customHeight="1">
      <c r="A94" s="100" t="s">
        <v>84</v>
      </c>
      <c r="B94" s="91"/>
      <c r="C94" s="92"/>
      <c r="D94" s="92"/>
      <c r="E94" s="92"/>
      <c r="F94" s="246" t="s">
        <v>195</v>
      </c>
      <c r="G94" s="246"/>
      <c r="H94" s="246"/>
      <c r="I94" s="246"/>
      <c r="J94" s="246"/>
      <c r="K94" s="92"/>
      <c r="L94" s="246" t="s">
        <v>196</v>
      </c>
      <c r="M94" s="246"/>
      <c r="N94" s="246"/>
      <c r="O94" s="246"/>
      <c r="P94" s="246"/>
      <c r="Q94" s="246"/>
      <c r="R94" s="246"/>
      <c r="S94" s="246"/>
      <c r="T94" s="246"/>
      <c r="U94" s="246"/>
      <c r="V94" s="246"/>
      <c r="W94" s="246"/>
      <c r="X94" s="246"/>
      <c r="Y94" s="246"/>
      <c r="Z94" s="246"/>
      <c r="AA94" s="246"/>
      <c r="AB94" s="246"/>
      <c r="AC94" s="246"/>
      <c r="AD94" s="246"/>
      <c r="AE94" s="246"/>
      <c r="AF94" s="246"/>
      <c r="AG94" s="244">
        <f>'PS 03.1 - ČSe - elektrote...'!J34</f>
        <v>0</v>
      </c>
      <c r="AH94" s="245"/>
      <c r="AI94" s="245"/>
      <c r="AJ94" s="245"/>
      <c r="AK94" s="245"/>
      <c r="AL94" s="245"/>
      <c r="AM94" s="245"/>
      <c r="AN94" s="244">
        <f t="shared" si="0"/>
        <v>0</v>
      </c>
      <c r="AO94" s="245"/>
      <c r="AP94" s="245"/>
      <c r="AQ94" s="93" t="s">
        <v>82</v>
      </c>
      <c r="AR94" s="94"/>
      <c r="AS94" s="95">
        <v>0</v>
      </c>
      <c r="AT94" s="96">
        <f t="shared" si="1"/>
        <v>0</v>
      </c>
      <c r="AU94" s="97">
        <f>'PS 03.1 - ČSe - elektrote...'!P94</f>
        <v>0</v>
      </c>
      <c r="AV94" s="96">
        <f>'PS 03.1 - ČSe - elektrote...'!J37</f>
        <v>0</v>
      </c>
      <c r="AW94" s="96">
        <f>'PS 03.1 - ČSe - elektrote...'!J38</f>
        <v>0</v>
      </c>
      <c r="AX94" s="96">
        <f>'PS 03.1 - ČSe - elektrote...'!J39</f>
        <v>0</v>
      </c>
      <c r="AY94" s="96">
        <f>'PS 03.1 - ČSe - elektrote...'!J40</f>
        <v>0</v>
      </c>
      <c r="AZ94" s="96">
        <f>'PS 03.1 - ČSe - elektrote...'!F37</f>
        <v>0</v>
      </c>
      <c r="BA94" s="96">
        <f>'PS 03.1 - ČSe - elektrote...'!F38</f>
        <v>0</v>
      </c>
      <c r="BB94" s="96">
        <f>'PS 03.1 - ČSe - elektrote...'!F39</f>
        <v>0</v>
      </c>
      <c r="BC94" s="96">
        <f>'PS 03.1 - ČSe - elektrote...'!F40</f>
        <v>0</v>
      </c>
      <c r="BD94" s="98">
        <f>'PS 03.1 - ČSe - elektrote...'!F41</f>
        <v>0</v>
      </c>
      <c r="BT94" s="99" t="s">
        <v>87</v>
      </c>
      <c r="BV94" s="99" t="s">
        <v>72</v>
      </c>
      <c r="BW94" s="99" t="s">
        <v>197</v>
      </c>
      <c r="BX94" s="99" t="s">
        <v>185</v>
      </c>
      <c r="CL94" s="99" t="s">
        <v>1</v>
      </c>
    </row>
    <row r="95" spans="1:90" s="6" customFormat="1" ht="16.5" customHeight="1">
      <c r="A95" s="100" t="s">
        <v>84</v>
      </c>
      <c r="B95" s="91"/>
      <c r="C95" s="92"/>
      <c r="D95" s="92"/>
      <c r="E95" s="92"/>
      <c r="F95" s="246" t="s">
        <v>198</v>
      </c>
      <c r="G95" s="246"/>
      <c r="H95" s="246"/>
      <c r="I95" s="246"/>
      <c r="J95" s="246"/>
      <c r="K95" s="92"/>
      <c r="L95" s="246" t="s">
        <v>199</v>
      </c>
      <c r="M95" s="246"/>
      <c r="N95" s="246"/>
      <c r="O95" s="246"/>
      <c r="P95" s="246"/>
      <c r="Q95" s="246"/>
      <c r="R95" s="246"/>
      <c r="S95" s="246"/>
      <c r="T95" s="246"/>
      <c r="U95" s="246"/>
      <c r="V95" s="246"/>
      <c r="W95" s="246"/>
      <c r="X95" s="246"/>
      <c r="Y95" s="246"/>
      <c r="Z95" s="246"/>
      <c r="AA95" s="246"/>
      <c r="AB95" s="246"/>
      <c r="AC95" s="246"/>
      <c r="AD95" s="246"/>
      <c r="AE95" s="246"/>
      <c r="AF95" s="246"/>
      <c r="AG95" s="244">
        <f>'PS 03.2 - ČSe - strojně -...'!J34</f>
        <v>0</v>
      </c>
      <c r="AH95" s="245"/>
      <c r="AI95" s="245"/>
      <c r="AJ95" s="245"/>
      <c r="AK95" s="245"/>
      <c r="AL95" s="245"/>
      <c r="AM95" s="245"/>
      <c r="AN95" s="244">
        <f t="shared" si="0"/>
        <v>0</v>
      </c>
      <c r="AO95" s="245"/>
      <c r="AP95" s="245"/>
      <c r="AQ95" s="93" t="s">
        <v>82</v>
      </c>
      <c r="AR95" s="94"/>
      <c r="AS95" s="95">
        <v>0</v>
      </c>
      <c r="AT95" s="96">
        <f t="shared" si="1"/>
        <v>0</v>
      </c>
      <c r="AU95" s="97">
        <f>'PS 03.2 - ČSe - strojně -...'!P93</f>
        <v>0</v>
      </c>
      <c r="AV95" s="96">
        <f>'PS 03.2 - ČSe - strojně -...'!J37</f>
        <v>0</v>
      </c>
      <c r="AW95" s="96">
        <f>'PS 03.2 - ČSe - strojně -...'!J38</f>
        <v>0</v>
      </c>
      <c r="AX95" s="96">
        <f>'PS 03.2 - ČSe - strojně -...'!J39</f>
        <v>0</v>
      </c>
      <c r="AY95" s="96">
        <f>'PS 03.2 - ČSe - strojně -...'!J40</f>
        <v>0</v>
      </c>
      <c r="AZ95" s="96">
        <f>'PS 03.2 - ČSe - strojně -...'!F37</f>
        <v>0</v>
      </c>
      <c r="BA95" s="96">
        <f>'PS 03.2 - ČSe - strojně -...'!F38</f>
        <v>0</v>
      </c>
      <c r="BB95" s="96">
        <f>'PS 03.2 - ČSe - strojně -...'!F39</f>
        <v>0</v>
      </c>
      <c r="BC95" s="96">
        <f>'PS 03.2 - ČSe - strojně -...'!F40</f>
        <v>0</v>
      </c>
      <c r="BD95" s="98">
        <f>'PS 03.2 - ČSe - strojně -...'!F41</f>
        <v>0</v>
      </c>
      <c r="BT95" s="99" t="s">
        <v>87</v>
      </c>
      <c r="BV95" s="99" t="s">
        <v>72</v>
      </c>
      <c r="BW95" s="99" t="s">
        <v>200</v>
      </c>
      <c r="BX95" s="99" t="s">
        <v>185</v>
      </c>
      <c r="CL95" s="99" t="s">
        <v>1</v>
      </c>
    </row>
    <row r="96" spans="1:90" s="6" customFormat="1" ht="16.5" customHeight="1">
      <c r="A96" s="100" t="s">
        <v>84</v>
      </c>
      <c r="B96" s="91"/>
      <c r="C96" s="92"/>
      <c r="D96" s="92"/>
      <c r="E96" s="246" t="s">
        <v>201</v>
      </c>
      <c r="F96" s="246"/>
      <c r="G96" s="246"/>
      <c r="H96" s="246"/>
      <c r="I96" s="246"/>
      <c r="J96" s="92"/>
      <c r="K96" s="246" t="s">
        <v>202</v>
      </c>
      <c r="L96" s="246"/>
      <c r="M96" s="246"/>
      <c r="N96" s="246"/>
      <c r="O96" s="246"/>
      <c r="P96" s="246"/>
      <c r="Q96" s="246"/>
      <c r="R96" s="246"/>
      <c r="S96" s="246"/>
      <c r="T96" s="246"/>
      <c r="U96" s="246"/>
      <c r="V96" s="246"/>
      <c r="W96" s="246"/>
      <c r="X96" s="246"/>
      <c r="Y96" s="246"/>
      <c r="Z96" s="246"/>
      <c r="AA96" s="246"/>
      <c r="AB96" s="246"/>
      <c r="AC96" s="246"/>
      <c r="AD96" s="246"/>
      <c r="AE96" s="246"/>
      <c r="AF96" s="246"/>
      <c r="AG96" s="244">
        <f>'VN - Vedlejší a ostatní n...'!J32</f>
        <v>0</v>
      </c>
      <c r="AH96" s="245"/>
      <c r="AI96" s="245"/>
      <c r="AJ96" s="245"/>
      <c r="AK96" s="245"/>
      <c r="AL96" s="245"/>
      <c r="AM96" s="245"/>
      <c r="AN96" s="244">
        <f t="shared" si="0"/>
        <v>0</v>
      </c>
      <c r="AO96" s="245"/>
      <c r="AP96" s="245"/>
      <c r="AQ96" s="93" t="s">
        <v>82</v>
      </c>
      <c r="AR96" s="94"/>
      <c r="AS96" s="101">
        <v>0</v>
      </c>
      <c r="AT96" s="102">
        <f t="shared" si="1"/>
        <v>0</v>
      </c>
      <c r="AU96" s="103">
        <f>'VN - Vedlejší a ostatní n...'!P87</f>
        <v>0</v>
      </c>
      <c r="AV96" s="102">
        <f>'VN - Vedlejší a ostatní n...'!J35</f>
        <v>0</v>
      </c>
      <c r="AW96" s="102">
        <f>'VN - Vedlejší a ostatní n...'!J36</f>
        <v>0</v>
      </c>
      <c r="AX96" s="102">
        <f>'VN - Vedlejší a ostatní n...'!J37</f>
        <v>0</v>
      </c>
      <c r="AY96" s="102">
        <f>'VN - Vedlejší a ostatní n...'!J38</f>
        <v>0</v>
      </c>
      <c r="AZ96" s="102">
        <f>'VN - Vedlejší a ostatní n...'!F35</f>
        <v>0</v>
      </c>
      <c r="BA96" s="102">
        <f>'VN - Vedlejší a ostatní n...'!F36</f>
        <v>0</v>
      </c>
      <c r="BB96" s="102">
        <f>'VN - Vedlejší a ostatní n...'!F37</f>
        <v>0</v>
      </c>
      <c r="BC96" s="102">
        <f>'VN - Vedlejší a ostatní n...'!F38</f>
        <v>0</v>
      </c>
      <c r="BD96" s="104">
        <f>'VN - Vedlejší a ostatní n...'!F39</f>
        <v>0</v>
      </c>
      <c r="BT96" s="99" t="s">
        <v>79</v>
      </c>
      <c r="BV96" s="99" t="s">
        <v>72</v>
      </c>
      <c r="BW96" s="99" t="s">
        <v>203</v>
      </c>
      <c r="BX96" s="99" t="s">
        <v>78</v>
      </c>
      <c r="CL96" s="99" t="s">
        <v>1</v>
      </c>
    </row>
    <row r="97" spans="2:44" s="1" customFormat="1" ht="30" customHeight="1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7"/>
    </row>
    <row r="98" spans="2:44" s="1" customFormat="1" ht="6.95" customHeight="1">
      <c r="B98" s="45"/>
      <c r="C98" s="46"/>
      <c r="D98" s="46"/>
      <c r="E98" s="46"/>
      <c r="F98" s="46"/>
      <c r="G98" s="46"/>
      <c r="H98" s="46"/>
      <c r="I98" s="46"/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46"/>
      <c r="AH98" s="46"/>
      <c r="AI98" s="46"/>
      <c r="AJ98" s="46"/>
      <c r="AK98" s="46"/>
      <c r="AL98" s="46"/>
      <c r="AM98" s="46"/>
      <c r="AN98" s="46"/>
      <c r="AO98" s="46"/>
      <c r="AP98" s="46"/>
      <c r="AQ98" s="46"/>
      <c r="AR98" s="37"/>
    </row>
  </sheetData>
  <sheetProtection algorithmName="SHA-512" hashValue="CmmSGhAqk1LvKGvsm36RgDxB3/d7/5J/UZ+tY2ON9Xxp7N+5S+61GQHQxy5Q6bdYKpqD0y/PFjQOkd5h1Hqe2g==" saltValue="zIr61f2tzs9xIqVTC3qM01KYAY4wXTnaxpTlhn5ZXwLUD84gJWuqEasWZ8iG6gzorHB/eyEn+1FiBvQdIxqTyQ==" spinCount="100000" sheet="1" objects="1" scenarios="1" formatColumns="0" formatRows="0"/>
  <mergeCells count="206">
    <mergeCell ref="AN82:AP82"/>
    <mergeCell ref="AN83:AP83"/>
    <mergeCell ref="AN84:AP84"/>
    <mergeCell ref="AN85:AP85"/>
    <mergeCell ref="AN86:AP86"/>
    <mergeCell ref="AN87:AP87"/>
    <mergeCell ref="AN73:AP73"/>
    <mergeCell ref="AN74:AP74"/>
    <mergeCell ref="AN75:AP75"/>
    <mergeCell ref="AN76:AP76"/>
    <mergeCell ref="AN77:AP77"/>
    <mergeCell ref="AN78:AP78"/>
    <mergeCell ref="AN79:AP79"/>
    <mergeCell ref="AN80:AP80"/>
    <mergeCell ref="AN81:AP81"/>
    <mergeCell ref="L78:AF78"/>
    <mergeCell ref="L79:AF79"/>
    <mergeCell ref="L80:AF80"/>
    <mergeCell ref="L81:AF81"/>
    <mergeCell ref="L82:AF82"/>
    <mergeCell ref="F70:J70"/>
    <mergeCell ref="F77:J77"/>
    <mergeCell ref="F71:J71"/>
    <mergeCell ref="F72:J72"/>
    <mergeCell ref="F73:J73"/>
    <mergeCell ref="F74:J74"/>
    <mergeCell ref="F75:J75"/>
    <mergeCell ref="F76:J76"/>
    <mergeCell ref="F78:J78"/>
    <mergeCell ref="F79:J79"/>
    <mergeCell ref="F80:J80"/>
    <mergeCell ref="F81:J81"/>
    <mergeCell ref="F82:J82"/>
    <mergeCell ref="AG73:AM73"/>
    <mergeCell ref="AG74:AM74"/>
    <mergeCell ref="AG75:AM75"/>
    <mergeCell ref="AG76:AM76"/>
    <mergeCell ref="AG77:AM77"/>
    <mergeCell ref="L68:AF68"/>
    <mergeCell ref="L69:AF69"/>
    <mergeCell ref="L70:AF70"/>
    <mergeCell ref="L71:AF71"/>
    <mergeCell ref="L72:AF72"/>
    <mergeCell ref="L73:AF73"/>
    <mergeCell ref="L74:AF74"/>
    <mergeCell ref="L75:AF75"/>
    <mergeCell ref="L76:AF76"/>
    <mergeCell ref="L77:AF77"/>
    <mergeCell ref="AN72:AP72"/>
    <mergeCell ref="F61:J61"/>
    <mergeCell ref="F62:J62"/>
    <mergeCell ref="F63:J63"/>
    <mergeCell ref="F64:J64"/>
    <mergeCell ref="F65:J65"/>
    <mergeCell ref="F66:J66"/>
    <mergeCell ref="F67:J67"/>
    <mergeCell ref="F68:J68"/>
    <mergeCell ref="F69:J69"/>
    <mergeCell ref="AG63:AM63"/>
    <mergeCell ref="AG64:AM64"/>
    <mergeCell ref="AG65:AM65"/>
    <mergeCell ref="AG66:AM66"/>
    <mergeCell ref="AG67:AM67"/>
    <mergeCell ref="AG68:AM68"/>
    <mergeCell ref="AG69:AM69"/>
    <mergeCell ref="AG70:AM70"/>
    <mergeCell ref="AG71:AM71"/>
    <mergeCell ref="AG72:AM72"/>
    <mergeCell ref="AN63:AP63"/>
    <mergeCell ref="AN64:AP64"/>
    <mergeCell ref="AN65:AP65"/>
    <mergeCell ref="AN66:AP66"/>
    <mergeCell ref="AN67:AP67"/>
    <mergeCell ref="AN68:AP68"/>
    <mergeCell ref="AN69:AP69"/>
    <mergeCell ref="AN70:AP70"/>
    <mergeCell ref="AN71:AP71"/>
    <mergeCell ref="L63:AF63"/>
    <mergeCell ref="L64:AF64"/>
    <mergeCell ref="L65:AF65"/>
    <mergeCell ref="L66:AF66"/>
    <mergeCell ref="L67:AF67"/>
    <mergeCell ref="D55:H55"/>
    <mergeCell ref="E56:I56"/>
    <mergeCell ref="F57:J57"/>
    <mergeCell ref="F58:J58"/>
    <mergeCell ref="F59:J59"/>
    <mergeCell ref="F60:J60"/>
    <mergeCell ref="AG57:AM57"/>
    <mergeCell ref="AG58:AM58"/>
    <mergeCell ref="AG59:AM59"/>
    <mergeCell ref="AG60:AM60"/>
    <mergeCell ref="AG61:AM61"/>
    <mergeCell ref="AG62:AM62"/>
    <mergeCell ref="AG54:AM54"/>
    <mergeCell ref="AN54:AP54"/>
    <mergeCell ref="C52:G52"/>
    <mergeCell ref="I52:AF52"/>
    <mergeCell ref="J55:AF55"/>
    <mergeCell ref="K56:AF56"/>
    <mergeCell ref="L57:AF57"/>
    <mergeCell ref="L58:AF58"/>
    <mergeCell ref="L59:AF59"/>
    <mergeCell ref="L60:AF60"/>
    <mergeCell ref="L61:AF61"/>
    <mergeCell ref="L62:AF62"/>
    <mergeCell ref="AN58:AP58"/>
    <mergeCell ref="AN61:AP61"/>
    <mergeCell ref="AN59:AP59"/>
    <mergeCell ref="AN60:AP60"/>
    <mergeCell ref="AN62:AP62"/>
    <mergeCell ref="AR2:BE2"/>
    <mergeCell ref="AS49:AT51"/>
    <mergeCell ref="AM50:AP50"/>
    <mergeCell ref="L45:AO45"/>
    <mergeCell ref="AM47:AN47"/>
    <mergeCell ref="AM49:AP49"/>
    <mergeCell ref="AN52:AP52"/>
    <mergeCell ref="AG52:AM52"/>
    <mergeCell ref="AN55:AP55"/>
    <mergeCell ref="AG55:AM55"/>
    <mergeCell ref="BE5:BE34"/>
    <mergeCell ref="AK26:AO26"/>
    <mergeCell ref="W29:AE29"/>
    <mergeCell ref="AK29:AO29"/>
    <mergeCell ref="W30:AE30"/>
    <mergeCell ref="AK30:AO30"/>
    <mergeCell ref="AK31:AO31"/>
    <mergeCell ref="W32:AE32"/>
    <mergeCell ref="AK32:AO32"/>
    <mergeCell ref="W33:AE33"/>
    <mergeCell ref="AK33:AO33"/>
    <mergeCell ref="AG87:AM87"/>
    <mergeCell ref="AG88:AM88"/>
    <mergeCell ref="AG89:AM89"/>
    <mergeCell ref="AG90:AM90"/>
    <mergeCell ref="AG91:AM91"/>
    <mergeCell ref="AG92:AM92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W31:AE31"/>
    <mergeCell ref="X35:AB35"/>
    <mergeCell ref="AK35:AO35"/>
    <mergeCell ref="AN56:AP56"/>
    <mergeCell ref="AG56:AM56"/>
    <mergeCell ref="AN57:AP57"/>
    <mergeCell ref="AG78:AM78"/>
    <mergeCell ref="AG79:AM79"/>
    <mergeCell ref="AG80:AM80"/>
    <mergeCell ref="AG81:AM81"/>
    <mergeCell ref="AG82:AM82"/>
    <mergeCell ref="AG83:AM83"/>
    <mergeCell ref="AG84:AM84"/>
    <mergeCell ref="AG85:AM85"/>
    <mergeCell ref="AG86:AM86"/>
    <mergeCell ref="F94:J94"/>
    <mergeCell ref="F95:J95"/>
    <mergeCell ref="E96:I96"/>
    <mergeCell ref="L84:AF84"/>
    <mergeCell ref="L83:AF83"/>
    <mergeCell ref="L85:AF85"/>
    <mergeCell ref="L86:AF86"/>
    <mergeCell ref="L87:AF87"/>
    <mergeCell ref="K88:AF88"/>
    <mergeCell ref="L89:AF89"/>
    <mergeCell ref="K90:AF90"/>
    <mergeCell ref="L91:AF91"/>
    <mergeCell ref="L92:AF92"/>
    <mergeCell ref="L93:AF93"/>
    <mergeCell ref="L94:AF94"/>
    <mergeCell ref="L95:AF95"/>
    <mergeCell ref="K96:AF96"/>
    <mergeCell ref="F83:J83"/>
    <mergeCell ref="F84:J84"/>
    <mergeCell ref="F86:J86"/>
    <mergeCell ref="F85:J85"/>
    <mergeCell ref="F87:J87"/>
    <mergeCell ref="E88:I88"/>
    <mergeCell ref="F89:J89"/>
    <mergeCell ref="E90:I90"/>
    <mergeCell ref="F91:J91"/>
    <mergeCell ref="F92:J92"/>
    <mergeCell ref="F93:J93"/>
    <mergeCell ref="AG94:AM94"/>
    <mergeCell ref="AG93:AM93"/>
    <mergeCell ref="AG95:AM95"/>
    <mergeCell ref="AG96:AM96"/>
    <mergeCell ref="AN89:AP89"/>
    <mergeCell ref="AN88:AP88"/>
    <mergeCell ref="AN90:AP90"/>
    <mergeCell ref="AN91:AP91"/>
    <mergeCell ref="AN92:AP92"/>
    <mergeCell ref="AN93:AP93"/>
    <mergeCell ref="AN94:AP94"/>
    <mergeCell ref="AN95:AP95"/>
    <mergeCell ref="AN96:AP96"/>
  </mergeCells>
  <hyperlinks>
    <hyperlink ref="A57" location="'A - Stoka A'!C2" display="/" xr:uid="{00000000-0004-0000-0000-000000000000}"/>
    <hyperlink ref="A58" location="'A1 - Stoka A1'!C2" display="/" xr:uid="{00000000-0004-0000-0000-000001000000}"/>
    <hyperlink ref="A59" location="'A2 - Stoka A2'!C2" display="/" xr:uid="{00000000-0004-0000-0000-000002000000}"/>
    <hyperlink ref="A60" location="'A3 - Stoka A3'!C2" display="/" xr:uid="{00000000-0004-0000-0000-000003000000}"/>
    <hyperlink ref="A61" location="'A4 - Stoka A4'!C2" display="/" xr:uid="{00000000-0004-0000-0000-000004000000}"/>
    <hyperlink ref="A62" location="'A5 - Stoka A5'!C2" display="/" xr:uid="{00000000-0004-0000-0000-000005000000}"/>
    <hyperlink ref="A63" location="'A6 - Stoka A6'!C2" display="/" xr:uid="{00000000-0004-0000-0000-000006000000}"/>
    <hyperlink ref="A64" location="'A7 - Stoka A7'!C2" display="/" xr:uid="{00000000-0004-0000-0000-000007000000}"/>
    <hyperlink ref="A65" location="'A8 - Stoka A8'!C2" display="/" xr:uid="{00000000-0004-0000-0000-000008000000}"/>
    <hyperlink ref="A66" location="'A9 - Stoka A9'!C2" display="/" xr:uid="{00000000-0004-0000-0000-000009000000}"/>
    <hyperlink ref="A67" location="'B - Stoka B'!C2" display="/" xr:uid="{00000000-0004-0000-0000-00000A000000}"/>
    <hyperlink ref="A68" location="'B1 - Stoka B1'!C2" display="/" xr:uid="{00000000-0004-0000-0000-00000B000000}"/>
    <hyperlink ref="A69" location="'B1.1 - Stoka B1.1'!C2" display="/" xr:uid="{00000000-0004-0000-0000-00000C000000}"/>
    <hyperlink ref="A70" location="'B2 - Stoka B2'!C2" display="/" xr:uid="{00000000-0004-0000-0000-00000D000000}"/>
    <hyperlink ref="A71" location="'B3 - Stoka B3'!C2" display="/" xr:uid="{00000000-0004-0000-0000-00000E000000}"/>
    <hyperlink ref="A72" location="'B3.1 - Stoka B3.1'!C2" display="/" xr:uid="{00000000-0004-0000-0000-00000F000000}"/>
    <hyperlink ref="A73" location="'B4 - Stoka B4'!C2" display="/" xr:uid="{00000000-0004-0000-0000-000010000000}"/>
    <hyperlink ref="A74" location="'B5 - Stoka B5'!C2" display="/" xr:uid="{00000000-0004-0000-0000-000011000000}"/>
    <hyperlink ref="A75" location="'B6 - Stoka B6'!C2" display="/" xr:uid="{00000000-0004-0000-0000-000012000000}"/>
    <hyperlink ref="A76" location="'B7 - Stoka B7'!C2" display="/" xr:uid="{00000000-0004-0000-0000-000013000000}"/>
    <hyperlink ref="A77" location="'B8 - Stoka B8'!C2" display="/" xr:uid="{00000000-0004-0000-0000-000014000000}"/>
    <hyperlink ref="A78" location="'C - Stoka C'!C2" display="/" xr:uid="{00000000-0004-0000-0000-000015000000}"/>
    <hyperlink ref="A79" location="'C1 - Stoka C1'!C2" display="/" xr:uid="{00000000-0004-0000-0000-000016000000}"/>
    <hyperlink ref="A80" location="'C2 - Stoka C2'!C2" display="/" xr:uid="{00000000-0004-0000-0000-000017000000}"/>
    <hyperlink ref="A81" location="'C2.1 - Stoka C2.1'!C2" display="/" xr:uid="{00000000-0004-0000-0000-000018000000}"/>
    <hyperlink ref="A82" location="'C2.2 - Stoka C2.2'!C2" display="/" xr:uid="{00000000-0004-0000-0000-000019000000}"/>
    <hyperlink ref="A83" location="'C2.3 - Stoka C2.3'!C2" display="/" xr:uid="{00000000-0004-0000-0000-00001A000000}"/>
    <hyperlink ref="A84" location="'C3 - Stoka C3'!C2" display="/" xr:uid="{00000000-0004-0000-0000-00001B000000}"/>
    <hyperlink ref="A85" location="'C4 - Stoka C4'!C2" display="/" xr:uid="{00000000-0004-0000-0000-00001C000000}"/>
    <hyperlink ref="A86" location="'D - Stoka D'!C2" display="/" xr:uid="{00000000-0004-0000-0000-00001D000000}"/>
    <hyperlink ref="A87" location="'E - Stoka E'!C2" display="/" xr:uid="{00000000-0004-0000-0000-00001E000000}"/>
    <hyperlink ref="A89" location="'V - Veřejná část gravitač...'!C2" display="/" xr:uid="{00000000-0004-0000-0000-00001F000000}"/>
    <hyperlink ref="A91" location="'SO 03.1 - ČSe - stavební ...'!C2" display="/" xr:uid="{00000000-0004-0000-0000-000020000000}"/>
    <hyperlink ref="A92" location="'SO 03.2 - Výtlačný řad Ve'!C2" display="/" xr:uid="{00000000-0004-0000-0000-000021000000}"/>
    <hyperlink ref="A93" location="'SO 03.3 - ČSe - přípojka nn'!C2" display="/" xr:uid="{00000000-0004-0000-0000-000022000000}"/>
    <hyperlink ref="A94" location="'PS 03.1 - ČSe - elektrote...'!C2" display="/" xr:uid="{00000000-0004-0000-0000-000023000000}"/>
    <hyperlink ref="A95" location="'PS 03.2 - ČSe - strojně -...'!C2" display="/" xr:uid="{00000000-0004-0000-0000-000024000000}"/>
    <hyperlink ref="A96" location="'VN - Vedlejší a ostatní n...'!C2" display="/" xr:uid="{00000000-0004-0000-0000-00002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366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88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210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ROUND(J101,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ROUND((SUM(BE101:BE365)),  1)</f>
        <v>0</v>
      </c>
      <c r="I37" s="122">
        <v>0.21</v>
      </c>
      <c r="J37" s="121">
        <f>ROUND(((SUM(BE101:BE365))*I37),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ROUND((SUM(BF101:BF365)),  1)</f>
        <v>0</v>
      </c>
      <c r="I38" s="122">
        <v>0.15</v>
      </c>
      <c r="J38" s="121">
        <f>ROUND(((SUM(BF101:BF365))*I38),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ROUND((SUM(BG101:BG365)),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ROUND((SUM(BH101:BH365)),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ROUND((SUM(BI101:BI365)),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A - Stoka A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J103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218</v>
      </c>
      <c r="E70" s="151"/>
      <c r="F70" s="151"/>
      <c r="G70" s="151"/>
      <c r="H70" s="151"/>
      <c r="I70" s="152"/>
      <c r="J70" s="153">
        <f>J201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219</v>
      </c>
      <c r="E71" s="151"/>
      <c r="F71" s="151"/>
      <c r="G71" s="151"/>
      <c r="H71" s="151"/>
      <c r="I71" s="152"/>
      <c r="J71" s="153">
        <f>J203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220</v>
      </c>
      <c r="E72" s="151"/>
      <c r="F72" s="151"/>
      <c r="G72" s="151"/>
      <c r="H72" s="151"/>
      <c r="I72" s="152"/>
      <c r="J72" s="153">
        <f>J208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221</v>
      </c>
      <c r="E73" s="151"/>
      <c r="F73" s="151"/>
      <c r="G73" s="151"/>
      <c r="H73" s="151"/>
      <c r="I73" s="152"/>
      <c r="J73" s="153">
        <f>J227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222</v>
      </c>
      <c r="E74" s="151"/>
      <c r="F74" s="151"/>
      <c r="G74" s="151"/>
      <c r="H74" s="151"/>
      <c r="I74" s="152"/>
      <c r="J74" s="153">
        <f>J259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223</v>
      </c>
      <c r="E75" s="151"/>
      <c r="F75" s="151"/>
      <c r="G75" s="151"/>
      <c r="H75" s="151"/>
      <c r="I75" s="152"/>
      <c r="J75" s="153">
        <f>J330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224</v>
      </c>
      <c r="E76" s="151"/>
      <c r="F76" s="151"/>
      <c r="G76" s="151"/>
      <c r="H76" s="151"/>
      <c r="I76" s="152"/>
      <c r="J76" s="153">
        <f>J345</f>
        <v>0</v>
      </c>
      <c r="K76" s="92"/>
      <c r="L76" s="154"/>
    </row>
    <row r="77" spans="2:47" s="9" customFormat="1" ht="19.899999999999999" customHeight="1">
      <c r="B77" s="149"/>
      <c r="C77" s="92"/>
      <c r="D77" s="150" t="s">
        <v>225</v>
      </c>
      <c r="E77" s="151"/>
      <c r="F77" s="151"/>
      <c r="G77" s="151"/>
      <c r="H77" s="151"/>
      <c r="I77" s="152"/>
      <c r="J77" s="153">
        <f>J364</f>
        <v>0</v>
      </c>
      <c r="K77" s="92"/>
      <c r="L77" s="154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226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16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296" t="str">
        <f>E7</f>
        <v>PÍSKOVÁ LHOTA, ZÁMOSTÍ SPLAŠKOVÁ KANALIZACE- Uznatelné náklady stavby</v>
      </c>
      <c r="F87" s="297"/>
      <c r="G87" s="297"/>
      <c r="H87" s="297"/>
      <c r="I87" s="111"/>
      <c r="J87" s="34"/>
      <c r="K87" s="34"/>
      <c r="L87" s="37"/>
    </row>
    <row r="88" spans="2:12" ht="12" customHeight="1">
      <c r="B88" s="20"/>
      <c r="C88" s="28" t="s">
        <v>205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296" t="s">
        <v>206</v>
      </c>
      <c r="F89" s="249"/>
      <c r="G89" s="249"/>
      <c r="H89" s="249"/>
      <c r="J89" s="21"/>
      <c r="K89" s="21"/>
      <c r="L89" s="19"/>
    </row>
    <row r="90" spans="2:12" ht="12" customHeight="1">
      <c r="B90" s="20"/>
      <c r="C90" s="28" t="s">
        <v>207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297" t="s">
        <v>208</v>
      </c>
      <c r="F91" s="274"/>
      <c r="G91" s="274"/>
      <c r="H91" s="274"/>
      <c r="I91" s="111"/>
      <c r="J91" s="34"/>
      <c r="K91" s="34"/>
      <c r="L91" s="37"/>
    </row>
    <row r="92" spans="2:12" s="1" customFormat="1" ht="12" customHeight="1">
      <c r="B92" s="33"/>
      <c r="C92" s="28" t="s">
        <v>209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275" t="str">
        <f>E13</f>
        <v>A - Stoka A</v>
      </c>
      <c r="F93" s="274"/>
      <c r="G93" s="274"/>
      <c r="H93" s="274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20</v>
      </c>
      <c r="D95" s="34"/>
      <c r="E95" s="34"/>
      <c r="F95" s="26" t="str">
        <f>F16</f>
        <v>Písková Lhota, Zámostí</v>
      </c>
      <c r="G95" s="34"/>
      <c r="H95" s="34"/>
      <c r="I95" s="112" t="s">
        <v>22</v>
      </c>
      <c r="J95" s="54" t="str">
        <f>IF(J16="","",J16)</f>
        <v>29. 11. 2018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24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30</v>
      </c>
      <c r="J97" s="31" t="str">
        <f>E25</f>
        <v>Ing Pter Švanda a kol.</v>
      </c>
      <c r="K97" s="34"/>
      <c r="L97" s="37"/>
    </row>
    <row r="98" spans="2:65" s="1" customFormat="1" ht="13.7" customHeight="1">
      <c r="B98" s="33"/>
      <c r="C98" s="28" t="s">
        <v>28</v>
      </c>
      <c r="D98" s="34"/>
      <c r="E98" s="34"/>
      <c r="F98" s="26" t="str">
        <f>IF(E22="","",E22)</f>
        <v>Vyplň údaj</v>
      </c>
      <c r="G98" s="34"/>
      <c r="H98" s="34"/>
      <c r="I98" s="112" t="s">
        <v>33</v>
      </c>
      <c r="J98" s="31" t="str">
        <f>E28</f>
        <v xml:space="preserve"> 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227</v>
      </c>
      <c r="D100" s="157" t="s">
        <v>55</v>
      </c>
      <c r="E100" s="157" t="s">
        <v>51</v>
      </c>
      <c r="F100" s="157" t="s">
        <v>52</v>
      </c>
      <c r="G100" s="157" t="s">
        <v>228</v>
      </c>
      <c r="H100" s="157" t="s">
        <v>229</v>
      </c>
      <c r="I100" s="158" t="s">
        <v>230</v>
      </c>
      <c r="J100" s="159" t="s">
        <v>213</v>
      </c>
      <c r="K100" s="160" t="s">
        <v>231</v>
      </c>
      <c r="L100" s="161"/>
      <c r="M100" s="63" t="s">
        <v>1</v>
      </c>
      <c r="N100" s="64" t="s">
        <v>40</v>
      </c>
      <c r="O100" s="64" t="s">
        <v>232</v>
      </c>
      <c r="P100" s="64" t="s">
        <v>233</v>
      </c>
      <c r="Q100" s="64" t="s">
        <v>234</v>
      </c>
      <c r="R100" s="64" t="s">
        <v>235</v>
      </c>
      <c r="S100" s="64" t="s">
        <v>236</v>
      </c>
      <c r="T100" s="65" t="s">
        <v>237</v>
      </c>
    </row>
    <row r="101" spans="2:65" s="1" customFormat="1" ht="22.9" customHeight="1">
      <c r="B101" s="33"/>
      <c r="C101" s="70" t="s">
        <v>238</v>
      </c>
      <c r="D101" s="34"/>
      <c r="E101" s="34"/>
      <c r="F101" s="34"/>
      <c r="G101" s="34"/>
      <c r="H101" s="34"/>
      <c r="I101" s="111"/>
      <c r="J101" s="162">
        <f>BK101</f>
        <v>0</v>
      </c>
      <c r="K101" s="34"/>
      <c r="L101" s="37"/>
      <c r="M101" s="66"/>
      <c r="N101" s="67"/>
      <c r="O101" s="67"/>
      <c r="P101" s="163">
        <f>P102</f>
        <v>0</v>
      </c>
      <c r="Q101" s="67"/>
      <c r="R101" s="163">
        <f>R102</f>
        <v>3565.3146175999996</v>
      </c>
      <c r="S101" s="67"/>
      <c r="T101" s="164">
        <f>T102</f>
        <v>945.73689999999999</v>
      </c>
      <c r="AT101" s="16" t="s">
        <v>69</v>
      </c>
      <c r="AU101" s="16" t="s">
        <v>215</v>
      </c>
      <c r="BK101" s="165">
        <f>BK102</f>
        <v>0</v>
      </c>
    </row>
    <row r="102" spans="2:65" s="11" customFormat="1" ht="25.9" customHeight="1">
      <c r="B102" s="166"/>
      <c r="C102" s="167"/>
      <c r="D102" s="168" t="s">
        <v>69</v>
      </c>
      <c r="E102" s="169" t="s">
        <v>239</v>
      </c>
      <c r="F102" s="169" t="s">
        <v>240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P103+P201+P203+P208+P227+P259+P330+P345+P364</f>
        <v>0</v>
      </c>
      <c r="Q102" s="174"/>
      <c r="R102" s="175">
        <f>R103+R201+R203+R208+R227+R259+R330+R345+R364</f>
        <v>3565.3146175999996</v>
      </c>
      <c r="S102" s="174"/>
      <c r="T102" s="176">
        <f>T103+T201+T203+T208+T227+T259+T330+T345+T364</f>
        <v>945.73689999999999</v>
      </c>
      <c r="AR102" s="177" t="s">
        <v>77</v>
      </c>
      <c r="AT102" s="178" t="s">
        <v>69</v>
      </c>
      <c r="AU102" s="178" t="s">
        <v>70</v>
      </c>
      <c r="AY102" s="177" t="s">
        <v>241</v>
      </c>
      <c r="BK102" s="179">
        <f>BK103+BK201+BK203+BK208+BK227+BK259+BK330+BK345+BK364</f>
        <v>0</v>
      </c>
    </row>
    <row r="103" spans="2:65" s="11" customFormat="1" ht="22.9" customHeight="1">
      <c r="B103" s="166"/>
      <c r="C103" s="167"/>
      <c r="D103" s="168" t="s">
        <v>69</v>
      </c>
      <c r="E103" s="180" t="s">
        <v>77</v>
      </c>
      <c r="F103" s="180" t="s">
        <v>242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SUM(P104:P200)</f>
        <v>0</v>
      </c>
      <c r="Q103" s="174"/>
      <c r="R103" s="175">
        <f>SUM(R104:R200)</f>
        <v>1589.5603586</v>
      </c>
      <c r="S103" s="174"/>
      <c r="T103" s="176">
        <f>SUM(T104:T200)</f>
        <v>945.73689999999999</v>
      </c>
      <c r="AR103" s="177" t="s">
        <v>77</v>
      </c>
      <c r="AT103" s="178" t="s">
        <v>69</v>
      </c>
      <c r="AU103" s="178" t="s">
        <v>77</v>
      </c>
      <c r="AY103" s="177" t="s">
        <v>241</v>
      </c>
      <c r="BK103" s="179">
        <f>SUM(BK104:BK200)</f>
        <v>0</v>
      </c>
    </row>
    <row r="104" spans="2:65" s="1" customFormat="1" ht="16.5" customHeight="1">
      <c r="B104" s="33"/>
      <c r="C104" s="182" t="s">
        <v>79</v>
      </c>
      <c r="D104" s="182" t="s">
        <v>243</v>
      </c>
      <c r="E104" s="183" t="s">
        <v>244</v>
      </c>
      <c r="F104" s="184" t="s">
        <v>245</v>
      </c>
      <c r="G104" s="185" t="s">
        <v>246</v>
      </c>
      <c r="H104" s="186">
        <v>10</v>
      </c>
      <c r="I104" s="187"/>
      <c r="J104" s="186">
        <f>ROUND(I104*H104,1)</f>
        <v>0</v>
      </c>
      <c r="K104" s="184" t="s">
        <v>1</v>
      </c>
      <c r="L104" s="37"/>
      <c r="M104" s="188" t="s">
        <v>1</v>
      </c>
      <c r="N104" s="189" t="s">
        <v>41</v>
      </c>
      <c r="O104" s="59"/>
      <c r="P104" s="190">
        <f>O104*H104</f>
        <v>0</v>
      </c>
      <c r="Q104" s="190">
        <v>0</v>
      </c>
      <c r="R104" s="190">
        <f>Q104*H104</f>
        <v>0</v>
      </c>
      <c r="S104" s="190">
        <v>0</v>
      </c>
      <c r="T104" s="191">
        <f>S104*H104</f>
        <v>0</v>
      </c>
      <c r="AR104" s="16" t="s">
        <v>247</v>
      </c>
      <c r="AT104" s="16" t="s">
        <v>243</v>
      </c>
      <c r="AU104" s="16" t="s">
        <v>79</v>
      </c>
      <c r="AY104" s="16" t="s">
        <v>241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6" t="s">
        <v>77</v>
      </c>
      <c r="BK104" s="192">
        <f>ROUND(I104*H104,1)</f>
        <v>0</v>
      </c>
      <c r="BL104" s="16" t="s">
        <v>247</v>
      </c>
      <c r="BM104" s="16" t="s">
        <v>248</v>
      </c>
    </row>
    <row r="105" spans="2:65" s="1" customFormat="1" ht="16.5" customHeight="1">
      <c r="B105" s="33"/>
      <c r="C105" s="182" t="s">
        <v>87</v>
      </c>
      <c r="D105" s="182" t="s">
        <v>243</v>
      </c>
      <c r="E105" s="183" t="s">
        <v>249</v>
      </c>
      <c r="F105" s="184" t="s">
        <v>250</v>
      </c>
      <c r="G105" s="185" t="s">
        <v>246</v>
      </c>
      <c r="H105" s="186">
        <v>20</v>
      </c>
      <c r="I105" s="187"/>
      <c r="J105" s="186">
        <f>ROUND(I105*H105,1)</f>
        <v>0</v>
      </c>
      <c r="K105" s="184" t="s">
        <v>1</v>
      </c>
      <c r="L105" s="37"/>
      <c r="M105" s="188" t="s">
        <v>1</v>
      </c>
      <c r="N105" s="189" t="s">
        <v>41</v>
      </c>
      <c r="O105" s="59"/>
      <c r="P105" s="190">
        <f>O105*H105</f>
        <v>0</v>
      </c>
      <c r="Q105" s="190">
        <v>0</v>
      </c>
      <c r="R105" s="190">
        <f>Q105*H105</f>
        <v>0</v>
      </c>
      <c r="S105" s="190">
        <v>0</v>
      </c>
      <c r="T105" s="191">
        <f>S105*H105</f>
        <v>0</v>
      </c>
      <c r="AR105" s="16" t="s">
        <v>247</v>
      </c>
      <c r="AT105" s="16" t="s">
        <v>243</v>
      </c>
      <c r="AU105" s="16" t="s">
        <v>79</v>
      </c>
      <c r="AY105" s="16" t="s">
        <v>241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6" t="s">
        <v>77</v>
      </c>
      <c r="BK105" s="192">
        <f>ROUND(I105*H105,1)</f>
        <v>0</v>
      </c>
      <c r="BL105" s="16" t="s">
        <v>247</v>
      </c>
      <c r="BM105" s="16" t="s">
        <v>251</v>
      </c>
    </row>
    <row r="106" spans="2:65" s="1" customFormat="1" ht="16.5" customHeight="1">
      <c r="B106" s="33"/>
      <c r="C106" s="182" t="s">
        <v>247</v>
      </c>
      <c r="D106" s="182" t="s">
        <v>243</v>
      </c>
      <c r="E106" s="183" t="s">
        <v>252</v>
      </c>
      <c r="F106" s="184" t="s">
        <v>253</v>
      </c>
      <c r="G106" s="185" t="s">
        <v>246</v>
      </c>
      <c r="H106" s="186">
        <v>10</v>
      </c>
      <c r="I106" s="187"/>
      <c r="J106" s="186">
        <f>ROUND(I106*H106,1)</f>
        <v>0</v>
      </c>
      <c r="K106" s="184" t="s">
        <v>1</v>
      </c>
      <c r="L106" s="37"/>
      <c r="M106" s="188" t="s">
        <v>1</v>
      </c>
      <c r="N106" s="189" t="s">
        <v>41</v>
      </c>
      <c r="O106" s="59"/>
      <c r="P106" s="190">
        <f>O106*H106</f>
        <v>0</v>
      </c>
      <c r="Q106" s="190">
        <v>0</v>
      </c>
      <c r="R106" s="190">
        <f>Q106*H106</f>
        <v>0</v>
      </c>
      <c r="S106" s="190">
        <v>0</v>
      </c>
      <c r="T106" s="191">
        <f>S106*H106</f>
        <v>0</v>
      </c>
      <c r="AR106" s="16" t="s">
        <v>247</v>
      </c>
      <c r="AT106" s="16" t="s">
        <v>243</v>
      </c>
      <c r="AU106" s="16" t="s">
        <v>79</v>
      </c>
      <c r="AY106" s="16" t="s">
        <v>241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6" t="s">
        <v>77</v>
      </c>
      <c r="BK106" s="192">
        <f>ROUND(I106*H106,1)</f>
        <v>0</v>
      </c>
      <c r="BL106" s="16" t="s">
        <v>247</v>
      </c>
      <c r="BM106" s="16" t="s">
        <v>254</v>
      </c>
    </row>
    <row r="107" spans="2:65" s="1" customFormat="1" ht="16.5" customHeight="1">
      <c r="B107" s="33"/>
      <c r="C107" s="182" t="s">
        <v>255</v>
      </c>
      <c r="D107" s="182" t="s">
        <v>243</v>
      </c>
      <c r="E107" s="183" t="s">
        <v>256</v>
      </c>
      <c r="F107" s="184" t="s">
        <v>257</v>
      </c>
      <c r="G107" s="185" t="s">
        <v>258</v>
      </c>
      <c r="H107" s="186">
        <v>142.11000000000001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0</v>
      </c>
      <c r="R107" s="190">
        <f>Q107*H107</f>
        <v>0</v>
      </c>
      <c r="S107" s="190">
        <v>0.32</v>
      </c>
      <c r="T107" s="191">
        <f>S107*H107</f>
        <v>45.475200000000008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260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262</v>
      </c>
      <c r="G108" s="194"/>
      <c r="H108" s="198">
        <v>142.11000000000001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77</v>
      </c>
      <c r="AY108" s="204" t="s">
        <v>241</v>
      </c>
    </row>
    <row r="109" spans="2:65" s="1" customFormat="1" ht="16.5" customHeight="1">
      <c r="B109" s="33"/>
      <c r="C109" s="182" t="s">
        <v>263</v>
      </c>
      <c r="D109" s="182" t="s">
        <v>243</v>
      </c>
      <c r="E109" s="183" t="s">
        <v>264</v>
      </c>
      <c r="F109" s="184" t="s">
        <v>265</v>
      </c>
      <c r="G109" s="185" t="s">
        <v>258</v>
      </c>
      <c r="H109" s="186">
        <v>142.11000000000001</v>
      </c>
      <c r="I109" s="187"/>
      <c r="J109" s="186">
        <f>ROUND(I109*H109,1)</f>
        <v>0</v>
      </c>
      <c r="K109" s="184" t="s">
        <v>259</v>
      </c>
      <c r="L109" s="37"/>
      <c r="M109" s="188" t="s">
        <v>1</v>
      </c>
      <c r="N109" s="189" t="s">
        <v>41</v>
      </c>
      <c r="O109" s="59"/>
      <c r="P109" s="190">
        <f>O109*H109</f>
        <v>0</v>
      </c>
      <c r="Q109" s="190">
        <v>0</v>
      </c>
      <c r="R109" s="190">
        <f>Q109*H109</f>
        <v>0</v>
      </c>
      <c r="S109" s="190">
        <v>0.17</v>
      </c>
      <c r="T109" s="191">
        <f>S109*H109</f>
        <v>24.158700000000003</v>
      </c>
      <c r="AR109" s="16" t="s">
        <v>247</v>
      </c>
      <c r="AT109" s="16" t="s">
        <v>243</v>
      </c>
      <c r="AU109" s="16" t="s">
        <v>79</v>
      </c>
      <c r="AY109" s="16" t="s">
        <v>241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6" t="s">
        <v>77</v>
      </c>
      <c r="BK109" s="192">
        <f>ROUND(I109*H109,1)</f>
        <v>0</v>
      </c>
      <c r="BL109" s="16" t="s">
        <v>247</v>
      </c>
      <c r="BM109" s="16" t="s">
        <v>266</v>
      </c>
    </row>
    <row r="110" spans="2:65" s="12" customFormat="1" ht="11.25">
      <c r="B110" s="193"/>
      <c r="C110" s="194"/>
      <c r="D110" s="195" t="s">
        <v>261</v>
      </c>
      <c r="E110" s="196" t="s">
        <v>1</v>
      </c>
      <c r="F110" s="197" t="s">
        <v>262</v>
      </c>
      <c r="G110" s="194"/>
      <c r="H110" s="198">
        <v>142.11000000000001</v>
      </c>
      <c r="I110" s="199"/>
      <c r="J110" s="194"/>
      <c r="K110" s="194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261</v>
      </c>
      <c r="AU110" s="204" t="s">
        <v>79</v>
      </c>
      <c r="AV110" s="12" t="s">
        <v>79</v>
      </c>
      <c r="AW110" s="12" t="s">
        <v>32</v>
      </c>
      <c r="AX110" s="12" t="s">
        <v>77</v>
      </c>
      <c r="AY110" s="204" t="s">
        <v>241</v>
      </c>
    </row>
    <row r="111" spans="2:65" s="1" customFormat="1" ht="16.5" customHeight="1">
      <c r="B111" s="33"/>
      <c r="C111" s="182" t="s">
        <v>267</v>
      </c>
      <c r="D111" s="182" t="s">
        <v>243</v>
      </c>
      <c r="E111" s="183" t="s">
        <v>268</v>
      </c>
      <c r="F111" s="184" t="s">
        <v>269</v>
      </c>
      <c r="G111" s="185" t="s">
        <v>258</v>
      </c>
      <c r="H111" s="186">
        <v>142.11000000000001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0</v>
      </c>
      <c r="R111" s="190">
        <f>Q111*H111</f>
        <v>0</v>
      </c>
      <c r="S111" s="190">
        <v>0.28999999999999998</v>
      </c>
      <c r="T111" s="191">
        <f>S111*H111</f>
        <v>41.2119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270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271</v>
      </c>
      <c r="G112" s="194"/>
      <c r="H112" s="198">
        <v>0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272</v>
      </c>
      <c r="G113" s="194"/>
      <c r="H113" s="198">
        <v>142.11000000000001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142.11000000000001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274</v>
      </c>
      <c r="D115" s="182" t="s">
        <v>243</v>
      </c>
      <c r="E115" s="183" t="s">
        <v>275</v>
      </c>
      <c r="F115" s="184" t="s">
        <v>276</v>
      </c>
      <c r="G115" s="185" t="s">
        <v>258</v>
      </c>
      <c r="H115" s="186">
        <v>860.77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0</v>
      </c>
      <c r="R115" s="190">
        <f>Q115*H115</f>
        <v>0</v>
      </c>
      <c r="S115" s="190">
        <v>0.44</v>
      </c>
      <c r="T115" s="191">
        <f>S115*H115</f>
        <v>378.73879999999997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277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278</v>
      </c>
      <c r="G116" s="194"/>
      <c r="H116" s="198">
        <v>693.55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70</v>
      </c>
      <c r="AY116" s="204" t="s">
        <v>241</v>
      </c>
    </row>
    <row r="117" spans="2:65" s="12" customFormat="1" ht="11.25">
      <c r="B117" s="193"/>
      <c r="C117" s="194"/>
      <c r="D117" s="195" t="s">
        <v>261</v>
      </c>
      <c r="E117" s="196" t="s">
        <v>1</v>
      </c>
      <c r="F117" s="197" t="s">
        <v>279</v>
      </c>
      <c r="G117" s="194"/>
      <c r="H117" s="198">
        <v>167.22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261</v>
      </c>
      <c r="AU117" s="204" t="s">
        <v>79</v>
      </c>
      <c r="AV117" s="12" t="s">
        <v>79</v>
      </c>
      <c r="AW117" s="12" t="s">
        <v>32</v>
      </c>
      <c r="AX117" s="12" t="s">
        <v>70</v>
      </c>
      <c r="AY117" s="204" t="s">
        <v>241</v>
      </c>
    </row>
    <row r="118" spans="2:65" s="13" customFormat="1" ht="11.25">
      <c r="B118" s="205"/>
      <c r="C118" s="206"/>
      <c r="D118" s="195" t="s">
        <v>261</v>
      </c>
      <c r="E118" s="207" t="s">
        <v>1</v>
      </c>
      <c r="F118" s="208" t="s">
        <v>273</v>
      </c>
      <c r="G118" s="206"/>
      <c r="H118" s="209">
        <v>860.77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261</v>
      </c>
      <c r="AU118" s="215" t="s">
        <v>79</v>
      </c>
      <c r="AV118" s="13" t="s">
        <v>247</v>
      </c>
      <c r="AW118" s="13" t="s">
        <v>32</v>
      </c>
      <c r="AX118" s="13" t="s">
        <v>77</v>
      </c>
      <c r="AY118" s="215" t="s">
        <v>241</v>
      </c>
    </row>
    <row r="119" spans="2:65" s="1" customFormat="1" ht="16.5" customHeight="1">
      <c r="B119" s="33"/>
      <c r="C119" s="182" t="s">
        <v>280</v>
      </c>
      <c r="D119" s="182" t="s">
        <v>243</v>
      </c>
      <c r="E119" s="183" t="s">
        <v>281</v>
      </c>
      <c r="F119" s="184" t="s">
        <v>282</v>
      </c>
      <c r="G119" s="185" t="s">
        <v>258</v>
      </c>
      <c r="H119" s="186">
        <v>167.22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0.57999999999999996</v>
      </c>
      <c r="T119" s="191">
        <f>S119*H119</f>
        <v>96.987599999999986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283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279</v>
      </c>
      <c r="G120" s="194"/>
      <c r="H120" s="198">
        <v>167.22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284</v>
      </c>
      <c r="D121" s="182" t="s">
        <v>243</v>
      </c>
      <c r="E121" s="183" t="s">
        <v>285</v>
      </c>
      <c r="F121" s="184" t="s">
        <v>286</v>
      </c>
      <c r="G121" s="185" t="s">
        <v>258</v>
      </c>
      <c r="H121" s="186">
        <v>19.420000000000002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0.625</v>
      </c>
      <c r="T121" s="191">
        <f>S121*H121</f>
        <v>12.137500000000001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287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271</v>
      </c>
      <c r="G122" s="194"/>
      <c r="H122" s="198">
        <v>0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70</v>
      </c>
      <c r="AY122" s="204" t="s">
        <v>241</v>
      </c>
    </row>
    <row r="123" spans="2:65" s="12" customFormat="1" ht="11.25">
      <c r="B123" s="193"/>
      <c r="C123" s="194"/>
      <c r="D123" s="195" t="s">
        <v>261</v>
      </c>
      <c r="E123" s="196" t="s">
        <v>1</v>
      </c>
      <c r="F123" s="197" t="s">
        <v>288</v>
      </c>
      <c r="G123" s="194"/>
      <c r="H123" s="198">
        <v>19.420000000000002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261</v>
      </c>
      <c r="AU123" s="204" t="s">
        <v>79</v>
      </c>
      <c r="AV123" s="12" t="s">
        <v>79</v>
      </c>
      <c r="AW123" s="12" t="s">
        <v>32</v>
      </c>
      <c r="AX123" s="12" t="s">
        <v>70</v>
      </c>
      <c r="AY123" s="204" t="s">
        <v>241</v>
      </c>
    </row>
    <row r="124" spans="2:65" s="13" customFormat="1" ht="11.25">
      <c r="B124" s="205"/>
      <c r="C124" s="206"/>
      <c r="D124" s="195" t="s">
        <v>261</v>
      </c>
      <c r="E124" s="207" t="s">
        <v>1</v>
      </c>
      <c r="F124" s="208" t="s">
        <v>273</v>
      </c>
      <c r="G124" s="206"/>
      <c r="H124" s="209">
        <v>19.420000000000002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261</v>
      </c>
      <c r="AU124" s="215" t="s">
        <v>79</v>
      </c>
      <c r="AV124" s="13" t="s">
        <v>247</v>
      </c>
      <c r="AW124" s="13" t="s">
        <v>32</v>
      </c>
      <c r="AX124" s="13" t="s">
        <v>77</v>
      </c>
      <c r="AY124" s="215" t="s">
        <v>241</v>
      </c>
    </row>
    <row r="125" spans="2:65" s="1" customFormat="1" ht="16.5" customHeight="1">
      <c r="B125" s="33"/>
      <c r="C125" s="182" t="s">
        <v>289</v>
      </c>
      <c r="D125" s="182" t="s">
        <v>243</v>
      </c>
      <c r="E125" s="183" t="s">
        <v>290</v>
      </c>
      <c r="F125" s="184" t="s">
        <v>291</v>
      </c>
      <c r="G125" s="185" t="s">
        <v>258</v>
      </c>
      <c r="H125" s="186">
        <v>1324.05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5.0000000000000002E-5</v>
      </c>
      <c r="R125" s="190">
        <f>Q125*H125</f>
        <v>6.6202499999999997E-2</v>
      </c>
      <c r="S125" s="190">
        <v>0.128</v>
      </c>
      <c r="T125" s="191">
        <f>S125*H125</f>
        <v>169.47839999999999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292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293</v>
      </c>
      <c r="G126" s="194"/>
      <c r="H126" s="198">
        <v>1324.05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70</v>
      </c>
      <c r="AY126" s="204" t="s">
        <v>241</v>
      </c>
    </row>
    <row r="127" spans="2:65" s="12" customFormat="1" ht="11.25">
      <c r="B127" s="193"/>
      <c r="C127" s="194"/>
      <c r="D127" s="195" t="s">
        <v>261</v>
      </c>
      <c r="E127" s="196" t="s">
        <v>1</v>
      </c>
      <c r="F127" s="197" t="s">
        <v>294</v>
      </c>
      <c r="G127" s="194"/>
      <c r="H127" s="198">
        <v>0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261</v>
      </c>
      <c r="AU127" s="204" t="s">
        <v>79</v>
      </c>
      <c r="AV127" s="12" t="s">
        <v>79</v>
      </c>
      <c r="AW127" s="12" t="s">
        <v>32</v>
      </c>
      <c r="AX127" s="12" t="s">
        <v>70</v>
      </c>
      <c r="AY127" s="204" t="s">
        <v>241</v>
      </c>
    </row>
    <row r="128" spans="2:65" s="13" customFormat="1" ht="11.25">
      <c r="B128" s="205"/>
      <c r="C128" s="206"/>
      <c r="D128" s="195" t="s">
        <v>261</v>
      </c>
      <c r="E128" s="207" t="s">
        <v>1</v>
      </c>
      <c r="F128" s="208" t="s">
        <v>273</v>
      </c>
      <c r="G128" s="206"/>
      <c r="H128" s="209">
        <v>1324.05</v>
      </c>
      <c r="I128" s="210"/>
      <c r="J128" s="206"/>
      <c r="K128" s="206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261</v>
      </c>
      <c r="AU128" s="215" t="s">
        <v>79</v>
      </c>
      <c r="AV128" s="13" t="s">
        <v>247</v>
      </c>
      <c r="AW128" s="13" t="s">
        <v>32</v>
      </c>
      <c r="AX128" s="13" t="s">
        <v>77</v>
      </c>
      <c r="AY128" s="215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296</v>
      </c>
      <c r="F129" s="184" t="s">
        <v>297</v>
      </c>
      <c r="G129" s="185" t="s">
        <v>258</v>
      </c>
      <c r="H129" s="186">
        <v>693.55</v>
      </c>
      <c r="I129" s="187"/>
      <c r="J129" s="186">
        <f>ROUND(I129*H129,1)</f>
        <v>0</v>
      </c>
      <c r="K129" s="184" t="s">
        <v>259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9.0000000000000006E-5</v>
      </c>
      <c r="R129" s="190">
        <f>Q129*H129</f>
        <v>6.2419500000000003E-2</v>
      </c>
      <c r="S129" s="190">
        <v>0.25600000000000001</v>
      </c>
      <c r="T129" s="191">
        <f>S129*H129</f>
        <v>177.5488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298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278</v>
      </c>
      <c r="G130" s="194"/>
      <c r="H130" s="198">
        <v>693.55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70</v>
      </c>
      <c r="AY130" s="204" t="s">
        <v>241</v>
      </c>
    </row>
    <row r="131" spans="2:65" s="12" customFormat="1" ht="11.25">
      <c r="B131" s="193"/>
      <c r="C131" s="194"/>
      <c r="D131" s="195" t="s">
        <v>261</v>
      </c>
      <c r="E131" s="196" t="s">
        <v>1</v>
      </c>
      <c r="F131" s="197" t="s">
        <v>271</v>
      </c>
      <c r="G131" s="194"/>
      <c r="H131" s="198">
        <v>0</v>
      </c>
      <c r="I131" s="199"/>
      <c r="J131" s="194"/>
      <c r="K131" s="194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261</v>
      </c>
      <c r="AU131" s="204" t="s">
        <v>79</v>
      </c>
      <c r="AV131" s="12" t="s">
        <v>79</v>
      </c>
      <c r="AW131" s="12" t="s">
        <v>32</v>
      </c>
      <c r="AX131" s="12" t="s">
        <v>70</v>
      </c>
      <c r="AY131" s="204" t="s">
        <v>241</v>
      </c>
    </row>
    <row r="132" spans="2:65" s="13" customFormat="1" ht="11.25">
      <c r="B132" s="205"/>
      <c r="C132" s="206"/>
      <c r="D132" s="195" t="s">
        <v>261</v>
      </c>
      <c r="E132" s="207" t="s">
        <v>1</v>
      </c>
      <c r="F132" s="208" t="s">
        <v>273</v>
      </c>
      <c r="G132" s="206"/>
      <c r="H132" s="209">
        <v>693.55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261</v>
      </c>
      <c r="AU132" s="215" t="s">
        <v>79</v>
      </c>
      <c r="AV132" s="13" t="s">
        <v>247</v>
      </c>
      <c r="AW132" s="13" t="s">
        <v>32</v>
      </c>
      <c r="AX132" s="13" t="s">
        <v>77</v>
      </c>
      <c r="AY132" s="215" t="s">
        <v>241</v>
      </c>
    </row>
    <row r="133" spans="2:65" s="1" customFormat="1" ht="16.5" customHeight="1">
      <c r="B133" s="33"/>
      <c r="C133" s="182" t="s">
        <v>299</v>
      </c>
      <c r="D133" s="182" t="s">
        <v>243</v>
      </c>
      <c r="E133" s="183" t="s">
        <v>300</v>
      </c>
      <c r="F133" s="184" t="s">
        <v>301</v>
      </c>
      <c r="G133" s="185" t="s">
        <v>302</v>
      </c>
      <c r="H133" s="186">
        <v>20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7.2700000000000004E-3</v>
      </c>
      <c r="R133" s="190">
        <f>Q133*H133</f>
        <v>0.1454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303</v>
      </c>
    </row>
    <row r="134" spans="2:65" s="1" customFormat="1" ht="16.5" customHeight="1">
      <c r="B134" s="33"/>
      <c r="C134" s="182" t="s">
        <v>304</v>
      </c>
      <c r="D134" s="182" t="s">
        <v>243</v>
      </c>
      <c r="E134" s="183" t="s">
        <v>305</v>
      </c>
      <c r="F134" s="184" t="s">
        <v>306</v>
      </c>
      <c r="G134" s="185" t="s">
        <v>307</v>
      </c>
      <c r="H134" s="186">
        <v>80</v>
      </c>
      <c r="I134" s="187"/>
      <c r="J134" s="186">
        <f>ROUND(I134*H134,1)</f>
        <v>0</v>
      </c>
      <c r="K134" s="184" t="s">
        <v>259</v>
      </c>
      <c r="L134" s="37"/>
      <c r="M134" s="188" t="s">
        <v>1</v>
      </c>
      <c r="N134" s="189" t="s">
        <v>41</v>
      </c>
      <c r="O134" s="59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AR134" s="16" t="s">
        <v>247</v>
      </c>
      <c r="AT134" s="16" t="s">
        <v>243</v>
      </c>
      <c r="AU134" s="16" t="s">
        <v>79</v>
      </c>
      <c r="AY134" s="16" t="s">
        <v>241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6" t="s">
        <v>77</v>
      </c>
      <c r="BK134" s="192">
        <f>ROUND(I134*H134,1)</f>
        <v>0</v>
      </c>
      <c r="BL134" s="16" t="s">
        <v>247</v>
      </c>
      <c r="BM134" s="16" t="s">
        <v>308</v>
      </c>
    </row>
    <row r="135" spans="2:65" s="12" customFormat="1" ht="11.25">
      <c r="B135" s="193"/>
      <c r="C135" s="194"/>
      <c r="D135" s="195" t="s">
        <v>261</v>
      </c>
      <c r="E135" s="196" t="s">
        <v>1</v>
      </c>
      <c r="F135" s="197" t="s">
        <v>309</v>
      </c>
      <c r="G135" s="194"/>
      <c r="H135" s="198">
        <v>80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261</v>
      </c>
      <c r="AU135" s="204" t="s">
        <v>79</v>
      </c>
      <c r="AV135" s="12" t="s">
        <v>79</v>
      </c>
      <c r="AW135" s="12" t="s">
        <v>32</v>
      </c>
      <c r="AX135" s="12" t="s">
        <v>77</v>
      </c>
      <c r="AY135" s="204" t="s">
        <v>241</v>
      </c>
    </row>
    <row r="136" spans="2:65" s="1" customFormat="1" ht="16.5" customHeight="1">
      <c r="B136" s="33"/>
      <c r="C136" s="182" t="s">
        <v>8</v>
      </c>
      <c r="D136" s="182" t="s">
        <v>243</v>
      </c>
      <c r="E136" s="183" t="s">
        <v>310</v>
      </c>
      <c r="F136" s="184" t="s">
        <v>311</v>
      </c>
      <c r="G136" s="185" t="s">
        <v>312</v>
      </c>
      <c r="H136" s="186">
        <v>10</v>
      </c>
      <c r="I136" s="187"/>
      <c r="J136" s="186">
        <f>ROUND(I136*H136,1)</f>
        <v>0</v>
      </c>
      <c r="K136" s="184" t="s">
        <v>259</v>
      </c>
      <c r="L136" s="37"/>
      <c r="M136" s="188" t="s">
        <v>1</v>
      </c>
      <c r="N136" s="189" t="s">
        <v>41</v>
      </c>
      <c r="O136" s="59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AR136" s="16" t="s">
        <v>247</v>
      </c>
      <c r="AT136" s="16" t="s">
        <v>243</v>
      </c>
      <c r="AU136" s="16" t="s">
        <v>79</v>
      </c>
      <c r="AY136" s="16" t="s">
        <v>241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6" t="s">
        <v>77</v>
      </c>
      <c r="BK136" s="192">
        <f>ROUND(I136*H136,1)</f>
        <v>0</v>
      </c>
      <c r="BL136" s="16" t="s">
        <v>247</v>
      </c>
      <c r="BM136" s="16" t="s">
        <v>313</v>
      </c>
    </row>
    <row r="137" spans="2:65" s="1" customFormat="1" ht="16.5" customHeight="1">
      <c r="B137" s="33"/>
      <c r="C137" s="182" t="s">
        <v>314</v>
      </c>
      <c r="D137" s="182" t="s">
        <v>243</v>
      </c>
      <c r="E137" s="183" t="s">
        <v>315</v>
      </c>
      <c r="F137" s="184" t="s">
        <v>316</v>
      </c>
      <c r="G137" s="185" t="s">
        <v>302</v>
      </c>
      <c r="H137" s="186">
        <v>25.3</v>
      </c>
      <c r="I137" s="187"/>
      <c r="J137" s="186">
        <f>ROUND(I137*H137,1)</f>
        <v>0</v>
      </c>
      <c r="K137" s="184" t="s">
        <v>259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8.6800000000000002E-3</v>
      </c>
      <c r="R137" s="190">
        <f>Q137*H137</f>
        <v>0.21960400000000002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317</v>
      </c>
    </row>
    <row r="138" spans="2:65" s="12" customFormat="1" ht="11.25">
      <c r="B138" s="193"/>
      <c r="C138" s="194"/>
      <c r="D138" s="195" t="s">
        <v>261</v>
      </c>
      <c r="E138" s="196" t="s">
        <v>1</v>
      </c>
      <c r="F138" s="197" t="s">
        <v>318</v>
      </c>
      <c r="G138" s="194"/>
      <c r="H138" s="198">
        <v>25.3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261</v>
      </c>
      <c r="AU138" s="204" t="s">
        <v>79</v>
      </c>
      <c r="AV138" s="12" t="s">
        <v>79</v>
      </c>
      <c r="AW138" s="12" t="s">
        <v>32</v>
      </c>
      <c r="AX138" s="12" t="s">
        <v>77</v>
      </c>
      <c r="AY138" s="204" t="s">
        <v>241</v>
      </c>
    </row>
    <row r="139" spans="2:65" s="1" customFormat="1" ht="16.5" customHeight="1">
      <c r="B139" s="33"/>
      <c r="C139" s="182" t="s">
        <v>319</v>
      </c>
      <c r="D139" s="182" t="s">
        <v>243</v>
      </c>
      <c r="E139" s="183" t="s">
        <v>320</v>
      </c>
      <c r="F139" s="184" t="s">
        <v>321</v>
      </c>
      <c r="G139" s="185" t="s">
        <v>302</v>
      </c>
      <c r="H139" s="186">
        <v>28.6</v>
      </c>
      <c r="I139" s="187"/>
      <c r="J139" s="186">
        <f>ROUND(I139*H139,1)</f>
        <v>0</v>
      </c>
      <c r="K139" s="184" t="s">
        <v>259</v>
      </c>
      <c r="L139" s="37"/>
      <c r="M139" s="188" t="s">
        <v>1</v>
      </c>
      <c r="N139" s="189" t="s">
        <v>41</v>
      </c>
      <c r="O139" s="59"/>
      <c r="P139" s="190">
        <f>O139*H139</f>
        <v>0</v>
      </c>
      <c r="Q139" s="190">
        <v>3.6900000000000002E-2</v>
      </c>
      <c r="R139" s="190">
        <f>Q139*H139</f>
        <v>1.0553400000000002</v>
      </c>
      <c r="S139" s="190">
        <v>0</v>
      </c>
      <c r="T139" s="191">
        <f>S139*H139</f>
        <v>0</v>
      </c>
      <c r="AR139" s="16" t="s">
        <v>247</v>
      </c>
      <c r="AT139" s="16" t="s">
        <v>243</v>
      </c>
      <c r="AU139" s="16" t="s">
        <v>79</v>
      </c>
      <c r="AY139" s="16" t="s">
        <v>241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6" t="s">
        <v>77</v>
      </c>
      <c r="BK139" s="192">
        <f>ROUND(I139*H139,1)</f>
        <v>0</v>
      </c>
      <c r="BL139" s="16" t="s">
        <v>247</v>
      </c>
      <c r="BM139" s="16" t="s">
        <v>322</v>
      </c>
    </row>
    <row r="140" spans="2:65" s="12" customFormat="1" ht="11.25">
      <c r="B140" s="193"/>
      <c r="C140" s="194"/>
      <c r="D140" s="195" t="s">
        <v>261</v>
      </c>
      <c r="E140" s="196" t="s">
        <v>1</v>
      </c>
      <c r="F140" s="197" t="s">
        <v>323</v>
      </c>
      <c r="G140" s="194"/>
      <c r="H140" s="198">
        <v>28.6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261</v>
      </c>
      <c r="AU140" s="204" t="s">
        <v>79</v>
      </c>
      <c r="AV140" s="12" t="s">
        <v>79</v>
      </c>
      <c r="AW140" s="12" t="s">
        <v>32</v>
      </c>
      <c r="AX140" s="12" t="s">
        <v>77</v>
      </c>
      <c r="AY140" s="204" t="s">
        <v>241</v>
      </c>
    </row>
    <row r="141" spans="2:65" s="1" customFormat="1" ht="16.5" customHeight="1">
      <c r="B141" s="33"/>
      <c r="C141" s="182" t="s">
        <v>324</v>
      </c>
      <c r="D141" s="182" t="s">
        <v>243</v>
      </c>
      <c r="E141" s="183" t="s">
        <v>325</v>
      </c>
      <c r="F141" s="184" t="s">
        <v>326</v>
      </c>
      <c r="G141" s="185" t="s">
        <v>327</v>
      </c>
      <c r="H141" s="186">
        <v>86.82</v>
      </c>
      <c r="I141" s="187"/>
      <c r="J141" s="186">
        <f>ROUND(I141*H141,1)</f>
        <v>0</v>
      </c>
      <c r="K141" s="184" t="s">
        <v>259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328</v>
      </c>
    </row>
    <row r="142" spans="2:65" s="12" customFormat="1" ht="11.25">
      <c r="B142" s="193"/>
      <c r="C142" s="194"/>
      <c r="D142" s="195" t="s">
        <v>261</v>
      </c>
      <c r="E142" s="196" t="s">
        <v>1</v>
      </c>
      <c r="F142" s="197" t="s">
        <v>329</v>
      </c>
      <c r="G142" s="194"/>
      <c r="H142" s="198">
        <v>86.82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261</v>
      </c>
      <c r="AU142" s="204" t="s">
        <v>79</v>
      </c>
      <c r="AV142" s="12" t="s">
        <v>79</v>
      </c>
      <c r="AW142" s="12" t="s">
        <v>32</v>
      </c>
      <c r="AX142" s="12" t="s">
        <v>77</v>
      </c>
      <c r="AY142" s="204" t="s">
        <v>241</v>
      </c>
    </row>
    <row r="143" spans="2:65" s="1" customFormat="1" ht="16.5" customHeight="1">
      <c r="B143" s="33"/>
      <c r="C143" s="182" t="s">
        <v>330</v>
      </c>
      <c r="D143" s="182" t="s">
        <v>243</v>
      </c>
      <c r="E143" s="183" t="s">
        <v>331</v>
      </c>
      <c r="F143" s="184" t="s">
        <v>332</v>
      </c>
      <c r="G143" s="185" t="s">
        <v>258</v>
      </c>
      <c r="H143" s="186">
        <v>230.35</v>
      </c>
      <c r="I143" s="187"/>
      <c r="J143" s="186">
        <f>ROUND(I143*H143,1)</f>
        <v>0</v>
      </c>
      <c r="K143" s="184" t="s">
        <v>259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333</v>
      </c>
    </row>
    <row r="144" spans="2:65" s="12" customFormat="1" ht="11.25">
      <c r="B144" s="193"/>
      <c r="C144" s="194"/>
      <c r="D144" s="195" t="s">
        <v>261</v>
      </c>
      <c r="E144" s="196" t="s">
        <v>1</v>
      </c>
      <c r="F144" s="197" t="s">
        <v>334</v>
      </c>
      <c r="G144" s="194"/>
      <c r="H144" s="198">
        <v>230.35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261</v>
      </c>
      <c r="AU144" s="204" t="s">
        <v>79</v>
      </c>
      <c r="AV144" s="12" t="s">
        <v>79</v>
      </c>
      <c r="AW144" s="12" t="s">
        <v>32</v>
      </c>
      <c r="AX144" s="12" t="s">
        <v>77</v>
      </c>
      <c r="AY144" s="204" t="s">
        <v>241</v>
      </c>
    </row>
    <row r="145" spans="2:65" s="1" customFormat="1" ht="16.5" customHeight="1">
      <c r="B145" s="33"/>
      <c r="C145" s="182" t="s">
        <v>335</v>
      </c>
      <c r="D145" s="182" t="s">
        <v>243</v>
      </c>
      <c r="E145" s="183" t="s">
        <v>336</v>
      </c>
      <c r="F145" s="184" t="s">
        <v>337</v>
      </c>
      <c r="G145" s="185" t="s">
        <v>327</v>
      </c>
      <c r="H145" s="186">
        <v>310.49</v>
      </c>
      <c r="I145" s="187"/>
      <c r="J145" s="186">
        <f>ROUND(I145*H145,1)</f>
        <v>0</v>
      </c>
      <c r="K145" s="184" t="s">
        <v>259</v>
      </c>
      <c r="L145" s="37"/>
      <c r="M145" s="188" t="s">
        <v>1</v>
      </c>
      <c r="N145" s="189" t="s">
        <v>41</v>
      </c>
      <c r="O145" s="59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6" t="s">
        <v>247</v>
      </c>
      <c r="AT145" s="16" t="s">
        <v>243</v>
      </c>
      <c r="AU145" s="16" t="s">
        <v>79</v>
      </c>
      <c r="AY145" s="16" t="s">
        <v>241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6" t="s">
        <v>77</v>
      </c>
      <c r="BK145" s="192">
        <f>ROUND(I145*H145,1)</f>
        <v>0</v>
      </c>
      <c r="BL145" s="16" t="s">
        <v>247</v>
      </c>
      <c r="BM145" s="16" t="s">
        <v>338</v>
      </c>
    </row>
    <row r="146" spans="2:65" s="12" customFormat="1" ht="11.25">
      <c r="B146" s="193"/>
      <c r="C146" s="194"/>
      <c r="D146" s="195" t="s">
        <v>261</v>
      </c>
      <c r="E146" s="196" t="s">
        <v>1</v>
      </c>
      <c r="F146" s="197" t="s">
        <v>339</v>
      </c>
      <c r="G146" s="194"/>
      <c r="H146" s="198">
        <v>310.49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77</v>
      </c>
      <c r="AY146" s="204" t="s">
        <v>241</v>
      </c>
    </row>
    <row r="147" spans="2:65" s="1" customFormat="1" ht="16.5" customHeight="1">
      <c r="B147" s="33"/>
      <c r="C147" s="182" t="s">
        <v>7</v>
      </c>
      <c r="D147" s="182" t="s">
        <v>243</v>
      </c>
      <c r="E147" s="183" t="s">
        <v>340</v>
      </c>
      <c r="F147" s="184" t="s">
        <v>341</v>
      </c>
      <c r="G147" s="185" t="s">
        <v>327</v>
      </c>
      <c r="H147" s="186">
        <v>1484.11</v>
      </c>
      <c r="I147" s="187"/>
      <c r="J147" s="186">
        <f>ROUND(I147*H147,1)</f>
        <v>0</v>
      </c>
      <c r="K147" s="184" t="s">
        <v>259</v>
      </c>
      <c r="L147" s="37"/>
      <c r="M147" s="188" t="s">
        <v>1</v>
      </c>
      <c r="N147" s="189" t="s">
        <v>41</v>
      </c>
      <c r="O147" s="59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6" t="s">
        <v>247</v>
      </c>
      <c r="AT147" s="16" t="s">
        <v>243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342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343</v>
      </c>
      <c r="G148" s="194"/>
      <c r="H148" s="198">
        <v>1484.11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344</v>
      </c>
      <c r="D149" s="182" t="s">
        <v>243</v>
      </c>
      <c r="E149" s="183" t="s">
        <v>345</v>
      </c>
      <c r="F149" s="184" t="s">
        <v>346</v>
      </c>
      <c r="G149" s="185" t="s">
        <v>327</v>
      </c>
      <c r="H149" s="186">
        <v>445.23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347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348</v>
      </c>
      <c r="G150" s="194"/>
      <c r="H150" s="198">
        <v>445.23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" customFormat="1" ht="16.5" customHeight="1">
      <c r="B151" s="33"/>
      <c r="C151" s="182" t="s">
        <v>349</v>
      </c>
      <c r="D151" s="182" t="s">
        <v>243</v>
      </c>
      <c r="E151" s="183" t="s">
        <v>350</v>
      </c>
      <c r="F151" s="184" t="s">
        <v>351</v>
      </c>
      <c r="G151" s="185" t="s">
        <v>327</v>
      </c>
      <c r="H151" s="186">
        <v>1007.08</v>
      </c>
      <c r="I151" s="187"/>
      <c r="J151" s="186">
        <f>ROUND(I151*H151,1)</f>
        <v>0</v>
      </c>
      <c r="K151" s="184" t="s">
        <v>259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352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353</v>
      </c>
      <c r="G152" s="194"/>
      <c r="H152" s="198">
        <v>1007.08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" customFormat="1" ht="16.5" customHeight="1">
      <c r="B153" s="33"/>
      <c r="C153" s="182" t="s">
        <v>354</v>
      </c>
      <c r="D153" s="182" t="s">
        <v>243</v>
      </c>
      <c r="E153" s="183" t="s">
        <v>355</v>
      </c>
      <c r="F153" s="184" t="s">
        <v>356</v>
      </c>
      <c r="G153" s="185" t="s">
        <v>327</v>
      </c>
      <c r="H153" s="186">
        <v>302.12</v>
      </c>
      <c r="I153" s="187"/>
      <c r="J153" s="186">
        <f>ROUND(I153*H153,1)</f>
        <v>0</v>
      </c>
      <c r="K153" s="184" t="s">
        <v>259</v>
      </c>
      <c r="L153" s="37"/>
      <c r="M153" s="188" t="s">
        <v>1</v>
      </c>
      <c r="N153" s="189" t="s">
        <v>41</v>
      </c>
      <c r="O153" s="59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6" t="s">
        <v>247</v>
      </c>
      <c r="AT153" s="16" t="s">
        <v>243</v>
      </c>
      <c r="AU153" s="16" t="s">
        <v>79</v>
      </c>
      <c r="AY153" s="16" t="s">
        <v>241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6" t="s">
        <v>77</v>
      </c>
      <c r="BK153" s="192">
        <f>ROUND(I153*H153,1)</f>
        <v>0</v>
      </c>
      <c r="BL153" s="16" t="s">
        <v>247</v>
      </c>
      <c r="BM153" s="16" t="s">
        <v>357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358</v>
      </c>
      <c r="G154" s="194"/>
      <c r="H154" s="198">
        <v>302.12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77</v>
      </c>
      <c r="AY154" s="204" t="s">
        <v>241</v>
      </c>
    </row>
    <row r="155" spans="2:65" s="1" customFormat="1" ht="16.5" customHeight="1">
      <c r="B155" s="33"/>
      <c r="C155" s="182" t="s">
        <v>359</v>
      </c>
      <c r="D155" s="182" t="s">
        <v>243</v>
      </c>
      <c r="E155" s="183" t="s">
        <v>360</v>
      </c>
      <c r="F155" s="184" t="s">
        <v>361</v>
      </c>
      <c r="G155" s="185" t="s">
        <v>327</v>
      </c>
      <c r="H155" s="186">
        <v>130.47</v>
      </c>
      <c r="I155" s="187"/>
      <c r="J155" s="186">
        <f>ROUND(I155*H155,1)</f>
        <v>0</v>
      </c>
      <c r="K155" s="184" t="s">
        <v>1</v>
      </c>
      <c r="L155" s="37"/>
      <c r="M155" s="188" t="s">
        <v>1</v>
      </c>
      <c r="N155" s="189" t="s">
        <v>41</v>
      </c>
      <c r="O155" s="59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AR155" s="16" t="s">
        <v>247</v>
      </c>
      <c r="AT155" s="16" t="s">
        <v>243</v>
      </c>
      <c r="AU155" s="16" t="s">
        <v>79</v>
      </c>
      <c r="AY155" s="16" t="s">
        <v>241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6" t="s">
        <v>77</v>
      </c>
      <c r="BK155" s="192">
        <f>ROUND(I155*H155,1)</f>
        <v>0</v>
      </c>
      <c r="BL155" s="16" t="s">
        <v>247</v>
      </c>
      <c r="BM155" s="16" t="s">
        <v>362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363</v>
      </c>
      <c r="G156" s="194"/>
      <c r="H156" s="198">
        <v>130.47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77</v>
      </c>
      <c r="AY156" s="204" t="s">
        <v>241</v>
      </c>
    </row>
    <row r="157" spans="2:65" s="1" customFormat="1" ht="16.5" customHeight="1">
      <c r="B157" s="33"/>
      <c r="C157" s="182" t="s">
        <v>364</v>
      </c>
      <c r="D157" s="182" t="s">
        <v>243</v>
      </c>
      <c r="E157" s="183" t="s">
        <v>365</v>
      </c>
      <c r="F157" s="184" t="s">
        <v>366</v>
      </c>
      <c r="G157" s="185" t="s">
        <v>327</v>
      </c>
      <c r="H157" s="186">
        <v>1455.57</v>
      </c>
      <c r="I157" s="187"/>
      <c r="J157" s="186">
        <f>ROUND(I157*H157,1)</f>
        <v>0</v>
      </c>
      <c r="K157" s="184" t="s">
        <v>1</v>
      </c>
      <c r="L157" s="37"/>
      <c r="M157" s="188" t="s">
        <v>1</v>
      </c>
      <c r="N157" s="189" t="s">
        <v>41</v>
      </c>
      <c r="O157" s="59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AR157" s="16" t="s">
        <v>247</v>
      </c>
      <c r="AT157" s="16" t="s">
        <v>243</v>
      </c>
      <c r="AU157" s="16" t="s">
        <v>79</v>
      </c>
      <c r="AY157" s="16" t="s">
        <v>241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6" t="s">
        <v>77</v>
      </c>
      <c r="BK157" s="192">
        <f>ROUND(I157*H157,1)</f>
        <v>0</v>
      </c>
      <c r="BL157" s="16" t="s">
        <v>247</v>
      </c>
      <c r="BM157" s="16" t="s">
        <v>367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368</v>
      </c>
      <c r="G158" s="194"/>
      <c r="H158" s="198">
        <v>1455.57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77</v>
      </c>
      <c r="AY158" s="204" t="s">
        <v>241</v>
      </c>
    </row>
    <row r="159" spans="2:65" s="1" customFormat="1" ht="16.5" customHeight="1">
      <c r="B159" s="33"/>
      <c r="C159" s="182" t="s">
        <v>369</v>
      </c>
      <c r="D159" s="182" t="s">
        <v>243</v>
      </c>
      <c r="E159" s="183" t="s">
        <v>370</v>
      </c>
      <c r="F159" s="184" t="s">
        <v>371</v>
      </c>
      <c r="G159" s="185" t="s">
        <v>258</v>
      </c>
      <c r="H159" s="186">
        <v>6689.21</v>
      </c>
      <c r="I159" s="187"/>
      <c r="J159" s="186">
        <f>ROUND(I159*H159,1)</f>
        <v>0</v>
      </c>
      <c r="K159" s="184" t="s">
        <v>259</v>
      </c>
      <c r="L159" s="37"/>
      <c r="M159" s="188" t="s">
        <v>1</v>
      </c>
      <c r="N159" s="189" t="s">
        <v>41</v>
      </c>
      <c r="O159" s="59"/>
      <c r="P159" s="190">
        <f>O159*H159</f>
        <v>0</v>
      </c>
      <c r="Q159" s="190">
        <v>5.8E-4</v>
      </c>
      <c r="R159" s="190">
        <f>Q159*H159</f>
        <v>3.8797418000000001</v>
      </c>
      <c r="S159" s="190">
        <v>0</v>
      </c>
      <c r="T159" s="191">
        <f>S159*H159</f>
        <v>0</v>
      </c>
      <c r="AR159" s="16" t="s">
        <v>247</v>
      </c>
      <c r="AT159" s="16" t="s">
        <v>243</v>
      </c>
      <c r="AU159" s="16" t="s">
        <v>79</v>
      </c>
      <c r="AY159" s="16" t="s">
        <v>241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6" t="s">
        <v>77</v>
      </c>
      <c r="BK159" s="192">
        <f>ROUND(I159*H159,1)</f>
        <v>0</v>
      </c>
      <c r="BL159" s="16" t="s">
        <v>247</v>
      </c>
      <c r="BM159" s="16" t="s">
        <v>372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373</v>
      </c>
      <c r="G160" s="194"/>
      <c r="H160" s="198">
        <v>6689.21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77</v>
      </c>
      <c r="AY160" s="204" t="s">
        <v>241</v>
      </c>
    </row>
    <row r="161" spans="2:65" s="1" customFormat="1" ht="16.5" customHeight="1">
      <c r="B161" s="33"/>
      <c r="C161" s="182" t="s">
        <v>374</v>
      </c>
      <c r="D161" s="182" t="s">
        <v>243</v>
      </c>
      <c r="E161" s="183" t="s">
        <v>375</v>
      </c>
      <c r="F161" s="184" t="s">
        <v>376</v>
      </c>
      <c r="G161" s="185" t="s">
        <v>258</v>
      </c>
      <c r="H161" s="186">
        <v>212.34</v>
      </c>
      <c r="I161" s="187"/>
      <c r="J161" s="186">
        <f>ROUND(I161*H161,1)</f>
        <v>0</v>
      </c>
      <c r="K161" s="184" t="s">
        <v>259</v>
      </c>
      <c r="L161" s="37"/>
      <c r="M161" s="188" t="s">
        <v>1</v>
      </c>
      <c r="N161" s="189" t="s">
        <v>41</v>
      </c>
      <c r="O161" s="59"/>
      <c r="P161" s="190">
        <f>O161*H161</f>
        <v>0</v>
      </c>
      <c r="Q161" s="190">
        <v>6.2E-4</v>
      </c>
      <c r="R161" s="190">
        <f>Q161*H161</f>
        <v>0.13165080000000001</v>
      </c>
      <c r="S161" s="190">
        <v>0</v>
      </c>
      <c r="T161" s="191">
        <f>S161*H161</f>
        <v>0</v>
      </c>
      <c r="AR161" s="16" t="s">
        <v>247</v>
      </c>
      <c r="AT161" s="16" t="s">
        <v>243</v>
      </c>
      <c r="AU161" s="16" t="s">
        <v>79</v>
      </c>
      <c r="AY161" s="16" t="s">
        <v>241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6" t="s">
        <v>77</v>
      </c>
      <c r="BK161" s="192">
        <f>ROUND(I161*H161,1)</f>
        <v>0</v>
      </c>
      <c r="BL161" s="16" t="s">
        <v>247</v>
      </c>
      <c r="BM161" s="16" t="s">
        <v>377</v>
      </c>
    </row>
    <row r="162" spans="2:65" s="12" customFormat="1" ht="11.25">
      <c r="B162" s="193"/>
      <c r="C162" s="194"/>
      <c r="D162" s="195" t="s">
        <v>261</v>
      </c>
      <c r="E162" s="196" t="s">
        <v>1</v>
      </c>
      <c r="F162" s="197" t="s">
        <v>378</v>
      </c>
      <c r="G162" s="194"/>
      <c r="H162" s="198">
        <v>212.34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261</v>
      </c>
      <c r="AU162" s="204" t="s">
        <v>79</v>
      </c>
      <c r="AV162" s="12" t="s">
        <v>79</v>
      </c>
      <c r="AW162" s="12" t="s">
        <v>32</v>
      </c>
      <c r="AX162" s="12" t="s">
        <v>77</v>
      </c>
      <c r="AY162" s="204" t="s">
        <v>241</v>
      </c>
    </row>
    <row r="163" spans="2:65" s="1" customFormat="1" ht="16.5" customHeight="1">
      <c r="B163" s="33"/>
      <c r="C163" s="182" t="s">
        <v>379</v>
      </c>
      <c r="D163" s="182" t="s">
        <v>243</v>
      </c>
      <c r="E163" s="183" t="s">
        <v>380</v>
      </c>
      <c r="F163" s="184" t="s">
        <v>381</v>
      </c>
      <c r="G163" s="185" t="s">
        <v>258</v>
      </c>
      <c r="H163" s="186">
        <v>6689.21</v>
      </c>
      <c r="I163" s="187"/>
      <c r="J163" s="186">
        <f>ROUND(I163*H163,1)</f>
        <v>0</v>
      </c>
      <c r="K163" s="184" t="s">
        <v>259</v>
      </c>
      <c r="L163" s="37"/>
      <c r="M163" s="188" t="s">
        <v>1</v>
      </c>
      <c r="N163" s="189" t="s">
        <v>41</v>
      </c>
      <c r="O163" s="59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AR163" s="16" t="s">
        <v>247</v>
      </c>
      <c r="AT163" s="16" t="s">
        <v>243</v>
      </c>
      <c r="AU163" s="16" t="s">
        <v>79</v>
      </c>
      <c r="AY163" s="16" t="s">
        <v>241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6" t="s">
        <v>77</v>
      </c>
      <c r="BK163" s="192">
        <f>ROUND(I163*H163,1)</f>
        <v>0</v>
      </c>
      <c r="BL163" s="16" t="s">
        <v>247</v>
      </c>
      <c r="BM163" s="16" t="s">
        <v>382</v>
      </c>
    </row>
    <row r="164" spans="2:65" s="12" customFormat="1" ht="11.25">
      <c r="B164" s="193"/>
      <c r="C164" s="194"/>
      <c r="D164" s="195" t="s">
        <v>261</v>
      </c>
      <c r="E164" s="196" t="s">
        <v>1</v>
      </c>
      <c r="F164" s="197" t="s">
        <v>373</v>
      </c>
      <c r="G164" s="194"/>
      <c r="H164" s="198">
        <v>6689.21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32</v>
      </c>
      <c r="AX164" s="12" t="s">
        <v>77</v>
      </c>
      <c r="AY164" s="204" t="s">
        <v>241</v>
      </c>
    </row>
    <row r="165" spans="2:65" s="1" customFormat="1" ht="16.5" customHeight="1">
      <c r="B165" s="33"/>
      <c r="C165" s="182" t="s">
        <v>383</v>
      </c>
      <c r="D165" s="182" t="s">
        <v>243</v>
      </c>
      <c r="E165" s="183" t="s">
        <v>384</v>
      </c>
      <c r="F165" s="184" t="s">
        <v>385</v>
      </c>
      <c r="G165" s="185" t="s">
        <v>258</v>
      </c>
      <c r="H165" s="186">
        <v>212.34</v>
      </c>
      <c r="I165" s="187"/>
      <c r="J165" s="186">
        <f>ROUND(I165*H165,1)</f>
        <v>0</v>
      </c>
      <c r="K165" s="184" t="s">
        <v>259</v>
      </c>
      <c r="L165" s="37"/>
      <c r="M165" s="188" t="s">
        <v>1</v>
      </c>
      <c r="N165" s="189" t="s">
        <v>41</v>
      </c>
      <c r="O165" s="59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AR165" s="16" t="s">
        <v>247</v>
      </c>
      <c r="AT165" s="16" t="s">
        <v>243</v>
      </c>
      <c r="AU165" s="16" t="s">
        <v>79</v>
      </c>
      <c r="AY165" s="16" t="s">
        <v>241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6" t="s">
        <v>77</v>
      </c>
      <c r="BK165" s="192">
        <f>ROUND(I165*H165,1)</f>
        <v>0</v>
      </c>
      <c r="BL165" s="16" t="s">
        <v>247</v>
      </c>
      <c r="BM165" s="16" t="s">
        <v>386</v>
      </c>
    </row>
    <row r="166" spans="2:65" s="12" customFormat="1" ht="11.25">
      <c r="B166" s="193"/>
      <c r="C166" s="194"/>
      <c r="D166" s="195" t="s">
        <v>261</v>
      </c>
      <c r="E166" s="196" t="s">
        <v>1</v>
      </c>
      <c r="F166" s="197" t="s">
        <v>378</v>
      </c>
      <c r="G166" s="194"/>
      <c r="H166" s="198">
        <v>212.34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32</v>
      </c>
      <c r="AX166" s="12" t="s">
        <v>77</v>
      </c>
      <c r="AY166" s="204" t="s">
        <v>241</v>
      </c>
    </row>
    <row r="167" spans="2:65" s="1" customFormat="1" ht="16.5" customHeight="1">
      <c r="B167" s="33"/>
      <c r="C167" s="182" t="s">
        <v>387</v>
      </c>
      <c r="D167" s="182" t="s">
        <v>243</v>
      </c>
      <c r="E167" s="183" t="s">
        <v>388</v>
      </c>
      <c r="F167" s="184" t="s">
        <v>389</v>
      </c>
      <c r="G167" s="185" t="s">
        <v>327</v>
      </c>
      <c r="H167" s="186">
        <v>6927.08</v>
      </c>
      <c r="I167" s="187"/>
      <c r="J167" s="186">
        <f>ROUND(I167*H167,1)</f>
        <v>0</v>
      </c>
      <c r="K167" s="184" t="s">
        <v>1</v>
      </c>
      <c r="L167" s="37"/>
      <c r="M167" s="188" t="s">
        <v>1</v>
      </c>
      <c r="N167" s="189" t="s">
        <v>41</v>
      </c>
      <c r="O167" s="59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AR167" s="16" t="s">
        <v>247</v>
      </c>
      <c r="AT167" s="16" t="s">
        <v>243</v>
      </c>
      <c r="AU167" s="16" t="s">
        <v>79</v>
      </c>
      <c r="AY167" s="16" t="s">
        <v>241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6" t="s">
        <v>77</v>
      </c>
      <c r="BK167" s="192">
        <f>ROUND(I167*H167,1)</f>
        <v>0</v>
      </c>
      <c r="BL167" s="16" t="s">
        <v>247</v>
      </c>
      <c r="BM167" s="16" t="s">
        <v>390</v>
      </c>
    </row>
    <row r="168" spans="2:65" s="14" customFormat="1" ht="11.25">
      <c r="B168" s="216"/>
      <c r="C168" s="217"/>
      <c r="D168" s="195" t="s">
        <v>261</v>
      </c>
      <c r="E168" s="218" t="s">
        <v>1</v>
      </c>
      <c r="F168" s="219" t="s">
        <v>391</v>
      </c>
      <c r="G168" s="217"/>
      <c r="H168" s="218" t="s">
        <v>1</v>
      </c>
      <c r="I168" s="220"/>
      <c r="J168" s="217"/>
      <c r="K168" s="217"/>
      <c r="L168" s="221"/>
      <c r="M168" s="222"/>
      <c r="N168" s="223"/>
      <c r="O168" s="223"/>
      <c r="P168" s="223"/>
      <c r="Q168" s="223"/>
      <c r="R168" s="223"/>
      <c r="S168" s="223"/>
      <c r="T168" s="224"/>
      <c r="AT168" s="225" t="s">
        <v>261</v>
      </c>
      <c r="AU168" s="225" t="s">
        <v>79</v>
      </c>
      <c r="AV168" s="14" t="s">
        <v>77</v>
      </c>
      <c r="AW168" s="14" t="s">
        <v>32</v>
      </c>
      <c r="AX168" s="14" t="s">
        <v>70</v>
      </c>
      <c r="AY168" s="225" t="s">
        <v>241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392</v>
      </c>
      <c r="G169" s="194"/>
      <c r="H169" s="198">
        <v>4077.23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70</v>
      </c>
      <c r="AY169" s="204" t="s">
        <v>241</v>
      </c>
    </row>
    <row r="170" spans="2:65" s="14" customFormat="1" ht="11.25">
      <c r="B170" s="216"/>
      <c r="C170" s="217"/>
      <c r="D170" s="195" t="s">
        <v>261</v>
      </c>
      <c r="E170" s="218" t="s">
        <v>1</v>
      </c>
      <c r="F170" s="219" t="s">
        <v>393</v>
      </c>
      <c r="G170" s="217"/>
      <c r="H170" s="218" t="s">
        <v>1</v>
      </c>
      <c r="I170" s="220"/>
      <c r="J170" s="217"/>
      <c r="K170" s="217"/>
      <c r="L170" s="221"/>
      <c r="M170" s="222"/>
      <c r="N170" s="223"/>
      <c r="O170" s="223"/>
      <c r="P170" s="223"/>
      <c r="Q170" s="223"/>
      <c r="R170" s="223"/>
      <c r="S170" s="223"/>
      <c r="T170" s="224"/>
      <c r="AT170" s="225" t="s">
        <v>261</v>
      </c>
      <c r="AU170" s="225" t="s">
        <v>79</v>
      </c>
      <c r="AV170" s="14" t="s">
        <v>77</v>
      </c>
      <c r="AW170" s="14" t="s">
        <v>32</v>
      </c>
      <c r="AX170" s="14" t="s">
        <v>70</v>
      </c>
      <c r="AY170" s="225" t="s">
        <v>241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394</v>
      </c>
      <c r="G171" s="194"/>
      <c r="H171" s="198">
        <v>2849.85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70</v>
      </c>
      <c r="AY171" s="204" t="s">
        <v>241</v>
      </c>
    </row>
    <row r="172" spans="2:65" s="13" customFormat="1" ht="11.25">
      <c r="B172" s="205"/>
      <c r="C172" s="206"/>
      <c r="D172" s="195" t="s">
        <v>261</v>
      </c>
      <c r="E172" s="207" t="s">
        <v>1</v>
      </c>
      <c r="F172" s="208" t="s">
        <v>273</v>
      </c>
      <c r="G172" s="206"/>
      <c r="H172" s="209">
        <v>6927.08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261</v>
      </c>
      <c r="AU172" s="215" t="s">
        <v>79</v>
      </c>
      <c r="AV172" s="13" t="s">
        <v>247</v>
      </c>
      <c r="AW172" s="13" t="s">
        <v>32</v>
      </c>
      <c r="AX172" s="13" t="s">
        <v>77</v>
      </c>
      <c r="AY172" s="215" t="s">
        <v>241</v>
      </c>
    </row>
    <row r="173" spans="2:65" s="1" customFormat="1" ht="16.5" customHeight="1">
      <c r="B173" s="33"/>
      <c r="C173" s="182" t="s">
        <v>395</v>
      </c>
      <c r="D173" s="182" t="s">
        <v>243</v>
      </c>
      <c r="E173" s="183" t="s">
        <v>396</v>
      </c>
      <c r="F173" s="184" t="s">
        <v>397</v>
      </c>
      <c r="G173" s="185" t="s">
        <v>327</v>
      </c>
      <c r="H173" s="186">
        <v>1261.1400000000001</v>
      </c>
      <c r="I173" s="187"/>
      <c r="J173" s="186">
        <f>ROUND(I173*H173,1)</f>
        <v>0</v>
      </c>
      <c r="K173" s="184" t="s">
        <v>1</v>
      </c>
      <c r="L173" s="37"/>
      <c r="M173" s="188" t="s">
        <v>1</v>
      </c>
      <c r="N173" s="189" t="s">
        <v>41</v>
      </c>
      <c r="O173" s="59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AR173" s="16" t="s">
        <v>247</v>
      </c>
      <c r="AT173" s="16" t="s">
        <v>243</v>
      </c>
      <c r="AU173" s="16" t="s">
        <v>79</v>
      </c>
      <c r="AY173" s="16" t="s">
        <v>241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6" t="s">
        <v>77</v>
      </c>
      <c r="BK173" s="192">
        <f>ROUND(I173*H173,1)</f>
        <v>0</v>
      </c>
      <c r="BL173" s="16" t="s">
        <v>247</v>
      </c>
      <c r="BM173" s="16" t="s">
        <v>398</v>
      </c>
    </row>
    <row r="174" spans="2:65" s="14" customFormat="1" ht="11.25">
      <c r="B174" s="216"/>
      <c r="C174" s="217"/>
      <c r="D174" s="195" t="s">
        <v>261</v>
      </c>
      <c r="E174" s="218" t="s">
        <v>1</v>
      </c>
      <c r="F174" s="219" t="s">
        <v>399</v>
      </c>
      <c r="G174" s="217"/>
      <c r="H174" s="218" t="s">
        <v>1</v>
      </c>
      <c r="I174" s="220"/>
      <c r="J174" s="217"/>
      <c r="K174" s="217"/>
      <c r="L174" s="221"/>
      <c r="M174" s="222"/>
      <c r="N174" s="223"/>
      <c r="O174" s="223"/>
      <c r="P174" s="223"/>
      <c r="Q174" s="223"/>
      <c r="R174" s="223"/>
      <c r="S174" s="223"/>
      <c r="T174" s="224"/>
      <c r="AT174" s="225" t="s">
        <v>261</v>
      </c>
      <c r="AU174" s="225" t="s">
        <v>79</v>
      </c>
      <c r="AV174" s="14" t="s">
        <v>77</v>
      </c>
      <c r="AW174" s="14" t="s">
        <v>32</v>
      </c>
      <c r="AX174" s="14" t="s">
        <v>70</v>
      </c>
      <c r="AY174" s="225" t="s">
        <v>241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400</v>
      </c>
      <c r="G175" s="194"/>
      <c r="H175" s="198">
        <v>1261.1400000000001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77</v>
      </c>
      <c r="AY175" s="204" t="s">
        <v>241</v>
      </c>
    </row>
    <row r="176" spans="2:65" s="1" customFormat="1" ht="16.5" customHeight="1">
      <c r="B176" s="33"/>
      <c r="C176" s="182" t="s">
        <v>401</v>
      </c>
      <c r="D176" s="182" t="s">
        <v>243</v>
      </c>
      <c r="E176" s="183" t="s">
        <v>402</v>
      </c>
      <c r="F176" s="184" t="s">
        <v>403</v>
      </c>
      <c r="G176" s="185" t="s">
        <v>327</v>
      </c>
      <c r="H176" s="186">
        <v>1261.1400000000001</v>
      </c>
      <c r="I176" s="187"/>
      <c r="J176" s="186">
        <f>ROUND(I176*H176,1)</f>
        <v>0</v>
      </c>
      <c r="K176" s="184" t="s">
        <v>259</v>
      </c>
      <c r="L176" s="37"/>
      <c r="M176" s="188" t="s">
        <v>1</v>
      </c>
      <c r="N176" s="189" t="s">
        <v>41</v>
      </c>
      <c r="O176" s="59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AR176" s="16" t="s">
        <v>247</v>
      </c>
      <c r="AT176" s="16" t="s">
        <v>243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404</v>
      </c>
    </row>
    <row r="177" spans="2:65" s="14" customFormat="1" ht="11.25">
      <c r="B177" s="216"/>
      <c r="C177" s="217"/>
      <c r="D177" s="195" t="s">
        <v>261</v>
      </c>
      <c r="E177" s="218" t="s">
        <v>1</v>
      </c>
      <c r="F177" s="219" t="s">
        <v>399</v>
      </c>
      <c r="G177" s="217"/>
      <c r="H177" s="218" t="s">
        <v>1</v>
      </c>
      <c r="I177" s="220"/>
      <c r="J177" s="217"/>
      <c r="K177" s="217"/>
      <c r="L177" s="221"/>
      <c r="M177" s="222"/>
      <c r="N177" s="223"/>
      <c r="O177" s="223"/>
      <c r="P177" s="223"/>
      <c r="Q177" s="223"/>
      <c r="R177" s="223"/>
      <c r="S177" s="223"/>
      <c r="T177" s="224"/>
      <c r="AT177" s="225" t="s">
        <v>261</v>
      </c>
      <c r="AU177" s="225" t="s">
        <v>79</v>
      </c>
      <c r="AV177" s="14" t="s">
        <v>77</v>
      </c>
      <c r="AW177" s="14" t="s">
        <v>32</v>
      </c>
      <c r="AX177" s="14" t="s">
        <v>70</v>
      </c>
      <c r="AY177" s="225" t="s">
        <v>241</v>
      </c>
    </row>
    <row r="178" spans="2:65" s="12" customFormat="1" ht="11.25">
      <c r="B178" s="193"/>
      <c r="C178" s="194"/>
      <c r="D178" s="195" t="s">
        <v>261</v>
      </c>
      <c r="E178" s="196" t="s">
        <v>1</v>
      </c>
      <c r="F178" s="197" t="s">
        <v>400</v>
      </c>
      <c r="G178" s="194"/>
      <c r="H178" s="198">
        <v>1261.1400000000001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261</v>
      </c>
      <c r="AU178" s="204" t="s">
        <v>79</v>
      </c>
      <c r="AV178" s="12" t="s">
        <v>79</v>
      </c>
      <c r="AW178" s="12" t="s">
        <v>32</v>
      </c>
      <c r="AX178" s="12" t="s">
        <v>77</v>
      </c>
      <c r="AY178" s="204" t="s">
        <v>241</v>
      </c>
    </row>
    <row r="179" spans="2:65" s="1" customFormat="1" ht="16.5" customHeight="1">
      <c r="B179" s="33"/>
      <c r="C179" s="182" t="s">
        <v>405</v>
      </c>
      <c r="D179" s="182" t="s">
        <v>243</v>
      </c>
      <c r="E179" s="183" t="s">
        <v>406</v>
      </c>
      <c r="F179" s="184" t="s">
        <v>407</v>
      </c>
      <c r="G179" s="185" t="s">
        <v>327</v>
      </c>
      <c r="H179" s="186">
        <v>1261.1400000000001</v>
      </c>
      <c r="I179" s="187"/>
      <c r="J179" s="186">
        <f>ROUND(I179*H179,1)</f>
        <v>0</v>
      </c>
      <c r="K179" s="184" t="s">
        <v>259</v>
      </c>
      <c r="L179" s="37"/>
      <c r="M179" s="188" t="s">
        <v>1</v>
      </c>
      <c r="N179" s="189" t="s">
        <v>41</v>
      </c>
      <c r="O179" s="59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AR179" s="16" t="s">
        <v>247</v>
      </c>
      <c r="AT179" s="16" t="s">
        <v>243</v>
      </c>
      <c r="AU179" s="16" t="s">
        <v>79</v>
      </c>
      <c r="AY179" s="16" t="s">
        <v>241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6" t="s">
        <v>77</v>
      </c>
      <c r="BK179" s="192">
        <f>ROUND(I179*H179,1)</f>
        <v>0</v>
      </c>
      <c r="BL179" s="16" t="s">
        <v>247</v>
      </c>
      <c r="BM179" s="16" t="s">
        <v>408</v>
      </c>
    </row>
    <row r="180" spans="2:65" s="12" customFormat="1" ht="11.25">
      <c r="B180" s="193"/>
      <c r="C180" s="194"/>
      <c r="D180" s="195" t="s">
        <v>261</v>
      </c>
      <c r="E180" s="196" t="s">
        <v>1</v>
      </c>
      <c r="F180" s="197" t="s">
        <v>400</v>
      </c>
      <c r="G180" s="194"/>
      <c r="H180" s="198">
        <v>1261.1400000000001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261</v>
      </c>
      <c r="AU180" s="204" t="s">
        <v>79</v>
      </c>
      <c r="AV180" s="12" t="s">
        <v>79</v>
      </c>
      <c r="AW180" s="12" t="s">
        <v>32</v>
      </c>
      <c r="AX180" s="12" t="s">
        <v>77</v>
      </c>
      <c r="AY180" s="204" t="s">
        <v>241</v>
      </c>
    </row>
    <row r="181" spans="2:65" s="1" customFormat="1" ht="16.5" customHeight="1">
      <c r="B181" s="33"/>
      <c r="C181" s="182" t="s">
        <v>409</v>
      </c>
      <c r="D181" s="182" t="s">
        <v>243</v>
      </c>
      <c r="E181" s="183" t="s">
        <v>410</v>
      </c>
      <c r="F181" s="184" t="s">
        <v>411</v>
      </c>
      <c r="G181" s="185" t="s">
        <v>412</v>
      </c>
      <c r="H181" s="186">
        <v>2522.2800000000002</v>
      </c>
      <c r="I181" s="187"/>
      <c r="J181" s="186">
        <f>ROUND(I181*H181,1)</f>
        <v>0</v>
      </c>
      <c r="K181" s="184" t="s">
        <v>259</v>
      </c>
      <c r="L181" s="37"/>
      <c r="M181" s="188" t="s">
        <v>1</v>
      </c>
      <c r="N181" s="189" t="s">
        <v>41</v>
      </c>
      <c r="O181" s="59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AR181" s="16" t="s">
        <v>247</v>
      </c>
      <c r="AT181" s="16" t="s">
        <v>243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413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400</v>
      </c>
      <c r="G182" s="194"/>
      <c r="H182" s="198">
        <v>1261.1400000000001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77</v>
      </c>
      <c r="AY182" s="204" t="s">
        <v>241</v>
      </c>
    </row>
    <row r="183" spans="2:65" s="12" customFormat="1" ht="11.25">
      <c r="B183" s="193"/>
      <c r="C183" s="194"/>
      <c r="D183" s="195" t="s">
        <v>261</v>
      </c>
      <c r="E183" s="194"/>
      <c r="F183" s="197" t="s">
        <v>414</v>
      </c>
      <c r="G183" s="194"/>
      <c r="H183" s="198">
        <v>2522.2800000000002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4</v>
      </c>
      <c r="AX183" s="12" t="s">
        <v>77</v>
      </c>
      <c r="AY183" s="204" t="s">
        <v>241</v>
      </c>
    </row>
    <row r="184" spans="2:65" s="1" customFormat="1" ht="16.5" customHeight="1">
      <c r="B184" s="33"/>
      <c r="C184" s="182" t="s">
        <v>415</v>
      </c>
      <c r="D184" s="182" t="s">
        <v>243</v>
      </c>
      <c r="E184" s="183" t="s">
        <v>416</v>
      </c>
      <c r="F184" s="184" t="s">
        <v>417</v>
      </c>
      <c r="G184" s="185" t="s">
        <v>327</v>
      </c>
      <c r="H184" s="186">
        <v>2849.85</v>
      </c>
      <c r="I184" s="187"/>
      <c r="J184" s="186">
        <f>ROUND(I184*H184,1)</f>
        <v>0</v>
      </c>
      <c r="K184" s="184" t="s">
        <v>259</v>
      </c>
      <c r="L184" s="37"/>
      <c r="M184" s="188" t="s">
        <v>1</v>
      </c>
      <c r="N184" s="189" t="s">
        <v>41</v>
      </c>
      <c r="O184" s="59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AR184" s="16" t="s">
        <v>247</v>
      </c>
      <c r="AT184" s="16" t="s">
        <v>243</v>
      </c>
      <c r="AU184" s="16" t="s">
        <v>79</v>
      </c>
      <c r="AY184" s="16" t="s">
        <v>241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6" t="s">
        <v>77</v>
      </c>
      <c r="BK184" s="192">
        <f>ROUND(I184*H184,1)</f>
        <v>0</v>
      </c>
      <c r="BL184" s="16" t="s">
        <v>247</v>
      </c>
      <c r="BM184" s="16" t="s">
        <v>418</v>
      </c>
    </row>
    <row r="185" spans="2:65" s="14" customFormat="1" ht="11.25">
      <c r="B185" s="216"/>
      <c r="C185" s="217"/>
      <c r="D185" s="195" t="s">
        <v>261</v>
      </c>
      <c r="E185" s="218" t="s">
        <v>1</v>
      </c>
      <c r="F185" s="219" t="s">
        <v>419</v>
      </c>
      <c r="G185" s="217"/>
      <c r="H185" s="218" t="s">
        <v>1</v>
      </c>
      <c r="I185" s="220"/>
      <c r="J185" s="217"/>
      <c r="K185" s="217"/>
      <c r="L185" s="221"/>
      <c r="M185" s="222"/>
      <c r="N185" s="223"/>
      <c r="O185" s="223"/>
      <c r="P185" s="223"/>
      <c r="Q185" s="223"/>
      <c r="R185" s="223"/>
      <c r="S185" s="223"/>
      <c r="T185" s="224"/>
      <c r="AT185" s="225" t="s">
        <v>261</v>
      </c>
      <c r="AU185" s="225" t="s">
        <v>79</v>
      </c>
      <c r="AV185" s="14" t="s">
        <v>77</v>
      </c>
      <c r="AW185" s="14" t="s">
        <v>32</v>
      </c>
      <c r="AX185" s="14" t="s">
        <v>70</v>
      </c>
      <c r="AY185" s="225" t="s">
        <v>241</v>
      </c>
    </row>
    <row r="186" spans="2:65" s="12" customFormat="1" ht="11.25">
      <c r="B186" s="193"/>
      <c r="C186" s="194"/>
      <c r="D186" s="195" t="s">
        <v>261</v>
      </c>
      <c r="E186" s="196" t="s">
        <v>1</v>
      </c>
      <c r="F186" s="197" t="s">
        <v>420</v>
      </c>
      <c r="G186" s="194"/>
      <c r="H186" s="198">
        <v>2563.37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261</v>
      </c>
      <c r="AU186" s="204" t="s">
        <v>79</v>
      </c>
      <c r="AV186" s="12" t="s">
        <v>79</v>
      </c>
      <c r="AW186" s="12" t="s">
        <v>32</v>
      </c>
      <c r="AX186" s="12" t="s">
        <v>70</v>
      </c>
      <c r="AY186" s="204" t="s">
        <v>241</v>
      </c>
    </row>
    <row r="187" spans="2:65" s="14" customFormat="1" ht="11.25">
      <c r="B187" s="216"/>
      <c r="C187" s="217"/>
      <c r="D187" s="195" t="s">
        <v>261</v>
      </c>
      <c r="E187" s="218" t="s">
        <v>1</v>
      </c>
      <c r="F187" s="219" t="s">
        <v>421</v>
      </c>
      <c r="G187" s="217"/>
      <c r="H187" s="218" t="s">
        <v>1</v>
      </c>
      <c r="I187" s="220"/>
      <c r="J187" s="217"/>
      <c r="K187" s="217"/>
      <c r="L187" s="221"/>
      <c r="M187" s="222"/>
      <c r="N187" s="223"/>
      <c r="O187" s="223"/>
      <c r="P187" s="223"/>
      <c r="Q187" s="223"/>
      <c r="R187" s="223"/>
      <c r="S187" s="223"/>
      <c r="T187" s="224"/>
      <c r="AT187" s="225" t="s">
        <v>261</v>
      </c>
      <c r="AU187" s="225" t="s">
        <v>79</v>
      </c>
      <c r="AV187" s="14" t="s">
        <v>77</v>
      </c>
      <c r="AW187" s="14" t="s">
        <v>32</v>
      </c>
      <c r="AX187" s="14" t="s">
        <v>70</v>
      </c>
      <c r="AY187" s="225" t="s">
        <v>241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422</v>
      </c>
      <c r="G188" s="194"/>
      <c r="H188" s="198">
        <v>286.48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4" customFormat="1" ht="11.25">
      <c r="B189" s="216"/>
      <c r="C189" s="217"/>
      <c r="D189" s="195" t="s">
        <v>261</v>
      </c>
      <c r="E189" s="218" t="s">
        <v>1</v>
      </c>
      <c r="F189" s="219" t="s">
        <v>423</v>
      </c>
      <c r="G189" s="217"/>
      <c r="H189" s="218" t="s">
        <v>1</v>
      </c>
      <c r="I189" s="220"/>
      <c r="J189" s="217"/>
      <c r="K189" s="217"/>
      <c r="L189" s="221"/>
      <c r="M189" s="222"/>
      <c r="N189" s="223"/>
      <c r="O189" s="223"/>
      <c r="P189" s="223"/>
      <c r="Q189" s="223"/>
      <c r="R189" s="223"/>
      <c r="S189" s="223"/>
      <c r="T189" s="224"/>
      <c r="AT189" s="225" t="s">
        <v>261</v>
      </c>
      <c r="AU189" s="225" t="s">
        <v>79</v>
      </c>
      <c r="AV189" s="14" t="s">
        <v>77</v>
      </c>
      <c r="AW189" s="14" t="s">
        <v>32</v>
      </c>
      <c r="AX189" s="14" t="s">
        <v>70</v>
      </c>
      <c r="AY189" s="225" t="s">
        <v>241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70</v>
      </c>
      <c r="G190" s="194"/>
      <c r="H190" s="198">
        <v>0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70</v>
      </c>
      <c r="AY190" s="204" t="s">
        <v>241</v>
      </c>
    </row>
    <row r="191" spans="2:65" s="13" customFormat="1" ht="11.25">
      <c r="B191" s="205"/>
      <c r="C191" s="206"/>
      <c r="D191" s="195" t="s">
        <v>261</v>
      </c>
      <c r="E191" s="207" t="s">
        <v>1</v>
      </c>
      <c r="F191" s="208" t="s">
        <v>273</v>
      </c>
      <c r="G191" s="206"/>
      <c r="H191" s="209">
        <v>2849.85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261</v>
      </c>
      <c r="AU191" s="215" t="s">
        <v>79</v>
      </c>
      <c r="AV191" s="13" t="s">
        <v>247</v>
      </c>
      <c r="AW191" s="13" t="s">
        <v>32</v>
      </c>
      <c r="AX191" s="13" t="s">
        <v>77</v>
      </c>
      <c r="AY191" s="215" t="s">
        <v>241</v>
      </c>
    </row>
    <row r="192" spans="2:65" s="1" customFormat="1" ht="16.5" customHeight="1">
      <c r="B192" s="33"/>
      <c r="C192" s="182" t="s">
        <v>424</v>
      </c>
      <c r="D192" s="182" t="s">
        <v>243</v>
      </c>
      <c r="E192" s="183" t="s">
        <v>425</v>
      </c>
      <c r="F192" s="184" t="s">
        <v>426</v>
      </c>
      <c r="G192" s="185" t="s">
        <v>327</v>
      </c>
      <c r="H192" s="186">
        <v>792</v>
      </c>
      <c r="I192" s="187"/>
      <c r="J192" s="186">
        <f>ROUND(I192*H192,1)</f>
        <v>0</v>
      </c>
      <c r="K192" s="184" t="s">
        <v>259</v>
      </c>
      <c r="L192" s="37"/>
      <c r="M192" s="188" t="s">
        <v>1</v>
      </c>
      <c r="N192" s="189" t="s">
        <v>41</v>
      </c>
      <c r="O192" s="59"/>
      <c r="P192" s="190">
        <f>O192*H192</f>
        <v>0</v>
      </c>
      <c r="Q192" s="190">
        <v>0</v>
      </c>
      <c r="R192" s="190">
        <f>Q192*H192</f>
        <v>0</v>
      </c>
      <c r="S192" s="190">
        <v>0</v>
      </c>
      <c r="T192" s="191">
        <f>S192*H192</f>
        <v>0</v>
      </c>
      <c r="AR192" s="16" t="s">
        <v>247</v>
      </c>
      <c r="AT192" s="16" t="s">
        <v>243</v>
      </c>
      <c r="AU192" s="16" t="s">
        <v>79</v>
      </c>
      <c r="AY192" s="16" t="s">
        <v>241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6" t="s">
        <v>77</v>
      </c>
      <c r="BK192" s="192">
        <f>ROUND(I192*H192,1)</f>
        <v>0</v>
      </c>
      <c r="BL192" s="16" t="s">
        <v>247</v>
      </c>
      <c r="BM192" s="16" t="s">
        <v>427</v>
      </c>
    </row>
    <row r="193" spans="2:65" s="12" customFormat="1" ht="11.25">
      <c r="B193" s="193"/>
      <c r="C193" s="194"/>
      <c r="D193" s="195" t="s">
        <v>261</v>
      </c>
      <c r="E193" s="196" t="s">
        <v>1</v>
      </c>
      <c r="F193" s="197" t="s">
        <v>428</v>
      </c>
      <c r="G193" s="194"/>
      <c r="H193" s="198">
        <v>792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261</v>
      </c>
      <c r="AU193" s="204" t="s">
        <v>79</v>
      </c>
      <c r="AV193" s="12" t="s">
        <v>79</v>
      </c>
      <c r="AW193" s="12" t="s">
        <v>32</v>
      </c>
      <c r="AX193" s="12" t="s">
        <v>77</v>
      </c>
      <c r="AY193" s="204" t="s">
        <v>241</v>
      </c>
    </row>
    <row r="194" spans="2:65" s="1" customFormat="1" ht="16.5" customHeight="1">
      <c r="B194" s="33"/>
      <c r="C194" s="226" t="s">
        <v>429</v>
      </c>
      <c r="D194" s="226" t="s">
        <v>430</v>
      </c>
      <c r="E194" s="227" t="s">
        <v>431</v>
      </c>
      <c r="F194" s="228" t="s">
        <v>432</v>
      </c>
      <c r="G194" s="229" t="s">
        <v>412</v>
      </c>
      <c r="H194" s="230">
        <v>1584</v>
      </c>
      <c r="I194" s="231"/>
      <c r="J194" s="230">
        <f>ROUND(I194*H194,1)</f>
        <v>0</v>
      </c>
      <c r="K194" s="228" t="s">
        <v>259</v>
      </c>
      <c r="L194" s="232"/>
      <c r="M194" s="233" t="s">
        <v>1</v>
      </c>
      <c r="N194" s="234" t="s">
        <v>41</v>
      </c>
      <c r="O194" s="59"/>
      <c r="P194" s="190">
        <f>O194*H194</f>
        <v>0</v>
      </c>
      <c r="Q194" s="190">
        <v>1</v>
      </c>
      <c r="R194" s="190">
        <f>Q194*H194</f>
        <v>1584</v>
      </c>
      <c r="S194" s="190">
        <v>0</v>
      </c>
      <c r="T194" s="191">
        <f>S194*H194</f>
        <v>0</v>
      </c>
      <c r="AR194" s="16" t="s">
        <v>274</v>
      </c>
      <c r="AT194" s="16" t="s">
        <v>430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433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428</v>
      </c>
      <c r="G195" s="194"/>
      <c r="H195" s="198">
        <v>792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77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4"/>
      <c r="F196" s="197" t="s">
        <v>434</v>
      </c>
      <c r="G196" s="194"/>
      <c r="H196" s="198">
        <v>1584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4</v>
      </c>
      <c r="AX196" s="12" t="s">
        <v>77</v>
      </c>
      <c r="AY196" s="204" t="s">
        <v>241</v>
      </c>
    </row>
    <row r="197" spans="2:65" s="1" customFormat="1" ht="16.5" customHeight="1">
      <c r="B197" s="33"/>
      <c r="C197" s="182" t="s">
        <v>435</v>
      </c>
      <c r="D197" s="182" t="s">
        <v>243</v>
      </c>
      <c r="E197" s="183" t="s">
        <v>436</v>
      </c>
      <c r="F197" s="184" t="s">
        <v>437</v>
      </c>
      <c r="G197" s="185" t="s">
        <v>258</v>
      </c>
      <c r="H197" s="186">
        <v>217.04</v>
      </c>
      <c r="I197" s="187"/>
      <c r="J197" s="186">
        <f>ROUND(I197*H197,1)</f>
        <v>0</v>
      </c>
      <c r="K197" s="184" t="s">
        <v>259</v>
      </c>
      <c r="L197" s="37"/>
      <c r="M197" s="188" t="s">
        <v>1</v>
      </c>
      <c r="N197" s="189" t="s">
        <v>41</v>
      </c>
      <c r="O197" s="59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AR197" s="16" t="s">
        <v>247</v>
      </c>
      <c r="AT197" s="16" t="s">
        <v>243</v>
      </c>
      <c r="AU197" s="16" t="s">
        <v>79</v>
      </c>
      <c r="AY197" s="16" t="s">
        <v>241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6" t="s">
        <v>77</v>
      </c>
      <c r="BK197" s="192">
        <f>ROUND(I197*H197,1)</f>
        <v>0</v>
      </c>
      <c r="BL197" s="16" t="s">
        <v>247</v>
      </c>
      <c r="BM197" s="16" t="s">
        <v>438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439</v>
      </c>
      <c r="G198" s="194"/>
      <c r="H198" s="198">
        <v>217.04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77</v>
      </c>
      <c r="AY198" s="204" t="s">
        <v>241</v>
      </c>
    </row>
    <row r="199" spans="2:65" s="1" customFormat="1" ht="16.5" customHeight="1">
      <c r="B199" s="33"/>
      <c r="C199" s="182" t="s">
        <v>440</v>
      </c>
      <c r="D199" s="182" t="s">
        <v>243</v>
      </c>
      <c r="E199" s="183" t="s">
        <v>441</v>
      </c>
      <c r="F199" s="184" t="s">
        <v>442</v>
      </c>
      <c r="G199" s="185" t="s">
        <v>258</v>
      </c>
      <c r="H199" s="186">
        <v>253.39</v>
      </c>
      <c r="I199" s="187"/>
      <c r="J199" s="186">
        <f>ROUND(I199*H199,1)</f>
        <v>0</v>
      </c>
      <c r="K199" s="184" t="s">
        <v>1</v>
      </c>
      <c r="L199" s="37"/>
      <c r="M199" s="188" t="s">
        <v>1</v>
      </c>
      <c r="N199" s="189" t="s">
        <v>41</v>
      </c>
      <c r="O199" s="59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AR199" s="16" t="s">
        <v>247</v>
      </c>
      <c r="AT199" s="16" t="s">
        <v>243</v>
      </c>
      <c r="AU199" s="16" t="s">
        <v>79</v>
      </c>
      <c r="AY199" s="16" t="s">
        <v>241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6" t="s">
        <v>77</v>
      </c>
      <c r="BK199" s="192">
        <f>ROUND(I199*H199,1)</f>
        <v>0</v>
      </c>
      <c r="BL199" s="16" t="s">
        <v>247</v>
      </c>
      <c r="BM199" s="16" t="s">
        <v>443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444</v>
      </c>
      <c r="G200" s="194"/>
      <c r="H200" s="198">
        <v>253.39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77</v>
      </c>
      <c r="AY200" s="204" t="s">
        <v>241</v>
      </c>
    </row>
    <row r="201" spans="2:65" s="11" customFormat="1" ht="22.9" customHeight="1">
      <c r="B201" s="166"/>
      <c r="C201" s="167"/>
      <c r="D201" s="168" t="s">
        <v>69</v>
      </c>
      <c r="E201" s="180" t="s">
        <v>79</v>
      </c>
      <c r="F201" s="180" t="s">
        <v>445</v>
      </c>
      <c r="G201" s="167"/>
      <c r="H201" s="167"/>
      <c r="I201" s="170"/>
      <c r="J201" s="181">
        <f>BK201</f>
        <v>0</v>
      </c>
      <c r="K201" s="167"/>
      <c r="L201" s="172"/>
      <c r="M201" s="173"/>
      <c r="N201" s="174"/>
      <c r="O201" s="174"/>
      <c r="P201" s="175">
        <f>P202</f>
        <v>0</v>
      </c>
      <c r="Q201" s="174"/>
      <c r="R201" s="175">
        <f>R202</f>
        <v>15.8599</v>
      </c>
      <c r="S201" s="174"/>
      <c r="T201" s="176">
        <f>T202</f>
        <v>0</v>
      </c>
      <c r="AR201" s="177" t="s">
        <v>77</v>
      </c>
      <c r="AT201" s="178" t="s">
        <v>69</v>
      </c>
      <c r="AU201" s="178" t="s">
        <v>77</v>
      </c>
      <c r="AY201" s="177" t="s">
        <v>241</v>
      </c>
      <c r="BK201" s="179">
        <f>BK202</f>
        <v>0</v>
      </c>
    </row>
    <row r="202" spans="2:65" s="1" customFormat="1" ht="16.5" customHeight="1">
      <c r="B202" s="33"/>
      <c r="C202" s="182" t="s">
        <v>446</v>
      </c>
      <c r="D202" s="182" t="s">
        <v>243</v>
      </c>
      <c r="E202" s="183" t="s">
        <v>447</v>
      </c>
      <c r="F202" s="184" t="s">
        <v>448</v>
      </c>
      <c r="G202" s="185" t="s">
        <v>302</v>
      </c>
      <c r="H202" s="186">
        <v>70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0.22656999999999999</v>
      </c>
      <c r="R202" s="190">
        <f>Q202*H202</f>
        <v>15.8599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449</v>
      </c>
    </row>
    <row r="203" spans="2:65" s="11" customFormat="1" ht="22.9" customHeight="1">
      <c r="B203" s="166"/>
      <c r="C203" s="167"/>
      <c r="D203" s="168" t="s">
        <v>69</v>
      </c>
      <c r="E203" s="180" t="s">
        <v>87</v>
      </c>
      <c r="F203" s="180" t="s">
        <v>450</v>
      </c>
      <c r="G203" s="167"/>
      <c r="H203" s="167"/>
      <c r="I203" s="170"/>
      <c r="J203" s="181">
        <f>BK203</f>
        <v>0</v>
      </c>
      <c r="K203" s="167"/>
      <c r="L203" s="172"/>
      <c r="M203" s="173"/>
      <c r="N203" s="174"/>
      <c r="O203" s="174"/>
      <c r="P203" s="175">
        <f>SUM(P204:P207)</f>
        <v>0</v>
      </c>
      <c r="Q203" s="174"/>
      <c r="R203" s="175">
        <f>SUM(R204:R207)</f>
        <v>0</v>
      </c>
      <c r="S203" s="174"/>
      <c r="T203" s="176">
        <f>SUM(T204:T207)</f>
        <v>0</v>
      </c>
      <c r="AR203" s="177" t="s">
        <v>77</v>
      </c>
      <c r="AT203" s="178" t="s">
        <v>69</v>
      </c>
      <c r="AU203" s="178" t="s">
        <v>77</v>
      </c>
      <c r="AY203" s="177" t="s">
        <v>241</v>
      </c>
      <c r="BK203" s="179">
        <f>SUM(BK204:BK207)</f>
        <v>0</v>
      </c>
    </row>
    <row r="204" spans="2:65" s="1" customFormat="1" ht="16.5" customHeight="1">
      <c r="B204" s="33"/>
      <c r="C204" s="182" t="s">
        <v>451</v>
      </c>
      <c r="D204" s="182" t="s">
        <v>243</v>
      </c>
      <c r="E204" s="183" t="s">
        <v>452</v>
      </c>
      <c r="F204" s="184" t="s">
        <v>453</v>
      </c>
      <c r="G204" s="185" t="s">
        <v>302</v>
      </c>
      <c r="H204" s="186">
        <v>1296.98</v>
      </c>
      <c r="I204" s="187"/>
      <c r="J204" s="186">
        <f>ROUND(I204*H204,1)</f>
        <v>0</v>
      </c>
      <c r="K204" s="184" t="s">
        <v>259</v>
      </c>
      <c r="L204" s="37"/>
      <c r="M204" s="188" t="s">
        <v>1</v>
      </c>
      <c r="N204" s="189" t="s">
        <v>41</v>
      </c>
      <c r="O204" s="59"/>
      <c r="P204" s="190">
        <f>O204*H204</f>
        <v>0</v>
      </c>
      <c r="Q204" s="190">
        <v>0</v>
      </c>
      <c r="R204" s="190">
        <f>Q204*H204</f>
        <v>0</v>
      </c>
      <c r="S204" s="190">
        <v>0</v>
      </c>
      <c r="T204" s="191">
        <f>S204*H204</f>
        <v>0</v>
      </c>
      <c r="AR204" s="16" t="s">
        <v>247</v>
      </c>
      <c r="AT204" s="16" t="s">
        <v>243</v>
      </c>
      <c r="AU204" s="16" t="s">
        <v>79</v>
      </c>
      <c r="AY204" s="16" t="s">
        <v>241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6" t="s">
        <v>77</v>
      </c>
      <c r="BK204" s="192">
        <f>ROUND(I204*H204,1)</f>
        <v>0</v>
      </c>
      <c r="BL204" s="16" t="s">
        <v>247</v>
      </c>
      <c r="BM204" s="16" t="s">
        <v>454</v>
      </c>
    </row>
    <row r="205" spans="2:65" s="12" customFormat="1" ht="11.25">
      <c r="B205" s="193"/>
      <c r="C205" s="194"/>
      <c r="D205" s="195" t="s">
        <v>261</v>
      </c>
      <c r="E205" s="196" t="s">
        <v>1</v>
      </c>
      <c r="F205" s="197" t="s">
        <v>455</v>
      </c>
      <c r="G205" s="194"/>
      <c r="H205" s="198">
        <v>1296.98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261</v>
      </c>
      <c r="AU205" s="204" t="s">
        <v>79</v>
      </c>
      <c r="AV205" s="12" t="s">
        <v>79</v>
      </c>
      <c r="AW205" s="12" t="s">
        <v>32</v>
      </c>
      <c r="AX205" s="12" t="s">
        <v>77</v>
      </c>
      <c r="AY205" s="204" t="s">
        <v>241</v>
      </c>
    </row>
    <row r="206" spans="2:65" s="1" customFormat="1" ht="16.5" customHeight="1">
      <c r="B206" s="33"/>
      <c r="C206" s="182" t="s">
        <v>456</v>
      </c>
      <c r="D206" s="182" t="s">
        <v>243</v>
      </c>
      <c r="E206" s="183" t="s">
        <v>457</v>
      </c>
      <c r="F206" s="184" t="s">
        <v>458</v>
      </c>
      <c r="G206" s="185" t="s">
        <v>302</v>
      </c>
      <c r="H206" s="186">
        <v>1296.98</v>
      </c>
      <c r="I206" s="187"/>
      <c r="J206" s="186">
        <f>ROUND(I206*H206,1)</f>
        <v>0</v>
      </c>
      <c r="K206" s="184" t="s">
        <v>259</v>
      </c>
      <c r="L206" s="37"/>
      <c r="M206" s="188" t="s">
        <v>1</v>
      </c>
      <c r="N206" s="189" t="s">
        <v>41</v>
      </c>
      <c r="O206" s="59"/>
      <c r="P206" s="190">
        <f>O206*H206</f>
        <v>0</v>
      </c>
      <c r="Q206" s="190">
        <v>0</v>
      </c>
      <c r="R206" s="190">
        <f>Q206*H206</f>
        <v>0</v>
      </c>
      <c r="S206" s="190">
        <v>0</v>
      </c>
      <c r="T206" s="191">
        <f>S206*H206</f>
        <v>0</v>
      </c>
      <c r="AR206" s="16" t="s">
        <v>247</v>
      </c>
      <c r="AT206" s="16" t="s">
        <v>243</v>
      </c>
      <c r="AU206" s="16" t="s">
        <v>79</v>
      </c>
      <c r="AY206" s="16" t="s">
        <v>241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6" t="s">
        <v>77</v>
      </c>
      <c r="BK206" s="192">
        <f>ROUND(I206*H206,1)</f>
        <v>0</v>
      </c>
      <c r="BL206" s="16" t="s">
        <v>247</v>
      </c>
      <c r="BM206" s="16" t="s">
        <v>459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455</v>
      </c>
      <c r="G207" s="194"/>
      <c r="H207" s="198">
        <v>1296.98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77</v>
      </c>
      <c r="AY207" s="204" t="s">
        <v>241</v>
      </c>
    </row>
    <row r="208" spans="2:65" s="11" customFormat="1" ht="22.9" customHeight="1">
      <c r="B208" s="166"/>
      <c r="C208" s="167"/>
      <c r="D208" s="168" t="s">
        <v>69</v>
      </c>
      <c r="E208" s="180" t="s">
        <v>247</v>
      </c>
      <c r="F208" s="180" t="s">
        <v>460</v>
      </c>
      <c r="G208" s="167"/>
      <c r="H208" s="167"/>
      <c r="I208" s="170"/>
      <c r="J208" s="181">
        <f>BK208</f>
        <v>0</v>
      </c>
      <c r="K208" s="167"/>
      <c r="L208" s="172"/>
      <c r="M208" s="173"/>
      <c r="N208" s="174"/>
      <c r="O208" s="174"/>
      <c r="P208" s="175">
        <f>SUM(P209:P226)</f>
        <v>0</v>
      </c>
      <c r="Q208" s="174"/>
      <c r="R208" s="175">
        <f>SUM(R209:R226)</f>
        <v>738.0933</v>
      </c>
      <c r="S208" s="174"/>
      <c r="T208" s="176">
        <f>SUM(T209:T226)</f>
        <v>0</v>
      </c>
      <c r="AR208" s="177" t="s">
        <v>77</v>
      </c>
      <c r="AT208" s="178" t="s">
        <v>69</v>
      </c>
      <c r="AU208" s="178" t="s">
        <v>77</v>
      </c>
      <c r="AY208" s="177" t="s">
        <v>241</v>
      </c>
      <c r="BK208" s="179">
        <f>SUM(BK209:BK226)</f>
        <v>0</v>
      </c>
    </row>
    <row r="209" spans="2:65" s="1" customFormat="1" ht="16.5" customHeight="1">
      <c r="B209" s="33"/>
      <c r="C209" s="182" t="s">
        <v>461</v>
      </c>
      <c r="D209" s="182" t="s">
        <v>243</v>
      </c>
      <c r="E209" s="183" t="s">
        <v>462</v>
      </c>
      <c r="F209" s="184" t="s">
        <v>463</v>
      </c>
      <c r="G209" s="185" t="s">
        <v>246</v>
      </c>
      <c r="H209" s="186">
        <v>21</v>
      </c>
      <c r="I209" s="187"/>
      <c r="J209" s="186">
        <f>ROUND(I209*H209,1)</f>
        <v>0</v>
      </c>
      <c r="K209" s="184" t="s">
        <v>259</v>
      </c>
      <c r="L209" s="37"/>
      <c r="M209" s="188" t="s">
        <v>1</v>
      </c>
      <c r="N209" s="189" t="s">
        <v>41</v>
      </c>
      <c r="O209" s="59"/>
      <c r="P209" s="190">
        <f>O209*H209</f>
        <v>0</v>
      </c>
      <c r="Q209" s="190">
        <v>6.6E-3</v>
      </c>
      <c r="R209" s="190">
        <f>Q209*H209</f>
        <v>0.1386</v>
      </c>
      <c r="S209" s="190">
        <v>0</v>
      </c>
      <c r="T209" s="191">
        <f>S209*H209</f>
        <v>0</v>
      </c>
      <c r="AR209" s="16" t="s">
        <v>247</v>
      </c>
      <c r="AT209" s="16" t="s">
        <v>243</v>
      </c>
      <c r="AU209" s="16" t="s">
        <v>79</v>
      </c>
      <c r="AY209" s="16" t="s">
        <v>241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6" t="s">
        <v>77</v>
      </c>
      <c r="BK209" s="192">
        <f>ROUND(I209*H209,1)</f>
        <v>0</v>
      </c>
      <c r="BL209" s="16" t="s">
        <v>247</v>
      </c>
      <c r="BM209" s="16" t="s">
        <v>464</v>
      </c>
    </row>
    <row r="210" spans="2:65" s="1" customFormat="1" ht="16.5" customHeight="1">
      <c r="B210" s="33"/>
      <c r="C210" s="226" t="s">
        <v>465</v>
      </c>
      <c r="D210" s="226" t="s">
        <v>430</v>
      </c>
      <c r="E210" s="227" t="s">
        <v>466</v>
      </c>
      <c r="F210" s="228" t="s">
        <v>467</v>
      </c>
      <c r="G210" s="229" t="s">
        <v>246</v>
      </c>
      <c r="H210" s="230">
        <v>3</v>
      </c>
      <c r="I210" s="231"/>
      <c r="J210" s="230">
        <f>ROUND(I210*H210,1)</f>
        <v>0</v>
      </c>
      <c r="K210" s="228" t="s">
        <v>259</v>
      </c>
      <c r="L210" s="232"/>
      <c r="M210" s="233" t="s">
        <v>1</v>
      </c>
      <c r="N210" s="234" t="s">
        <v>41</v>
      </c>
      <c r="O210" s="59"/>
      <c r="P210" s="190">
        <f>O210*H210</f>
        <v>0</v>
      </c>
      <c r="Q210" s="190">
        <v>5.2999999999999999E-2</v>
      </c>
      <c r="R210" s="190">
        <f>Q210*H210</f>
        <v>0.159</v>
      </c>
      <c r="S210" s="190">
        <v>0</v>
      </c>
      <c r="T210" s="191">
        <f>S210*H210</f>
        <v>0</v>
      </c>
      <c r="AR210" s="16" t="s">
        <v>274</v>
      </c>
      <c r="AT210" s="16" t="s">
        <v>430</v>
      </c>
      <c r="AU210" s="16" t="s">
        <v>79</v>
      </c>
      <c r="AY210" s="16" t="s">
        <v>241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6" t="s">
        <v>77</v>
      </c>
      <c r="BK210" s="192">
        <f>ROUND(I210*H210,1)</f>
        <v>0</v>
      </c>
      <c r="BL210" s="16" t="s">
        <v>247</v>
      </c>
      <c r="BM210" s="16" t="s">
        <v>468</v>
      </c>
    </row>
    <row r="211" spans="2:65" s="12" customFormat="1" ht="11.25">
      <c r="B211" s="193"/>
      <c r="C211" s="194"/>
      <c r="D211" s="195" t="s">
        <v>261</v>
      </c>
      <c r="E211" s="196" t="s">
        <v>1</v>
      </c>
      <c r="F211" s="197" t="s">
        <v>87</v>
      </c>
      <c r="G211" s="194"/>
      <c r="H211" s="198">
        <v>3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261</v>
      </c>
      <c r="AU211" s="204" t="s">
        <v>79</v>
      </c>
      <c r="AV211" s="12" t="s">
        <v>79</v>
      </c>
      <c r="AW211" s="12" t="s">
        <v>32</v>
      </c>
      <c r="AX211" s="12" t="s">
        <v>77</v>
      </c>
      <c r="AY211" s="204" t="s">
        <v>241</v>
      </c>
    </row>
    <row r="212" spans="2:65" s="1" customFormat="1" ht="16.5" customHeight="1">
      <c r="B212" s="33"/>
      <c r="C212" s="226" t="s">
        <v>469</v>
      </c>
      <c r="D212" s="226" t="s">
        <v>430</v>
      </c>
      <c r="E212" s="227" t="s">
        <v>470</v>
      </c>
      <c r="F212" s="228" t="s">
        <v>471</v>
      </c>
      <c r="G212" s="229" t="s">
        <v>246</v>
      </c>
      <c r="H212" s="230">
        <v>3</v>
      </c>
      <c r="I212" s="231"/>
      <c r="J212" s="230">
        <f>ROUND(I212*H212,1)</f>
        <v>0</v>
      </c>
      <c r="K212" s="228" t="s">
        <v>259</v>
      </c>
      <c r="L212" s="232"/>
      <c r="M212" s="233" t="s">
        <v>1</v>
      </c>
      <c r="N212" s="234" t="s">
        <v>41</v>
      </c>
      <c r="O212" s="59"/>
      <c r="P212" s="190">
        <f>O212*H212</f>
        <v>0</v>
      </c>
      <c r="Q212" s="190">
        <v>4.1000000000000002E-2</v>
      </c>
      <c r="R212" s="190">
        <f>Q212*H212</f>
        <v>0.123</v>
      </c>
      <c r="S212" s="190">
        <v>0</v>
      </c>
      <c r="T212" s="191">
        <f>S212*H212</f>
        <v>0</v>
      </c>
      <c r="AR212" s="16" t="s">
        <v>274</v>
      </c>
      <c r="AT212" s="16" t="s">
        <v>430</v>
      </c>
      <c r="AU212" s="16" t="s">
        <v>79</v>
      </c>
      <c r="AY212" s="16" t="s">
        <v>241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6" t="s">
        <v>77</v>
      </c>
      <c r="BK212" s="192">
        <f>ROUND(I212*H212,1)</f>
        <v>0</v>
      </c>
      <c r="BL212" s="16" t="s">
        <v>247</v>
      </c>
      <c r="BM212" s="16" t="s">
        <v>472</v>
      </c>
    </row>
    <row r="213" spans="2:65" s="12" customFormat="1" ht="11.25">
      <c r="B213" s="193"/>
      <c r="C213" s="194"/>
      <c r="D213" s="195" t="s">
        <v>261</v>
      </c>
      <c r="E213" s="196" t="s">
        <v>1</v>
      </c>
      <c r="F213" s="197" t="s">
        <v>87</v>
      </c>
      <c r="G213" s="194"/>
      <c r="H213" s="198">
        <v>3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261</v>
      </c>
      <c r="AU213" s="204" t="s">
        <v>79</v>
      </c>
      <c r="AV213" s="12" t="s">
        <v>79</v>
      </c>
      <c r="AW213" s="12" t="s">
        <v>32</v>
      </c>
      <c r="AX213" s="12" t="s">
        <v>77</v>
      </c>
      <c r="AY213" s="204" t="s">
        <v>241</v>
      </c>
    </row>
    <row r="214" spans="2:65" s="1" customFormat="1" ht="16.5" customHeight="1">
      <c r="B214" s="33"/>
      <c r="C214" s="226" t="s">
        <v>473</v>
      </c>
      <c r="D214" s="226" t="s">
        <v>430</v>
      </c>
      <c r="E214" s="227" t="s">
        <v>474</v>
      </c>
      <c r="F214" s="228" t="s">
        <v>475</v>
      </c>
      <c r="G214" s="229" t="s">
        <v>246</v>
      </c>
      <c r="H214" s="230">
        <v>8</v>
      </c>
      <c r="I214" s="231"/>
      <c r="J214" s="230">
        <f>ROUND(I214*H214,1)</f>
        <v>0</v>
      </c>
      <c r="K214" s="228" t="s">
        <v>259</v>
      </c>
      <c r="L214" s="232"/>
      <c r="M214" s="233" t="s">
        <v>1</v>
      </c>
      <c r="N214" s="234" t="s">
        <v>41</v>
      </c>
      <c r="O214" s="59"/>
      <c r="P214" s="190">
        <f>O214*H214</f>
        <v>0</v>
      </c>
      <c r="Q214" s="190">
        <v>3.2000000000000001E-2</v>
      </c>
      <c r="R214" s="190">
        <f>Q214*H214</f>
        <v>0.25600000000000001</v>
      </c>
      <c r="S214" s="190">
        <v>0</v>
      </c>
      <c r="T214" s="191">
        <f>S214*H214</f>
        <v>0</v>
      </c>
      <c r="AR214" s="16" t="s">
        <v>274</v>
      </c>
      <c r="AT214" s="16" t="s">
        <v>430</v>
      </c>
      <c r="AU214" s="16" t="s">
        <v>79</v>
      </c>
      <c r="AY214" s="16" t="s">
        <v>241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6" t="s">
        <v>77</v>
      </c>
      <c r="BK214" s="192">
        <f>ROUND(I214*H214,1)</f>
        <v>0</v>
      </c>
      <c r="BL214" s="16" t="s">
        <v>247</v>
      </c>
      <c r="BM214" s="16" t="s">
        <v>476</v>
      </c>
    </row>
    <row r="215" spans="2:65" s="12" customFormat="1" ht="11.25">
      <c r="B215" s="193"/>
      <c r="C215" s="194"/>
      <c r="D215" s="195" t="s">
        <v>261</v>
      </c>
      <c r="E215" s="196" t="s">
        <v>1</v>
      </c>
      <c r="F215" s="197" t="s">
        <v>274</v>
      </c>
      <c r="G215" s="194"/>
      <c r="H215" s="198">
        <v>8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261</v>
      </c>
      <c r="AU215" s="204" t="s">
        <v>79</v>
      </c>
      <c r="AV215" s="12" t="s">
        <v>79</v>
      </c>
      <c r="AW215" s="12" t="s">
        <v>32</v>
      </c>
      <c r="AX215" s="12" t="s">
        <v>77</v>
      </c>
      <c r="AY215" s="204" t="s">
        <v>241</v>
      </c>
    </row>
    <row r="216" spans="2:65" s="1" customFormat="1" ht="16.5" customHeight="1">
      <c r="B216" s="33"/>
      <c r="C216" s="226" t="s">
        <v>477</v>
      </c>
      <c r="D216" s="226" t="s">
        <v>430</v>
      </c>
      <c r="E216" s="227" t="s">
        <v>478</v>
      </c>
      <c r="F216" s="228" t="s">
        <v>479</v>
      </c>
      <c r="G216" s="229" t="s">
        <v>246</v>
      </c>
      <c r="H216" s="230">
        <v>7</v>
      </c>
      <c r="I216" s="231"/>
      <c r="J216" s="230">
        <f>ROUND(I216*H216,1)</f>
        <v>0</v>
      </c>
      <c r="K216" s="228" t="s">
        <v>259</v>
      </c>
      <c r="L216" s="232"/>
      <c r="M216" s="233" t="s">
        <v>1</v>
      </c>
      <c r="N216" s="234" t="s">
        <v>41</v>
      </c>
      <c r="O216" s="59"/>
      <c r="P216" s="190">
        <f>O216*H216</f>
        <v>0</v>
      </c>
      <c r="Q216" s="190">
        <v>2.1000000000000001E-2</v>
      </c>
      <c r="R216" s="190">
        <f>Q216*H216</f>
        <v>0.14700000000000002</v>
      </c>
      <c r="S216" s="190">
        <v>0</v>
      </c>
      <c r="T216" s="191">
        <f>S216*H216</f>
        <v>0</v>
      </c>
      <c r="AR216" s="16" t="s">
        <v>274</v>
      </c>
      <c r="AT216" s="16" t="s">
        <v>430</v>
      </c>
      <c r="AU216" s="16" t="s">
        <v>79</v>
      </c>
      <c r="AY216" s="16" t="s">
        <v>241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6" t="s">
        <v>77</v>
      </c>
      <c r="BK216" s="192">
        <f>ROUND(I216*H216,1)</f>
        <v>0</v>
      </c>
      <c r="BL216" s="16" t="s">
        <v>247</v>
      </c>
      <c r="BM216" s="16" t="s">
        <v>480</v>
      </c>
    </row>
    <row r="217" spans="2:65" s="12" customFormat="1" ht="11.25">
      <c r="B217" s="193"/>
      <c r="C217" s="194"/>
      <c r="D217" s="195" t="s">
        <v>261</v>
      </c>
      <c r="E217" s="196" t="s">
        <v>1</v>
      </c>
      <c r="F217" s="197" t="s">
        <v>267</v>
      </c>
      <c r="G217" s="194"/>
      <c r="H217" s="198">
        <v>7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32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182" t="s">
        <v>481</v>
      </c>
      <c r="D218" s="182" t="s">
        <v>243</v>
      </c>
      <c r="E218" s="183" t="s">
        <v>482</v>
      </c>
      <c r="F218" s="184" t="s">
        <v>483</v>
      </c>
      <c r="G218" s="185" t="s">
        <v>246</v>
      </c>
      <c r="H218" s="186">
        <v>21</v>
      </c>
      <c r="I218" s="187"/>
      <c r="J218" s="186">
        <f>ROUND(I218*H218,1)</f>
        <v>0</v>
      </c>
      <c r="K218" s="184" t="s">
        <v>259</v>
      </c>
      <c r="L218" s="37"/>
      <c r="M218" s="188" t="s">
        <v>1</v>
      </c>
      <c r="N218" s="189" t="s">
        <v>41</v>
      </c>
      <c r="O218" s="59"/>
      <c r="P218" s="190">
        <f>O218*H218</f>
        <v>0</v>
      </c>
      <c r="Q218" s="190">
        <v>6.6E-3</v>
      </c>
      <c r="R218" s="190">
        <f>Q218*H218</f>
        <v>0.1386</v>
      </c>
      <c r="S218" s="190">
        <v>0</v>
      </c>
      <c r="T218" s="191">
        <f>S218*H218</f>
        <v>0</v>
      </c>
      <c r="AR218" s="16" t="s">
        <v>247</v>
      </c>
      <c r="AT218" s="16" t="s">
        <v>243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484</v>
      </c>
    </row>
    <row r="219" spans="2:65" s="1" customFormat="1" ht="16.5" customHeight="1">
      <c r="B219" s="33"/>
      <c r="C219" s="226" t="s">
        <v>485</v>
      </c>
      <c r="D219" s="226" t="s">
        <v>430</v>
      </c>
      <c r="E219" s="227" t="s">
        <v>486</v>
      </c>
      <c r="F219" s="228" t="s">
        <v>487</v>
      </c>
      <c r="G219" s="229" t="s">
        <v>246</v>
      </c>
      <c r="H219" s="230">
        <v>21</v>
      </c>
      <c r="I219" s="231"/>
      <c r="J219" s="230">
        <f>ROUND(I219*H219,1)</f>
        <v>0</v>
      </c>
      <c r="K219" s="228" t="s">
        <v>1</v>
      </c>
      <c r="L219" s="232"/>
      <c r="M219" s="233" t="s">
        <v>1</v>
      </c>
      <c r="N219" s="234" t="s">
        <v>41</v>
      </c>
      <c r="O219" s="59"/>
      <c r="P219" s="190">
        <f>O219*H219</f>
        <v>0</v>
      </c>
      <c r="Q219" s="190">
        <v>3.3000000000000002E-2</v>
      </c>
      <c r="R219" s="190">
        <f>Q219*H219</f>
        <v>0.69300000000000006</v>
      </c>
      <c r="S219" s="190">
        <v>0</v>
      </c>
      <c r="T219" s="191">
        <f>S219*H219</f>
        <v>0</v>
      </c>
      <c r="AR219" s="16" t="s">
        <v>274</v>
      </c>
      <c r="AT219" s="16" t="s">
        <v>430</v>
      </c>
      <c r="AU219" s="16" t="s">
        <v>79</v>
      </c>
      <c r="AY219" s="16" t="s">
        <v>241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6" t="s">
        <v>77</v>
      </c>
      <c r="BK219" s="192">
        <f>ROUND(I219*H219,1)</f>
        <v>0</v>
      </c>
      <c r="BL219" s="16" t="s">
        <v>247</v>
      </c>
      <c r="BM219" s="16" t="s">
        <v>488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7</v>
      </c>
      <c r="G220" s="194"/>
      <c r="H220" s="198">
        <v>21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77</v>
      </c>
      <c r="AY220" s="204" t="s">
        <v>241</v>
      </c>
    </row>
    <row r="221" spans="2:65" s="1" customFormat="1" ht="16.5" customHeight="1">
      <c r="B221" s="33"/>
      <c r="C221" s="182" t="s">
        <v>489</v>
      </c>
      <c r="D221" s="182" t="s">
        <v>243</v>
      </c>
      <c r="E221" s="183" t="s">
        <v>490</v>
      </c>
      <c r="F221" s="184" t="s">
        <v>491</v>
      </c>
      <c r="G221" s="185" t="s">
        <v>327</v>
      </c>
      <c r="H221" s="186">
        <v>188.6</v>
      </c>
      <c r="I221" s="187"/>
      <c r="J221" s="186">
        <f>ROUND(I221*H221,1)</f>
        <v>0</v>
      </c>
      <c r="K221" s="184" t="s">
        <v>259</v>
      </c>
      <c r="L221" s="37"/>
      <c r="M221" s="188" t="s">
        <v>1</v>
      </c>
      <c r="N221" s="189" t="s">
        <v>41</v>
      </c>
      <c r="O221" s="59"/>
      <c r="P221" s="190">
        <f>O221*H221</f>
        <v>0</v>
      </c>
      <c r="Q221" s="190">
        <v>2.234</v>
      </c>
      <c r="R221" s="190">
        <f>Q221*H221</f>
        <v>421.33240000000001</v>
      </c>
      <c r="S221" s="190">
        <v>0</v>
      </c>
      <c r="T221" s="191">
        <f>S221*H221</f>
        <v>0</v>
      </c>
      <c r="AR221" s="16" t="s">
        <v>247</v>
      </c>
      <c r="AT221" s="16" t="s">
        <v>243</v>
      </c>
      <c r="AU221" s="16" t="s">
        <v>79</v>
      </c>
      <c r="AY221" s="16" t="s">
        <v>241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6" t="s">
        <v>77</v>
      </c>
      <c r="BK221" s="192">
        <f>ROUND(I221*H221,1)</f>
        <v>0</v>
      </c>
      <c r="BL221" s="16" t="s">
        <v>247</v>
      </c>
      <c r="BM221" s="16" t="s">
        <v>492</v>
      </c>
    </row>
    <row r="222" spans="2:65" s="12" customFormat="1" ht="11.25">
      <c r="B222" s="193"/>
      <c r="C222" s="194"/>
      <c r="D222" s="195" t="s">
        <v>261</v>
      </c>
      <c r="E222" s="196" t="s">
        <v>1</v>
      </c>
      <c r="F222" s="197" t="s">
        <v>493</v>
      </c>
      <c r="G222" s="194"/>
      <c r="H222" s="198">
        <v>141.05000000000001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32</v>
      </c>
      <c r="AX222" s="12" t="s">
        <v>70</v>
      </c>
      <c r="AY222" s="204" t="s">
        <v>241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494</v>
      </c>
      <c r="G223" s="194"/>
      <c r="H223" s="198">
        <v>47.55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70</v>
      </c>
      <c r="AY223" s="204" t="s">
        <v>241</v>
      </c>
    </row>
    <row r="224" spans="2:65" s="13" customFormat="1" ht="11.25">
      <c r="B224" s="205"/>
      <c r="C224" s="206"/>
      <c r="D224" s="195" t="s">
        <v>261</v>
      </c>
      <c r="E224" s="207" t="s">
        <v>1</v>
      </c>
      <c r="F224" s="208" t="s">
        <v>273</v>
      </c>
      <c r="G224" s="206"/>
      <c r="H224" s="209">
        <v>188.6</v>
      </c>
      <c r="I224" s="210"/>
      <c r="J224" s="206"/>
      <c r="K224" s="206"/>
      <c r="L224" s="211"/>
      <c r="M224" s="212"/>
      <c r="N224" s="213"/>
      <c r="O224" s="213"/>
      <c r="P224" s="213"/>
      <c r="Q224" s="213"/>
      <c r="R224" s="213"/>
      <c r="S224" s="213"/>
      <c r="T224" s="214"/>
      <c r="AT224" s="215" t="s">
        <v>261</v>
      </c>
      <c r="AU224" s="215" t="s">
        <v>79</v>
      </c>
      <c r="AV224" s="13" t="s">
        <v>247</v>
      </c>
      <c r="AW224" s="13" t="s">
        <v>32</v>
      </c>
      <c r="AX224" s="13" t="s">
        <v>77</v>
      </c>
      <c r="AY224" s="215" t="s">
        <v>241</v>
      </c>
    </row>
    <row r="225" spans="2:65" s="1" customFormat="1" ht="16.5" customHeight="1">
      <c r="B225" s="33"/>
      <c r="C225" s="182" t="s">
        <v>495</v>
      </c>
      <c r="D225" s="182" t="s">
        <v>243</v>
      </c>
      <c r="E225" s="183" t="s">
        <v>496</v>
      </c>
      <c r="F225" s="184" t="s">
        <v>497</v>
      </c>
      <c r="G225" s="185" t="s">
        <v>327</v>
      </c>
      <c r="H225" s="186">
        <v>141.05000000000001</v>
      </c>
      <c r="I225" s="187"/>
      <c r="J225" s="186">
        <f>ROUND(I225*H225,1)</f>
        <v>0</v>
      </c>
      <c r="K225" s="184" t="s">
        <v>259</v>
      </c>
      <c r="L225" s="37"/>
      <c r="M225" s="188" t="s">
        <v>1</v>
      </c>
      <c r="N225" s="189" t="s">
        <v>41</v>
      </c>
      <c r="O225" s="59"/>
      <c r="P225" s="190">
        <f>O225*H225</f>
        <v>0</v>
      </c>
      <c r="Q225" s="190">
        <v>2.234</v>
      </c>
      <c r="R225" s="190">
        <f>Q225*H225</f>
        <v>315.10570000000001</v>
      </c>
      <c r="S225" s="190">
        <v>0</v>
      </c>
      <c r="T225" s="191">
        <f>S225*H225</f>
        <v>0</v>
      </c>
      <c r="AR225" s="16" t="s">
        <v>247</v>
      </c>
      <c r="AT225" s="16" t="s">
        <v>243</v>
      </c>
      <c r="AU225" s="16" t="s">
        <v>79</v>
      </c>
      <c r="AY225" s="16" t="s">
        <v>241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6" t="s">
        <v>77</v>
      </c>
      <c r="BK225" s="192">
        <f>ROUND(I225*H225,1)</f>
        <v>0</v>
      </c>
      <c r="BL225" s="16" t="s">
        <v>247</v>
      </c>
      <c r="BM225" s="16" t="s">
        <v>498</v>
      </c>
    </row>
    <row r="226" spans="2:65" s="12" customFormat="1" ht="11.25">
      <c r="B226" s="193"/>
      <c r="C226" s="194"/>
      <c r="D226" s="195" t="s">
        <v>261</v>
      </c>
      <c r="E226" s="196" t="s">
        <v>1</v>
      </c>
      <c r="F226" s="197" t="s">
        <v>493</v>
      </c>
      <c r="G226" s="194"/>
      <c r="H226" s="198">
        <v>141.05000000000001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32</v>
      </c>
      <c r="AX226" s="12" t="s">
        <v>77</v>
      </c>
      <c r="AY226" s="204" t="s">
        <v>241</v>
      </c>
    </row>
    <row r="227" spans="2:65" s="11" customFormat="1" ht="22.9" customHeight="1">
      <c r="B227" s="166"/>
      <c r="C227" s="167"/>
      <c r="D227" s="168" t="s">
        <v>69</v>
      </c>
      <c r="E227" s="180" t="s">
        <v>255</v>
      </c>
      <c r="F227" s="180" t="s">
        <v>499</v>
      </c>
      <c r="G227" s="167"/>
      <c r="H227" s="167"/>
      <c r="I227" s="170"/>
      <c r="J227" s="181">
        <f>BK227</f>
        <v>0</v>
      </c>
      <c r="K227" s="167"/>
      <c r="L227" s="172"/>
      <c r="M227" s="173"/>
      <c r="N227" s="174"/>
      <c r="O227" s="174"/>
      <c r="P227" s="175">
        <f>SUM(P228:P258)</f>
        <v>0</v>
      </c>
      <c r="Q227" s="174"/>
      <c r="R227" s="175">
        <f>SUM(R228:R258)</f>
        <v>926.61881939999989</v>
      </c>
      <c r="S227" s="174"/>
      <c r="T227" s="176">
        <f>SUM(T228:T258)</f>
        <v>0</v>
      </c>
      <c r="AR227" s="177" t="s">
        <v>77</v>
      </c>
      <c r="AT227" s="178" t="s">
        <v>69</v>
      </c>
      <c r="AU227" s="178" t="s">
        <v>77</v>
      </c>
      <c r="AY227" s="177" t="s">
        <v>241</v>
      </c>
      <c r="BK227" s="179">
        <f>SUM(BK228:BK258)</f>
        <v>0</v>
      </c>
    </row>
    <row r="228" spans="2:65" s="1" customFormat="1" ht="16.5" customHeight="1">
      <c r="B228" s="33"/>
      <c r="C228" s="182" t="s">
        <v>500</v>
      </c>
      <c r="D228" s="182" t="s">
        <v>243</v>
      </c>
      <c r="E228" s="183" t="s">
        <v>501</v>
      </c>
      <c r="F228" s="184" t="s">
        <v>502</v>
      </c>
      <c r="G228" s="185" t="s">
        <v>258</v>
      </c>
      <c r="H228" s="186">
        <v>142.11000000000001</v>
      </c>
      <c r="I228" s="187"/>
      <c r="J228" s="186">
        <f>ROUND(I228*H228,1)</f>
        <v>0</v>
      </c>
      <c r="K228" s="184" t="s">
        <v>259</v>
      </c>
      <c r="L228" s="37"/>
      <c r="M228" s="188" t="s">
        <v>1</v>
      </c>
      <c r="N228" s="189" t="s">
        <v>41</v>
      </c>
      <c r="O228" s="59"/>
      <c r="P228" s="190">
        <f>O228*H228</f>
        <v>0</v>
      </c>
      <c r="Q228" s="190">
        <v>0.27994000000000002</v>
      </c>
      <c r="R228" s="190">
        <f>Q228*H228</f>
        <v>39.782273400000008</v>
      </c>
      <c r="S228" s="190">
        <v>0</v>
      </c>
      <c r="T228" s="191">
        <f>S228*H228</f>
        <v>0</v>
      </c>
      <c r="AR228" s="16" t="s">
        <v>247</v>
      </c>
      <c r="AT228" s="16" t="s">
        <v>243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503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262</v>
      </c>
      <c r="G229" s="194"/>
      <c r="H229" s="198">
        <v>142.11000000000001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77</v>
      </c>
      <c r="AY229" s="204" t="s">
        <v>241</v>
      </c>
    </row>
    <row r="230" spans="2:65" s="1" customFormat="1" ht="16.5" customHeight="1">
      <c r="B230" s="33"/>
      <c r="C230" s="182" t="s">
        <v>504</v>
      </c>
      <c r="D230" s="182" t="s">
        <v>243</v>
      </c>
      <c r="E230" s="183" t="s">
        <v>505</v>
      </c>
      <c r="F230" s="184" t="s">
        <v>506</v>
      </c>
      <c r="G230" s="185" t="s">
        <v>258</v>
      </c>
      <c r="H230" s="186">
        <v>860.77</v>
      </c>
      <c r="I230" s="187"/>
      <c r="J230" s="186">
        <f>ROUND(I230*H230,1)</f>
        <v>0</v>
      </c>
      <c r="K230" s="184" t="s">
        <v>259</v>
      </c>
      <c r="L230" s="37"/>
      <c r="M230" s="188" t="s">
        <v>1</v>
      </c>
      <c r="N230" s="189" t="s">
        <v>41</v>
      </c>
      <c r="O230" s="59"/>
      <c r="P230" s="190">
        <f>O230*H230</f>
        <v>0</v>
      </c>
      <c r="Q230" s="190">
        <v>0.56699999999999995</v>
      </c>
      <c r="R230" s="190">
        <f>Q230*H230</f>
        <v>488.05658999999997</v>
      </c>
      <c r="S230" s="190">
        <v>0</v>
      </c>
      <c r="T230" s="191">
        <f>S230*H230</f>
        <v>0</v>
      </c>
      <c r="AR230" s="16" t="s">
        <v>247</v>
      </c>
      <c r="AT230" s="16" t="s">
        <v>243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507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278</v>
      </c>
      <c r="G231" s="194"/>
      <c r="H231" s="198">
        <v>693.55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70</v>
      </c>
      <c r="AY231" s="204" t="s">
        <v>241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279</v>
      </c>
      <c r="G232" s="194"/>
      <c r="H232" s="198">
        <v>167.22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70</v>
      </c>
      <c r="AY232" s="204" t="s">
        <v>241</v>
      </c>
    </row>
    <row r="233" spans="2:65" s="13" customFormat="1" ht="11.25">
      <c r="B233" s="205"/>
      <c r="C233" s="206"/>
      <c r="D233" s="195" t="s">
        <v>261</v>
      </c>
      <c r="E233" s="207" t="s">
        <v>1</v>
      </c>
      <c r="F233" s="208" t="s">
        <v>273</v>
      </c>
      <c r="G233" s="206"/>
      <c r="H233" s="209">
        <v>860.77</v>
      </c>
      <c r="I233" s="210"/>
      <c r="J233" s="206"/>
      <c r="K233" s="206"/>
      <c r="L233" s="211"/>
      <c r="M233" s="212"/>
      <c r="N233" s="213"/>
      <c r="O233" s="213"/>
      <c r="P233" s="213"/>
      <c r="Q233" s="213"/>
      <c r="R233" s="213"/>
      <c r="S233" s="213"/>
      <c r="T233" s="214"/>
      <c r="AT233" s="215" t="s">
        <v>261</v>
      </c>
      <c r="AU233" s="215" t="s">
        <v>79</v>
      </c>
      <c r="AV233" s="13" t="s">
        <v>247</v>
      </c>
      <c r="AW233" s="13" t="s">
        <v>32</v>
      </c>
      <c r="AX233" s="13" t="s">
        <v>77</v>
      </c>
      <c r="AY233" s="215" t="s">
        <v>241</v>
      </c>
    </row>
    <row r="234" spans="2:65" s="1" customFormat="1" ht="16.5" customHeight="1">
      <c r="B234" s="33"/>
      <c r="C234" s="182" t="s">
        <v>508</v>
      </c>
      <c r="D234" s="182" t="s">
        <v>243</v>
      </c>
      <c r="E234" s="183" t="s">
        <v>509</v>
      </c>
      <c r="F234" s="184" t="s">
        <v>510</v>
      </c>
      <c r="G234" s="185" t="s">
        <v>258</v>
      </c>
      <c r="H234" s="186">
        <v>167.22</v>
      </c>
      <c r="I234" s="187"/>
      <c r="J234" s="186">
        <f>ROUND(I234*H234,1)</f>
        <v>0</v>
      </c>
      <c r="K234" s="184" t="s">
        <v>259</v>
      </c>
      <c r="L234" s="37"/>
      <c r="M234" s="188" t="s">
        <v>1</v>
      </c>
      <c r="N234" s="189" t="s">
        <v>41</v>
      </c>
      <c r="O234" s="59"/>
      <c r="P234" s="190">
        <f>O234*H234</f>
        <v>0</v>
      </c>
      <c r="Q234" s="190">
        <v>0.216</v>
      </c>
      <c r="R234" s="190">
        <f>Q234*H234</f>
        <v>36.119520000000001</v>
      </c>
      <c r="S234" s="190">
        <v>0</v>
      </c>
      <c r="T234" s="191">
        <f>S234*H234</f>
        <v>0</v>
      </c>
      <c r="AR234" s="16" t="s">
        <v>247</v>
      </c>
      <c r="AT234" s="16" t="s">
        <v>243</v>
      </c>
      <c r="AU234" s="16" t="s">
        <v>79</v>
      </c>
      <c r="AY234" s="16" t="s">
        <v>241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6" t="s">
        <v>77</v>
      </c>
      <c r="BK234" s="192">
        <f>ROUND(I234*H234,1)</f>
        <v>0</v>
      </c>
      <c r="BL234" s="16" t="s">
        <v>247</v>
      </c>
      <c r="BM234" s="16" t="s">
        <v>511</v>
      </c>
    </row>
    <row r="235" spans="2:65" s="12" customFormat="1" ht="11.25">
      <c r="B235" s="193"/>
      <c r="C235" s="194"/>
      <c r="D235" s="195" t="s">
        <v>261</v>
      </c>
      <c r="E235" s="196" t="s">
        <v>1</v>
      </c>
      <c r="F235" s="197" t="s">
        <v>279</v>
      </c>
      <c r="G235" s="194"/>
      <c r="H235" s="198">
        <v>167.22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261</v>
      </c>
      <c r="AU235" s="204" t="s">
        <v>79</v>
      </c>
      <c r="AV235" s="12" t="s">
        <v>79</v>
      </c>
      <c r="AW235" s="12" t="s">
        <v>32</v>
      </c>
      <c r="AX235" s="12" t="s">
        <v>77</v>
      </c>
      <c r="AY235" s="204" t="s">
        <v>241</v>
      </c>
    </row>
    <row r="236" spans="2:65" s="1" customFormat="1" ht="16.5" customHeight="1">
      <c r="B236" s="33"/>
      <c r="C236" s="182" t="s">
        <v>512</v>
      </c>
      <c r="D236" s="182" t="s">
        <v>243</v>
      </c>
      <c r="E236" s="183" t="s">
        <v>513</v>
      </c>
      <c r="F236" s="184" t="s">
        <v>514</v>
      </c>
      <c r="G236" s="185" t="s">
        <v>258</v>
      </c>
      <c r="H236" s="186">
        <v>693.55</v>
      </c>
      <c r="I236" s="187"/>
      <c r="J236" s="186">
        <f>ROUND(I236*H236,1)</f>
        <v>0</v>
      </c>
      <c r="K236" s="184" t="s">
        <v>259</v>
      </c>
      <c r="L236" s="37"/>
      <c r="M236" s="188" t="s">
        <v>1</v>
      </c>
      <c r="N236" s="189" t="s">
        <v>41</v>
      </c>
      <c r="O236" s="59"/>
      <c r="P236" s="190">
        <f>O236*H236</f>
        <v>0</v>
      </c>
      <c r="Q236" s="190">
        <v>3.1E-4</v>
      </c>
      <c r="R236" s="190">
        <f>Q236*H236</f>
        <v>0.21500049999999998</v>
      </c>
      <c r="S236" s="190">
        <v>0</v>
      </c>
      <c r="T236" s="191">
        <f>S236*H236</f>
        <v>0</v>
      </c>
      <c r="AR236" s="16" t="s">
        <v>247</v>
      </c>
      <c r="AT236" s="16" t="s">
        <v>243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515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278</v>
      </c>
      <c r="G237" s="194"/>
      <c r="H237" s="198">
        <v>693.55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70</v>
      </c>
      <c r="AY237" s="204" t="s">
        <v>241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271</v>
      </c>
      <c r="G238" s="194"/>
      <c r="H238" s="198">
        <v>0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70</v>
      </c>
      <c r="AY238" s="204" t="s">
        <v>241</v>
      </c>
    </row>
    <row r="239" spans="2:65" s="13" customFormat="1" ht="11.25">
      <c r="B239" s="205"/>
      <c r="C239" s="206"/>
      <c r="D239" s="195" t="s">
        <v>261</v>
      </c>
      <c r="E239" s="207" t="s">
        <v>1</v>
      </c>
      <c r="F239" s="208" t="s">
        <v>273</v>
      </c>
      <c r="G239" s="206"/>
      <c r="H239" s="209">
        <v>693.55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261</v>
      </c>
      <c r="AU239" s="215" t="s">
        <v>79</v>
      </c>
      <c r="AV239" s="13" t="s">
        <v>247</v>
      </c>
      <c r="AW239" s="13" t="s">
        <v>32</v>
      </c>
      <c r="AX239" s="13" t="s">
        <v>77</v>
      </c>
      <c r="AY239" s="215" t="s">
        <v>241</v>
      </c>
    </row>
    <row r="240" spans="2:65" s="1" customFormat="1" ht="16.5" customHeight="1">
      <c r="B240" s="33"/>
      <c r="C240" s="182" t="s">
        <v>516</v>
      </c>
      <c r="D240" s="182" t="s">
        <v>243</v>
      </c>
      <c r="E240" s="183" t="s">
        <v>517</v>
      </c>
      <c r="F240" s="184" t="s">
        <v>518</v>
      </c>
      <c r="G240" s="185" t="s">
        <v>258</v>
      </c>
      <c r="H240" s="186">
        <v>1324.05</v>
      </c>
      <c r="I240" s="187"/>
      <c r="J240" s="186">
        <f>ROUND(I240*H240,1)</f>
        <v>0</v>
      </c>
      <c r="K240" s="184" t="s">
        <v>259</v>
      </c>
      <c r="L240" s="37"/>
      <c r="M240" s="188" t="s">
        <v>1</v>
      </c>
      <c r="N240" s="189" t="s">
        <v>41</v>
      </c>
      <c r="O240" s="59"/>
      <c r="P240" s="190">
        <f>O240*H240</f>
        <v>0</v>
      </c>
      <c r="Q240" s="190">
        <v>5.1000000000000004E-4</v>
      </c>
      <c r="R240" s="190">
        <f>Q240*H240</f>
        <v>0.67526550000000007</v>
      </c>
      <c r="S240" s="190">
        <v>0</v>
      </c>
      <c r="T240" s="191">
        <f>S240*H240</f>
        <v>0</v>
      </c>
      <c r="AR240" s="16" t="s">
        <v>247</v>
      </c>
      <c r="AT240" s="16" t="s">
        <v>243</v>
      </c>
      <c r="AU240" s="16" t="s">
        <v>79</v>
      </c>
      <c r="AY240" s="16" t="s">
        <v>241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6" t="s">
        <v>77</v>
      </c>
      <c r="BK240" s="192">
        <f>ROUND(I240*H240,1)</f>
        <v>0</v>
      </c>
      <c r="BL240" s="16" t="s">
        <v>247</v>
      </c>
      <c r="BM240" s="16" t="s">
        <v>519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293</v>
      </c>
      <c r="G241" s="194"/>
      <c r="H241" s="198">
        <v>1324.05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70</v>
      </c>
      <c r="AY241" s="204" t="s">
        <v>241</v>
      </c>
    </row>
    <row r="242" spans="2:65" s="12" customFormat="1" ht="11.25">
      <c r="B242" s="193"/>
      <c r="C242" s="194"/>
      <c r="D242" s="195" t="s">
        <v>261</v>
      </c>
      <c r="E242" s="196" t="s">
        <v>1</v>
      </c>
      <c r="F242" s="197" t="s">
        <v>294</v>
      </c>
      <c r="G242" s="194"/>
      <c r="H242" s="198">
        <v>0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261</v>
      </c>
      <c r="AU242" s="204" t="s">
        <v>79</v>
      </c>
      <c r="AV242" s="12" t="s">
        <v>79</v>
      </c>
      <c r="AW242" s="12" t="s">
        <v>32</v>
      </c>
      <c r="AX242" s="12" t="s">
        <v>70</v>
      </c>
      <c r="AY242" s="204" t="s">
        <v>241</v>
      </c>
    </row>
    <row r="243" spans="2:65" s="13" customFormat="1" ht="11.25">
      <c r="B243" s="205"/>
      <c r="C243" s="206"/>
      <c r="D243" s="195" t="s">
        <v>261</v>
      </c>
      <c r="E243" s="207" t="s">
        <v>1</v>
      </c>
      <c r="F243" s="208" t="s">
        <v>273</v>
      </c>
      <c r="G243" s="206"/>
      <c r="H243" s="209">
        <v>1324.05</v>
      </c>
      <c r="I243" s="210"/>
      <c r="J243" s="206"/>
      <c r="K243" s="206"/>
      <c r="L243" s="211"/>
      <c r="M243" s="212"/>
      <c r="N243" s="213"/>
      <c r="O243" s="213"/>
      <c r="P243" s="213"/>
      <c r="Q243" s="213"/>
      <c r="R243" s="213"/>
      <c r="S243" s="213"/>
      <c r="T243" s="214"/>
      <c r="AT243" s="215" t="s">
        <v>261</v>
      </c>
      <c r="AU243" s="215" t="s">
        <v>79</v>
      </c>
      <c r="AV243" s="13" t="s">
        <v>247</v>
      </c>
      <c r="AW243" s="13" t="s">
        <v>32</v>
      </c>
      <c r="AX243" s="13" t="s">
        <v>77</v>
      </c>
      <c r="AY243" s="215" t="s">
        <v>241</v>
      </c>
    </row>
    <row r="244" spans="2:65" s="1" customFormat="1" ht="16.5" customHeight="1">
      <c r="B244" s="33"/>
      <c r="C244" s="182" t="s">
        <v>520</v>
      </c>
      <c r="D244" s="182" t="s">
        <v>243</v>
      </c>
      <c r="E244" s="183" t="s">
        <v>521</v>
      </c>
      <c r="F244" s="184" t="s">
        <v>522</v>
      </c>
      <c r="G244" s="185" t="s">
        <v>258</v>
      </c>
      <c r="H244" s="186">
        <v>1324.05</v>
      </c>
      <c r="I244" s="187"/>
      <c r="J244" s="186">
        <f>ROUND(I244*H244,1)</f>
        <v>0</v>
      </c>
      <c r="K244" s="184" t="s">
        <v>259</v>
      </c>
      <c r="L244" s="37"/>
      <c r="M244" s="188" t="s">
        <v>1</v>
      </c>
      <c r="N244" s="189" t="s">
        <v>41</v>
      </c>
      <c r="O244" s="59"/>
      <c r="P244" s="190">
        <f>O244*H244</f>
        <v>0</v>
      </c>
      <c r="Q244" s="190">
        <v>0.12966</v>
      </c>
      <c r="R244" s="190">
        <f>Q244*H244</f>
        <v>171.676323</v>
      </c>
      <c r="S244" s="190">
        <v>0</v>
      </c>
      <c r="T244" s="191">
        <f>S244*H244</f>
        <v>0</v>
      </c>
      <c r="AR244" s="16" t="s">
        <v>247</v>
      </c>
      <c r="AT244" s="16" t="s">
        <v>243</v>
      </c>
      <c r="AU244" s="16" t="s">
        <v>79</v>
      </c>
      <c r="AY244" s="16" t="s">
        <v>241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6" t="s">
        <v>77</v>
      </c>
      <c r="BK244" s="192">
        <f>ROUND(I244*H244,1)</f>
        <v>0</v>
      </c>
      <c r="BL244" s="16" t="s">
        <v>247</v>
      </c>
      <c r="BM244" s="16" t="s">
        <v>523</v>
      </c>
    </row>
    <row r="245" spans="2:65" s="12" customFormat="1" ht="11.25">
      <c r="B245" s="193"/>
      <c r="C245" s="194"/>
      <c r="D245" s="195" t="s">
        <v>261</v>
      </c>
      <c r="E245" s="196" t="s">
        <v>1</v>
      </c>
      <c r="F245" s="197" t="s">
        <v>293</v>
      </c>
      <c r="G245" s="194"/>
      <c r="H245" s="198">
        <v>1324.05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261</v>
      </c>
      <c r="AU245" s="204" t="s">
        <v>79</v>
      </c>
      <c r="AV245" s="12" t="s">
        <v>79</v>
      </c>
      <c r="AW245" s="12" t="s">
        <v>32</v>
      </c>
      <c r="AX245" s="12" t="s">
        <v>70</v>
      </c>
      <c r="AY245" s="204" t="s">
        <v>241</v>
      </c>
    </row>
    <row r="246" spans="2:65" s="12" customFormat="1" ht="11.25">
      <c r="B246" s="193"/>
      <c r="C246" s="194"/>
      <c r="D246" s="195" t="s">
        <v>261</v>
      </c>
      <c r="E246" s="196" t="s">
        <v>1</v>
      </c>
      <c r="F246" s="197" t="s">
        <v>294</v>
      </c>
      <c r="G246" s="194"/>
      <c r="H246" s="198">
        <v>0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261</v>
      </c>
      <c r="AU246" s="204" t="s">
        <v>79</v>
      </c>
      <c r="AV246" s="12" t="s">
        <v>79</v>
      </c>
      <c r="AW246" s="12" t="s">
        <v>32</v>
      </c>
      <c r="AX246" s="12" t="s">
        <v>70</v>
      </c>
      <c r="AY246" s="204" t="s">
        <v>241</v>
      </c>
    </row>
    <row r="247" spans="2:65" s="13" customFormat="1" ht="11.25">
      <c r="B247" s="205"/>
      <c r="C247" s="206"/>
      <c r="D247" s="195" t="s">
        <v>261</v>
      </c>
      <c r="E247" s="207" t="s">
        <v>1</v>
      </c>
      <c r="F247" s="208" t="s">
        <v>273</v>
      </c>
      <c r="G247" s="206"/>
      <c r="H247" s="209">
        <v>1324.05</v>
      </c>
      <c r="I247" s="210"/>
      <c r="J247" s="206"/>
      <c r="K247" s="206"/>
      <c r="L247" s="211"/>
      <c r="M247" s="212"/>
      <c r="N247" s="213"/>
      <c r="O247" s="213"/>
      <c r="P247" s="213"/>
      <c r="Q247" s="213"/>
      <c r="R247" s="213"/>
      <c r="S247" s="213"/>
      <c r="T247" s="214"/>
      <c r="AT247" s="215" t="s">
        <v>261</v>
      </c>
      <c r="AU247" s="215" t="s">
        <v>79</v>
      </c>
      <c r="AV247" s="13" t="s">
        <v>247</v>
      </c>
      <c r="AW247" s="13" t="s">
        <v>32</v>
      </c>
      <c r="AX247" s="13" t="s">
        <v>77</v>
      </c>
      <c r="AY247" s="215" t="s">
        <v>241</v>
      </c>
    </row>
    <row r="248" spans="2:65" s="1" customFormat="1" ht="16.5" customHeight="1">
      <c r="B248" s="33"/>
      <c r="C248" s="182" t="s">
        <v>524</v>
      </c>
      <c r="D248" s="182" t="s">
        <v>243</v>
      </c>
      <c r="E248" s="183" t="s">
        <v>525</v>
      </c>
      <c r="F248" s="184" t="s">
        <v>526</v>
      </c>
      <c r="G248" s="185" t="s">
        <v>258</v>
      </c>
      <c r="H248" s="186">
        <v>693.55</v>
      </c>
      <c r="I248" s="187"/>
      <c r="J248" s="186">
        <f>ROUND(I248*H248,1)</f>
        <v>0</v>
      </c>
      <c r="K248" s="184" t="s">
        <v>259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0.18151999999999999</v>
      </c>
      <c r="R248" s="190">
        <f>Q248*H248</f>
        <v>125.89319599999999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527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278</v>
      </c>
      <c r="G249" s="194"/>
      <c r="H249" s="198">
        <v>693.55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70</v>
      </c>
      <c r="AY249" s="204" t="s">
        <v>241</v>
      </c>
    </row>
    <row r="250" spans="2:65" s="12" customFormat="1" ht="11.25">
      <c r="B250" s="193"/>
      <c r="C250" s="194"/>
      <c r="D250" s="195" t="s">
        <v>261</v>
      </c>
      <c r="E250" s="196" t="s">
        <v>1</v>
      </c>
      <c r="F250" s="197" t="s">
        <v>271</v>
      </c>
      <c r="G250" s="194"/>
      <c r="H250" s="198">
        <v>0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261</v>
      </c>
      <c r="AU250" s="204" t="s">
        <v>79</v>
      </c>
      <c r="AV250" s="12" t="s">
        <v>79</v>
      </c>
      <c r="AW250" s="12" t="s">
        <v>32</v>
      </c>
      <c r="AX250" s="12" t="s">
        <v>70</v>
      </c>
      <c r="AY250" s="204" t="s">
        <v>241</v>
      </c>
    </row>
    <row r="251" spans="2:65" s="13" customFormat="1" ht="11.25">
      <c r="B251" s="205"/>
      <c r="C251" s="206"/>
      <c r="D251" s="195" t="s">
        <v>261</v>
      </c>
      <c r="E251" s="207" t="s">
        <v>1</v>
      </c>
      <c r="F251" s="208" t="s">
        <v>273</v>
      </c>
      <c r="G251" s="206"/>
      <c r="H251" s="209">
        <v>693.55</v>
      </c>
      <c r="I251" s="210"/>
      <c r="J251" s="206"/>
      <c r="K251" s="206"/>
      <c r="L251" s="211"/>
      <c r="M251" s="212"/>
      <c r="N251" s="213"/>
      <c r="O251" s="213"/>
      <c r="P251" s="213"/>
      <c r="Q251" s="213"/>
      <c r="R251" s="213"/>
      <c r="S251" s="213"/>
      <c r="T251" s="214"/>
      <c r="AT251" s="215" t="s">
        <v>261</v>
      </c>
      <c r="AU251" s="215" t="s">
        <v>79</v>
      </c>
      <c r="AV251" s="13" t="s">
        <v>247</v>
      </c>
      <c r="AW251" s="13" t="s">
        <v>32</v>
      </c>
      <c r="AX251" s="13" t="s">
        <v>77</v>
      </c>
      <c r="AY251" s="215" t="s">
        <v>241</v>
      </c>
    </row>
    <row r="252" spans="2:65" s="1" customFormat="1" ht="16.5" customHeight="1">
      <c r="B252" s="33"/>
      <c r="C252" s="182" t="s">
        <v>528</v>
      </c>
      <c r="D252" s="182" t="s">
        <v>243</v>
      </c>
      <c r="E252" s="183" t="s">
        <v>529</v>
      </c>
      <c r="F252" s="184" t="s">
        <v>530</v>
      </c>
      <c r="G252" s="185" t="s">
        <v>258</v>
      </c>
      <c r="H252" s="186">
        <v>19.420000000000002</v>
      </c>
      <c r="I252" s="187"/>
      <c r="J252" s="186">
        <f>ROUND(I252*H252,1)</f>
        <v>0</v>
      </c>
      <c r="K252" s="184" t="s">
        <v>259</v>
      </c>
      <c r="L252" s="37"/>
      <c r="M252" s="188" t="s">
        <v>1</v>
      </c>
      <c r="N252" s="189" t="s">
        <v>41</v>
      </c>
      <c r="O252" s="59"/>
      <c r="P252" s="190">
        <f>O252*H252</f>
        <v>0</v>
      </c>
      <c r="Q252" s="190">
        <v>0.49819999999999998</v>
      </c>
      <c r="R252" s="190">
        <f>Q252*H252</f>
        <v>9.6750439999999998</v>
      </c>
      <c r="S252" s="190">
        <v>0</v>
      </c>
      <c r="T252" s="191">
        <f>S252*H252</f>
        <v>0</v>
      </c>
      <c r="AR252" s="16" t="s">
        <v>247</v>
      </c>
      <c r="AT252" s="16" t="s">
        <v>243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531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288</v>
      </c>
      <c r="G253" s="194"/>
      <c r="H253" s="198">
        <v>19.420000000000002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77</v>
      </c>
      <c r="AY253" s="204" t="s">
        <v>241</v>
      </c>
    </row>
    <row r="254" spans="2:65" s="1" customFormat="1" ht="16.5" customHeight="1">
      <c r="B254" s="33"/>
      <c r="C254" s="182" t="s">
        <v>532</v>
      </c>
      <c r="D254" s="182" t="s">
        <v>243</v>
      </c>
      <c r="E254" s="183" t="s">
        <v>533</v>
      </c>
      <c r="F254" s="184" t="s">
        <v>534</v>
      </c>
      <c r="G254" s="185" t="s">
        <v>258</v>
      </c>
      <c r="H254" s="186">
        <v>142.11000000000001</v>
      </c>
      <c r="I254" s="187"/>
      <c r="J254" s="186">
        <f>ROUND(I254*H254,1)</f>
        <v>0</v>
      </c>
      <c r="K254" s="184" t="s">
        <v>259</v>
      </c>
      <c r="L254" s="37"/>
      <c r="M254" s="188" t="s">
        <v>1</v>
      </c>
      <c r="N254" s="189" t="s">
        <v>41</v>
      </c>
      <c r="O254" s="59"/>
      <c r="P254" s="190">
        <f>O254*H254</f>
        <v>0</v>
      </c>
      <c r="Q254" s="190">
        <v>0.1837</v>
      </c>
      <c r="R254" s="190">
        <f>Q254*H254</f>
        <v>26.105607000000003</v>
      </c>
      <c r="S254" s="190">
        <v>0</v>
      </c>
      <c r="T254" s="191">
        <f>S254*H254</f>
        <v>0</v>
      </c>
      <c r="AR254" s="16" t="s">
        <v>247</v>
      </c>
      <c r="AT254" s="16" t="s">
        <v>243</v>
      </c>
      <c r="AU254" s="16" t="s">
        <v>79</v>
      </c>
      <c r="AY254" s="16" t="s">
        <v>241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6" t="s">
        <v>77</v>
      </c>
      <c r="BK254" s="192">
        <f>ROUND(I254*H254,1)</f>
        <v>0</v>
      </c>
      <c r="BL254" s="16" t="s">
        <v>247</v>
      </c>
      <c r="BM254" s="16" t="s">
        <v>535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262</v>
      </c>
      <c r="G255" s="194"/>
      <c r="H255" s="198">
        <v>142.11000000000001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77</v>
      </c>
      <c r="AY255" s="204" t="s">
        <v>241</v>
      </c>
    </row>
    <row r="256" spans="2:65" s="1" customFormat="1" ht="16.5" customHeight="1">
      <c r="B256" s="33"/>
      <c r="C256" s="226" t="s">
        <v>536</v>
      </c>
      <c r="D256" s="226" t="s">
        <v>430</v>
      </c>
      <c r="E256" s="227" t="s">
        <v>537</v>
      </c>
      <c r="F256" s="228" t="s">
        <v>538</v>
      </c>
      <c r="G256" s="229" t="s">
        <v>412</v>
      </c>
      <c r="H256" s="230">
        <v>28.42</v>
      </c>
      <c r="I256" s="231"/>
      <c r="J256" s="230">
        <f>ROUND(I256*H256,1)</f>
        <v>0</v>
      </c>
      <c r="K256" s="228" t="s">
        <v>259</v>
      </c>
      <c r="L256" s="232"/>
      <c r="M256" s="233" t="s">
        <v>1</v>
      </c>
      <c r="N256" s="234" t="s">
        <v>41</v>
      </c>
      <c r="O256" s="59"/>
      <c r="P256" s="190">
        <f>O256*H256</f>
        <v>0</v>
      </c>
      <c r="Q256" s="190">
        <v>1</v>
      </c>
      <c r="R256" s="190">
        <f>Q256*H256</f>
        <v>28.42</v>
      </c>
      <c r="S256" s="190">
        <v>0</v>
      </c>
      <c r="T256" s="191">
        <f>S256*H256</f>
        <v>0</v>
      </c>
      <c r="AR256" s="16" t="s">
        <v>274</v>
      </c>
      <c r="AT256" s="16" t="s">
        <v>430</v>
      </c>
      <c r="AU256" s="16" t="s">
        <v>79</v>
      </c>
      <c r="AY256" s="16" t="s">
        <v>241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6" t="s">
        <v>77</v>
      </c>
      <c r="BK256" s="192">
        <f>ROUND(I256*H256,1)</f>
        <v>0</v>
      </c>
      <c r="BL256" s="16" t="s">
        <v>247</v>
      </c>
      <c r="BM256" s="16" t="s">
        <v>539</v>
      </c>
    </row>
    <row r="257" spans="2:65" s="12" customFormat="1" ht="11.25">
      <c r="B257" s="193"/>
      <c r="C257" s="194"/>
      <c r="D257" s="195" t="s">
        <v>261</v>
      </c>
      <c r="E257" s="196" t="s">
        <v>1</v>
      </c>
      <c r="F257" s="197" t="s">
        <v>262</v>
      </c>
      <c r="G257" s="194"/>
      <c r="H257" s="198">
        <v>142.11000000000001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261</v>
      </c>
      <c r="AU257" s="204" t="s">
        <v>79</v>
      </c>
      <c r="AV257" s="12" t="s">
        <v>79</v>
      </c>
      <c r="AW257" s="12" t="s">
        <v>32</v>
      </c>
      <c r="AX257" s="12" t="s">
        <v>77</v>
      </c>
      <c r="AY257" s="204" t="s">
        <v>241</v>
      </c>
    </row>
    <row r="258" spans="2:65" s="12" customFormat="1" ht="11.25">
      <c r="B258" s="193"/>
      <c r="C258" s="194"/>
      <c r="D258" s="195" t="s">
        <v>261</v>
      </c>
      <c r="E258" s="194"/>
      <c r="F258" s="197" t="s">
        <v>540</v>
      </c>
      <c r="G258" s="194"/>
      <c r="H258" s="198">
        <v>28.42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4</v>
      </c>
      <c r="AX258" s="12" t="s">
        <v>77</v>
      </c>
      <c r="AY258" s="204" t="s">
        <v>241</v>
      </c>
    </row>
    <row r="259" spans="2:65" s="11" customFormat="1" ht="22.9" customHeight="1">
      <c r="B259" s="166"/>
      <c r="C259" s="167"/>
      <c r="D259" s="168" t="s">
        <v>69</v>
      </c>
      <c r="E259" s="180" t="s">
        <v>274</v>
      </c>
      <c r="F259" s="180" t="s">
        <v>541</v>
      </c>
      <c r="G259" s="167"/>
      <c r="H259" s="167"/>
      <c r="I259" s="170"/>
      <c r="J259" s="181">
        <f>BK259</f>
        <v>0</v>
      </c>
      <c r="K259" s="167"/>
      <c r="L259" s="172"/>
      <c r="M259" s="173"/>
      <c r="N259" s="174"/>
      <c r="O259" s="174"/>
      <c r="P259" s="175">
        <f>SUM(P260:P329)</f>
        <v>0</v>
      </c>
      <c r="Q259" s="174"/>
      <c r="R259" s="175">
        <f>SUM(R260:R329)</f>
        <v>294.37976960000003</v>
      </c>
      <c r="S259" s="174"/>
      <c r="T259" s="176">
        <f>SUM(T260:T329)</f>
        <v>0</v>
      </c>
      <c r="AR259" s="177" t="s">
        <v>77</v>
      </c>
      <c r="AT259" s="178" t="s">
        <v>69</v>
      </c>
      <c r="AU259" s="178" t="s">
        <v>77</v>
      </c>
      <c r="AY259" s="177" t="s">
        <v>241</v>
      </c>
      <c r="BK259" s="179">
        <f>SUM(BK260:BK329)</f>
        <v>0</v>
      </c>
    </row>
    <row r="260" spans="2:65" s="1" customFormat="1" ht="16.5" customHeight="1">
      <c r="B260" s="33"/>
      <c r="C260" s="182" t="s">
        <v>542</v>
      </c>
      <c r="D260" s="182" t="s">
        <v>243</v>
      </c>
      <c r="E260" s="183" t="s">
        <v>543</v>
      </c>
      <c r="F260" s="184" t="s">
        <v>544</v>
      </c>
      <c r="G260" s="185" t="s">
        <v>302</v>
      </c>
      <c r="H260" s="186">
        <v>20</v>
      </c>
      <c r="I260" s="187"/>
      <c r="J260" s="186">
        <f>ROUND(I260*H260,1)</f>
        <v>0</v>
      </c>
      <c r="K260" s="184" t="s">
        <v>259</v>
      </c>
      <c r="L260" s="37"/>
      <c r="M260" s="188" t="s">
        <v>1</v>
      </c>
      <c r="N260" s="189" t="s">
        <v>41</v>
      </c>
      <c r="O260" s="59"/>
      <c r="P260" s="190">
        <f>O260*H260</f>
        <v>0</v>
      </c>
      <c r="Q260" s="190">
        <v>4.0000000000000003E-5</v>
      </c>
      <c r="R260" s="190">
        <f>Q260*H260</f>
        <v>8.0000000000000004E-4</v>
      </c>
      <c r="S260" s="190">
        <v>0</v>
      </c>
      <c r="T260" s="191">
        <f>S260*H260</f>
        <v>0</v>
      </c>
      <c r="AR260" s="16" t="s">
        <v>247</v>
      </c>
      <c r="AT260" s="16" t="s">
        <v>243</v>
      </c>
      <c r="AU260" s="16" t="s">
        <v>79</v>
      </c>
      <c r="AY260" s="16" t="s">
        <v>241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6" t="s">
        <v>77</v>
      </c>
      <c r="BK260" s="192">
        <f>ROUND(I260*H260,1)</f>
        <v>0</v>
      </c>
      <c r="BL260" s="16" t="s">
        <v>247</v>
      </c>
      <c r="BM260" s="16" t="s">
        <v>545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546</v>
      </c>
      <c r="G261" s="194"/>
      <c r="H261" s="198">
        <v>20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77</v>
      </c>
      <c r="AY261" s="204" t="s">
        <v>241</v>
      </c>
    </row>
    <row r="262" spans="2:65" s="1" customFormat="1" ht="16.5" customHeight="1">
      <c r="B262" s="33"/>
      <c r="C262" s="226" t="s">
        <v>547</v>
      </c>
      <c r="D262" s="226" t="s">
        <v>430</v>
      </c>
      <c r="E262" s="227" t="s">
        <v>548</v>
      </c>
      <c r="F262" s="228" t="s">
        <v>549</v>
      </c>
      <c r="G262" s="229" t="s">
        <v>302</v>
      </c>
      <c r="H262" s="230">
        <v>20</v>
      </c>
      <c r="I262" s="231"/>
      <c r="J262" s="230">
        <f>ROUND(I262*H262,1)</f>
        <v>0</v>
      </c>
      <c r="K262" s="228" t="s">
        <v>1</v>
      </c>
      <c r="L262" s="232"/>
      <c r="M262" s="233" t="s">
        <v>1</v>
      </c>
      <c r="N262" s="234" t="s">
        <v>41</v>
      </c>
      <c r="O262" s="59"/>
      <c r="P262" s="190">
        <f>O262*H262</f>
        <v>0</v>
      </c>
      <c r="Q262" s="190">
        <v>3.6999999999999998E-2</v>
      </c>
      <c r="R262" s="190">
        <f>Q262*H262</f>
        <v>0.74</v>
      </c>
      <c r="S262" s="190">
        <v>0</v>
      </c>
      <c r="T262" s="191">
        <f>S262*H262</f>
        <v>0</v>
      </c>
      <c r="AR262" s="16" t="s">
        <v>274</v>
      </c>
      <c r="AT262" s="16" t="s">
        <v>430</v>
      </c>
      <c r="AU262" s="16" t="s">
        <v>79</v>
      </c>
      <c r="AY262" s="16" t="s">
        <v>241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6" t="s">
        <v>77</v>
      </c>
      <c r="BK262" s="192">
        <f>ROUND(I262*H262,1)</f>
        <v>0</v>
      </c>
      <c r="BL262" s="16" t="s">
        <v>247</v>
      </c>
      <c r="BM262" s="16" t="s">
        <v>550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546</v>
      </c>
      <c r="G263" s="194"/>
      <c r="H263" s="198">
        <v>20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77</v>
      </c>
      <c r="AY263" s="204" t="s">
        <v>241</v>
      </c>
    </row>
    <row r="264" spans="2:65" s="1" customFormat="1" ht="16.5" customHeight="1">
      <c r="B264" s="33"/>
      <c r="C264" s="182" t="s">
        <v>551</v>
      </c>
      <c r="D264" s="182" t="s">
        <v>243</v>
      </c>
      <c r="E264" s="183" t="s">
        <v>552</v>
      </c>
      <c r="F264" s="184" t="s">
        <v>553</v>
      </c>
      <c r="G264" s="185" t="s">
        <v>302</v>
      </c>
      <c r="H264" s="186">
        <v>1241.26</v>
      </c>
      <c r="I264" s="187"/>
      <c r="J264" s="186">
        <f>ROUND(I264*H264,1)</f>
        <v>0</v>
      </c>
      <c r="K264" s="184" t="s">
        <v>259</v>
      </c>
      <c r="L264" s="37"/>
      <c r="M264" s="188" t="s">
        <v>1</v>
      </c>
      <c r="N264" s="189" t="s">
        <v>41</v>
      </c>
      <c r="O264" s="59"/>
      <c r="P264" s="190">
        <f>O264*H264</f>
        <v>0</v>
      </c>
      <c r="Q264" s="190">
        <v>5.0000000000000002E-5</v>
      </c>
      <c r="R264" s="190">
        <f>Q264*H264</f>
        <v>6.2063E-2</v>
      </c>
      <c r="S264" s="190">
        <v>0</v>
      </c>
      <c r="T264" s="191">
        <f>S264*H264</f>
        <v>0</v>
      </c>
      <c r="AR264" s="16" t="s">
        <v>247</v>
      </c>
      <c r="AT264" s="16" t="s">
        <v>243</v>
      </c>
      <c r="AU264" s="16" t="s">
        <v>79</v>
      </c>
      <c r="AY264" s="16" t="s">
        <v>241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6" t="s">
        <v>77</v>
      </c>
      <c r="BK264" s="192">
        <f>ROUND(I264*H264,1)</f>
        <v>0</v>
      </c>
      <c r="BL264" s="16" t="s">
        <v>247</v>
      </c>
      <c r="BM264" s="16" t="s">
        <v>554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555</v>
      </c>
      <c r="G265" s="194"/>
      <c r="H265" s="198">
        <v>1241.26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77</v>
      </c>
      <c r="AY265" s="204" t="s">
        <v>241</v>
      </c>
    </row>
    <row r="266" spans="2:65" s="1" customFormat="1" ht="16.5" customHeight="1">
      <c r="B266" s="33"/>
      <c r="C266" s="226" t="s">
        <v>556</v>
      </c>
      <c r="D266" s="226" t="s">
        <v>430</v>
      </c>
      <c r="E266" s="227" t="s">
        <v>557</v>
      </c>
      <c r="F266" s="228" t="s">
        <v>558</v>
      </c>
      <c r="G266" s="229" t="s">
        <v>302</v>
      </c>
      <c r="H266" s="230">
        <v>1241.26</v>
      </c>
      <c r="I266" s="231"/>
      <c r="J266" s="230">
        <f>ROUND(I266*H266,1)</f>
        <v>0</v>
      </c>
      <c r="K266" s="228" t="s">
        <v>1</v>
      </c>
      <c r="L266" s="232"/>
      <c r="M266" s="233" t="s">
        <v>1</v>
      </c>
      <c r="N266" s="234" t="s">
        <v>41</v>
      </c>
      <c r="O266" s="59"/>
      <c r="P266" s="190">
        <f>O266*H266</f>
        <v>0</v>
      </c>
      <c r="Q266" s="190">
        <v>5.2999999999999999E-2</v>
      </c>
      <c r="R266" s="190">
        <f>Q266*H266</f>
        <v>65.786779999999993</v>
      </c>
      <c r="S266" s="190">
        <v>0</v>
      </c>
      <c r="T266" s="191">
        <f>S266*H266</f>
        <v>0</v>
      </c>
      <c r="AR266" s="16" t="s">
        <v>274</v>
      </c>
      <c r="AT266" s="16" t="s">
        <v>430</v>
      </c>
      <c r="AU266" s="16" t="s">
        <v>79</v>
      </c>
      <c r="AY266" s="16" t="s">
        <v>241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6" t="s">
        <v>77</v>
      </c>
      <c r="BK266" s="192">
        <f>ROUND(I266*H266,1)</f>
        <v>0</v>
      </c>
      <c r="BL266" s="16" t="s">
        <v>247</v>
      </c>
      <c r="BM266" s="16" t="s">
        <v>559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555</v>
      </c>
      <c r="G267" s="194"/>
      <c r="H267" s="198">
        <v>1241.26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77</v>
      </c>
      <c r="AY267" s="204" t="s">
        <v>241</v>
      </c>
    </row>
    <row r="268" spans="2:65" s="1" customFormat="1" ht="16.5" customHeight="1">
      <c r="B268" s="33"/>
      <c r="C268" s="226" t="s">
        <v>560</v>
      </c>
      <c r="D268" s="226" t="s">
        <v>430</v>
      </c>
      <c r="E268" s="227" t="s">
        <v>561</v>
      </c>
      <c r="F268" s="228" t="s">
        <v>562</v>
      </c>
      <c r="G268" s="229" t="s">
        <v>246</v>
      </c>
      <c r="H268" s="230">
        <v>86</v>
      </c>
      <c r="I268" s="231"/>
      <c r="J268" s="230">
        <f>ROUND(I268*H268,1)</f>
        <v>0</v>
      </c>
      <c r="K268" s="228" t="s">
        <v>1</v>
      </c>
      <c r="L268" s="232"/>
      <c r="M268" s="233" t="s">
        <v>1</v>
      </c>
      <c r="N268" s="234" t="s">
        <v>41</v>
      </c>
      <c r="O268" s="59"/>
      <c r="P268" s="190">
        <f>O268*H268</f>
        <v>0</v>
      </c>
      <c r="Q268" s="190">
        <v>5.5000000000000003E-4</v>
      </c>
      <c r="R268" s="190">
        <f>Q268*H268</f>
        <v>4.7300000000000002E-2</v>
      </c>
      <c r="S268" s="190">
        <v>0</v>
      </c>
      <c r="T268" s="191">
        <f>S268*H268</f>
        <v>0</v>
      </c>
      <c r="AR268" s="16" t="s">
        <v>274</v>
      </c>
      <c r="AT268" s="16" t="s">
        <v>430</v>
      </c>
      <c r="AU268" s="16" t="s">
        <v>79</v>
      </c>
      <c r="AY268" s="16" t="s">
        <v>241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6" t="s">
        <v>77</v>
      </c>
      <c r="BK268" s="192">
        <f>ROUND(I268*H268,1)</f>
        <v>0</v>
      </c>
      <c r="BL268" s="16" t="s">
        <v>247</v>
      </c>
      <c r="BM268" s="16" t="s">
        <v>563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564</v>
      </c>
      <c r="G269" s="194"/>
      <c r="H269" s="198">
        <v>86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77</v>
      </c>
      <c r="AY269" s="204" t="s">
        <v>241</v>
      </c>
    </row>
    <row r="270" spans="2:65" s="1" customFormat="1" ht="16.5" customHeight="1">
      <c r="B270" s="33"/>
      <c r="C270" s="182" t="s">
        <v>565</v>
      </c>
      <c r="D270" s="182" t="s">
        <v>243</v>
      </c>
      <c r="E270" s="183" t="s">
        <v>566</v>
      </c>
      <c r="F270" s="184" t="s">
        <v>567</v>
      </c>
      <c r="G270" s="185" t="s">
        <v>302</v>
      </c>
      <c r="H270" s="186">
        <v>55.72</v>
      </c>
      <c r="I270" s="187"/>
      <c r="J270" s="186">
        <f>ROUND(I270*H270,1)</f>
        <v>0</v>
      </c>
      <c r="K270" s="184" t="s">
        <v>259</v>
      </c>
      <c r="L270" s="37"/>
      <c r="M270" s="188" t="s">
        <v>1</v>
      </c>
      <c r="N270" s="189" t="s">
        <v>41</v>
      </c>
      <c r="O270" s="59"/>
      <c r="P270" s="190">
        <f>O270*H270</f>
        <v>0</v>
      </c>
      <c r="Q270" s="190">
        <v>1.1E-4</v>
      </c>
      <c r="R270" s="190">
        <f>Q270*H270</f>
        <v>6.1292000000000004E-3</v>
      </c>
      <c r="S270" s="190">
        <v>0</v>
      </c>
      <c r="T270" s="191">
        <f>S270*H270</f>
        <v>0</v>
      </c>
      <c r="AR270" s="16" t="s">
        <v>247</v>
      </c>
      <c r="AT270" s="16" t="s">
        <v>243</v>
      </c>
      <c r="AU270" s="16" t="s">
        <v>79</v>
      </c>
      <c r="AY270" s="16" t="s">
        <v>241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6" t="s">
        <v>77</v>
      </c>
      <c r="BK270" s="192">
        <f>ROUND(I270*H270,1)</f>
        <v>0</v>
      </c>
      <c r="BL270" s="16" t="s">
        <v>247</v>
      </c>
      <c r="BM270" s="16" t="s">
        <v>568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569</v>
      </c>
      <c r="G271" s="194"/>
      <c r="H271" s="198">
        <v>55.72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77</v>
      </c>
      <c r="AY271" s="204" t="s">
        <v>241</v>
      </c>
    </row>
    <row r="272" spans="2:65" s="1" customFormat="1" ht="16.5" customHeight="1">
      <c r="B272" s="33"/>
      <c r="C272" s="226" t="s">
        <v>570</v>
      </c>
      <c r="D272" s="226" t="s">
        <v>430</v>
      </c>
      <c r="E272" s="227" t="s">
        <v>571</v>
      </c>
      <c r="F272" s="228" t="s">
        <v>572</v>
      </c>
      <c r="G272" s="229" t="s">
        <v>302</v>
      </c>
      <c r="H272" s="230">
        <v>55.72</v>
      </c>
      <c r="I272" s="231"/>
      <c r="J272" s="230">
        <f>ROUND(I272*H272,1)</f>
        <v>0</v>
      </c>
      <c r="K272" s="228" t="s">
        <v>1</v>
      </c>
      <c r="L272" s="232"/>
      <c r="M272" s="233" t="s">
        <v>1</v>
      </c>
      <c r="N272" s="234" t="s">
        <v>41</v>
      </c>
      <c r="O272" s="59"/>
      <c r="P272" s="190">
        <f>O272*H272</f>
        <v>0</v>
      </c>
      <c r="Q272" s="190">
        <v>0.13600000000000001</v>
      </c>
      <c r="R272" s="190">
        <f>Q272*H272</f>
        <v>7.5779200000000007</v>
      </c>
      <c r="S272" s="190">
        <v>0</v>
      </c>
      <c r="T272" s="191">
        <f>S272*H272</f>
        <v>0</v>
      </c>
      <c r="AR272" s="16" t="s">
        <v>274</v>
      </c>
      <c r="AT272" s="16" t="s">
        <v>430</v>
      </c>
      <c r="AU272" s="16" t="s">
        <v>79</v>
      </c>
      <c r="AY272" s="16" t="s">
        <v>241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6" t="s">
        <v>77</v>
      </c>
      <c r="BK272" s="192">
        <f>ROUND(I272*H272,1)</f>
        <v>0</v>
      </c>
      <c r="BL272" s="16" t="s">
        <v>247</v>
      </c>
      <c r="BM272" s="16" t="s">
        <v>573</v>
      </c>
    </row>
    <row r="273" spans="2:65" s="12" customFormat="1" ht="11.25">
      <c r="B273" s="193"/>
      <c r="C273" s="194"/>
      <c r="D273" s="195" t="s">
        <v>261</v>
      </c>
      <c r="E273" s="196" t="s">
        <v>1</v>
      </c>
      <c r="F273" s="197" t="s">
        <v>569</v>
      </c>
      <c r="G273" s="194"/>
      <c r="H273" s="198">
        <v>55.72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261</v>
      </c>
      <c r="AU273" s="204" t="s">
        <v>79</v>
      </c>
      <c r="AV273" s="12" t="s">
        <v>79</v>
      </c>
      <c r="AW273" s="12" t="s">
        <v>32</v>
      </c>
      <c r="AX273" s="12" t="s">
        <v>77</v>
      </c>
      <c r="AY273" s="204" t="s">
        <v>241</v>
      </c>
    </row>
    <row r="274" spans="2:65" s="1" customFormat="1" ht="16.5" customHeight="1">
      <c r="B274" s="33"/>
      <c r="C274" s="226" t="s">
        <v>574</v>
      </c>
      <c r="D274" s="226" t="s">
        <v>430</v>
      </c>
      <c r="E274" s="227" t="s">
        <v>575</v>
      </c>
      <c r="F274" s="228" t="s">
        <v>576</v>
      </c>
      <c r="G274" s="229" t="s">
        <v>246</v>
      </c>
      <c r="H274" s="230">
        <v>3</v>
      </c>
      <c r="I274" s="231"/>
      <c r="J274" s="230">
        <f>ROUND(I274*H274,1)</f>
        <v>0</v>
      </c>
      <c r="K274" s="228" t="s">
        <v>1</v>
      </c>
      <c r="L274" s="232"/>
      <c r="M274" s="233" t="s">
        <v>1</v>
      </c>
      <c r="N274" s="234" t="s">
        <v>41</v>
      </c>
      <c r="O274" s="59"/>
      <c r="P274" s="190">
        <f>O274*H274</f>
        <v>0</v>
      </c>
      <c r="Q274" s="190">
        <v>8.0000000000000004E-4</v>
      </c>
      <c r="R274" s="190">
        <f>Q274*H274</f>
        <v>2.4000000000000002E-3</v>
      </c>
      <c r="S274" s="190">
        <v>0</v>
      </c>
      <c r="T274" s="191">
        <f>S274*H274</f>
        <v>0</v>
      </c>
      <c r="AR274" s="16" t="s">
        <v>274</v>
      </c>
      <c r="AT274" s="16" t="s">
        <v>430</v>
      </c>
      <c r="AU274" s="16" t="s">
        <v>79</v>
      </c>
      <c r="AY274" s="16" t="s">
        <v>241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6" t="s">
        <v>77</v>
      </c>
      <c r="BK274" s="192">
        <f>ROUND(I274*H274,1)</f>
        <v>0</v>
      </c>
      <c r="BL274" s="16" t="s">
        <v>247</v>
      </c>
      <c r="BM274" s="16" t="s">
        <v>577</v>
      </c>
    </row>
    <row r="275" spans="2:65" s="12" customFormat="1" ht="11.25">
      <c r="B275" s="193"/>
      <c r="C275" s="194"/>
      <c r="D275" s="195" t="s">
        <v>261</v>
      </c>
      <c r="E275" s="196" t="s">
        <v>1</v>
      </c>
      <c r="F275" s="197" t="s">
        <v>87</v>
      </c>
      <c r="G275" s="194"/>
      <c r="H275" s="198">
        <v>3</v>
      </c>
      <c r="I275" s="199"/>
      <c r="J275" s="194"/>
      <c r="K275" s="194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261</v>
      </c>
      <c r="AU275" s="204" t="s">
        <v>79</v>
      </c>
      <c r="AV275" s="12" t="s">
        <v>79</v>
      </c>
      <c r="AW275" s="12" t="s">
        <v>32</v>
      </c>
      <c r="AX275" s="12" t="s">
        <v>77</v>
      </c>
      <c r="AY275" s="204" t="s">
        <v>241</v>
      </c>
    </row>
    <row r="276" spans="2:65" s="1" customFormat="1" ht="16.5" customHeight="1">
      <c r="B276" s="33"/>
      <c r="C276" s="182" t="s">
        <v>578</v>
      </c>
      <c r="D276" s="182" t="s">
        <v>243</v>
      </c>
      <c r="E276" s="183" t="s">
        <v>579</v>
      </c>
      <c r="F276" s="184" t="s">
        <v>580</v>
      </c>
      <c r="G276" s="185" t="s">
        <v>246</v>
      </c>
      <c r="H276" s="186">
        <v>10</v>
      </c>
      <c r="I276" s="187"/>
      <c r="J276" s="186">
        <f>ROUND(I276*H276,1)</f>
        <v>0</v>
      </c>
      <c r="K276" s="184" t="s">
        <v>259</v>
      </c>
      <c r="L276" s="37"/>
      <c r="M276" s="188" t="s">
        <v>1</v>
      </c>
      <c r="N276" s="189" t="s">
        <v>41</v>
      </c>
      <c r="O276" s="59"/>
      <c r="P276" s="190">
        <f>O276*H276</f>
        <v>0</v>
      </c>
      <c r="Q276" s="190">
        <v>6.9999999999999994E-5</v>
      </c>
      <c r="R276" s="190">
        <f>Q276*H276</f>
        <v>6.9999999999999988E-4</v>
      </c>
      <c r="S276" s="190">
        <v>0</v>
      </c>
      <c r="T276" s="191">
        <f>S276*H276</f>
        <v>0</v>
      </c>
      <c r="AR276" s="16" t="s">
        <v>247</v>
      </c>
      <c r="AT276" s="16" t="s">
        <v>243</v>
      </c>
      <c r="AU276" s="16" t="s">
        <v>79</v>
      </c>
      <c r="AY276" s="16" t="s">
        <v>241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6" t="s">
        <v>77</v>
      </c>
      <c r="BK276" s="192">
        <f>ROUND(I276*H276,1)</f>
        <v>0</v>
      </c>
      <c r="BL276" s="16" t="s">
        <v>247</v>
      </c>
      <c r="BM276" s="16" t="s">
        <v>581</v>
      </c>
    </row>
    <row r="277" spans="2:65" s="12" customFormat="1" ht="11.25">
      <c r="B277" s="193"/>
      <c r="C277" s="194"/>
      <c r="D277" s="195" t="s">
        <v>261</v>
      </c>
      <c r="E277" s="196" t="s">
        <v>1</v>
      </c>
      <c r="F277" s="197" t="s">
        <v>284</v>
      </c>
      <c r="G277" s="194"/>
      <c r="H277" s="198">
        <v>10</v>
      </c>
      <c r="I277" s="199"/>
      <c r="J277" s="194"/>
      <c r="K277" s="194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261</v>
      </c>
      <c r="AU277" s="204" t="s">
        <v>79</v>
      </c>
      <c r="AV277" s="12" t="s">
        <v>79</v>
      </c>
      <c r="AW277" s="12" t="s">
        <v>32</v>
      </c>
      <c r="AX277" s="12" t="s">
        <v>77</v>
      </c>
      <c r="AY277" s="204" t="s">
        <v>241</v>
      </c>
    </row>
    <row r="278" spans="2:65" s="1" customFormat="1" ht="16.5" customHeight="1">
      <c r="B278" s="33"/>
      <c r="C278" s="226" t="s">
        <v>582</v>
      </c>
      <c r="D278" s="226" t="s">
        <v>430</v>
      </c>
      <c r="E278" s="227" t="s">
        <v>583</v>
      </c>
      <c r="F278" s="228" t="s">
        <v>584</v>
      </c>
      <c r="G278" s="229" t="s">
        <v>246</v>
      </c>
      <c r="H278" s="230">
        <v>10</v>
      </c>
      <c r="I278" s="231"/>
      <c r="J278" s="230">
        <f>ROUND(I278*H278,1)</f>
        <v>0</v>
      </c>
      <c r="K278" s="228" t="s">
        <v>1</v>
      </c>
      <c r="L278" s="232"/>
      <c r="M278" s="233" t="s">
        <v>1</v>
      </c>
      <c r="N278" s="234" t="s">
        <v>41</v>
      </c>
      <c r="O278" s="59"/>
      <c r="P278" s="190">
        <f>O278*H278</f>
        <v>0</v>
      </c>
      <c r="Q278" s="190">
        <v>2.1999999999999999E-2</v>
      </c>
      <c r="R278" s="190">
        <f>Q278*H278</f>
        <v>0.21999999999999997</v>
      </c>
      <c r="S278" s="190">
        <v>0</v>
      </c>
      <c r="T278" s="191">
        <f>S278*H278</f>
        <v>0</v>
      </c>
      <c r="AR278" s="16" t="s">
        <v>274</v>
      </c>
      <c r="AT278" s="16" t="s">
        <v>430</v>
      </c>
      <c r="AU278" s="16" t="s">
        <v>79</v>
      </c>
      <c r="AY278" s="16" t="s">
        <v>241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6" t="s">
        <v>77</v>
      </c>
      <c r="BK278" s="192">
        <f>ROUND(I278*H278,1)</f>
        <v>0</v>
      </c>
      <c r="BL278" s="16" t="s">
        <v>247</v>
      </c>
      <c r="BM278" s="16" t="s">
        <v>585</v>
      </c>
    </row>
    <row r="279" spans="2:65" s="12" customFormat="1" ht="11.25">
      <c r="B279" s="193"/>
      <c r="C279" s="194"/>
      <c r="D279" s="195" t="s">
        <v>261</v>
      </c>
      <c r="E279" s="196" t="s">
        <v>1</v>
      </c>
      <c r="F279" s="197" t="s">
        <v>284</v>
      </c>
      <c r="G279" s="194"/>
      <c r="H279" s="198">
        <v>10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261</v>
      </c>
      <c r="AU279" s="204" t="s">
        <v>79</v>
      </c>
      <c r="AV279" s="12" t="s">
        <v>79</v>
      </c>
      <c r="AW279" s="12" t="s">
        <v>32</v>
      </c>
      <c r="AX279" s="12" t="s">
        <v>77</v>
      </c>
      <c r="AY279" s="204" t="s">
        <v>241</v>
      </c>
    </row>
    <row r="280" spans="2:65" s="1" customFormat="1" ht="16.5" customHeight="1">
      <c r="B280" s="33"/>
      <c r="C280" s="182" t="s">
        <v>586</v>
      </c>
      <c r="D280" s="182" t="s">
        <v>243</v>
      </c>
      <c r="E280" s="183" t="s">
        <v>587</v>
      </c>
      <c r="F280" s="184" t="s">
        <v>588</v>
      </c>
      <c r="G280" s="185" t="s">
        <v>246</v>
      </c>
      <c r="H280" s="186">
        <v>28</v>
      </c>
      <c r="I280" s="187"/>
      <c r="J280" s="186">
        <f>ROUND(I280*H280,1)</f>
        <v>0</v>
      </c>
      <c r="K280" s="184" t="s">
        <v>259</v>
      </c>
      <c r="L280" s="37"/>
      <c r="M280" s="188" t="s">
        <v>1</v>
      </c>
      <c r="N280" s="189" t="s">
        <v>41</v>
      </c>
      <c r="O280" s="59"/>
      <c r="P280" s="190">
        <f>O280*H280</f>
        <v>0</v>
      </c>
      <c r="Q280" s="190">
        <v>1.4999999999999999E-4</v>
      </c>
      <c r="R280" s="190">
        <f>Q280*H280</f>
        <v>4.1999999999999997E-3</v>
      </c>
      <c r="S280" s="190">
        <v>0</v>
      </c>
      <c r="T280" s="191">
        <f>S280*H280</f>
        <v>0</v>
      </c>
      <c r="AR280" s="16" t="s">
        <v>247</v>
      </c>
      <c r="AT280" s="16" t="s">
        <v>243</v>
      </c>
      <c r="AU280" s="16" t="s">
        <v>79</v>
      </c>
      <c r="AY280" s="16" t="s">
        <v>241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6" t="s">
        <v>77</v>
      </c>
      <c r="BK280" s="192">
        <f>ROUND(I280*H280,1)</f>
        <v>0</v>
      </c>
      <c r="BL280" s="16" t="s">
        <v>247</v>
      </c>
      <c r="BM280" s="16" t="s">
        <v>589</v>
      </c>
    </row>
    <row r="281" spans="2:65" s="12" customFormat="1" ht="11.25">
      <c r="B281" s="193"/>
      <c r="C281" s="194"/>
      <c r="D281" s="195" t="s">
        <v>261</v>
      </c>
      <c r="E281" s="196" t="s">
        <v>1</v>
      </c>
      <c r="F281" s="197" t="s">
        <v>590</v>
      </c>
      <c r="G281" s="194"/>
      <c r="H281" s="198">
        <v>28</v>
      </c>
      <c r="I281" s="199"/>
      <c r="J281" s="194"/>
      <c r="K281" s="194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261</v>
      </c>
      <c r="AU281" s="204" t="s">
        <v>79</v>
      </c>
      <c r="AV281" s="12" t="s">
        <v>79</v>
      </c>
      <c r="AW281" s="12" t="s">
        <v>32</v>
      </c>
      <c r="AX281" s="12" t="s">
        <v>77</v>
      </c>
      <c r="AY281" s="204" t="s">
        <v>241</v>
      </c>
    </row>
    <row r="282" spans="2:65" s="1" customFormat="1" ht="16.5" customHeight="1">
      <c r="B282" s="33"/>
      <c r="C282" s="226" t="s">
        <v>591</v>
      </c>
      <c r="D282" s="226" t="s">
        <v>430</v>
      </c>
      <c r="E282" s="227" t="s">
        <v>592</v>
      </c>
      <c r="F282" s="228" t="s">
        <v>593</v>
      </c>
      <c r="G282" s="229" t="s">
        <v>246</v>
      </c>
      <c r="H282" s="230">
        <v>10.15</v>
      </c>
      <c r="I282" s="231"/>
      <c r="J282" s="230">
        <f>ROUND(I282*H282,1)</f>
        <v>0</v>
      </c>
      <c r="K282" s="228" t="s">
        <v>1</v>
      </c>
      <c r="L282" s="232"/>
      <c r="M282" s="233" t="s">
        <v>1</v>
      </c>
      <c r="N282" s="234" t="s">
        <v>41</v>
      </c>
      <c r="O282" s="59"/>
      <c r="P282" s="190">
        <f>O282*H282</f>
        <v>0</v>
      </c>
      <c r="Q282" s="190">
        <v>4.8000000000000001E-2</v>
      </c>
      <c r="R282" s="190">
        <f>Q282*H282</f>
        <v>0.48720000000000002</v>
      </c>
      <c r="S282" s="190">
        <v>0</v>
      </c>
      <c r="T282" s="191">
        <f>S282*H282</f>
        <v>0</v>
      </c>
      <c r="AR282" s="16" t="s">
        <v>274</v>
      </c>
      <c r="AT282" s="16" t="s">
        <v>430</v>
      </c>
      <c r="AU282" s="16" t="s">
        <v>79</v>
      </c>
      <c r="AY282" s="16" t="s">
        <v>241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6" t="s">
        <v>77</v>
      </c>
      <c r="BK282" s="192">
        <f>ROUND(I282*H282,1)</f>
        <v>0</v>
      </c>
      <c r="BL282" s="16" t="s">
        <v>247</v>
      </c>
      <c r="BM282" s="16" t="s">
        <v>594</v>
      </c>
    </row>
    <row r="283" spans="2:65" s="12" customFormat="1" ht="11.25">
      <c r="B283" s="193"/>
      <c r="C283" s="194"/>
      <c r="D283" s="195" t="s">
        <v>261</v>
      </c>
      <c r="E283" s="196" t="s">
        <v>1</v>
      </c>
      <c r="F283" s="197" t="s">
        <v>284</v>
      </c>
      <c r="G283" s="194"/>
      <c r="H283" s="198">
        <v>10</v>
      </c>
      <c r="I283" s="199"/>
      <c r="J283" s="194"/>
      <c r="K283" s="194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261</v>
      </c>
      <c r="AU283" s="204" t="s">
        <v>79</v>
      </c>
      <c r="AV283" s="12" t="s">
        <v>79</v>
      </c>
      <c r="AW283" s="12" t="s">
        <v>32</v>
      </c>
      <c r="AX283" s="12" t="s">
        <v>77</v>
      </c>
      <c r="AY283" s="204" t="s">
        <v>241</v>
      </c>
    </row>
    <row r="284" spans="2:65" s="12" customFormat="1" ht="11.25">
      <c r="B284" s="193"/>
      <c r="C284" s="194"/>
      <c r="D284" s="195" t="s">
        <v>261</v>
      </c>
      <c r="E284" s="194"/>
      <c r="F284" s="197" t="s">
        <v>595</v>
      </c>
      <c r="G284" s="194"/>
      <c r="H284" s="198">
        <v>10.15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261</v>
      </c>
      <c r="AU284" s="204" t="s">
        <v>79</v>
      </c>
      <c r="AV284" s="12" t="s">
        <v>79</v>
      </c>
      <c r="AW284" s="12" t="s">
        <v>4</v>
      </c>
      <c r="AX284" s="12" t="s">
        <v>77</v>
      </c>
      <c r="AY284" s="204" t="s">
        <v>241</v>
      </c>
    </row>
    <row r="285" spans="2:65" s="1" customFormat="1" ht="16.5" customHeight="1">
      <c r="B285" s="33"/>
      <c r="C285" s="226" t="s">
        <v>596</v>
      </c>
      <c r="D285" s="226" t="s">
        <v>430</v>
      </c>
      <c r="E285" s="227" t="s">
        <v>597</v>
      </c>
      <c r="F285" s="228" t="s">
        <v>598</v>
      </c>
      <c r="G285" s="229" t="s">
        <v>246</v>
      </c>
      <c r="H285" s="230">
        <v>18.27</v>
      </c>
      <c r="I285" s="231"/>
      <c r="J285" s="230">
        <f>ROUND(I285*H285,1)</f>
        <v>0</v>
      </c>
      <c r="K285" s="228" t="s">
        <v>1</v>
      </c>
      <c r="L285" s="232"/>
      <c r="M285" s="233" t="s">
        <v>1</v>
      </c>
      <c r="N285" s="234" t="s">
        <v>41</v>
      </c>
      <c r="O285" s="59"/>
      <c r="P285" s="190">
        <f>O285*H285</f>
        <v>0</v>
      </c>
      <c r="Q285" s="190">
        <v>4.2000000000000003E-2</v>
      </c>
      <c r="R285" s="190">
        <f>Q285*H285</f>
        <v>0.76734000000000002</v>
      </c>
      <c r="S285" s="190">
        <v>0</v>
      </c>
      <c r="T285" s="191">
        <f>S285*H285</f>
        <v>0</v>
      </c>
      <c r="AR285" s="16" t="s">
        <v>274</v>
      </c>
      <c r="AT285" s="16" t="s">
        <v>430</v>
      </c>
      <c r="AU285" s="16" t="s">
        <v>79</v>
      </c>
      <c r="AY285" s="16" t="s">
        <v>241</v>
      </c>
      <c r="BE285" s="192">
        <f>IF(N285="základní",J285,0)</f>
        <v>0</v>
      </c>
      <c r="BF285" s="192">
        <f>IF(N285="snížená",J285,0)</f>
        <v>0</v>
      </c>
      <c r="BG285" s="192">
        <f>IF(N285="zákl. přenesená",J285,0)</f>
        <v>0</v>
      </c>
      <c r="BH285" s="192">
        <f>IF(N285="sníž. přenesená",J285,0)</f>
        <v>0</v>
      </c>
      <c r="BI285" s="192">
        <f>IF(N285="nulová",J285,0)</f>
        <v>0</v>
      </c>
      <c r="BJ285" s="16" t="s">
        <v>77</v>
      </c>
      <c r="BK285" s="192">
        <f>ROUND(I285*H285,1)</f>
        <v>0</v>
      </c>
      <c r="BL285" s="16" t="s">
        <v>247</v>
      </c>
      <c r="BM285" s="16" t="s">
        <v>599</v>
      </c>
    </row>
    <row r="286" spans="2:65" s="12" customFormat="1" ht="11.25">
      <c r="B286" s="193"/>
      <c r="C286" s="194"/>
      <c r="D286" s="195" t="s">
        <v>261</v>
      </c>
      <c r="E286" s="196" t="s">
        <v>1</v>
      </c>
      <c r="F286" s="197" t="s">
        <v>324</v>
      </c>
      <c r="G286" s="194"/>
      <c r="H286" s="198">
        <v>18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261</v>
      </c>
      <c r="AU286" s="204" t="s">
        <v>79</v>
      </c>
      <c r="AV286" s="12" t="s">
        <v>79</v>
      </c>
      <c r="AW286" s="12" t="s">
        <v>32</v>
      </c>
      <c r="AX286" s="12" t="s">
        <v>77</v>
      </c>
      <c r="AY286" s="204" t="s">
        <v>241</v>
      </c>
    </row>
    <row r="287" spans="2:65" s="12" customFormat="1" ht="11.25">
      <c r="B287" s="193"/>
      <c r="C287" s="194"/>
      <c r="D287" s="195" t="s">
        <v>261</v>
      </c>
      <c r="E287" s="194"/>
      <c r="F287" s="197" t="s">
        <v>600</v>
      </c>
      <c r="G287" s="194"/>
      <c r="H287" s="198">
        <v>18.27</v>
      </c>
      <c r="I287" s="199"/>
      <c r="J287" s="194"/>
      <c r="K287" s="194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261</v>
      </c>
      <c r="AU287" s="204" t="s">
        <v>79</v>
      </c>
      <c r="AV287" s="12" t="s">
        <v>79</v>
      </c>
      <c r="AW287" s="12" t="s">
        <v>4</v>
      </c>
      <c r="AX287" s="12" t="s">
        <v>77</v>
      </c>
      <c r="AY287" s="204" t="s">
        <v>241</v>
      </c>
    </row>
    <row r="288" spans="2:65" s="1" customFormat="1" ht="16.5" customHeight="1">
      <c r="B288" s="33"/>
      <c r="C288" s="182" t="s">
        <v>601</v>
      </c>
      <c r="D288" s="182" t="s">
        <v>243</v>
      </c>
      <c r="E288" s="183" t="s">
        <v>602</v>
      </c>
      <c r="F288" s="184" t="s">
        <v>603</v>
      </c>
      <c r="G288" s="185" t="s">
        <v>246</v>
      </c>
      <c r="H288" s="186">
        <v>110</v>
      </c>
      <c r="I288" s="187"/>
      <c r="J288" s="186">
        <f>ROUND(I288*H288,1)</f>
        <v>0</v>
      </c>
      <c r="K288" s="184" t="s">
        <v>259</v>
      </c>
      <c r="L288" s="37"/>
      <c r="M288" s="188" t="s">
        <v>1</v>
      </c>
      <c r="N288" s="189" t="s">
        <v>41</v>
      </c>
      <c r="O288" s="59"/>
      <c r="P288" s="190">
        <f>O288*H288</f>
        <v>0</v>
      </c>
      <c r="Q288" s="190">
        <v>8.0000000000000007E-5</v>
      </c>
      <c r="R288" s="190">
        <f>Q288*H288</f>
        <v>8.8000000000000005E-3</v>
      </c>
      <c r="S288" s="190">
        <v>0</v>
      </c>
      <c r="T288" s="191">
        <f>S288*H288</f>
        <v>0</v>
      </c>
      <c r="AR288" s="16" t="s">
        <v>247</v>
      </c>
      <c r="AT288" s="16" t="s">
        <v>243</v>
      </c>
      <c r="AU288" s="16" t="s">
        <v>79</v>
      </c>
      <c r="AY288" s="16" t="s">
        <v>241</v>
      </c>
      <c r="BE288" s="192">
        <f>IF(N288="základní",J288,0)</f>
        <v>0</v>
      </c>
      <c r="BF288" s="192">
        <f>IF(N288="snížená",J288,0)</f>
        <v>0</v>
      </c>
      <c r="BG288" s="192">
        <f>IF(N288="zákl. přenesená",J288,0)</f>
        <v>0</v>
      </c>
      <c r="BH288" s="192">
        <f>IF(N288="sníž. přenesená",J288,0)</f>
        <v>0</v>
      </c>
      <c r="BI288" s="192">
        <f>IF(N288="nulová",J288,0)</f>
        <v>0</v>
      </c>
      <c r="BJ288" s="16" t="s">
        <v>77</v>
      </c>
      <c r="BK288" s="192">
        <f>ROUND(I288*H288,1)</f>
        <v>0</v>
      </c>
      <c r="BL288" s="16" t="s">
        <v>247</v>
      </c>
      <c r="BM288" s="16" t="s">
        <v>604</v>
      </c>
    </row>
    <row r="289" spans="2:65" s="12" customFormat="1" ht="11.25">
      <c r="B289" s="193"/>
      <c r="C289" s="194"/>
      <c r="D289" s="195" t="s">
        <v>261</v>
      </c>
      <c r="E289" s="196" t="s">
        <v>1</v>
      </c>
      <c r="F289" s="197" t="s">
        <v>605</v>
      </c>
      <c r="G289" s="194"/>
      <c r="H289" s="198">
        <v>110</v>
      </c>
      <c r="I289" s="199"/>
      <c r="J289" s="194"/>
      <c r="K289" s="194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261</v>
      </c>
      <c r="AU289" s="204" t="s">
        <v>79</v>
      </c>
      <c r="AV289" s="12" t="s">
        <v>79</v>
      </c>
      <c r="AW289" s="12" t="s">
        <v>32</v>
      </c>
      <c r="AX289" s="12" t="s">
        <v>77</v>
      </c>
      <c r="AY289" s="204" t="s">
        <v>241</v>
      </c>
    </row>
    <row r="290" spans="2:65" s="1" customFormat="1" ht="16.5" customHeight="1">
      <c r="B290" s="33"/>
      <c r="C290" s="226" t="s">
        <v>606</v>
      </c>
      <c r="D290" s="226" t="s">
        <v>430</v>
      </c>
      <c r="E290" s="227" t="s">
        <v>607</v>
      </c>
      <c r="F290" s="228" t="s">
        <v>608</v>
      </c>
      <c r="G290" s="229" t="s">
        <v>246</v>
      </c>
      <c r="H290" s="230">
        <v>55.83</v>
      </c>
      <c r="I290" s="231"/>
      <c r="J290" s="230">
        <f>ROUND(I290*H290,1)</f>
        <v>0</v>
      </c>
      <c r="K290" s="228" t="s">
        <v>1</v>
      </c>
      <c r="L290" s="232"/>
      <c r="M290" s="233" t="s">
        <v>1</v>
      </c>
      <c r="N290" s="234" t="s">
        <v>41</v>
      </c>
      <c r="O290" s="59"/>
      <c r="P290" s="190">
        <f>O290*H290</f>
        <v>0</v>
      </c>
      <c r="Q290" s="190">
        <v>4.1000000000000002E-2</v>
      </c>
      <c r="R290" s="190">
        <f>Q290*H290</f>
        <v>2.2890299999999999</v>
      </c>
      <c r="S290" s="190">
        <v>0</v>
      </c>
      <c r="T290" s="191">
        <f>S290*H290</f>
        <v>0</v>
      </c>
      <c r="AR290" s="16" t="s">
        <v>274</v>
      </c>
      <c r="AT290" s="16" t="s">
        <v>430</v>
      </c>
      <c r="AU290" s="16" t="s">
        <v>79</v>
      </c>
      <c r="AY290" s="16" t="s">
        <v>241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6" t="s">
        <v>77</v>
      </c>
      <c r="BK290" s="192">
        <f>ROUND(I290*H290,1)</f>
        <v>0</v>
      </c>
      <c r="BL290" s="16" t="s">
        <v>247</v>
      </c>
      <c r="BM290" s="16" t="s">
        <v>609</v>
      </c>
    </row>
    <row r="291" spans="2:65" s="12" customFormat="1" ht="11.25">
      <c r="B291" s="193"/>
      <c r="C291" s="194"/>
      <c r="D291" s="195" t="s">
        <v>261</v>
      </c>
      <c r="E291" s="196" t="s">
        <v>1</v>
      </c>
      <c r="F291" s="197" t="s">
        <v>508</v>
      </c>
      <c r="G291" s="194"/>
      <c r="H291" s="198">
        <v>55</v>
      </c>
      <c r="I291" s="199"/>
      <c r="J291" s="194"/>
      <c r="K291" s="194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261</v>
      </c>
      <c r="AU291" s="204" t="s">
        <v>79</v>
      </c>
      <c r="AV291" s="12" t="s">
        <v>79</v>
      </c>
      <c r="AW291" s="12" t="s">
        <v>32</v>
      </c>
      <c r="AX291" s="12" t="s">
        <v>77</v>
      </c>
      <c r="AY291" s="204" t="s">
        <v>241</v>
      </c>
    </row>
    <row r="292" spans="2:65" s="12" customFormat="1" ht="11.25">
      <c r="B292" s="193"/>
      <c r="C292" s="194"/>
      <c r="D292" s="195" t="s">
        <v>261</v>
      </c>
      <c r="E292" s="194"/>
      <c r="F292" s="197" t="s">
        <v>610</v>
      </c>
      <c r="G292" s="194"/>
      <c r="H292" s="198">
        <v>55.83</v>
      </c>
      <c r="I292" s="199"/>
      <c r="J292" s="194"/>
      <c r="K292" s="194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261</v>
      </c>
      <c r="AU292" s="204" t="s">
        <v>79</v>
      </c>
      <c r="AV292" s="12" t="s">
        <v>79</v>
      </c>
      <c r="AW292" s="12" t="s">
        <v>4</v>
      </c>
      <c r="AX292" s="12" t="s">
        <v>77</v>
      </c>
      <c r="AY292" s="204" t="s">
        <v>241</v>
      </c>
    </row>
    <row r="293" spans="2:65" s="1" customFormat="1" ht="16.5" customHeight="1">
      <c r="B293" s="33"/>
      <c r="C293" s="226" t="s">
        <v>611</v>
      </c>
      <c r="D293" s="226" t="s">
        <v>430</v>
      </c>
      <c r="E293" s="227" t="s">
        <v>612</v>
      </c>
      <c r="F293" s="228" t="s">
        <v>613</v>
      </c>
      <c r="G293" s="229" t="s">
        <v>246</v>
      </c>
      <c r="H293" s="230">
        <v>55.83</v>
      </c>
      <c r="I293" s="231"/>
      <c r="J293" s="230">
        <f>ROUND(I293*H293,1)</f>
        <v>0</v>
      </c>
      <c r="K293" s="228" t="s">
        <v>1</v>
      </c>
      <c r="L293" s="232"/>
      <c r="M293" s="233" t="s">
        <v>1</v>
      </c>
      <c r="N293" s="234" t="s">
        <v>41</v>
      </c>
      <c r="O293" s="59"/>
      <c r="P293" s="190">
        <f>O293*H293</f>
        <v>0</v>
      </c>
      <c r="Q293" s="190">
        <v>3.4000000000000002E-2</v>
      </c>
      <c r="R293" s="190">
        <f>Q293*H293</f>
        <v>1.89822</v>
      </c>
      <c r="S293" s="190">
        <v>0</v>
      </c>
      <c r="T293" s="191">
        <f>S293*H293</f>
        <v>0</v>
      </c>
      <c r="AR293" s="16" t="s">
        <v>274</v>
      </c>
      <c r="AT293" s="16" t="s">
        <v>430</v>
      </c>
      <c r="AU293" s="16" t="s">
        <v>79</v>
      </c>
      <c r="AY293" s="16" t="s">
        <v>241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6" t="s">
        <v>77</v>
      </c>
      <c r="BK293" s="192">
        <f>ROUND(I293*H293,1)</f>
        <v>0</v>
      </c>
      <c r="BL293" s="16" t="s">
        <v>247</v>
      </c>
      <c r="BM293" s="16" t="s">
        <v>614</v>
      </c>
    </row>
    <row r="294" spans="2:65" s="12" customFormat="1" ht="11.25">
      <c r="B294" s="193"/>
      <c r="C294" s="194"/>
      <c r="D294" s="195" t="s">
        <v>261</v>
      </c>
      <c r="E294" s="196" t="s">
        <v>1</v>
      </c>
      <c r="F294" s="197" t="s">
        <v>508</v>
      </c>
      <c r="G294" s="194"/>
      <c r="H294" s="198">
        <v>55</v>
      </c>
      <c r="I294" s="199"/>
      <c r="J294" s="194"/>
      <c r="K294" s="194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261</v>
      </c>
      <c r="AU294" s="204" t="s">
        <v>79</v>
      </c>
      <c r="AV294" s="12" t="s">
        <v>79</v>
      </c>
      <c r="AW294" s="12" t="s">
        <v>32</v>
      </c>
      <c r="AX294" s="12" t="s">
        <v>77</v>
      </c>
      <c r="AY294" s="204" t="s">
        <v>241</v>
      </c>
    </row>
    <row r="295" spans="2:65" s="12" customFormat="1" ht="11.25">
      <c r="B295" s="193"/>
      <c r="C295" s="194"/>
      <c r="D295" s="195" t="s">
        <v>261</v>
      </c>
      <c r="E295" s="194"/>
      <c r="F295" s="197" t="s">
        <v>610</v>
      </c>
      <c r="G295" s="194"/>
      <c r="H295" s="198">
        <v>55.83</v>
      </c>
      <c r="I295" s="199"/>
      <c r="J295" s="194"/>
      <c r="K295" s="194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261</v>
      </c>
      <c r="AU295" s="204" t="s">
        <v>79</v>
      </c>
      <c r="AV295" s="12" t="s">
        <v>79</v>
      </c>
      <c r="AW295" s="12" t="s">
        <v>4</v>
      </c>
      <c r="AX295" s="12" t="s">
        <v>77</v>
      </c>
      <c r="AY295" s="204" t="s">
        <v>241</v>
      </c>
    </row>
    <row r="296" spans="2:65" s="1" customFormat="1" ht="16.5" customHeight="1">
      <c r="B296" s="33"/>
      <c r="C296" s="182" t="s">
        <v>615</v>
      </c>
      <c r="D296" s="182" t="s">
        <v>243</v>
      </c>
      <c r="E296" s="183" t="s">
        <v>616</v>
      </c>
      <c r="F296" s="184" t="s">
        <v>617</v>
      </c>
      <c r="G296" s="185" t="s">
        <v>246</v>
      </c>
      <c r="H296" s="186">
        <v>5</v>
      </c>
      <c r="I296" s="187"/>
      <c r="J296" s="186">
        <f>ROUND(I296*H296,1)</f>
        <v>0</v>
      </c>
      <c r="K296" s="184" t="s">
        <v>259</v>
      </c>
      <c r="L296" s="37"/>
      <c r="M296" s="188" t="s">
        <v>1</v>
      </c>
      <c r="N296" s="189" t="s">
        <v>41</v>
      </c>
      <c r="O296" s="59"/>
      <c r="P296" s="190">
        <f>O296*H296</f>
        <v>0</v>
      </c>
      <c r="Q296" s="190">
        <v>1E-4</v>
      </c>
      <c r="R296" s="190">
        <f>Q296*H296</f>
        <v>5.0000000000000001E-4</v>
      </c>
      <c r="S296" s="190">
        <v>0</v>
      </c>
      <c r="T296" s="191">
        <f>S296*H296</f>
        <v>0</v>
      </c>
      <c r="AR296" s="16" t="s">
        <v>247</v>
      </c>
      <c r="AT296" s="16" t="s">
        <v>243</v>
      </c>
      <c r="AU296" s="16" t="s">
        <v>79</v>
      </c>
      <c r="AY296" s="16" t="s">
        <v>241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6" t="s">
        <v>77</v>
      </c>
      <c r="BK296" s="192">
        <f>ROUND(I296*H296,1)</f>
        <v>0</v>
      </c>
      <c r="BL296" s="16" t="s">
        <v>247</v>
      </c>
      <c r="BM296" s="16" t="s">
        <v>618</v>
      </c>
    </row>
    <row r="297" spans="2:65" s="12" customFormat="1" ht="11.25">
      <c r="B297" s="193"/>
      <c r="C297" s="194"/>
      <c r="D297" s="195" t="s">
        <v>261</v>
      </c>
      <c r="E297" s="196" t="s">
        <v>1</v>
      </c>
      <c r="F297" s="197" t="s">
        <v>619</v>
      </c>
      <c r="G297" s="194"/>
      <c r="H297" s="198">
        <v>5</v>
      </c>
      <c r="I297" s="199"/>
      <c r="J297" s="194"/>
      <c r="K297" s="194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261</v>
      </c>
      <c r="AU297" s="204" t="s">
        <v>79</v>
      </c>
      <c r="AV297" s="12" t="s">
        <v>79</v>
      </c>
      <c r="AW297" s="12" t="s">
        <v>32</v>
      </c>
      <c r="AX297" s="12" t="s">
        <v>77</v>
      </c>
      <c r="AY297" s="204" t="s">
        <v>241</v>
      </c>
    </row>
    <row r="298" spans="2:65" s="1" customFormat="1" ht="16.5" customHeight="1">
      <c r="B298" s="33"/>
      <c r="C298" s="226" t="s">
        <v>620</v>
      </c>
      <c r="D298" s="226" t="s">
        <v>430</v>
      </c>
      <c r="E298" s="227" t="s">
        <v>621</v>
      </c>
      <c r="F298" s="228" t="s">
        <v>622</v>
      </c>
      <c r="G298" s="229" t="s">
        <v>246</v>
      </c>
      <c r="H298" s="230">
        <v>2.0299999999999998</v>
      </c>
      <c r="I298" s="231"/>
      <c r="J298" s="230">
        <f>ROUND(I298*H298,1)</f>
        <v>0</v>
      </c>
      <c r="K298" s="228" t="s">
        <v>1</v>
      </c>
      <c r="L298" s="232"/>
      <c r="M298" s="233" t="s">
        <v>1</v>
      </c>
      <c r="N298" s="234" t="s">
        <v>41</v>
      </c>
      <c r="O298" s="59"/>
      <c r="P298" s="190">
        <f>O298*H298</f>
        <v>0</v>
      </c>
      <c r="Q298" s="190">
        <v>0.115</v>
      </c>
      <c r="R298" s="190">
        <f>Q298*H298</f>
        <v>0.23344999999999999</v>
      </c>
      <c r="S298" s="190">
        <v>0</v>
      </c>
      <c r="T298" s="191">
        <f>S298*H298</f>
        <v>0</v>
      </c>
      <c r="AR298" s="16" t="s">
        <v>274</v>
      </c>
      <c r="AT298" s="16" t="s">
        <v>430</v>
      </c>
      <c r="AU298" s="16" t="s">
        <v>79</v>
      </c>
      <c r="AY298" s="16" t="s">
        <v>241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6" t="s">
        <v>77</v>
      </c>
      <c r="BK298" s="192">
        <f>ROUND(I298*H298,1)</f>
        <v>0</v>
      </c>
      <c r="BL298" s="16" t="s">
        <v>247</v>
      </c>
      <c r="BM298" s="16" t="s">
        <v>623</v>
      </c>
    </row>
    <row r="299" spans="2:65" s="12" customFormat="1" ht="11.25">
      <c r="B299" s="193"/>
      <c r="C299" s="194"/>
      <c r="D299" s="195" t="s">
        <v>261</v>
      </c>
      <c r="E299" s="196" t="s">
        <v>1</v>
      </c>
      <c r="F299" s="197" t="s">
        <v>79</v>
      </c>
      <c r="G299" s="194"/>
      <c r="H299" s="198">
        <v>2</v>
      </c>
      <c r="I299" s="199"/>
      <c r="J299" s="194"/>
      <c r="K299" s="194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261</v>
      </c>
      <c r="AU299" s="204" t="s">
        <v>79</v>
      </c>
      <c r="AV299" s="12" t="s">
        <v>79</v>
      </c>
      <c r="AW299" s="12" t="s">
        <v>32</v>
      </c>
      <c r="AX299" s="12" t="s">
        <v>77</v>
      </c>
      <c r="AY299" s="204" t="s">
        <v>241</v>
      </c>
    </row>
    <row r="300" spans="2:65" s="12" customFormat="1" ht="11.25">
      <c r="B300" s="193"/>
      <c r="C300" s="194"/>
      <c r="D300" s="195" t="s">
        <v>261</v>
      </c>
      <c r="E300" s="194"/>
      <c r="F300" s="197" t="s">
        <v>624</v>
      </c>
      <c r="G300" s="194"/>
      <c r="H300" s="198">
        <v>2.0299999999999998</v>
      </c>
      <c r="I300" s="199"/>
      <c r="J300" s="194"/>
      <c r="K300" s="194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261</v>
      </c>
      <c r="AU300" s="204" t="s">
        <v>79</v>
      </c>
      <c r="AV300" s="12" t="s">
        <v>79</v>
      </c>
      <c r="AW300" s="12" t="s">
        <v>4</v>
      </c>
      <c r="AX300" s="12" t="s">
        <v>77</v>
      </c>
      <c r="AY300" s="204" t="s">
        <v>241</v>
      </c>
    </row>
    <row r="301" spans="2:65" s="1" customFormat="1" ht="16.5" customHeight="1">
      <c r="B301" s="33"/>
      <c r="C301" s="226" t="s">
        <v>625</v>
      </c>
      <c r="D301" s="226" t="s">
        <v>430</v>
      </c>
      <c r="E301" s="227" t="s">
        <v>626</v>
      </c>
      <c r="F301" s="228" t="s">
        <v>627</v>
      </c>
      <c r="G301" s="229" t="s">
        <v>246</v>
      </c>
      <c r="H301" s="230">
        <v>3.05</v>
      </c>
      <c r="I301" s="231"/>
      <c r="J301" s="230">
        <f>ROUND(I301*H301,1)</f>
        <v>0</v>
      </c>
      <c r="K301" s="228" t="s">
        <v>1</v>
      </c>
      <c r="L301" s="232"/>
      <c r="M301" s="233" t="s">
        <v>1</v>
      </c>
      <c r="N301" s="234" t="s">
        <v>41</v>
      </c>
      <c r="O301" s="59"/>
      <c r="P301" s="190">
        <f>O301*H301</f>
        <v>0</v>
      </c>
      <c r="Q301" s="190">
        <v>9.5000000000000001E-2</v>
      </c>
      <c r="R301" s="190">
        <f>Q301*H301</f>
        <v>0.28975000000000001</v>
      </c>
      <c r="S301" s="190">
        <v>0</v>
      </c>
      <c r="T301" s="191">
        <f>S301*H301</f>
        <v>0</v>
      </c>
      <c r="AR301" s="16" t="s">
        <v>274</v>
      </c>
      <c r="AT301" s="16" t="s">
        <v>430</v>
      </c>
      <c r="AU301" s="16" t="s">
        <v>79</v>
      </c>
      <c r="AY301" s="16" t="s">
        <v>241</v>
      </c>
      <c r="BE301" s="192">
        <f>IF(N301="základní",J301,0)</f>
        <v>0</v>
      </c>
      <c r="BF301" s="192">
        <f>IF(N301="snížená",J301,0)</f>
        <v>0</v>
      </c>
      <c r="BG301" s="192">
        <f>IF(N301="zákl. přenesená",J301,0)</f>
        <v>0</v>
      </c>
      <c r="BH301" s="192">
        <f>IF(N301="sníž. přenesená",J301,0)</f>
        <v>0</v>
      </c>
      <c r="BI301" s="192">
        <f>IF(N301="nulová",J301,0)</f>
        <v>0</v>
      </c>
      <c r="BJ301" s="16" t="s">
        <v>77</v>
      </c>
      <c r="BK301" s="192">
        <f>ROUND(I301*H301,1)</f>
        <v>0</v>
      </c>
      <c r="BL301" s="16" t="s">
        <v>247</v>
      </c>
      <c r="BM301" s="16" t="s">
        <v>628</v>
      </c>
    </row>
    <row r="302" spans="2:65" s="12" customFormat="1" ht="11.25">
      <c r="B302" s="193"/>
      <c r="C302" s="194"/>
      <c r="D302" s="195" t="s">
        <v>261</v>
      </c>
      <c r="E302" s="196" t="s">
        <v>1</v>
      </c>
      <c r="F302" s="197" t="s">
        <v>87</v>
      </c>
      <c r="G302" s="194"/>
      <c r="H302" s="198">
        <v>3</v>
      </c>
      <c r="I302" s="199"/>
      <c r="J302" s="194"/>
      <c r="K302" s="194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261</v>
      </c>
      <c r="AU302" s="204" t="s">
        <v>79</v>
      </c>
      <c r="AV302" s="12" t="s">
        <v>79</v>
      </c>
      <c r="AW302" s="12" t="s">
        <v>32</v>
      </c>
      <c r="AX302" s="12" t="s">
        <v>77</v>
      </c>
      <c r="AY302" s="204" t="s">
        <v>241</v>
      </c>
    </row>
    <row r="303" spans="2:65" s="12" customFormat="1" ht="11.25">
      <c r="B303" s="193"/>
      <c r="C303" s="194"/>
      <c r="D303" s="195" t="s">
        <v>261</v>
      </c>
      <c r="E303" s="194"/>
      <c r="F303" s="197" t="s">
        <v>629</v>
      </c>
      <c r="G303" s="194"/>
      <c r="H303" s="198">
        <v>3.05</v>
      </c>
      <c r="I303" s="199"/>
      <c r="J303" s="194"/>
      <c r="K303" s="194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261</v>
      </c>
      <c r="AU303" s="204" t="s">
        <v>79</v>
      </c>
      <c r="AV303" s="12" t="s">
        <v>79</v>
      </c>
      <c r="AW303" s="12" t="s">
        <v>4</v>
      </c>
      <c r="AX303" s="12" t="s">
        <v>77</v>
      </c>
      <c r="AY303" s="204" t="s">
        <v>241</v>
      </c>
    </row>
    <row r="304" spans="2:65" s="1" customFormat="1" ht="33.75" customHeight="1">
      <c r="B304" s="33"/>
      <c r="C304" s="182" t="s">
        <v>630</v>
      </c>
      <c r="D304" s="182" t="s">
        <v>243</v>
      </c>
      <c r="E304" s="183" t="s">
        <v>631</v>
      </c>
      <c r="F304" s="184" t="s">
        <v>632</v>
      </c>
      <c r="G304" s="185" t="s">
        <v>302</v>
      </c>
      <c r="H304" s="186">
        <v>1296.98</v>
      </c>
      <c r="I304" s="187"/>
      <c r="J304" s="186">
        <f>ROUND(I304*H304,1)</f>
        <v>0</v>
      </c>
      <c r="K304" s="184" t="s">
        <v>1</v>
      </c>
      <c r="L304" s="37"/>
      <c r="M304" s="188" t="s">
        <v>1</v>
      </c>
      <c r="N304" s="189" t="s">
        <v>41</v>
      </c>
      <c r="O304" s="59"/>
      <c r="P304" s="190">
        <f>O304*H304</f>
        <v>0</v>
      </c>
      <c r="Q304" s="190">
        <v>0</v>
      </c>
      <c r="R304" s="190">
        <f>Q304*H304</f>
        <v>0</v>
      </c>
      <c r="S304" s="190">
        <v>0</v>
      </c>
      <c r="T304" s="191">
        <f>S304*H304</f>
        <v>0</v>
      </c>
      <c r="AR304" s="16" t="s">
        <v>247</v>
      </c>
      <c r="AT304" s="16" t="s">
        <v>243</v>
      </c>
      <c r="AU304" s="16" t="s">
        <v>79</v>
      </c>
      <c r="AY304" s="16" t="s">
        <v>241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6" t="s">
        <v>77</v>
      </c>
      <c r="BK304" s="192">
        <f>ROUND(I304*H304,1)</f>
        <v>0</v>
      </c>
      <c r="BL304" s="16" t="s">
        <v>247</v>
      </c>
      <c r="BM304" s="16" t="s">
        <v>633</v>
      </c>
    </row>
    <row r="305" spans="2:65" s="12" customFormat="1" ht="11.25">
      <c r="B305" s="193"/>
      <c r="C305" s="194"/>
      <c r="D305" s="195" t="s">
        <v>261</v>
      </c>
      <c r="E305" s="196" t="s">
        <v>1</v>
      </c>
      <c r="F305" s="197" t="s">
        <v>455</v>
      </c>
      <c r="G305" s="194"/>
      <c r="H305" s="198">
        <v>1296.98</v>
      </c>
      <c r="I305" s="199"/>
      <c r="J305" s="194"/>
      <c r="K305" s="194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261</v>
      </c>
      <c r="AU305" s="204" t="s">
        <v>79</v>
      </c>
      <c r="AV305" s="12" t="s">
        <v>79</v>
      </c>
      <c r="AW305" s="12" t="s">
        <v>32</v>
      </c>
      <c r="AX305" s="12" t="s">
        <v>77</v>
      </c>
      <c r="AY305" s="204" t="s">
        <v>241</v>
      </c>
    </row>
    <row r="306" spans="2:65" s="1" customFormat="1" ht="16.5" customHeight="1">
      <c r="B306" s="33"/>
      <c r="C306" s="182" t="s">
        <v>634</v>
      </c>
      <c r="D306" s="182" t="s">
        <v>243</v>
      </c>
      <c r="E306" s="183" t="s">
        <v>635</v>
      </c>
      <c r="F306" s="184" t="s">
        <v>636</v>
      </c>
      <c r="G306" s="185" t="s">
        <v>246</v>
      </c>
      <c r="H306" s="186">
        <v>117</v>
      </c>
      <c r="I306" s="187"/>
      <c r="J306" s="186">
        <f>ROUND(I306*H306,1)</f>
        <v>0</v>
      </c>
      <c r="K306" s="184" t="s">
        <v>259</v>
      </c>
      <c r="L306" s="37"/>
      <c r="M306" s="188" t="s">
        <v>1</v>
      </c>
      <c r="N306" s="189" t="s">
        <v>41</v>
      </c>
      <c r="O306" s="59"/>
      <c r="P306" s="190">
        <f>O306*H306</f>
        <v>0</v>
      </c>
      <c r="Q306" s="190">
        <v>9.1800000000000007E-3</v>
      </c>
      <c r="R306" s="190">
        <f>Q306*H306</f>
        <v>1.07406</v>
      </c>
      <c r="S306" s="190">
        <v>0</v>
      </c>
      <c r="T306" s="191">
        <f>S306*H306</f>
        <v>0</v>
      </c>
      <c r="AR306" s="16" t="s">
        <v>247</v>
      </c>
      <c r="AT306" s="16" t="s">
        <v>243</v>
      </c>
      <c r="AU306" s="16" t="s">
        <v>79</v>
      </c>
      <c r="AY306" s="16" t="s">
        <v>241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6" t="s">
        <v>77</v>
      </c>
      <c r="BK306" s="192">
        <f>ROUND(I306*H306,1)</f>
        <v>0</v>
      </c>
      <c r="BL306" s="16" t="s">
        <v>247</v>
      </c>
      <c r="BM306" s="16" t="s">
        <v>637</v>
      </c>
    </row>
    <row r="307" spans="2:65" s="1" customFormat="1" ht="16.5" customHeight="1">
      <c r="B307" s="33"/>
      <c r="C307" s="226" t="s">
        <v>638</v>
      </c>
      <c r="D307" s="226" t="s">
        <v>430</v>
      </c>
      <c r="E307" s="227" t="s">
        <v>639</v>
      </c>
      <c r="F307" s="228" t="s">
        <v>640</v>
      </c>
      <c r="G307" s="229" t="s">
        <v>246</v>
      </c>
      <c r="H307" s="230">
        <v>34</v>
      </c>
      <c r="I307" s="231"/>
      <c r="J307" s="230">
        <f>ROUND(I307*H307,1)</f>
        <v>0</v>
      </c>
      <c r="K307" s="228" t="s">
        <v>259</v>
      </c>
      <c r="L307" s="232"/>
      <c r="M307" s="233" t="s">
        <v>1</v>
      </c>
      <c r="N307" s="234" t="s">
        <v>41</v>
      </c>
      <c r="O307" s="59"/>
      <c r="P307" s="190">
        <f>O307*H307</f>
        <v>0</v>
      </c>
      <c r="Q307" s="190">
        <v>1.054</v>
      </c>
      <c r="R307" s="190">
        <f>Q307*H307</f>
        <v>35.835999999999999</v>
      </c>
      <c r="S307" s="190">
        <v>0</v>
      </c>
      <c r="T307" s="191">
        <f>S307*H307</f>
        <v>0</v>
      </c>
      <c r="AR307" s="16" t="s">
        <v>274</v>
      </c>
      <c r="AT307" s="16" t="s">
        <v>430</v>
      </c>
      <c r="AU307" s="16" t="s">
        <v>79</v>
      </c>
      <c r="AY307" s="16" t="s">
        <v>241</v>
      </c>
      <c r="BE307" s="192">
        <f>IF(N307="základní",J307,0)</f>
        <v>0</v>
      </c>
      <c r="BF307" s="192">
        <f>IF(N307="snížená",J307,0)</f>
        <v>0</v>
      </c>
      <c r="BG307" s="192">
        <f>IF(N307="zákl. přenesená",J307,0)</f>
        <v>0</v>
      </c>
      <c r="BH307" s="192">
        <f>IF(N307="sníž. přenesená",J307,0)</f>
        <v>0</v>
      </c>
      <c r="BI307" s="192">
        <f>IF(N307="nulová",J307,0)</f>
        <v>0</v>
      </c>
      <c r="BJ307" s="16" t="s">
        <v>77</v>
      </c>
      <c r="BK307" s="192">
        <f>ROUND(I307*H307,1)</f>
        <v>0</v>
      </c>
      <c r="BL307" s="16" t="s">
        <v>247</v>
      </c>
      <c r="BM307" s="16" t="s">
        <v>641</v>
      </c>
    </row>
    <row r="308" spans="2:65" s="12" customFormat="1" ht="11.25">
      <c r="B308" s="193"/>
      <c r="C308" s="194"/>
      <c r="D308" s="195" t="s">
        <v>261</v>
      </c>
      <c r="E308" s="196" t="s">
        <v>1</v>
      </c>
      <c r="F308" s="197" t="s">
        <v>405</v>
      </c>
      <c r="G308" s="194"/>
      <c r="H308" s="198">
        <v>34</v>
      </c>
      <c r="I308" s="199"/>
      <c r="J308" s="194"/>
      <c r="K308" s="194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261</v>
      </c>
      <c r="AU308" s="204" t="s">
        <v>79</v>
      </c>
      <c r="AV308" s="12" t="s">
        <v>79</v>
      </c>
      <c r="AW308" s="12" t="s">
        <v>32</v>
      </c>
      <c r="AX308" s="12" t="s">
        <v>77</v>
      </c>
      <c r="AY308" s="204" t="s">
        <v>241</v>
      </c>
    </row>
    <row r="309" spans="2:65" s="1" customFormat="1" ht="16.5" customHeight="1">
      <c r="B309" s="33"/>
      <c r="C309" s="226" t="s">
        <v>642</v>
      </c>
      <c r="D309" s="226" t="s">
        <v>430</v>
      </c>
      <c r="E309" s="227" t="s">
        <v>643</v>
      </c>
      <c r="F309" s="228" t="s">
        <v>644</v>
      </c>
      <c r="G309" s="229" t="s">
        <v>246</v>
      </c>
      <c r="H309" s="230">
        <v>43</v>
      </c>
      <c r="I309" s="231"/>
      <c r="J309" s="230">
        <f>ROUND(I309*H309,1)</f>
        <v>0</v>
      </c>
      <c r="K309" s="228" t="s">
        <v>259</v>
      </c>
      <c r="L309" s="232"/>
      <c r="M309" s="233" t="s">
        <v>1</v>
      </c>
      <c r="N309" s="234" t="s">
        <v>41</v>
      </c>
      <c r="O309" s="59"/>
      <c r="P309" s="190">
        <f>O309*H309</f>
        <v>0</v>
      </c>
      <c r="Q309" s="190">
        <v>0.52600000000000002</v>
      </c>
      <c r="R309" s="190">
        <f>Q309*H309</f>
        <v>22.618000000000002</v>
      </c>
      <c r="S309" s="190">
        <v>0</v>
      </c>
      <c r="T309" s="191">
        <f>S309*H309</f>
        <v>0</v>
      </c>
      <c r="AR309" s="16" t="s">
        <v>274</v>
      </c>
      <c r="AT309" s="16" t="s">
        <v>430</v>
      </c>
      <c r="AU309" s="16" t="s">
        <v>79</v>
      </c>
      <c r="AY309" s="16" t="s">
        <v>241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6" t="s">
        <v>77</v>
      </c>
      <c r="BK309" s="192">
        <f>ROUND(I309*H309,1)</f>
        <v>0</v>
      </c>
      <c r="BL309" s="16" t="s">
        <v>247</v>
      </c>
      <c r="BM309" s="16" t="s">
        <v>645</v>
      </c>
    </row>
    <row r="310" spans="2:65" s="12" customFormat="1" ht="11.25">
      <c r="B310" s="193"/>
      <c r="C310" s="194"/>
      <c r="D310" s="195" t="s">
        <v>261</v>
      </c>
      <c r="E310" s="196" t="s">
        <v>1</v>
      </c>
      <c r="F310" s="197" t="s">
        <v>456</v>
      </c>
      <c r="G310" s="194"/>
      <c r="H310" s="198">
        <v>43</v>
      </c>
      <c r="I310" s="199"/>
      <c r="J310" s="194"/>
      <c r="K310" s="194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261</v>
      </c>
      <c r="AU310" s="204" t="s">
        <v>79</v>
      </c>
      <c r="AV310" s="12" t="s">
        <v>79</v>
      </c>
      <c r="AW310" s="12" t="s">
        <v>32</v>
      </c>
      <c r="AX310" s="12" t="s">
        <v>77</v>
      </c>
      <c r="AY310" s="204" t="s">
        <v>241</v>
      </c>
    </row>
    <row r="311" spans="2:65" s="1" customFormat="1" ht="16.5" customHeight="1">
      <c r="B311" s="33"/>
      <c r="C311" s="226" t="s">
        <v>646</v>
      </c>
      <c r="D311" s="226" t="s">
        <v>430</v>
      </c>
      <c r="E311" s="227" t="s">
        <v>647</v>
      </c>
      <c r="F311" s="228" t="s">
        <v>648</v>
      </c>
      <c r="G311" s="229" t="s">
        <v>246</v>
      </c>
      <c r="H311" s="230">
        <v>40</v>
      </c>
      <c r="I311" s="231"/>
      <c r="J311" s="230">
        <f>ROUND(I311*H311,1)</f>
        <v>0</v>
      </c>
      <c r="K311" s="228" t="s">
        <v>259</v>
      </c>
      <c r="L311" s="232"/>
      <c r="M311" s="233" t="s">
        <v>1</v>
      </c>
      <c r="N311" s="234" t="s">
        <v>41</v>
      </c>
      <c r="O311" s="59"/>
      <c r="P311" s="190">
        <f>O311*H311</f>
        <v>0</v>
      </c>
      <c r="Q311" s="190">
        <v>0.26200000000000001</v>
      </c>
      <c r="R311" s="190">
        <f>Q311*H311</f>
        <v>10.48</v>
      </c>
      <c r="S311" s="190">
        <v>0</v>
      </c>
      <c r="T311" s="191">
        <f>S311*H311</f>
        <v>0</v>
      </c>
      <c r="AR311" s="16" t="s">
        <v>274</v>
      </c>
      <c r="AT311" s="16" t="s">
        <v>430</v>
      </c>
      <c r="AU311" s="16" t="s">
        <v>79</v>
      </c>
      <c r="AY311" s="16" t="s">
        <v>241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6" t="s">
        <v>77</v>
      </c>
      <c r="BK311" s="192">
        <f>ROUND(I311*H311,1)</f>
        <v>0</v>
      </c>
      <c r="BL311" s="16" t="s">
        <v>247</v>
      </c>
      <c r="BM311" s="16" t="s">
        <v>649</v>
      </c>
    </row>
    <row r="312" spans="2:65" s="12" customFormat="1" ht="11.25">
      <c r="B312" s="193"/>
      <c r="C312" s="194"/>
      <c r="D312" s="195" t="s">
        <v>261</v>
      </c>
      <c r="E312" s="196" t="s">
        <v>1</v>
      </c>
      <c r="F312" s="197" t="s">
        <v>440</v>
      </c>
      <c r="G312" s="194"/>
      <c r="H312" s="198">
        <v>40</v>
      </c>
      <c r="I312" s="199"/>
      <c r="J312" s="194"/>
      <c r="K312" s="194"/>
      <c r="L312" s="200"/>
      <c r="M312" s="201"/>
      <c r="N312" s="202"/>
      <c r="O312" s="202"/>
      <c r="P312" s="202"/>
      <c r="Q312" s="202"/>
      <c r="R312" s="202"/>
      <c r="S312" s="202"/>
      <c r="T312" s="203"/>
      <c r="AT312" s="204" t="s">
        <v>261</v>
      </c>
      <c r="AU312" s="204" t="s">
        <v>79</v>
      </c>
      <c r="AV312" s="12" t="s">
        <v>79</v>
      </c>
      <c r="AW312" s="12" t="s">
        <v>32</v>
      </c>
      <c r="AX312" s="12" t="s">
        <v>77</v>
      </c>
      <c r="AY312" s="204" t="s">
        <v>241</v>
      </c>
    </row>
    <row r="313" spans="2:65" s="1" customFormat="1" ht="16.5" customHeight="1">
      <c r="B313" s="33"/>
      <c r="C313" s="226" t="s">
        <v>650</v>
      </c>
      <c r="D313" s="226" t="s">
        <v>430</v>
      </c>
      <c r="E313" s="227" t="s">
        <v>651</v>
      </c>
      <c r="F313" s="228" t="s">
        <v>652</v>
      </c>
      <c r="G313" s="229" t="s">
        <v>246</v>
      </c>
      <c r="H313" s="230">
        <v>175</v>
      </c>
      <c r="I313" s="231"/>
      <c r="J313" s="230">
        <f>ROUND(I313*H313,1)</f>
        <v>0</v>
      </c>
      <c r="K313" s="228" t="s">
        <v>259</v>
      </c>
      <c r="L313" s="232"/>
      <c r="M313" s="233" t="s">
        <v>1</v>
      </c>
      <c r="N313" s="234" t="s">
        <v>41</v>
      </c>
      <c r="O313" s="59"/>
      <c r="P313" s="190">
        <f>O313*H313</f>
        <v>0</v>
      </c>
      <c r="Q313" s="190">
        <v>2E-3</v>
      </c>
      <c r="R313" s="190">
        <f>Q313*H313</f>
        <v>0.35000000000000003</v>
      </c>
      <c r="S313" s="190">
        <v>0</v>
      </c>
      <c r="T313" s="191">
        <f>S313*H313</f>
        <v>0</v>
      </c>
      <c r="AR313" s="16" t="s">
        <v>274</v>
      </c>
      <c r="AT313" s="16" t="s">
        <v>430</v>
      </c>
      <c r="AU313" s="16" t="s">
        <v>79</v>
      </c>
      <c r="AY313" s="16" t="s">
        <v>241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6" t="s">
        <v>77</v>
      </c>
      <c r="BK313" s="192">
        <f>ROUND(I313*H313,1)</f>
        <v>0</v>
      </c>
      <c r="BL313" s="16" t="s">
        <v>247</v>
      </c>
      <c r="BM313" s="16" t="s">
        <v>653</v>
      </c>
    </row>
    <row r="314" spans="2:65" s="12" customFormat="1" ht="11.25">
      <c r="B314" s="193"/>
      <c r="C314" s="194"/>
      <c r="D314" s="195" t="s">
        <v>261</v>
      </c>
      <c r="E314" s="196" t="s">
        <v>1</v>
      </c>
      <c r="F314" s="197" t="s">
        <v>440</v>
      </c>
      <c r="G314" s="194"/>
      <c r="H314" s="198">
        <v>40</v>
      </c>
      <c r="I314" s="199"/>
      <c r="J314" s="194"/>
      <c r="K314" s="194"/>
      <c r="L314" s="200"/>
      <c r="M314" s="201"/>
      <c r="N314" s="202"/>
      <c r="O314" s="202"/>
      <c r="P314" s="202"/>
      <c r="Q314" s="202"/>
      <c r="R314" s="202"/>
      <c r="S314" s="202"/>
      <c r="T314" s="203"/>
      <c r="AT314" s="204" t="s">
        <v>261</v>
      </c>
      <c r="AU314" s="204" t="s">
        <v>79</v>
      </c>
      <c r="AV314" s="12" t="s">
        <v>79</v>
      </c>
      <c r="AW314" s="12" t="s">
        <v>32</v>
      </c>
      <c r="AX314" s="12" t="s">
        <v>70</v>
      </c>
      <c r="AY314" s="204" t="s">
        <v>241</v>
      </c>
    </row>
    <row r="315" spans="2:65" s="12" customFormat="1" ht="11.25">
      <c r="B315" s="193"/>
      <c r="C315" s="194"/>
      <c r="D315" s="195" t="s">
        <v>261</v>
      </c>
      <c r="E315" s="196" t="s">
        <v>1</v>
      </c>
      <c r="F315" s="197" t="s">
        <v>456</v>
      </c>
      <c r="G315" s="194"/>
      <c r="H315" s="198">
        <v>43</v>
      </c>
      <c r="I315" s="199"/>
      <c r="J315" s="194"/>
      <c r="K315" s="194"/>
      <c r="L315" s="200"/>
      <c r="M315" s="201"/>
      <c r="N315" s="202"/>
      <c r="O315" s="202"/>
      <c r="P315" s="202"/>
      <c r="Q315" s="202"/>
      <c r="R315" s="202"/>
      <c r="S315" s="202"/>
      <c r="T315" s="203"/>
      <c r="AT315" s="204" t="s">
        <v>261</v>
      </c>
      <c r="AU315" s="204" t="s">
        <v>79</v>
      </c>
      <c r="AV315" s="12" t="s">
        <v>79</v>
      </c>
      <c r="AW315" s="12" t="s">
        <v>32</v>
      </c>
      <c r="AX315" s="12" t="s">
        <v>70</v>
      </c>
      <c r="AY315" s="204" t="s">
        <v>241</v>
      </c>
    </row>
    <row r="316" spans="2:65" s="12" customFormat="1" ht="11.25">
      <c r="B316" s="193"/>
      <c r="C316" s="194"/>
      <c r="D316" s="195" t="s">
        <v>261</v>
      </c>
      <c r="E316" s="196" t="s">
        <v>1</v>
      </c>
      <c r="F316" s="197" t="s">
        <v>405</v>
      </c>
      <c r="G316" s="194"/>
      <c r="H316" s="198">
        <v>34</v>
      </c>
      <c r="I316" s="199"/>
      <c r="J316" s="194"/>
      <c r="K316" s="194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261</v>
      </c>
      <c r="AU316" s="204" t="s">
        <v>79</v>
      </c>
      <c r="AV316" s="12" t="s">
        <v>79</v>
      </c>
      <c r="AW316" s="12" t="s">
        <v>32</v>
      </c>
      <c r="AX316" s="12" t="s">
        <v>70</v>
      </c>
      <c r="AY316" s="204" t="s">
        <v>241</v>
      </c>
    </row>
    <row r="317" spans="2:65" s="12" customFormat="1" ht="11.25">
      <c r="B317" s="193"/>
      <c r="C317" s="194"/>
      <c r="D317" s="195" t="s">
        <v>261</v>
      </c>
      <c r="E317" s="196" t="s">
        <v>1</v>
      </c>
      <c r="F317" s="197" t="s">
        <v>520</v>
      </c>
      <c r="G317" s="194"/>
      <c r="H317" s="198">
        <v>58</v>
      </c>
      <c r="I317" s="199"/>
      <c r="J317" s="194"/>
      <c r="K317" s="194"/>
      <c r="L317" s="200"/>
      <c r="M317" s="201"/>
      <c r="N317" s="202"/>
      <c r="O317" s="202"/>
      <c r="P317" s="202"/>
      <c r="Q317" s="202"/>
      <c r="R317" s="202"/>
      <c r="S317" s="202"/>
      <c r="T317" s="203"/>
      <c r="AT317" s="204" t="s">
        <v>261</v>
      </c>
      <c r="AU317" s="204" t="s">
        <v>79</v>
      </c>
      <c r="AV317" s="12" t="s">
        <v>79</v>
      </c>
      <c r="AW317" s="12" t="s">
        <v>32</v>
      </c>
      <c r="AX317" s="12" t="s">
        <v>70</v>
      </c>
      <c r="AY317" s="204" t="s">
        <v>241</v>
      </c>
    </row>
    <row r="318" spans="2:65" s="13" customFormat="1" ht="11.25">
      <c r="B318" s="205"/>
      <c r="C318" s="206"/>
      <c r="D318" s="195" t="s">
        <v>261</v>
      </c>
      <c r="E318" s="207" t="s">
        <v>1</v>
      </c>
      <c r="F318" s="208" t="s">
        <v>273</v>
      </c>
      <c r="G318" s="206"/>
      <c r="H318" s="209">
        <v>175</v>
      </c>
      <c r="I318" s="210"/>
      <c r="J318" s="206"/>
      <c r="K318" s="206"/>
      <c r="L318" s="211"/>
      <c r="M318" s="212"/>
      <c r="N318" s="213"/>
      <c r="O318" s="213"/>
      <c r="P318" s="213"/>
      <c r="Q318" s="213"/>
      <c r="R318" s="213"/>
      <c r="S318" s="213"/>
      <c r="T318" s="214"/>
      <c r="AT318" s="215" t="s">
        <v>261</v>
      </c>
      <c r="AU318" s="215" t="s">
        <v>79</v>
      </c>
      <c r="AV318" s="13" t="s">
        <v>247</v>
      </c>
      <c r="AW318" s="13" t="s">
        <v>32</v>
      </c>
      <c r="AX318" s="13" t="s">
        <v>77</v>
      </c>
      <c r="AY318" s="215" t="s">
        <v>241</v>
      </c>
    </row>
    <row r="319" spans="2:65" s="1" customFormat="1" ht="16.5" customHeight="1">
      <c r="B319" s="33"/>
      <c r="C319" s="182" t="s">
        <v>654</v>
      </c>
      <c r="D319" s="182" t="s">
        <v>243</v>
      </c>
      <c r="E319" s="183" t="s">
        <v>655</v>
      </c>
      <c r="F319" s="184" t="s">
        <v>656</v>
      </c>
      <c r="G319" s="185" t="s">
        <v>246</v>
      </c>
      <c r="H319" s="186">
        <v>58</v>
      </c>
      <c r="I319" s="187"/>
      <c r="J319" s="186">
        <f>ROUND(I319*H319,1)</f>
        <v>0</v>
      </c>
      <c r="K319" s="184" t="s">
        <v>259</v>
      </c>
      <c r="L319" s="37"/>
      <c r="M319" s="188" t="s">
        <v>1</v>
      </c>
      <c r="N319" s="189" t="s">
        <v>41</v>
      </c>
      <c r="O319" s="59"/>
      <c r="P319" s="190">
        <f>O319*H319</f>
        <v>0</v>
      </c>
      <c r="Q319" s="190">
        <v>1.1469999999999999E-2</v>
      </c>
      <c r="R319" s="190">
        <f>Q319*H319</f>
        <v>0.66525999999999996</v>
      </c>
      <c r="S319" s="190">
        <v>0</v>
      </c>
      <c r="T319" s="191">
        <f>S319*H319</f>
        <v>0</v>
      </c>
      <c r="AR319" s="16" t="s">
        <v>247</v>
      </c>
      <c r="AT319" s="16" t="s">
        <v>243</v>
      </c>
      <c r="AU319" s="16" t="s">
        <v>79</v>
      </c>
      <c r="AY319" s="16" t="s">
        <v>241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6" t="s">
        <v>77</v>
      </c>
      <c r="BK319" s="192">
        <f>ROUND(I319*H319,1)</f>
        <v>0</v>
      </c>
      <c r="BL319" s="16" t="s">
        <v>247</v>
      </c>
      <c r="BM319" s="16" t="s">
        <v>657</v>
      </c>
    </row>
    <row r="320" spans="2:65" s="1" customFormat="1" ht="16.5" customHeight="1">
      <c r="B320" s="33"/>
      <c r="C320" s="226" t="s">
        <v>658</v>
      </c>
      <c r="D320" s="226" t="s">
        <v>430</v>
      </c>
      <c r="E320" s="227" t="s">
        <v>659</v>
      </c>
      <c r="F320" s="228" t="s">
        <v>660</v>
      </c>
      <c r="G320" s="229" t="s">
        <v>246</v>
      </c>
      <c r="H320" s="230">
        <v>58</v>
      </c>
      <c r="I320" s="231"/>
      <c r="J320" s="230">
        <f>ROUND(I320*H320,1)</f>
        <v>0</v>
      </c>
      <c r="K320" s="228" t="s">
        <v>259</v>
      </c>
      <c r="L320" s="232"/>
      <c r="M320" s="233" t="s">
        <v>1</v>
      </c>
      <c r="N320" s="234" t="s">
        <v>41</v>
      </c>
      <c r="O320" s="59"/>
      <c r="P320" s="190">
        <f>O320*H320</f>
        <v>0</v>
      </c>
      <c r="Q320" s="190">
        <v>0.54800000000000004</v>
      </c>
      <c r="R320" s="190">
        <f>Q320*H320</f>
        <v>31.784000000000002</v>
      </c>
      <c r="S320" s="190">
        <v>0</v>
      </c>
      <c r="T320" s="191">
        <f>S320*H320</f>
        <v>0</v>
      </c>
      <c r="AR320" s="16" t="s">
        <v>274</v>
      </c>
      <c r="AT320" s="16" t="s">
        <v>430</v>
      </c>
      <c r="AU320" s="16" t="s">
        <v>79</v>
      </c>
      <c r="AY320" s="16" t="s">
        <v>241</v>
      </c>
      <c r="BE320" s="192">
        <f>IF(N320="základní",J320,0)</f>
        <v>0</v>
      </c>
      <c r="BF320" s="192">
        <f>IF(N320="snížená",J320,0)</f>
        <v>0</v>
      </c>
      <c r="BG320" s="192">
        <f>IF(N320="zákl. přenesená",J320,0)</f>
        <v>0</v>
      </c>
      <c r="BH320" s="192">
        <f>IF(N320="sníž. přenesená",J320,0)</f>
        <v>0</v>
      </c>
      <c r="BI320" s="192">
        <f>IF(N320="nulová",J320,0)</f>
        <v>0</v>
      </c>
      <c r="BJ320" s="16" t="s">
        <v>77</v>
      </c>
      <c r="BK320" s="192">
        <f>ROUND(I320*H320,1)</f>
        <v>0</v>
      </c>
      <c r="BL320" s="16" t="s">
        <v>247</v>
      </c>
      <c r="BM320" s="16" t="s">
        <v>661</v>
      </c>
    </row>
    <row r="321" spans="2:65" s="12" customFormat="1" ht="11.25">
      <c r="B321" s="193"/>
      <c r="C321" s="194"/>
      <c r="D321" s="195" t="s">
        <v>261</v>
      </c>
      <c r="E321" s="196" t="s">
        <v>1</v>
      </c>
      <c r="F321" s="197" t="s">
        <v>520</v>
      </c>
      <c r="G321" s="194"/>
      <c r="H321" s="198">
        <v>58</v>
      </c>
      <c r="I321" s="199"/>
      <c r="J321" s="194"/>
      <c r="K321" s="194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261</v>
      </c>
      <c r="AU321" s="204" t="s">
        <v>79</v>
      </c>
      <c r="AV321" s="12" t="s">
        <v>79</v>
      </c>
      <c r="AW321" s="12" t="s">
        <v>32</v>
      </c>
      <c r="AX321" s="12" t="s">
        <v>77</v>
      </c>
      <c r="AY321" s="204" t="s">
        <v>241</v>
      </c>
    </row>
    <row r="322" spans="2:65" s="1" customFormat="1" ht="16.5" customHeight="1">
      <c r="B322" s="33"/>
      <c r="C322" s="182" t="s">
        <v>662</v>
      </c>
      <c r="D322" s="182" t="s">
        <v>243</v>
      </c>
      <c r="E322" s="183" t="s">
        <v>663</v>
      </c>
      <c r="F322" s="184" t="s">
        <v>664</v>
      </c>
      <c r="G322" s="185" t="s">
        <v>246</v>
      </c>
      <c r="H322" s="186">
        <v>58</v>
      </c>
      <c r="I322" s="187"/>
      <c r="J322" s="186">
        <f>ROUND(I322*H322,1)</f>
        <v>0</v>
      </c>
      <c r="K322" s="184" t="s">
        <v>259</v>
      </c>
      <c r="L322" s="37"/>
      <c r="M322" s="188" t="s">
        <v>1</v>
      </c>
      <c r="N322" s="189" t="s">
        <v>41</v>
      </c>
      <c r="O322" s="59"/>
      <c r="P322" s="190">
        <f>O322*H322</f>
        <v>0</v>
      </c>
      <c r="Q322" s="190">
        <v>2.7529999999999999E-2</v>
      </c>
      <c r="R322" s="190">
        <f>Q322*H322</f>
        <v>1.59674</v>
      </c>
      <c r="S322" s="190">
        <v>0</v>
      </c>
      <c r="T322" s="191">
        <f>S322*H322</f>
        <v>0</v>
      </c>
      <c r="AR322" s="16" t="s">
        <v>247</v>
      </c>
      <c r="AT322" s="16" t="s">
        <v>243</v>
      </c>
      <c r="AU322" s="16" t="s">
        <v>79</v>
      </c>
      <c r="AY322" s="16" t="s">
        <v>241</v>
      </c>
      <c r="BE322" s="192">
        <f>IF(N322="základní",J322,0)</f>
        <v>0</v>
      </c>
      <c r="BF322" s="192">
        <f>IF(N322="snížená",J322,0)</f>
        <v>0</v>
      </c>
      <c r="BG322" s="192">
        <f>IF(N322="zákl. přenesená",J322,0)</f>
        <v>0</v>
      </c>
      <c r="BH322" s="192">
        <f>IF(N322="sníž. přenesená",J322,0)</f>
        <v>0</v>
      </c>
      <c r="BI322" s="192">
        <f>IF(N322="nulová",J322,0)</f>
        <v>0</v>
      </c>
      <c r="BJ322" s="16" t="s">
        <v>77</v>
      </c>
      <c r="BK322" s="192">
        <f>ROUND(I322*H322,1)</f>
        <v>0</v>
      </c>
      <c r="BL322" s="16" t="s">
        <v>247</v>
      </c>
      <c r="BM322" s="16" t="s">
        <v>665</v>
      </c>
    </row>
    <row r="323" spans="2:65" s="1" customFormat="1" ht="16.5" customHeight="1">
      <c r="B323" s="33"/>
      <c r="C323" s="226" t="s">
        <v>666</v>
      </c>
      <c r="D323" s="226" t="s">
        <v>430</v>
      </c>
      <c r="E323" s="227" t="s">
        <v>667</v>
      </c>
      <c r="F323" s="228" t="s">
        <v>668</v>
      </c>
      <c r="G323" s="229" t="s">
        <v>246</v>
      </c>
      <c r="H323" s="230">
        <v>58</v>
      </c>
      <c r="I323" s="231"/>
      <c r="J323" s="230">
        <f>ROUND(I323*H323,1)</f>
        <v>0</v>
      </c>
      <c r="K323" s="228" t="s">
        <v>1</v>
      </c>
      <c r="L323" s="232"/>
      <c r="M323" s="233" t="s">
        <v>1</v>
      </c>
      <c r="N323" s="234" t="s">
        <v>41</v>
      </c>
      <c r="O323" s="59"/>
      <c r="P323" s="190">
        <f>O323*H323</f>
        <v>0</v>
      </c>
      <c r="Q323" s="190">
        <v>1.6140000000000001</v>
      </c>
      <c r="R323" s="190">
        <f>Q323*H323</f>
        <v>93.612000000000009</v>
      </c>
      <c r="S323" s="190">
        <v>0</v>
      </c>
      <c r="T323" s="191">
        <f>S323*H323</f>
        <v>0</v>
      </c>
      <c r="AR323" s="16" t="s">
        <v>274</v>
      </c>
      <c r="AT323" s="16" t="s">
        <v>430</v>
      </c>
      <c r="AU323" s="16" t="s">
        <v>79</v>
      </c>
      <c r="AY323" s="16" t="s">
        <v>241</v>
      </c>
      <c r="BE323" s="192">
        <f>IF(N323="základní",J323,0)</f>
        <v>0</v>
      </c>
      <c r="BF323" s="192">
        <f>IF(N323="snížená",J323,0)</f>
        <v>0</v>
      </c>
      <c r="BG323" s="192">
        <f>IF(N323="zákl. přenesená",J323,0)</f>
        <v>0</v>
      </c>
      <c r="BH323" s="192">
        <f>IF(N323="sníž. přenesená",J323,0)</f>
        <v>0</v>
      </c>
      <c r="BI323" s="192">
        <f>IF(N323="nulová",J323,0)</f>
        <v>0</v>
      </c>
      <c r="BJ323" s="16" t="s">
        <v>77</v>
      </c>
      <c r="BK323" s="192">
        <f>ROUND(I323*H323,1)</f>
        <v>0</v>
      </c>
      <c r="BL323" s="16" t="s">
        <v>247</v>
      </c>
      <c r="BM323" s="16" t="s">
        <v>669</v>
      </c>
    </row>
    <row r="324" spans="2:65" s="12" customFormat="1" ht="11.25">
      <c r="B324" s="193"/>
      <c r="C324" s="194"/>
      <c r="D324" s="195" t="s">
        <v>261</v>
      </c>
      <c r="E324" s="196" t="s">
        <v>1</v>
      </c>
      <c r="F324" s="197" t="s">
        <v>520</v>
      </c>
      <c r="G324" s="194"/>
      <c r="H324" s="198">
        <v>58</v>
      </c>
      <c r="I324" s="199"/>
      <c r="J324" s="194"/>
      <c r="K324" s="194"/>
      <c r="L324" s="200"/>
      <c r="M324" s="201"/>
      <c r="N324" s="202"/>
      <c r="O324" s="202"/>
      <c r="P324" s="202"/>
      <c r="Q324" s="202"/>
      <c r="R324" s="202"/>
      <c r="S324" s="202"/>
      <c r="T324" s="203"/>
      <c r="AT324" s="204" t="s">
        <v>261</v>
      </c>
      <c r="AU324" s="204" t="s">
        <v>79</v>
      </c>
      <c r="AV324" s="12" t="s">
        <v>79</v>
      </c>
      <c r="AW324" s="12" t="s">
        <v>32</v>
      </c>
      <c r="AX324" s="12" t="s">
        <v>77</v>
      </c>
      <c r="AY324" s="204" t="s">
        <v>241</v>
      </c>
    </row>
    <row r="325" spans="2:65" s="1" customFormat="1" ht="16.5" customHeight="1">
      <c r="B325" s="33"/>
      <c r="C325" s="182" t="s">
        <v>670</v>
      </c>
      <c r="D325" s="182" t="s">
        <v>243</v>
      </c>
      <c r="E325" s="183" t="s">
        <v>671</v>
      </c>
      <c r="F325" s="184" t="s">
        <v>672</v>
      </c>
      <c r="G325" s="185" t="s">
        <v>246</v>
      </c>
      <c r="H325" s="186">
        <v>58</v>
      </c>
      <c r="I325" s="187"/>
      <c r="J325" s="186">
        <f>ROUND(I325*H325,1)</f>
        <v>0</v>
      </c>
      <c r="K325" s="184" t="s">
        <v>259</v>
      </c>
      <c r="L325" s="37"/>
      <c r="M325" s="188" t="s">
        <v>1</v>
      </c>
      <c r="N325" s="189" t="s">
        <v>41</v>
      </c>
      <c r="O325" s="59"/>
      <c r="P325" s="190">
        <f>O325*H325</f>
        <v>0</v>
      </c>
      <c r="Q325" s="190">
        <v>0.21734000000000001</v>
      </c>
      <c r="R325" s="190">
        <f>Q325*H325</f>
        <v>12.60572</v>
      </c>
      <c r="S325" s="190">
        <v>0</v>
      </c>
      <c r="T325" s="191">
        <f>S325*H325</f>
        <v>0</v>
      </c>
      <c r="AR325" s="16" t="s">
        <v>247</v>
      </c>
      <c r="AT325" s="16" t="s">
        <v>243</v>
      </c>
      <c r="AU325" s="16" t="s">
        <v>79</v>
      </c>
      <c r="AY325" s="16" t="s">
        <v>241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6" t="s">
        <v>77</v>
      </c>
      <c r="BK325" s="192">
        <f>ROUND(I325*H325,1)</f>
        <v>0</v>
      </c>
      <c r="BL325" s="16" t="s">
        <v>247</v>
      </c>
      <c r="BM325" s="16" t="s">
        <v>673</v>
      </c>
    </row>
    <row r="326" spans="2:65" s="1" customFormat="1" ht="16.5" customHeight="1">
      <c r="B326" s="33"/>
      <c r="C326" s="226" t="s">
        <v>674</v>
      </c>
      <c r="D326" s="226" t="s">
        <v>430</v>
      </c>
      <c r="E326" s="227" t="s">
        <v>675</v>
      </c>
      <c r="F326" s="228" t="s">
        <v>676</v>
      </c>
      <c r="G326" s="229" t="s">
        <v>246</v>
      </c>
      <c r="H326" s="230">
        <v>58</v>
      </c>
      <c r="I326" s="231"/>
      <c r="J326" s="230">
        <f>ROUND(I326*H326,1)</f>
        <v>0</v>
      </c>
      <c r="K326" s="228" t="s">
        <v>1</v>
      </c>
      <c r="L326" s="232"/>
      <c r="M326" s="233" t="s">
        <v>1</v>
      </c>
      <c r="N326" s="234" t="s">
        <v>41</v>
      </c>
      <c r="O326" s="59"/>
      <c r="P326" s="190">
        <f>O326*H326</f>
        <v>0</v>
      </c>
      <c r="Q326" s="190">
        <v>5.4600000000000003E-2</v>
      </c>
      <c r="R326" s="190">
        <f>Q326*H326</f>
        <v>3.1668000000000003</v>
      </c>
      <c r="S326" s="190">
        <v>0</v>
      </c>
      <c r="T326" s="191">
        <f>S326*H326</f>
        <v>0</v>
      </c>
      <c r="AR326" s="16" t="s">
        <v>274</v>
      </c>
      <c r="AT326" s="16" t="s">
        <v>430</v>
      </c>
      <c r="AU326" s="16" t="s">
        <v>79</v>
      </c>
      <c r="AY326" s="16" t="s">
        <v>241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6" t="s">
        <v>77</v>
      </c>
      <c r="BK326" s="192">
        <f>ROUND(I326*H326,1)</f>
        <v>0</v>
      </c>
      <c r="BL326" s="16" t="s">
        <v>247</v>
      </c>
      <c r="BM326" s="16" t="s">
        <v>677</v>
      </c>
    </row>
    <row r="327" spans="2:65" s="12" customFormat="1" ht="11.25">
      <c r="B327" s="193"/>
      <c r="C327" s="194"/>
      <c r="D327" s="195" t="s">
        <v>261</v>
      </c>
      <c r="E327" s="196" t="s">
        <v>1</v>
      </c>
      <c r="F327" s="197" t="s">
        <v>520</v>
      </c>
      <c r="G327" s="194"/>
      <c r="H327" s="198">
        <v>58</v>
      </c>
      <c r="I327" s="199"/>
      <c r="J327" s="194"/>
      <c r="K327" s="194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261</v>
      </c>
      <c r="AU327" s="204" t="s">
        <v>79</v>
      </c>
      <c r="AV327" s="12" t="s">
        <v>79</v>
      </c>
      <c r="AW327" s="12" t="s">
        <v>32</v>
      </c>
      <c r="AX327" s="12" t="s">
        <v>77</v>
      </c>
      <c r="AY327" s="204" t="s">
        <v>241</v>
      </c>
    </row>
    <row r="328" spans="2:65" s="1" customFormat="1" ht="16.5" customHeight="1">
      <c r="B328" s="33"/>
      <c r="C328" s="182" t="s">
        <v>678</v>
      </c>
      <c r="D328" s="182" t="s">
        <v>243</v>
      </c>
      <c r="E328" s="183" t="s">
        <v>679</v>
      </c>
      <c r="F328" s="184" t="s">
        <v>680</v>
      </c>
      <c r="G328" s="185" t="s">
        <v>302</v>
      </c>
      <c r="H328" s="186">
        <v>1296.98</v>
      </c>
      <c r="I328" s="187"/>
      <c r="J328" s="186">
        <f>ROUND(I328*H328,1)</f>
        <v>0</v>
      </c>
      <c r="K328" s="184" t="s">
        <v>1</v>
      </c>
      <c r="L328" s="37"/>
      <c r="M328" s="188" t="s">
        <v>1</v>
      </c>
      <c r="N328" s="189" t="s">
        <v>41</v>
      </c>
      <c r="O328" s="59"/>
      <c r="P328" s="190">
        <f>O328*H328</f>
        <v>0</v>
      </c>
      <c r="Q328" s="190">
        <v>1.2999999999999999E-4</v>
      </c>
      <c r="R328" s="190">
        <f>Q328*H328</f>
        <v>0.16860739999999999</v>
      </c>
      <c r="S328" s="190">
        <v>0</v>
      </c>
      <c r="T328" s="191">
        <f>S328*H328</f>
        <v>0</v>
      </c>
      <c r="AR328" s="16" t="s">
        <v>247</v>
      </c>
      <c r="AT328" s="16" t="s">
        <v>243</v>
      </c>
      <c r="AU328" s="16" t="s">
        <v>79</v>
      </c>
      <c r="AY328" s="16" t="s">
        <v>241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6" t="s">
        <v>77</v>
      </c>
      <c r="BK328" s="192">
        <f>ROUND(I328*H328,1)</f>
        <v>0</v>
      </c>
      <c r="BL328" s="16" t="s">
        <v>247</v>
      </c>
      <c r="BM328" s="16" t="s">
        <v>681</v>
      </c>
    </row>
    <row r="329" spans="2:65" s="12" customFormat="1" ht="11.25">
      <c r="B329" s="193"/>
      <c r="C329" s="194"/>
      <c r="D329" s="195" t="s">
        <v>261</v>
      </c>
      <c r="E329" s="196" t="s">
        <v>1</v>
      </c>
      <c r="F329" s="197" t="s">
        <v>455</v>
      </c>
      <c r="G329" s="194"/>
      <c r="H329" s="198">
        <v>1296.98</v>
      </c>
      <c r="I329" s="199"/>
      <c r="J329" s="194"/>
      <c r="K329" s="194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261</v>
      </c>
      <c r="AU329" s="204" t="s">
        <v>79</v>
      </c>
      <c r="AV329" s="12" t="s">
        <v>79</v>
      </c>
      <c r="AW329" s="12" t="s">
        <v>32</v>
      </c>
      <c r="AX329" s="12" t="s">
        <v>77</v>
      </c>
      <c r="AY329" s="204" t="s">
        <v>241</v>
      </c>
    </row>
    <row r="330" spans="2:65" s="11" customFormat="1" ht="22.9" customHeight="1">
      <c r="B330" s="166"/>
      <c r="C330" s="167"/>
      <c r="D330" s="168" t="s">
        <v>69</v>
      </c>
      <c r="E330" s="180" t="s">
        <v>280</v>
      </c>
      <c r="F330" s="180" t="s">
        <v>682</v>
      </c>
      <c r="G330" s="167"/>
      <c r="H330" s="167"/>
      <c r="I330" s="170"/>
      <c r="J330" s="181">
        <f>BK330</f>
        <v>0</v>
      </c>
      <c r="K330" s="167"/>
      <c r="L330" s="172"/>
      <c r="M330" s="173"/>
      <c r="N330" s="174"/>
      <c r="O330" s="174"/>
      <c r="P330" s="175">
        <f>SUM(P331:P344)</f>
        <v>0</v>
      </c>
      <c r="Q330" s="174"/>
      <c r="R330" s="175">
        <f>SUM(R331:R344)</f>
        <v>0.80246999999999991</v>
      </c>
      <c r="S330" s="174"/>
      <c r="T330" s="176">
        <f>SUM(T331:T344)</f>
        <v>0</v>
      </c>
      <c r="AR330" s="177" t="s">
        <v>77</v>
      </c>
      <c r="AT330" s="178" t="s">
        <v>69</v>
      </c>
      <c r="AU330" s="178" t="s">
        <v>77</v>
      </c>
      <c r="AY330" s="177" t="s">
        <v>241</v>
      </c>
      <c r="BK330" s="179">
        <f>SUM(BK331:BK344)</f>
        <v>0</v>
      </c>
    </row>
    <row r="331" spans="2:65" s="1" customFormat="1" ht="16.5" customHeight="1">
      <c r="B331" s="33"/>
      <c r="C331" s="182" t="s">
        <v>683</v>
      </c>
      <c r="D331" s="182" t="s">
        <v>243</v>
      </c>
      <c r="E331" s="183" t="s">
        <v>684</v>
      </c>
      <c r="F331" s="184" t="s">
        <v>685</v>
      </c>
      <c r="G331" s="185" t="s">
        <v>302</v>
      </c>
      <c r="H331" s="186">
        <v>1261</v>
      </c>
      <c r="I331" s="187"/>
      <c r="J331" s="186">
        <f>ROUND(I331*H331,1)</f>
        <v>0</v>
      </c>
      <c r="K331" s="184" t="s">
        <v>259</v>
      </c>
      <c r="L331" s="37"/>
      <c r="M331" s="188" t="s">
        <v>1</v>
      </c>
      <c r="N331" s="189" t="s">
        <v>41</v>
      </c>
      <c r="O331" s="59"/>
      <c r="P331" s="190">
        <f>O331*H331</f>
        <v>0</v>
      </c>
      <c r="Q331" s="190">
        <v>5.9999999999999995E-4</v>
      </c>
      <c r="R331" s="190">
        <f>Q331*H331</f>
        <v>0.75659999999999994</v>
      </c>
      <c r="S331" s="190">
        <v>0</v>
      </c>
      <c r="T331" s="191">
        <f>S331*H331</f>
        <v>0</v>
      </c>
      <c r="AR331" s="16" t="s">
        <v>247</v>
      </c>
      <c r="AT331" s="16" t="s">
        <v>243</v>
      </c>
      <c r="AU331" s="16" t="s">
        <v>79</v>
      </c>
      <c r="AY331" s="16" t="s">
        <v>241</v>
      </c>
      <c r="BE331" s="192">
        <f>IF(N331="základní",J331,0)</f>
        <v>0</v>
      </c>
      <c r="BF331" s="192">
        <f>IF(N331="snížená",J331,0)</f>
        <v>0</v>
      </c>
      <c r="BG331" s="192">
        <f>IF(N331="zákl. přenesená",J331,0)</f>
        <v>0</v>
      </c>
      <c r="BH331" s="192">
        <f>IF(N331="sníž. přenesená",J331,0)</f>
        <v>0</v>
      </c>
      <c r="BI331" s="192">
        <f>IF(N331="nulová",J331,0)</f>
        <v>0</v>
      </c>
      <c r="BJ331" s="16" t="s">
        <v>77</v>
      </c>
      <c r="BK331" s="192">
        <f>ROUND(I331*H331,1)</f>
        <v>0</v>
      </c>
      <c r="BL331" s="16" t="s">
        <v>247</v>
      </c>
      <c r="BM331" s="16" t="s">
        <v>686</v>
      </c>
    </row>
    <row r="332" spans="2:65" s="12" customFormat="1" ht="11.25">
      <c r="B332" s="193"/>
      <c r="C332" s="194"/>
      <c r="D332" s="195" t="s">
        <v>261</v>
      </c>
      <c r="E332" s="196" t="s">
        <v>1</v>
      </c>
      <c r="F332" s="197" t="s">
        <v>687</v>
      </c>
      <c r="G332" s="194"/>
      <c r="H332" s="198">
        <v>1261</v>
      </c>
      <c r="I332" s="199"/>
      <c r="J332" s="194"/>
      <c r="K332" s="194"/>
      <c r="L332" s="200"/>
      <c r="M332" s="201"/>
      <c r="N332" s="202"/>
      <c r="O332" s="202"/>
      <c r="P332" s="202"/>
      <c r="Q332" s="202"/>
      <c r="R332" s="202"/>
      <c r="S332" s="202"/>
      <c r="T332" s="203"/>
      <c r="AT332" s="204" t="s">
        <v>261</v>
      </c>
      <c r="AU332" s="204" t="s">
        <v>79</v>
      </c>
      <c r="AV332" s="12" t="s">
        <v>79</v>
      </c>
      <c r="AW332" s="12" t="s">
        <v>32</v>
      </c>
      <c r="AX332" s="12" t="s">
        <v>77</v>
      </c>
      <c r="AY332" s="204" t="s">
        <v>241</v>
      </c>
    </row>
    <row r="333" spans="2:65" s="1" customFormat="1" ht="16.5" customHeight="1">
      <c r="B333" s="33"/>
      <c r="C333" s="182" t="s">
        <v>688</v>
      </c>
      <c r="D333" s="182" t="s">
        <v>243</v>
      </c>
      <c r="E333" s="183" t="s">
        <v>689</v>
      </c>
      <c r="F333" s="184" t="s">
        <v>690</v>
      </c>
      <c r="G333" s="185" t="s">
        <v>302</v>
      </c>
      <c r="H333" s="186">
        <v>1261</v>
      </c>
      <c r="I333" s="187"/>
      <c r="J333" s="186">
        <f>ROUND(I333*H333,1)</f>
        <v>0</v>
      </c>
      <c r="K333" s="184" t="s">
        <v>259</v>
      </c>
      <c r="L333" s="37"/>
      <c r="M333" s="188" t="s">
        <v>1</v>
      </c>
      <c r="N333" s="189" t="s">
        <v>41</v>
      </c>
      <c r="O333" s="59"/>
      <c r="P333" s="190">
        <f>O333*H333</f>
        <v>0</v>
      </c>
      <c r="Q333" s="190">
        <v>0</v>
      </c>
      <c r="R333" s="190">
        <f>Q333*H333</f>
        <v>0</v>
      </c>
      <c r="S333" s="190">
        <v>0</v>
      </c>
      <c r="T333" s="191">
        <f>S333*H333</f>
        <v>0</v>
      </c>
      <c r="AR333" s="16" t="s">
        <v>247</v>
      </c>
      <c r="AT333" s="16" t="s">
        <v>243</v>
      </c>
      <c r="AU333" s="16" t="s">
        <v>79</v>
      </c>
      <c r="AY333" s="16" t="s">
        <v>241</v>
      </c>
      <c r="BE333" s="192">
        <f>IF(N333="základní",J333,0)</f>
        <v>0</v>
      </c>
      <c r="BF333" s="192">
        <f>IF(N333="snížená",J333,0)</f>
        <v>0</v>
      </c>
      <c r="BG333" s="192">
        <f>IF(N333="zákl. přenesená",J333,0)</f>
        <v>0</v>
      </c>
      <c r="BH333" s="192">
        <f>IF(N333="sníž. přenesená",J333,0)</f>
        <v>0</v>
      </c>
      <c r="BI333" s="192">
        <f>IF(N333="nulová",J333,0)</f>
        <v>0</v>
      </c>
      <c r="BJ333" s="16" t="s">
        <v>77</v>
      </c>
      <c r="BK333" s="192">
        <f>ROUND(I333*H333,1)</f>
        <v>0</v>
      </c>
      <c r="BL333" s="16" t="s">
        <v>247</v>
      </c>
      <c r="BM333" s="16" t="s">
        <v>691</v>
      </c>
    </row>
    <row r="334" spans="2:65" s="12" customFormat="1" ht="11.25">
      <c r="B334" s="193"/>
      <c r="C334" s="194"/>
      <c r="D334" s="195" t="s">
        <v>261</v>
      </c>
      <c r="E334" s="196" t="s">
        <v>1</v>
      </c>
      <c r="F334" s="197" t="s">
        <v>687</v>
      </c>
      <c r="G334" s="194"/>
      <c r="H334" s="198">
        <v>1261</v>
      </c>
      <c r="I334" s="199"/>
      <c r="J334" s="194"/>
      <c r="K334" s="194"/>
      <c r="L334" s="200"/>
      <c r="M334" s="201"/>
      <c r="N334" s="202"/>
      <c r="O334" s="202"/>
      <c r="P334" s="202"/>
      <c r="Q334" s="202"/>
      <c r="R334" s="202"/>
      <c r="S334" s="202"/>
      <c r="T334" s="203"/>
      <c r="AT334" s="204" t="s">
        <v>261</v>
      </c>
      <c r="AU334" s="204" t="s">
        <v>79</v>
      </c>
      <c r="AV334" s="12" t="s">
        <v>79</v>
      </c>
      <c r="AW334" s="12" t="s">
        <v>32</v>
      </c>
      <c r="AX334" s="12" t="s">
        <v>77</v>
      </c>
      <c r="AY334" s="204" t="s">
        <v>241</v>
      </c>
    </row>
    <row r="335" spans="2:65" s="1" customFormat="1" ht="16.5" customHeight="1">
      <c r="B335" s="33"/>
      <c r="C335" s="182" t="s">
        <v>692</v>
      </c>
      <c r="D335" s="182" t="s">
        <v>243</v>
      </c>
      <c r="E335" s="183" t="s">
        <v>693</v>
      </c>
      <c r="F335" s="184" t="s">
        <v>694</v>
      </c>
      <c r="G335" s="185" t="s">
        <v>246</v>
      </c>
      <c r="H335" s="186">
        <v>11</v>
      </c>
      <c r="I335" s="187"/>
      <c r="J335" s="186">
        <f>ROUND(I335*H335,1)</f>
        <v>0</v>
      </c>
      <c r="K335" s="184" t="s">
        <v>1</v>
      </c>
      <c r="L335" s="37"/>
      <c r="M335" s="188" t="s">
        <v>1</v>
      </c>
      <c r="N335" s="189" t="s">
        <v>41</v>
      </c>
      <c r="O335" s="59"/>
      <c r="P335" s="190">
        <f>O335*H335</f>
        <v>0</v>
      </c>
      <c r="Q335" s="190">
        <v>4.1700000000000001E-3</v>
      </c>
      <c r="R335" s="190">
        <f>Q335*H335</f>
        <v>4.5870000000000001E-2</v>
      </c>
      <c r="S335" s="190">
        <v>0</v>
      </c>
      <c r="T335" s="191">
        <f>S335*H335</f>
        <v>0</v>
      </c>
      <c r="AR335" s="16" t="s">
        <v>247</v>
      </c>
      <c r="AT335" s="16" t="s">
        <v>243</v>
      </c>
      <c r="AU335" s="16" t="s">
        <v>79</v>
      </c>
      <c r="AY335" s="16" t="s">
        <v>241</v>
      </c>
      <c r="BE335" s="192">
        <f>IF(N335="základní",J335,0)</f>
        <v>0</v>
      </c>
      <c r="BF335" s="192">
        <f>IF(N335="snížená",J335,0)</f>
        <v>0</v>
      </c>
      <c r="BG335" s="192">
        <f>IF(N335="zákl. přenesená",J335,0)</f>
        <v>0</v>
      </c>
      <c r="BH335" s="192">
        <f>IF(N335="sníž. přenesená",J335,0)</f>
        <v>0</v>
      </c>
      <c r="BI335" s="192">
        <f>IF(N335="nulová",J335,0)</f>
        <v>0</v>
      </c>
      <c r="BJ335" s="16" t="s">
        <v>77</v>
      </c>
      <c r="BK335" s="192">
        <f>ROUND(I335*H335,1)</f>
        <v>0</v>
      </c>
      <c r="BL335" s="16" t="s">
        <v>247</v>
      </c>
      <c r="BM335" s="16" t="s">
        <v>695</v>
      </c>
    </row>
    <row r="336" spans="2:65" s="12" customFormat="1" ht="11.25">
      <c r="B336" s="193"/>
      <c r="C336" s="194"/>
      <c r="D336" s="195" t="s">
        <v>261</v>
      </c>
      <c r="E336" s="196" t="s">
        <v>1</v>
      </c>
      <c r="F336" s="197" t="s">
        <v>284</v>
      </c>
      <c r="G336" s="194"/>
      <c r="H336" s="198">
        <v>10</v>
      </c>
      <c r="I336" s="199"/>
      <c r="J336" s="194"/>
      <c r="K336" s="194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261</v>
      </c>
      <c r="AU336" s="204" t="s">
        <v>79</v>
      </c>
      <c r="AV336" s="12" t="s">
        <v>79</v>
      </c>
      <c r="AW336" s="12" t="s">
        <v>32</v>
      </c>
      <c r="AX336" s="12" t="s">
        <v>70</v>
      </c>
      <c r="AY336" s="204" t="s">
        <v>241</v>
      </c>
    </row>
    <row r="337" spans="2:65" s="14" customFormat="1" ht="11.25">
      <c r="B337" s="216"/>
      <c r="C337" s="217"/>
      <c r="D337" s="195" t="s">
        <v>261</v>
      </c>
      <c r="E337" s="218" t="s">
        <v>1</v>
      </c>
      <c r="F337" s="219" t="s">
        <v>696</v>
      </c>
      <c r="G337" s="217"/>
      <c r="H337" s="218" t="s">
        <v>1</v>
      </c>
      <c r="I337" s="220"/>
      <c r="J337" s="217"/>
      <c r="K337" s="217"/>
      <c r="L337" s="221"/>
      <c r="M337" s="222"/>
      <c r="N337" s="223"/>
      <c r="O337" s="223"/>
      <c r="P337" s="223"/>
      <c r="Q337" s="223"/>
      <c r="R337" s="223"/>
      <c r="S337" s="223"/>
      <c r="T337" s="224"/>
      <c r="AT337" s="225" t="s">
        <v>261</v>
      </c>
      <c r="AU337" s="225" t="s">
        <v>79</v>
      </c>
      <c r="AV337" s="14" t="s">
        <v>77</v>
      </c>
      <c r="AW337" s="14" t="s">
        <v>32</v>
      </c>
      <c r="AX337" s="14" t="s">
        <v>70</v>
      </c>
      <c r="AY337" s="225" t="s">
        <v>241</v>
      </c>
    </row>
    <row r="338" spans="2:65" s="12" customFormat="1" ht="11.25">
      <c r="B338" s="193"/>
      <c r="C338" s="194"/>
      <c r="D338" s="195" t="s">
        <v>261</v>
      </c>
      <c r="E338" s="196" t="s">
        <v>1</v>
      </c>
      <c r="F338" s="197" t="s">
        <v>77</v>
      </c>
      <c r="G338" s="194"/>
      <c r="H338" s="198">
        <v>1</v>
      </c>
      <c r="I338" s="199"/>
      <c r="J338" s="194"/>
      <c r="K338" s="194"/>
      <c r="L338" s="200"/>
      <c r="M338" s="201"/>
      <c r="N338" s="202"/>
      <c r="O338" s="202"/>
      <c r="P338" s="202"/>
      <c r="Q338" s="202"/>
      <c r="R338" s="202"/>
      <c r="S338" s="202"/>
      <c r="T338" s="203"/>
      <c r="AT338" s="204" t="s">
        <v>261</v>
      </c>
      <c r="AU338" s="204" t="s">
        <v>79</v>
      </c>
      <c r="AV338" s="12" t="s">
        <v>79</v>
      </c>
      <c r="AW338" s="12" t="s">
        <v>32</v>
      </c>
      <c r="AX338" s="12" t="s">
        <v>70</v>
      </c>
      <c r="AY338" s="204" t="s">
        <v>241</v>
      </c>
    </row>
    <row r="339" spans="2:65" s="13" customFormat="1" ht="11.25">
      <c r="B339" s="205"/>
      <c r="C339" s="206"/>
      <c r="D339" s="195" t="s">
        <v>261</v>
      </c>
      <c r="E339" s="207" t="s">
        <v>1</v>
      </c>
      <c r="F339" s="208" t="s">
        <v>273</v>
      </c>
      <c r="G339" s="206"/>
      <c r="H339" s="209">
        <v>11</v>
      </c>
      <c r="I339" s="210"/>
      <c r="J339" s="206"/>
      <c r="K339" s="206"/>
      <c r="L339" s="211"/>
      <c r="M339" s="212"/>
      <c r="N339" s="213"/>
      <c r="O339" s="213"/>
      <c r="P339" s="213"/>
      <c r="Q339" s="213"/>
      <c r="R339" s="213"/>
      <c r="S339" s="213"/>
      <c r="T339" s="214"/>
      <c r="AT339" s="215" t="s">
        <v>261</v>
      </c>
      <c r="AU339" s="215" t="s">
        <v>79</v>
      </c>
      <c r="AV339" s="13" t="s">
        <v>247</v>
      </c>
      <c r="AW339" s="13" t="s">
        <v>32</v>
      </c>
      <c r="AX339" s="13" t="s">
        <v>77</v>
      </c>
      <c r="AY339" s="215" t="s">
        <v>241</v>
      </c>
    </row>
    <row r="340" spans="2:65" s="1" customFormat="1" ht="16.5" customHeight="1">
      <c r="B340" s="33"/>
      <c r="C340" s="182" t="s">
        <v>697</v>
      </c>
      <c r="D340" s="182" t="s">
        <v>243</v>
      </c>
      <c r="E340" s="183" t="s">
        <v>698</v>
      </c>
      <c r="F340" s="184" t="s">
        <v>699</v>
      </c>
      <c r="G340" s="185" t="s">
        <v>246</v>
      </c>
      <c r="H340" s="186">
        <v>11</v>
      </c>
      <c r="I340" s="187"/>
      <c r="J340" s="186">
        <f>ROUND(I340*H340,1)</f>
        <v>0</v>
      </c>
      <c r="K340" s="184" t="s">
        <v>1</v>
      </c>
      <c r="L340" s="37"/>
      <c r="M340" s="188" t="s">
        <v>1</v>
      </c>
      <c r="N340" s="189" t="s">
        <v>41</v>
      </c>
      <c r="O340" s="59"/>
      <c r="P340" s="190">
        <f>O340*H340</f>
        <v>0</v>
      </c>
      <c r="Q340" s="190">
        <v>0</v>
      </c>
      <c r="R340" s="190">
        <f>Q340*H340</f>
        <v>0</v>
      </c>
      <c r="S340" s="190">
        <v>0</v>
      </c>
      <c r="T340" s="191">
        <f>S340*H340</f>
        <v>0</v>
      </c>
      <c r="AR340" s="16" t="s">
        <v>247</v>
      </c>
      <c r="AT340" s="16" t="s">
        <v>243</v>
      </c>
      <c r="AU340" s="16" t="s">
        <v>79</v>
      </c>
      <c r="AY340" s="16" t="s">
        <v>241</v>
      </c>
      <c r="BE340" s="192">
        <f>IF(N340="základní",J340,0)</f>
        <v>0</v>
      </c>
      <c r="BF340" s="192">
        <f>IF(N340="snížená",J340,0)</f>
        <v>0</v>
      </c>
      <c r="BG340" s="192">
        <f>IF(N340="zákl. přenesená",J340,0)</f>
        <v>0</v>
      </c>
      <c r="BH340" s="192">
        <f>IF(N340="sníž. přenesená",J340,0)</f>
        <v>0</v>
      </c>
      <c r="BI340" s="192">
        <f>IF(N340="nulová",J340,0)</f>
        <v>0</v>
      </c>
      <c r="BJ340" s="16" t="s">
        <v>77</v>
      </c>
      <c r="BK340" s="192">
        <f>ROUND(I340*H340,1)</f>
        <v>0</v>
      </c>
      <c r="BL340" s="16" t="s">
        <v>247</v>
      </c>
      <c r="BM340" s="16" t="s">
        <v>700</v>
      </c>
    </row>
    <row r="341" spans="2:65" s="12" customFormat="1" ht="11.25">
      <c r="B341" s="193"/>
      <c r="C341" s="194"/>
      <c r="D341" s="195" t="s">
        <v>261</v>
      </c>
      <c r="E341" s="196" t="s">
        <v>1</v>
      </c>
      <c r="F341" s="197" t="s">
        <v>284</v>
      </c>
      <c r="G341" s="194"/>
      <c r="H341" s="198">
        <v>10</v>
      </c>
      <c r="I341" s="199"/>
      <c r="J341" s="194"/>
      <c r="K341" s="194"/>
      <c r="L341" s="200"/>
      <c r="M341" s="201"/>
      <c r="N341" s="202"/>
      <c r="O341" s="202"/>
      <c r="P341" s="202"/>
      <c r="Q341" s="202"/>
      <c r="R341" s="202"/>
      <c r="S341" s="202"/>
      <c r="T341" s="203"/>
      <c r="AT341" s="204" t="s">
        <v>261</v>
      </c>
      <c r="AU341" s="204" t="s">
        <v>79</v>
      </c>
      <c r="AV341" s="12" t="s">
        <v>79</v>
      </c>
      <c r="AW341" s="12" t="s">
        <v>32</v>
      </c>
      <c r="AX341" s="12" t="s">
        <v>70</v>
      </c>
      <c r="AY341" s="204" t="s">
        <v>241</v>
      </c>
    </row>
    <row r="342" spans="2:65" s="14" customFormat="1" ht="11.25">
      <c r="B342" s="216"/>
      <c r="C342" s="217"/>
      <c r="D342" s="195" t="s">
        <v>261</v>
      </c>
      <c r="E342" s="218" t="s">
        <v>1</v>
      </c>
      <c r="F342" s="219" t="s">
        <v>696</v>
      </c>
      <c r="G342" s="217"/>
      <c r="H342" s="218" t="s">
        <v>1</v>
      </c>
      <c r="I342" s="220"/>
      <c r="J342" s="217"/>
      <c r="K342" s="217"/>
      <c r="L342" s="221"/>
      <c r="M342" s="222"/>
      <c r="N342" s="223"/>
      <c r="O342" s="223"/>
      <c r="P342" s="223"/>
      <c r="Q342" s="223"/>
      <c r="R342" s="223"/>
      <c r="S342" s="223"/>
      <c r="T342" s="224"/>
      <c r="AT342" s="225" t="s">
        <v>261</v>
      </c>
      <c r="AU342" s="225" t="s">
        <v>79</v>
      </c>
      <c r="AV342" s="14" t="s">
        <v>77</v>
      </c>
      <c r="AW342" s="14" t="s">
        <v>32</v>
      </c>
      <c r="AX342" s="14" t="s">
        <v>70</v>
      </c>
      <c r="AY342" s="225" t="s">
        <v>241</v>
      </c>
    </row>
    <row r="343" spans="2:65" s="12" customFormat="1" ht="11.25">
      <c r="B343" s="193"/>
      <c r="C343" s="194"/>
      <c r="D343" s="195" t="s">
        <v>261</v>
      </c>
      <c r="E343" s="196" t="s">
        <v>1</v>
      </c>
      <c r="F343" s="197" t="s">
        <v>77</v>
      </c>
      <c r="G343" s="194"/>
      <c r="H343" s="198">
        <v>1</v>
      </c>
      <c r="I343" s="199"/>
      <c r="J343" s="194"/>
      <c r="K343" s="194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261</v>
      </c>
      <c r="AU343" s="204" t="s">
        <v>79</v>
      </c>
      <c r="AV343" s="12" t="s">
        <v>79</v>
      </c>
      <c r="AW343" s="12" t="s">
        <v>32</v>
      </c>
      <c r="AX343" s="12" t="s">
        <v>70</v>
      </c>
      <c r="AY343" s="204" t="s">
        <v>241</v>
      </c>
    </row>
    <row r="344" spans="2:65" s="13" customFormat="1" ht="11.25">
      <c r="B344" s="205"/>
      <c r="C344" s="206"/>
      <c r="D344" s="195" t="s">
        <v>261</v>
      </c>
      <c r="E344" s="207" t="s">
        <v>1</v>
      </c>
      <c r="F344" s="208" t="s">
        <v>273</v>
      </c>
      <c r="G344" s="206"/>
      <c r="H344" s="209">
        <v>11</v>
      </c>
      <c r="I344" s="210"/>
      <c r="J344" s="206"/>
      <c r="K344" s="206"/>
      <c r="L344" s="211"/>
      <c r="M344" s="212"/>
      <c r="N344" s="213"/>
      <c r="O344" s="213"/>
      <c r="P344" s="213"/>
      <c r="Q344" s="213"/>
      <c r="R344" s="213"/>
      <c r="S344" s="213"/>
      <c r="T344" s="214"/>
      <c r="AT344" s="215" t="s">
        <v>261</v>
      </c>
      <c r="AU344" s="215" t="s">
        <v>79</v>
      </c>
      <c r="AV344" s="13" t="s">
        <v>247</v>
      </c>
      <c r="AW344" s="13" t="s">
        <v>32</v>
      </c>
      <c r="AX344" s="13" t="s">
        <v>77</v>
      </c>
      <c r="AY344" s="215" t="s">
        <v>241</v>
      </c>
    </row>
    <row r="345" spans="2:65" s="11" customFormat="1" ht="22.9" customHeight="1">
      <c r="B345" s="166"/>
      <c r="C345" s="167"/>
      <c r="D345" s="168" t="s">
        <v>69</v>
      </c>
      <c r="E345" s="180" t="s">
        <v>701</v>
      </c>
      <c r="F345" s="180" t="s">
        <v>702</v>
      </c>
      <c r="G345" s="167"/>
      <c r="H345" s="167"/>
      <c r="I345" s="170"/>
      <c r="J345" s="181">
        <f>BK345</f>
        <v>0</v>
      </c>
      <c r="K345" s="167"/>
      <c r="L345" s="172"/>
      <c r="M345" s="173"/>
      <c r="N345" s="174"/>
      <c r="O345" s="174"/>
      <c r="P345" s="175">
        <f>SUM(P346:P363)</f>
        <v>0</v>
      </c>
      <c r="Q345" s="174"/>
      <c r="R345" s="175">
        <f>SUM(R346:R363)</f>
        <v>0</v>
      </c>
      <c r="S345" s="174"/>
      <c r="T345" s="176">
        <f>SUM(T346:T363)</f>
        <v>0</v>
      </c>
      <c r="AR345" s="177" t="s">
        <v>77</v>
      </c>
      <c r="AT345" s="178" t="s">
        <v>69</v>
      </c>
      <c r="AU345" s="178" t="s">
        <v>77</v>
      </c>
      <c r="AY345" s="177" t="s">
        <v>241</v>
      </c>
      <c r="BK345" s="179">
        <f>SUM(BK346:BK363)</f>
        <v>0</v>
      </c>
    </row>
    <row r="346" spans="2:65" s="1" customFormat="1" ht="16.5" customHeight="1">
      <c r="B346" s="33"/>
      <c r="C346" s="182" t="s">
        <v>703</v>
      </c>
      <c r="D346" s="182" t="s">
        <v>243</v>
      </c>
      <c r="E346" s="183" t="s">
        <v>704</v>
      </c>
      <c r="F346" s="184" t="s">
        <v>705</v>
      </c>
      <c r="G346" s="185" t="s">
        <v>412</v>
      </c>
      <c r="H346" s="186">
        <v>945.74</v>
      </c>
      <c r="I346" s="187"/>
      <c r="J346" s="186">
        <f>ROUND(I346*H346,1)</f>
        <v>0</v>
      </c>
      <c r="K346" s="184" t="s">
        <v>1</v>
      </c>
      <c r="L346" s="37"/>
      <c r="M346" s="188" t="s">
        <v>1</v>
      </c>
      <c r="N346" s="189" t="s">
        <v>41</v>
      </c>
      <c r="O346" s="59"/>
      <c r="P346" s="190">
        <f>O346*H346</f>
        <v>0</v>
      </c>
      <c r="Q346" s="190">
        <v>0</v>
      </c>
      <c r="R346" s="190">
        <f>Q346*H346</f>
        <v>0</v>
      </c>
      <c r="S346" s="190">
        <v>0</v>
      </c>
      <c r="T346" s="191">
        <f>S346*H346</f>
        <v>0</v>
      </c>
      <c r="AR346" s="16" t="s">
        <v>247</v>
      </c>
      <c r="AT346" s="16" t="s">
        <v>243</v>
      </c>
      <c r="AU346" s="16" t="s">
        <v>79</v>
      </c>
      <c r="AY346" s="16" t="s">
        <v>241</v>
      </c>
      <c r="BE346" s="192">
        <f>IF(N346="základní",J346,0)</f>
        <v>0</v>
      </c>
      <c r="BF346" s="192">
        <f>IF(N346="snížená",J346,0)</f>
        <v>0</v>
      </c>
      <c r="BG346" s="192">
        <f>IF(N346="zákl. přenesená",J346,0)</f>
        <v>0</v>
      </c>
      <c r="BH346" s="192">
        <f>IF(N346="sníž. přenesená",J346,0)</f>
        <v>0</v>
      </c>
      <c r="BI346" s="192">
        <f>IF(N346="nulová",J346,0)</f>
        <v>0</v>
      </c>
      <c r="BJ346" s="16" t="s">
        <v>77</v>
      </c>
      <c r="BK346" s="192">
        <f>ROUND(I346*H346,1)</f>
        <v>0</v>
      </c>
      <c r="BL346" s="16" t="s">
        <v>247</v>
      </c>
      <c r="BM346" s="16" t="s">
        <v>706</v>
      </c>
    </row>
    <row r="347" spans="2:65" s="1" customFormat="1" ht="16.5" customHeight="1">
      <c r="B347" s="33"/>
      <c r="C347" s="182" t="s">
        <v>707</v>
      </c>
      <c r="D347" s="182" t="s">
        <v>243</v>
      </c>
      <c r="E347" s="183" t="s">
        <v>708</v>
      </c>
      <c r="F347" s="184" t="s">
        <v>709</v>
      </c>
      <c r="G347" s="185" t="s">
        <v>412</v>
      </c>
      <c r="H347" s="186">
        <v>12.13</v>
      </c>
      <c r="I347" s="187"/>
      <c r="J347" s="186">
        <f>ROUND(I347*H347,1)</f>
        <v>0</v>
      </c>
      <c r="K347" s="184" t="s">
        <v>259</v>
      </c>
      <c r="L347" s="37"/>
      <c r="M347" s="188" t="s">
        <v>1</v>
      </c>
      <c r="N347" s="189" t="s">
        <v>41</v>
      </c>
      <c r="O347" s="59"/>
      <c r="P347" s="190">
        <f>O347*H347</f>
        <v>0</v>
      </c>
      <c r="Q347" s="190">
        <v>0</v>
      </c>
      <c r="R347" s="190">
        <f>Q347*H347</f>
        <v>0</v>
      </c>
      <c r="S347" s="190">
        <v>0</v>
      </c>
      <c r="T347" s="191">
        <f>S347*H347</f>
        <v>0</v>
      </c>
      <c r="AR347" s="16" t="s">
        <v>247</v>
      </c>
      <c r="AT347" s="16" t="s">
        <v>243</v>
      </c>
      <c r="AU347" s="16" t="s">
        <v>79</v>
      </c>
      <c r="AY347" s="16" t="s">
        <v>241</v>
      </c>
      <c r="BE347" s="192">
        <f>IF(N347="základní",J347,0)</f>
        <v>0</v>
      </c>
      <c r="BF347" s="192">
        <f>IF(N347="snížená",J347,0)</f>
        <v>0</v>
      </c>
      <c r="BG347" s="192">
        <f>IF(N347="zákl. přenesená",J347,0)</f>
        <v>0</v>
      </c>
      <c r="BH347" s="192">
        <f>IF(N347="sníž. přenesená",J347,0)</f>
        <v>0</v>
      </c>
      <c r="BI347" s="192">
        <f>IF(N347="nulová",J347,0)</f>
        <v>0</v>
      </c>
      <c r="BJ347" s="16" t="s">
        <v>77</v>
      </c>
      <c r="BK347" s="192">
        <f>ROUND(I347*H347,1)</f>
        <v>0</v>
      </c>
      <c r="BL347" s="16" t="s">
        <v>247</v>
      </c>
      <c r="BM347" s="16" t="s">
        <v>710</v>
      </c>
    </row>
    <row r="348" spans="2:65" s="12" customFormat="1" ht="11.25">
      <c r="B348" s="193"/>
      <c r="C348" s="194"/>
      <c r="D348" s="195" t="s">
        <v>261</v>
      </c>
      <c r="E348" s="196" t="s">
        <v>1</v>
      </c>
      <c r="F348" s="197" t="s">
        <v>711</v>
      </c>
      <c r="G348" s="194"/>
      <c r="H348" s="198">
        <v>12.13</v>
      </c>
      <c r="I348" s="199"/>
      <c r="J348" s="194"/>
      <c r="K348" s="194"/>
      <c r="L348" s="200"/>
      <c r="M348" s="201"/>
      <c r="N348" s="202"/>
      <c r="O348" s="202"/>
      <c r="P348" s="202"/>
      <c r="Q348" s="202"/>
      <c r="R348" s="202"/>
      <c r="S348" s="202"/>
      <c r="T348" s="203"/>
      <c r="AT348" s="204" t="s">
        <v>261</v>
      </c>
      <c r="AU348" s="204" t="s">
        <v>79</v>
      </c>
      <c r="AV348" s="12" t="s">
        <v>79</v>
      </c>
      <c r="AW348" s="12" t="s">
        <v>32</v>
      </c>
      <c r="AX348" s="12" t="s">
        <v>77</v>
      </c>
      <c r="AY348" s="204" t="s">
        <v>241</v>
      </c>
    </row>
    <row r="349" spans="2:65" s="1" customFormat="1" ht="16.5" customHeight="1">
      <c r="B349" s="33"/>
      <c r="C349" s="182" t="s">
        <v>712</v>
      </c>
      <c r="D349" s="182" t="s">
        <v>243</v>
      </c>
      <c r="E349" s="183" t="s">
        <v>713</v>
      </c>
      <c r="F349" s="184" t="s">
        <v>714</v>
      </c>
      <c r="G349" s="185" t="s">
        <v>412</v>
      </c>
      <c r="H349" s="186">
        <v>347.03</v>
      </c>
      <c r="I349" s="187"/>
      <c r="J349" s="186">
        <f>ROUND(I349*H349,1)</f>
        <v>0</v>
      </c>
      <c r="K349" s="184" t="s">
        <v>259</v>
      </c>
      <c r="L349" s="37"/>
      <c r="M349" s="188" t="s">
        <v>1</v>
      </c>
      <c r="N349" s="189" t="s">
        <v>41</v>
      </c>
      <c r="O349" s="59"/>
      <c r="P349" s="190">
        <f>O349*H349</f>
        <v>0</v>
      </c>
      <c r="Q349" s="190">
        <v>0</v>
      </c>
      <c r="R349" s="190">
        <f>Q349*H349</f>
        <v>0</v>
      </c>
      <c r="S349" s="190">
        <v>0</v>
      </c>
      <c r="T349" s="191">
        <f>S349*H349</f>
        <v>0</v>
      </c>
      <c r="AR349" s="16" t="s">
        <v>247</v>
      </c>
      <c r="AT349" s="16" t="s">
        <v>243</v>
      </c>
      <c r="AU349" s="16" t="s">
        <v>79</v>
      </c>
      <c r="AY349" s="16" t="s">
        <v>241</v>
      </c>
      <c r="BE349" s="192">
        <f>IF(N349="základní",J349,0)</f>
        <v>0</v>
      </c>
      <c r="BF349" s="192">
        <f>IF(N349="snížená",J349,0)</f>
        <v>0</v>
      </c>
      <c r="BG349" s="192">
        <f>IF(N349="zákl. přenesená",J349,0)</f>
        <v>0</v>
      </c>
      <c r="BH349" s="192">
        <f>IF(N349="sníž. přenesená",J349,0)</f>
        <v>0</v>
      </c>
      <c r="BI349" s="192">
        <f>IF(N349="nulová",J349,0)</f>
        <v>0</v>
      </c>
      <c r="BJ349" s="16" t="s">
        <v>77</v>
      </c>
      <c r="BK349" s="192">
        <f>ROUND(I349*H349,1)</f>
        <v>0</v>
      </c>
      <c r="BL349" s="16" t="s">
        <v>247</v>
      </c>
      <c r="BM349" s="16" t="s">
        <v>715</v>
      </c>
    </row>
    <row r="350" spans="2:65" s="12" customFormat="1" ht="11.25">
      <c r="B350" s="193"/>
      <c r="C350" s="194"/>
      <c r="D350" s="195" t="s">
        <v>261</v>
      </c>
      <c r="E350" s="196" t="s">
        <v>1</v>
      </c>
      <c r="F350" s="197" t="s">
        <v>716</v>
      </c>
      <c r="G350" s="194"/>
      <c r="H350" s="198">
        <v>169.48</v>
      </c>
      <c r="I350" s="199"/>
      <c r="J350" s="194"/>
      <c r="K350" s="194"/>
      <c r="L350" s="200"/>
      <c r="M350" s="201"/>
      <c r="N350" s="202"/>
      <c r="O350" s="202"/>
      <c r="P350" s="202"/>
      <c r="Q350" s="202"/>
      <c r="R350" s="202"/>
      <c r="S350" s="202"/>
      <c r="T350" s="203"/>
      <c r="AT350" s="204" t="s">
        <v>261</v>
      </c>
      <c r="AU350" s="204" t="s">
        <v>79</v>
      </c>
      <c r="AV350" s="12" t="s">
        <v>79</v>
      </c>
      <c r="AW350" s="12" t="s">
        <v>32</v>
      </c>
      <c r="AX350" s="12" t="s">
        <v>70</v>
      </c>
      <c r="AY350" s="204" t="s">
        <v>241</v>
      </c>
    </row>
    <row r="351" spans="2:65" s="12" customFormat="1" ht="11.25">
      <c r="B351" s="193"/>
      <c r="C351" s="194"/>
      <c r="D351" s="195" t="s">
        <v>261</v>
      </c>
      <c r="E351" s="196" t="s">
        <v>1</v>
      </c>
      <c r="F351" s="197" t="s">
        <v>717</v>
      </c>
      <c r="G351" s="194"/>
      <c r="H351" s="198">
        <v>0</v>
      </c>
      <c r="I351" s="199"/>
      <c r="J351" s="194"/>
      <c r="K351" s="194"/>
      <c r="L351" s="200"/>
      <c r="M351" s="201"/>
      <c r="N351" s="202"/>
      <c r="O351" s="202"/>
      <c r="P351" s="202"/>
      <c r="Q351" s="202"/>
      <c r="R351" s="202"/>
      <c r="S351" s="202"/>
      <c r="T351" s="203"/>
      <c r="AT351" s="204" t="s">
        <v>261</v>
      </c>
      <c r="AU351" s="204" t="s">
        <v>79</v>
      </c>
      <c r="AV351" s="12" t="s">
        <v>79</v>
      </c>
      <c r="AW351" s="12" t="s">
        <v>32</v>
      </c>
      <c r="AX351" s="12" t="s">
        <v>70</v>
      </c>
      <c r="AY351" s="204" t="s">
        <v>241</v>
      </c>
    </row>
    <row r="352" spans="2:65" s="12" customFormat="1" ht="11.25">
      <c r="B352" s="193"/>
      <c r="C352" s="194"/>
      <c r="D352" s="195" t="s">
        <v>261</v>
      </c>
      <c r="E352" s="196" t="s">
        <v>1</v>
      </c>
      <c r="F352" s="197" t="s">
        <v>718</v>
      </c>
      <c r="G352" s="194"/>
      <c r="H352" s="198">
        <v>177.55</v>
      </c>
      <c r="I352" s="199"/>
      <c r="J352" s="194"/>
      <c r="K352" s="194"/>
      <c r="L352" s="200"/>
      <c r="M352" s="201"/>
      <c r="N352" s="202"/>
      <c r="O352" s="202"/>
      <c r="P352" s="202"/>
      <c r="Q352" s="202"/>
      <c r="R352" s="202"/>
      <c r="S352" s="202"/>
      <c r="T352" s="203"/>
      <c r="AT352" s="204" t="s">
        <v>261</v>
      </c>
      <c r="AU352" s="204" t="s">
        <v>79</v>
      </c>
      <c r="AV352" s="12" t="s">
        <v>79</v>
      </c>
      <c r="AW352" s="12" t="s">
        <v>32</v>
      </c>
      <c r="AX352" s="12" t="s">
        <v>70</v>
      </c>
      <c r="AY352" s="204" t="s">
        <v>241</v>
      </c>
    </row>
    <row r="353" spans="2:65" s="12" customFormat="1" ht="11.25">
      <c r="B353" s="193"/>
      <c r="C353" s="194"/>
      <c r="D353" s="195" t="s">
        <v>261</v>
      </c>
      <c r="E353" s="196" t="s">
        <v>1</v>
      </c>
      <c r="F353" s="197" t="s">
        <v>719</v>
      </c>
      <c r="G353" s="194"/>
      <c r="H353" s="198">
        <v>0</v>
      </c>
      <c r="I353" s="199"/>
      <c r="J353" s="194"/>
      <c r="K353" s="194"/>
      <c r="L353" s="200"/>
      <c r="M353" s="201"/>
      <c r="N353" s="202"/>
      <c r="O353" s="202"/>
      <c r="P353" s="202"/>
      <c r="Q353" s="202"/>
      <c r="R353" s="202"/>
      <c r="S353" s="202"/>
      <c r="T353" s="203"/>
      <c r="AT353" s="204" t="s">
        <v>261</v>
      </c>
      <c r="AU353" s="204" t="s">
        <v>79</v>
      </c>
      <c r="AV353" s="12" t="s">
        <v>79</v>
      </c>
      <c r="AW353" s="12" t="s">
        <v>32</v>
      </c>
      <c r="AX353" s="12" t="s">
        <v>70</v>
      </c>
      <c r="AY353" s="204" t="s">
        <v>241</v>
      </c>
    </row>
    <row r="354" spans="2:65" s="13" customFormat="1" ht="11.25">
      <c r="B354" s="205"/>
      <c r="C354" s="206"/>
      <c r="D354" s="195" t="s">
        <v>261</v>
      </c>
      <c r="E354" s="207" t="s">
        <v>1</v>
      </c>
      <c r="F354" s="208" t="s">
        <v>273</v>
      </c>
      <c r="G354" s="206"/>
      <c r="H354" s="209">
        <v>347.03</v>
      </c>
      <c r="I354" s="210"/>
      <c r="J354" s="206"/>
      <c r="K354" s="206"/>
      <c r="L354" s="211"/>
      <c r="M354" s="212"/>
      <c r="N354" s="213"/>
      <c r="O354" s="213"/>
      <c r="P354" s="213"/>
      <c r="Q354" s="213"/>
      <c r="R354" s="213"/>
      <c r="S354" s="213"/>
      <c r="T354" s="214"/>
      <c r="AT354" s="215" t="s">
        <v>261</v>
      </c>
      <c r="AU354" s="215" t="s">
        <v>79</v>
      </c>
      <c r="AV354" s="13" t="s">
        <v>247</v>
      </c>
      <c r="AW354" s="13" t="s">
        <v>32</v>
      </c>
      <c r="AX354" s="13" t="s">
        <v>77</v>
      </c>
      <c r="AY354" s="215" t="s">
        <v>241</v>
      </c>
    </row>
    <row r="355" spans="2:65" s="1" customFormat="1" ht="16.5" customHeight="1">
      <c r="B355" s="33"/>
      <c r="C355" s="182" t="s">
        <v>720</v>
      </c>
      <c r="D355" s="182" t="s">
        <v>243</v>
      </c>
      <c r="E355" s="183" t="s">
        <v>721</v>
      </c>
      <c r="F355" s="184" t="s">
        <v>722</v>
      </c>
      <c r="G355" s="185" t="s">
        <v>412</v>
      </c>
      <c r="H355" s="186">
        <v>586.57000000000005</v>
      </c>
      <c r="I355" s="187"/>
      <c r="J355" s="186">
        <f>ROUND(I355*H355,1)</f>
        <v>0</v>
      </c>
      <c r="K355" s="184" t="s">
        <v>259</v>
      </c>
      <c r="L355" s="37"/>
      <c r="M355" s="188" t="s">
        <v>1</v>
      </c>
      <c r="N355" s="189" t="s">
        <v>41</v>
      </c>
      <c r="O355" s="59"/>
      <c r="P355" s="190">
        <f>O355*H355</f>
        <v>0</v>
      </c>
      <c r="Q355" s="190">
        <v>0</v>
      </c>
      <c r="R355" s="190">
        <f>Q355*H355</f>
        <v>0</v>
      </c>
      <c r="S355" s="190">
        <v>0</v>
      </c>
      <c r="T355" s="191">
        <f>S355*H355</f>
        <v>0</v>
      </c>
      <c r="AR355" s="16" t="s">
        <v>247</v>
      </c>
      <c r="AT355" s="16" t="s">
        <v>243</v>
      </c>
      <c r="AU355" s="16" t="s">
        <v>79</v>
      </c>
      <c r="AY355" s="16" t="s">
        <v>241</v>
      </c>
      <c r="BE355" s="192">
        <f>IF(N355="základní",J355,0)</f>
        <v>0</v>
      </c>
      <c r="BF355" s="192">
        <f>IF(N355="snížená",J355,0)</f>
        <v>0</v>
      </c>
      <c r="BG355" s="192">
        <f>IF(N355="zákl. přenesená",J355,0)</f>
        <v>0</v>
      </c>
      <c r="BH355" s="192">
        <f>IF(N355="sníž. přenesená",J355,0)</f>
        <v>0</v>
      </c>
      <c r="BI355" s="192">
        <f>IF(N355="nulová",J355,0)</f>
        <v>0</v>
      </c>
      <c r="BJ355" s="16" t="s">
        <v>77</v>
      </c>
      <c r="BK355" s="192">
        <f>ROUND(I355*H355,1)</f>
        <v>0</v>
      </c>
      <c r="BL355" s="16" t="s">
        <v>247</v>
      </c>
      <c r="BM355" s="16" t="s">
        <v>723</v>
      </c>
    </row>
    <row r="356" spans="2:65" s="12" customFormat="1" ht="11.25">
      <c r="B356" s="193"/>
      <c r="C356" s="194"/>
      <c r="D356" s="195" t="s">
        <v>261</v>
      </c>
      <c r="E356" s="196" t="s">
        <v>1</v>
      </c>
      <c r="F356" s="197" t="s">
        <v>724</v>
      </c>
      <c r="G356" s="194"/>
      <c r="H356" s="198">
        <v>45.47</v>
      </c>
      <c r="I356" s="199"/>
      <c r="J356" s="194"/>
      <c r="K356" s="194"/>
      <c r="L356" s="200"/>
      <c r="M356" s="201"/>
      <c r="N356" s="202"/>
      <c r="O356" s="202"/>
      <c r="P356" s="202"/>
      <c r="Q356" s="202"/>
      <c r="R356" s="202"/>
      <c r="S356" s="202"/>
      <c r="T356" s="203"/>
      <c r="AT356" s="204" t="s">
        <v>261</v>
      </c>
      <c r="AU356" s="204" t="s">
        <v>79</v>
      </c>
      <c r="AV356" s="12" t="s">
        <v>79</v>
      </c>
      <c r="AW356" s="12" t="s">
        <v>32</v>
      </c>
      <c r="AX356" s="12" t="s">
        <v>70</v>
      </c>
      <c r="AY356" s="204" t="s">
        <v>241</v>
      </c>
    </row>
    <row r="357" spans="2:65" s="12" customFormat="1" ht="11.25">
      <c r="B357" s="193"/>
      <c r="C357" s="194"/>
      <c r="D357" s="195" t="s">
        <v>261</v>
      </c>
      <c r="E357" s="196" t="s">
        <v>1</v>
      </c>
      <c r="F357" s="197" t="s">
        <v>725</v>
      </c>
      <c r="G357" s="194"/>
      <c r="H357" s="198">
        <v>24.16</v>
      </c>
      <c r="I357" s="199"/>
      <c r="J357" s="194"/>
      <c r="K357" s="194"/>
      <c r="L357" s="200"/>
      <c r="M357" s="201"/>
      <c r="N357" s="202"/>
      <c r="O357" s="202"/>
      <c r="P357" s="202"/>
      <c r="Q357" s="202"/>
      <c r="R357" s="202"/>
      <c r="S357" s="202"/>
      <c r="T357" s="203"/>
      <c r="AT357" s="204" t="s">
        <v>261</v>
      </c>
      <c r="AU357" s="204" t="s">
        <v>79</v>
      </c>
      <c r="AV357" s="12" t="s">
        <v>79</v>
      </c>
      <c r="AW357" s="12" t="s">
        <v>32</v>
      </c>
      <c r="AX357" s="12" t="s">
        <v>70</v>
      </c>
      <c r="AY357" s="204" t="s">
        <v>241</v>
      </c>
    </row>
    <row r="358" spans="2:65" s="12" customFormat="1" ht="11.25">
      <c r="B358" s="193"/>
      <c r="C358" s="194"/>
      <c r="D358" s="195" t="s">
        <v>261</v>
      </c>
      <c r="E358" s="196" t="s">
        <v>1</v>
      </c>
      <c r="F358" s="197" t="s">
        <v>726</v>
      </c>
      <c r="G358" s="194"/>
      <c r="H358" s="198">
        <v>0</v>
      </c>
      <c r="I358" s="199"/>
      <c r="J358" s="194"/>
      <c r="K358" s="194"/>
      <c r="L358" s="200"/>
      <c r="M358" s="201"/>
      <c r="N358" s="202"/>
      <c r="O358" s="202"/>
      <c r="P358" s="202"/>
      <c r="Q358" s="202"/>
      <c r="R358" s="202"/>
      <c r="S358" s="202"/>
      <c r="T358" s="203"/>
      <c r="AT358" s="204" t="s">
        <v>261</v>
      </c>
      <c r="AU358" s="204" t="s">
        <v>79</v>
      </c>
      <c r="AV358" s="12" t="s">
        <v>79</v>
      </c>
      <c r="AW358" s="12" t="s">
        <v>32</v>
      </c>
      <c r="AX358" s="12" t="s">
        <v>70</v>
      </c>
      <c r="AY358" s="204" t="s">
        <v>241</v>
      </c>
    </row>
    <row r="359" spans="2:65" s="12" customFormat="1" ht="11.25">
      <c r="B359" s="193"/>
      <c r="C359" s="194"/>
      <c r="D359" s="195" t="s">
        <v>261</v>
      </c>
      <c r="E359" s="196" t="s">
        <v>1</v>
      </c>
      <c r="F359" s="197" t="s">
        <v>727</v>
      </c>
      <c r="G359" s="194"/>
      <c r="H359" s="198">
        <v>41.21</v>
      </c>
      <c r="I359" s="199"/>
      <c r="J359" s="194"/>
      <c r="K359" s="194"/>
      <c r="L359" s="200"/>
      <c r="M359" s="201"/>
      <c r="N359" s="202"/>
      <c r="O359" s="202"/>
      <c r="P359" s="202"/>
      <c r="Q359" s="202"/>
      <c r="R359" s="202"/>
      <c r="S359" s="202"/>
      <c r="T359" s="203"/>
      <c r="AT359" s="204" t="s">
        <v>261</v>
      </c>
      <c r="AU359" s="204" t="s">
        <v>79</v>
      </c>
      <c r="AV359" s="12" t="s">
        <v>79</v>
      </c>
      <c r="AW359" s="12" t="s">
        <v>32</v>
      </c>
      <c r="AX359" s="12" t="s">
        <v>70</v>
      </c>
      <c r="AY359" s="204" t="s">
        <v>241</v>
      </c>
    </row>
    <row r="360" spans="2:65" s="12" customFormat="1" ht="11.25">
      <c r="B360" s="193"/>
      <c r="C360" s="194"/>
      <c r="D360" s="195" t="s">
        <v>261</v>
      </c>
      <c r="E360" s="196" t="s">
        <v>1</v>
      </c>
      <c r="F360" s="197" t="s">
        <v>728</v>
      </c>
      <c r="G360" s="194"/>
      <c r="H360" s="198">
        <v>305.16000000000003</v>
      </c>
      <c r="I360" s="199"/>
      <c r="J360" s="194"/>
      <c r="K360" s="194"/>
      <c r="L360" s="200"/>
      <c r="M360" s="201"/>
      <c r="N360" s="202"/>
      <c r="O360" s="202"/>
      <c r="P360" s="202"/>
      <c r="Q360" s="202"/>
      <c r="R360" s="202"/>
      <c r="S360" s="202"/>
      <c r="T360" s="203"/>
      <c r="AT360" s="204" t="s">
        <v>261</v>
      </c>
      <c r="AU360" s="204" t="s">
        <v>79</v>
      </c>
      <c r="AV360" s="12" t="s">
        <v>79</v>
      </c>
      <c r="AW360" s="12" t="s">
        <v>32</v>
      </c>
      <c r="AX360" s="12" t="s">
        <v>70</v>
      </c>
      <c r="AY360" s="204" t="s">
        <v>241</v>
      </c>
    </row>
    <row r="361" spans="2:65" s="12" customFormat="1" ht="11.25">
      <c r="B361" s="193"/>
      <c r="C361" s="194"/>
      <c r="D361" s="195" t="s">
        <v>261</v>
      </c>
      <c r="E361" s="196" t="s">
        <v>1</v>
      </c>
      <c r="F361" s="197" t="s">
        <v>729</v>
      </c>
      <c r="G361" s="194"/>
      <c r="H361" s="198">
        <v>73.58</v>
      </c>
      <c r="I361" s="199"/>
      <c r="J361" s="194"/>
      <c r="K361" s="194"/>
      <c r="L361" s="200"/>
      <c r="M361" s="201"/>
      <c r="N361" s="202"/>
      <c r="O361" s="202"/>
      <c r="P361" s="202"/>
      <c r="Q361" s="202"/>
      <c r="R361" s="202"/>
      <c r="S361" s="202"/>
      <c r="T361" s="203"/>
      <c r="AT361" s="204" t="s">
        <v>261</v>
      </c>
      <c r="AU361" s="204" t="s">
        <v>79</v>
      </c>
      <c r="AV361" s="12" t="s">
        <v>79</v>
      </c>
      <c r="AW361" s="12" t="s">
        <v>32</v>
      </c>
      <c r="AX361" s="12" t="s">
        <v>70</v>
      </c>
      <c r="AY361" s="204" t="s">
        <v>241</v>
      </c>
    </row>
    <row r="362" spans="2:65" s="12" customFormat="1" ht="11.25">
      <c r="B362" s="193"/>
      <c r="C362" s="194"/>
      <c r="D362" s="195" t="s">
        <v>261</v>
      </c>
      <c r="E362" s="196" t="s">
        <v>1</v>
      </c>
      <c r="F362" s="197" t="s">
        <v>730</v>
      </c>
      <c r="G362" s="194"/>
      <c r="H362" s="198">
        <v>96.99</v>
      </c>
      <c r="I362" s="199"/>
      <c r="J362" s="194"/>
      <c r="K362" s="194"/>
      <c r="L362" s="200"/>
      <c r="M362" s="201"/>
      <c r="N362" s="202"/>
      <c r="O362" s="202"/>
      <c r="P362" s="202"/>
      <c r="Q362" s="202"/>
      <c r="R362" s="202"/>
      <c r="S362" s="202"/>
      <c r="T362" s="203"/>
      <c r="AT362" s="204" t="s">
        <v>261</v>
      </c>
      <c r="AU362" s="204" t="s">
        <v>79</v>
      </c>
      <c r="AV362" s="12" t="s">
        <v>79</v>
      </c>
      <c r="AW362" s="12" t="s">
        <v>32</v>
      </c>
      <c r="AX362" s="12" t="s">
        <v>70</v>
      </c>
      <c r="AY362" s="204" t="s">
        <v>241</v>
      </c>
    </row>
    <row r="363" spans="2:65" s="13" customFormat="1" ht="11.25">
      <c r="B363" s="205"/>
      <c r="C363" s="206"/>
      <c r="D363" s="195" t="s">
        <v>261</v>
      </c>
      <c r="E363" s="207" t="s">
        <v>1</v>
      </c>
      <c r="F363" s="208" t="s">
        <v>273</v>
      </c>
      <c r="G363" s="206"/>
      <c r="H363" s="209">
        <v>586.57000000000005</v>
      </c>
      <c r="I363" s="210"/>
      <c r="J363" s="206"/>
      <c r="K363" s="206"/>
      <c r="L363" s="211"/>
      <c r="M363" s="212"/>
      <c r="N363" s="213"/>
      <c r="O363" s="213"/>
      <c r="P363" s="213"/>
      <c r="Q363" s="213"/>
      <c r="R363" s="213"/>
      <c r="S363" s="213"/>
      <c r="T363" s="214"/>
      <c r="AT363" s="215" t="s">
        <v>261</v>
      </c>
      <c r="AU363" s="215" t="s">
        <v>79</v>
      </c>
      <c r="AV363" s="13" t="s">
        <v>247</v>
      </c>
      <c r="AW363" s="13" t="s">
        <v>32</v>
      </c>
      <c r="AX363" s="13" t="s">
        <v>77</v>
      </c>
      <c r="AY363" s="215" t="s">
        <v>241</v>
      </c>
    </row>
    <row r="364" spans="2:65" s="11" customFormat="1" ht="22.9" customHeight="1">
      <c r="B364" s="166"/>
      <c r="C364" s="167"/>
      <c r="D364" s="168" t="s">
        <v>69</v>
      </c>
      <c r="E364" s="180" t="s">
        <v>731</v>
      </c>
      <c r="F364" s="180" t="s">
        <v>732</v>
      </c>
      <c r="G364" s="167"/>
      <c r="H364" s="167"/>
      <c r="I364" s="170"/>
      <c r="J364" s="181">
        <f>BK364</f>
        <v>0</v>
      </c>
      <c r="K364" s="167"/>
      <c r="L364" s="172"/>
      <c r="M364" s="173"/>
      <c r="N364" s="174"/>
      <c r="O364" s="174"/>
      <c r="P364" s="175">
        <f>P365</f>
        <v>0</v>
      </c>
      <c r="Q364" s="174"/>
      <c r="R364" s="175">
        <f>R365</f>
        <v>0</v>
      </c>
      <c r="S364" s="174"/>
      <c r="T364" s="176">
        <f>T365</f>
        <v>0</v>
      </c>
      <c r="AR364" s="177" t="s">
        <v>77</v>
      </c>
      <c r="AT364" s="178" t="s">
        <v>69</v>
      </c>
      <c r="AU364" s="178" t="s">
        <v>77</v>
      </c>
      <c r="AY364" s="177" t="s">
        <v>241</v>
      </c>
      <c r="BK364" s="179">
        <f>BK365</f>
        <v>0</v>
      </c>
    </row>
    <row r="365" spans="2:65" s="1" customFormat="1" ht="16.5" customHeight="1">
      <c r="B365" s="33"/>
      <c r="C365" s="182" t="s">
        <v>733</v>
      </c>
      <c r="D365" s="182" t="s">
        <v>243</v>
      </c>
      <c r="E365" s="183" t="s">
        <v>734</v>
      </c>
      <c r="F365" s="184" t="s">
        <v>735</v>
      </c>
      <c r="G365" s="185" t="s">
        <v>412</v>
      </c>
      <c r="H365" s="186">
        <v>3565.31</v>
      </c>
      <c r="I365" s="187"/>
      <c r="J365" s="186">
        <f>ROUND(I365*H365,1)</f>
        <v>0</v>
      </c>
      <c r="K365" s="184" t="s">
        <v>259</v>
      </c>
      <c r="L365" s="37"/>
      <c r="M365" s="235" t="s">
        <v>1</v>
      </c>
      <c r="N365" s="236" t="s">
        <v>41</v>
      </c>
      <c r="O365" s="237"/>
      <c r="P365" s="238">
        <f>O365*H365</f>
        <v>0</v>
      </c>
      <c r="Q365" s="238">
        <v>0</v>
      </c>
      <c r="R365" s="238">
        <f>Q365*H365</f>
        <v>0</v>
      </c>
      <c r="S365" s="238">
        <v>0</v>
      </c>
      <c r="T365" s="239">
        <f>S365*H365</f>
        <v>0</v>
      </c>
      <c r="AR365" s="16" t="s">
        <v>247</v>
      </c>
      <c r="AT365" s="16" t="s">
        <v>243</v>
      </c>
      <c r="AU365" s="16" t="s">
        <v>79</v>
      </c>
      <c r="AY365" s="16" t="s">
        <v>241</v>
      </c>
      <c r="BE365" s="192">
        <f>IF(N365="základní",J365,0)</f>
        <v>0</v>
      </c>
      <c r="BF365" s="192">
        <f>IF(N365="snížená",J365,0)</f>
        <v>0</v>
      </c>
      <c r="BG365" s="192">
        <f>IF(N365="zákl. přenesená",J365,0)</f>
        <v>0</v>
      </c>
      <c r="BH365" s="192">
        <f>IF(N365="sníž. přenesená",J365,0)</f>
        <v>0</v>
      </c>
      <c r="BI365" s="192">
        <f>IF(N365="nulová",J365,0)</f>
        <v>0</v>
      </c>
      <c r="BJ365" s="16" t="s">
        <v>77</v>
      </c>
      <c r="BK365" s="192">
        <f>ROUND(I365*H365,1)</f>
        <v>0</v>
      </c>
      <c r="BL365" s="16" t="s">
        <v>247</v>
      </c>
      <c r="BM365" s="16" t="s">
        <v>736</v>
      </c>
    </row>
    <row r="366" spans="2:65" s="1" customFormat="1" ht="6.95" customHeight="1">
      <c r="B366" s="45"/>
      <c r="C366" s="46"/>
      <c r="D366" s="46"/>
      <c r="E366" s="46"/>
      <c r="F366" s="46"/>
      <c r="G366" s="46"/>
      <c r="H366" s="46"/>
      <c r="I366" s="133"/>
      <c r="J366" s="46"/>
      <c r="K366" s="46"/>
      <c r="L366" s="37"/>
    </row>
  </sheetData>
  <sheetProtection algorithmName="SHA-512" hashValue="jabS/67v2aRWaMfe8IhaXM5zgI1nHPn/OVPldOjj0qVkLwOb4C+gXnbgGN27Hxncgt/3GkbzSq5balbf4nh8jA==" saltValue="giP46O5PrfFgn+CfudPlhRTWn9CzeimTJEf2bImAKjNdXNKYDBX8LdKMc+SMETmDwnWX+eDjKh54IaUItpn28w==" spinCount="100000" sheet="1" objects="1" scenarios="1" formatColumns="0" formatRows="0" autoFilter="0"/>
  <autoFilter ref="C100:K365" xr:uid="{00000000-0009-0000-0000-000001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246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91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737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ROUND(J99,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ROUND((SUM(BE99:BE245)),  1)</f>
        <v>0</v>
      </c>
      <c r="I37" s="122">
        <v>0.21</v>
      </c>
      <c r="J37" s="121">
        <f>ROUND(((SUM(BE99:BE245))*I37),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ROUND((SUM(BF99:BF245)),  1)</f>
        <v>0</v>
      </c>
      <c r="I38" s="122">
        <v>0.15</v>
      </c>
      <c r="J38" s="121">
        <f>ROUND(((SUM(BF99:BF245))*I38),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ROUND((SUM(BG99:BG245)),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ROUND((SUM(BH99:BH245)),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ROUND((SUM(BI99:BI245)),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A1 - Stoka A1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J99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J100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J101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J168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J173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J180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J194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224</v>
      </c>
      <c r="E74" s="151"/>
      <c r="F74" s="151"/>
      <c r="G74" s="151"/>
      <c r="H74" s="151"/>
      <c r="I74" s="152"/>
      <c r="J74" s="153">
        <f>J233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225</v>
      </c>
      <c r="E75" s="151"/>
      <c r="F75" s="151"/>
      <c r="G75" s="151"/>
      <c r="H75" s="151"/>
      <c r="I75" s="152"/>
      <c r="J75" s="153">
        <f>J244</f>
        <v>0</v>
      </c>
      <c r="K75" s="92"/>
      <c r="L75" s="154"/>
    </row>
    <row r="76" spans="2:47" s="1" customFormat="1" ht="21.75" customHeight="1">
      <c r="B76" s="33"/>
      <c r="C76" s="34"/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45"/>
      <c r="C77" s="46"/>
      <c r="D77" s="46"/>
      <c r="E77" s="46"/>
      <c r="F77" s="46"/>
      <c r="G77" s="46"/>
      <c r="H77" s="46"/>
      <c r="I77" s="133"/>
      <c r="J77" s="46"/>
      <c r="K77" s="46"/>
      <c r="L77" s="37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136"/>
      <c r="J81" s="48"/>
      <c r="K81" s="48"/>
      <c r="L81" s="37"/>
    </row>
    <row r="82" spans="2:12" s="1" customFormat="1" ht="24.95" customHeight="1">
      <c r="B82" s="33"/>
      <c r="C82" s="22" t="s">
        <v>226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12" s="1" customFormat="1" ht="6.95" customHeight="1">
      <c r="B83" s="33"/>
      <c r="C83" s="34"/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12" customHeight="1">
      <c r="B84" s="33"/>
      <c r="C84" s="28" t="s">
        <v>16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6.5" customHeight="1">
      <c r="B85" s="33"/>
      <c r="C85" s="34"/>
      <c r="D85" s="34"/>
      <c r="E85" s="296" t="str">
        <f>E7</f>
        <v>PÍSKOVÁ LHOTA, ZÁMOSTÍ SPLAŠKOVÁ KANALIZACE- Uznatelné náklady stavby</v>
      </c>
      <c r="F85" s="297"/>
      <c r="G85" s="297"/>
      <c r="H85" s="297"/>
      <c r="I85" s="111"/>
      <c r="J85" s="34"/>
      <c r="K85" s="34"/>
      <c r="L85" s="37"/>
    </row>
    <row r="86" spans="2:12" ht="12" customHeight="1">
      <c r="B86" s="20"/>
      <c r="C86" s="28" t="s">
        <v>205</v>
      </c>
      <c r="D86" s="21"/>
      <c r="E86" s="21"/>
      <c r="F86" s="21"/>
      <c r="G86" s="21"/>
      <c r="H86" s="21"/>
      <c r="J86" s="21"/>
      <c r="K86" s="21"/>
      <c r="L86" s="19"/>
    </row>
    <row r="87" spans="2:12" ht="16.5" customHeight="1">
      <c r="B87" s="20"/>
      <c r="C87" s="21"/>
      <c r="D87" s="21"/>
      <c r="E87" s="296" t="s">
        <v>206</v>
      </c>
      <c r="F87" s="249"/>
      <c r="G87" s="249"/>
      <c r="H87" s="249"/>
      <c r="J87" s="21"/>
      <c r="K87" s="21"/>
      <c r="L87" s="19"/>
    </row>
    <row r="88" spans="2:12" ht="12" customHeight="1">
      <c r="B88" s="20"/>
      <c r="C88" s="28" t="s">
        <v>207</v>
      </c>
      <c r="D88" s="21"/>
      <c r="E88" s="21"/>
      <c r="F88" s="21"/>
      <c r="G88" s="21"/>
      <c r="H88" s="21"/>
      <c r="J88" s="21"/>
      <c r="K88" s="21"/>
      <c r="L88" s="19"/>
    </row>
    <row r="89" spans="2:12" s="1" customFormat="1" ht="16.5" customHeight="1">
      <c r="B89" s="33"/>
      <c r="C89" s="34"/>
      <c r="D89" s="34"/>
      <c r="E89" s="297" t="s">
        <v>208</v>
      </c>
      <c r="F89" s="274"/>
      <c r="G89" s="274"/>
      <c r="H89" s="274"/>
      <c r="I89" s="111"/>
      <c r="J89" s="34"/>
      <c r="K89" s="34"/>
      <c r="L89" s="37"/>
    </row>
    <row r="90" spans="2:12" s="1" customFormat="1" ht="12" customHeight="1">
      <c r="B90" s="33"/>
      <c r="C90" s="28" t="s">
        <v>209</v>
      </c>
      <c r="D90" s="34"/>
      <c r="E90" s="34"/>
      <c r="F90" s="34"/>
      <c r="G90" s="34"/>
      <c r="H90" s="34"/>
      <c r="I90" s="111"/>
      <c r="J90" s="34"/>
      <c r="K90" s="34"/>
      <c r="L90" s="37"/>
    </row>
    <row r="91" spans="2:12" s="1" customFormat="1" ht="16.5" customHeight="1">
      <c r="B91" s="33"/>
      <c r="C91" s="34"/>
      <c r="D91" s="34"/>
      <c r="E91" s="275" t="str">
        <f>E13</f>
        <v>A1 - Stoka A1</v>
      </c>
      <c r="F91" s="274"/>
      <c r="G91" s="274"/>
      <c r="H91" s="274"/>
      <c r="I91" s="111"/>
      <c r="J91" s="34"/>
      <c r="K91" s="34"/>
      <c r="L91" s="37"/>
    </row>
    <row r="92" spans="2:12" s="1" customFormat="1" ht="6.9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2" customHeight="1">
      <c r="B93" s="33"/>
      <c r="C93" s="28" t="s">
        <v>20</v>
      </c>
      <c r="D93" s="34"/>
      <c r="E93" s="34"/>
      <c r="F93" s="26" t="str">
        <f>F16</f>
        <v>Písková Lhota, Zámostí</v>
      </c>
      <c r="G93" s="34"/>
      <c r="H93" s="34"/>
      <c r="I93" s="112" t="s">
        <v>22</v>
      </c>
      <c r="J93" s="54" t="str">
        <f>IF(J16="","",J16)</f>
        <v>29. 11. 2018</v>
      </c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3.7" customHeight="1">
      <c r="B95" s="33"/>
      <c r="C95" s="28" t="s">
        <v>24</v>
      </c>
      <c r="D95" s="34"/>
      <c r="E95" s="34"/>
      <c r="F95" s="26" t="str">
        <f>E19</f>
        <v>Vodovody a kanalizace Mladá Boleslav, a.s.</v>
      </c>
      <c r="G95" s="34"/>
      <c r="H95" s="34"/>
      <c r="I95" s="112" t="s">
        <v>30</v>
      </c>
      <c r="J95" s="31" t="str">
        <f>E25</f>
        <v>Ing Pter Švanda a kol.</v>
      </c>
      <c r="K95" s="34"/>
      <c r="L95" s="37"/>
    </row>
    <row r="96" spans="2:12" s="1" customFormat="1" ht="13.7" customHeight="1">
      <c r="B96" s="33"/>
      <c r="C96" s="28" t="s">
        <v>28</v>
      </c>
      <c r="D96" s="34"/>
      <c r="E96" s="34"/>
      <c r="F96" s="26" t="str">
        <f>IF(E22="","",E22)</f>
        <v>Vyplň údaj</v>
      </c>
      <c r="G96" s="34"/>
      <c r="H96" s="34"/>
      <c r="I96" s="112" t="s">
        <v>33</v>
      </c>
      <c r="J96" s="31" t="str">
        <f>E28</f>
        <v xml:space="preserve"> </v>
      </c>
      <c r="K96" s="34"/>
      <c r="L96" s="37"/>
    </row>
    <row r="97" spans="2:65" s="1" customFormat="1" ht="10.35" customHeight="1">
      <c r="B97" s="33"/>
      <c r="C97" s="34"/>
      <c r="D97" s="34"/>
      <c r="E97" s="34"/>
      <c r="F97" s="34"/>
      <c r="G97" s="34"/>
      <c r="H97" s="34"/>
      <c r="I97" s="111"/>
      <c r="J97" s="34"/>
      <c r="K97" s="34"/>
      <c r="L97" s="37"/>
    </row>
    <row r="98" spans="2:65" s="10" customFormat="1" ht="29.25" customHeight="1">
      <c r="B98" s="155"/>
      <c r="C98" s="156" t="s">
        <v>227</v>
      </c>
      <c r="D98" s="157" t="s">
        <v>55</v>
      </c>
      <c r="E98" s="157" t="s">
        <v>51</v>
      </c>
      <c r="F98" s="157" t="s">
        <v>52</v>
      </c>
      <c r="G98" s="157" t="s">
        <v>228</v>
      </c>
      <c r="H98" s="157" t="s">
        <v>229</v>
      </c>
      <c r="I98" s="158" t="s">
        <v>230</v>
      </c>
      <c r="J98" s="159" t="s">
        <v>213</v>
      </c>
      <c r="K98" s="160" t="s">
        <v>231</v>
      </c>
      <c r="L98" s="161"/>
      <c r="M98" s="63" t="s">
        <v>1</v>
      </c>
      <c r="N98" s="64" t="s">
        <v>40</v>
      </c>
      <c r="O98" s="64" t="s">
        <v>232</v>
      </c>
      <c r="P98" s="64" t="s">
        <v>233</v>
      </c>
      <c r="Q98" s="64" t="s">
        <v>234</v>
      </c>
      <c r="R98" s="64" t="s">
        <v>235</v>
      </c>
      <c r="S98" s="64" t="s">
        <v>236</v>
      </c>
      <c r="T98" s="65" t="s">
        <v>237</v>
      </c>
    </row>
    <row r="99" spans="2:65" s="1" customFormat="1" ht="22.9" customHeight="1">
      <c r="B99" s="33"/>
      <c r="C99" s="70" t="s">
        <v>238</v>
      </c>
      <c r="D99" s="34"/>
      <c r="E99" s="34"/>
      <c r="F99" s="34"/>
      <c r="G99" s="34"/>
      <c r="H99" s="34"/>
      <c r="I99" s="111"/>
      <c r="J99" s="162">
        <f>BK99</f>
        <v>0</v>
      </c>
      <c r="K99" s="34"/>
      <c r="L99" s="37"/>
      <c r="M99" s="66"/>
      <c r="N99" s="67"/>
      <c r="O99" s="67"/>
      <c r="P99" s="163">
        <f>P100</f>
        <v>0</v>
      </c>
      <c r="Q99" s="67"/>
      <c r="R99" s="163">
        <f>R100</f>
        <v>101.52565519999999</v>
      </c>
      <c r="S99" s="67"/>
      <c r="T99" s="164">
        <f>T100</f>
        <v>43.031999999999996</v>
      </c>
      <c r="AT99" s="16" t="s">
        <v>69</v>
      </c>
      <c r="AU99" s="16" t="s">
        <v>215</v>
      </c>
      <c r="BK99" s="165">
        <f>BK100</f>
        <v>0</v>
      </c>
    </row>
    <row r="100" spans="2:65" s="11" customFormat="1" ht="25.9" customHeight="1">
      <c r="B100" s="166"/>
      <c r="C100" s="167"/>
      <c r="D100" s="168" t="s">
        <v>69</v>
      </c>
      <c r="E100" s="169" t="s">
        <v>239</v>
      </c>
      <c r="F100" s="169" t="s">
        <v>240</v>
      </c>
      <c r="G100" s="167"/>
      <c r="H100" s="167"/>
      <c r="I100" s="170"/>
      <c r="J100" s="171">
        <f>BK100</f>
        <v>0</v>
      </c>
      <c r="K100" s="167"/>
      <c r="L100" s="172"/>
      <c r="M100" s="173"/>
      <c r="N100" s="174"/>
      <c r="O100" s="174"/>
      <c r="P100" s="175">
        <f>P101+P168+P173+P180+P194+P233+P244</f>
        <v>0</v>
      </c>
      <c r="Q100" s="174"/>
      <c r="R100" s="175">
        <f>R101+R168+R173+R180+R194+R233+R244</f>
        <v>101.52565519999999</v>
      </c>
      <c r="S100" s="174"/>
      <c r="T100" s="176">
        <f>T101+T168+T173+T180+T194+T233+T244</f>
        <v>43.031999999999996</v>
      </c>
      <c r="AR100" s="177" t="s">
        <v>77</v>
      </c>
      <c r="AT100" s="178" t="s">
        <v>69</v>
      </c>
      <c r="AU100" s="178" t="s">
        <v>70</v>
      </c>
      <c r="AY100" s="177" t="s">
        <v>241</v>
      </c>
      <c r="BK100" s="179">
        <f>BK101+BK168+BK173+BK180+BK194+BK233+BK244</f>
        <v>0</v>
      </c>
    </row>
    <row r="101" spans="2:65" s="11" customFormat="1" ht="22.9" customHeight="1">
      <c r="B101" s="166"/>
      <c r="C101" s="167"/>
      <c r="D101" s="168" t="s">
        <v>69</v>
      </c>
      <c r="E101" s="180" t="s">
        <v>77</v>
      </c>
      <c r="F101" s="180" t="s">
        <v>242</v>
      </c>
      <c r="G101" s="167"/>
      <c r="H101" s="167"/>
      <c r="I101" s="170"/>
      <c r="J101" s="181">
        <f>BK101</f>
        <v>0</v>
      </c>
      <c r="K101" s="167"/>
      <c r="L101" s="172"/>
      <c r="M101" s="173"/>
      <c r="N101" s="174"/>
      <c r="O101" s="174"/>
      <c r="P101" s="175">
        <f>SUM(P102:P167)</f>
        <v>0</v>
      </c>
      <c r="Q101" s="174"/>
      <c r="R101" s="175">
        <f>SUM(R102:R167)</f>
        <v>45.7287228</v>
      </c>
      <c r="S101" s="174"/>
      <c r="T101" s="176">
        <f>SUM(T102:T167)</f>
        <v>43.031999999999996</v>
      </c>
      <c r="AR101" s="177" t="s">
        <v>77</v>
      </c>
      <c r="AT101" s="178" t="s">
        <v>69</v>
      </c>
      <c r="AU101" s="178" t="s">
        <v>77</v>
      </c>
      <c r="AY101" s="177" t="s">
        <v>241</v>
      </c>
      <c r="BK101" s="179">
        <f>SUM(BK102:BK167)</f>
        <v>0</v>
      </c>
    </row>
    <row r="102" spans="2:65" s="1" customFormat="1" ht="16.5" customHeight="1">
      <c r="B102" s="33"/>
      <c r="C102" s="182" t="s">
        <v>79</v>
      </c>
      <c r="D102" s="182" t="s">
        <v>243</v>
      </c>
      <c r="E102" s="183" t="s">
        <v>256</v>
      </c>
      <c r="F102" s="184" t="s">
        <v>257</v>
      </c>
      <c r="G102" s="185" t="s">
        <v>258</v>
      </c>
      <c r="H102" s="186">
        <v>7.7</v>
      </c>
      <c r="I102" s="187"/>
      <c r="J102" s="186">
        <f>ROUND(I102*H102,1)</f>
        <v>0</v>
      </c>
      <c r="K102" s="184" t="s">
        <v>259</v>
      </c>
      <c r="L102" s="37"/>
      <c r="M102" s="188" t="s">
        <v>1</v>
      </c>
      <c r="N102" s="189" t="s">
        <v>41</v>
      </c>
      <c r="O102" s="59"/>
      <c r="P102" s="190">
        <f>O102*H102</f>
        <v>0</v>
      </c>
      <c r="Q102" s="190">
        <v>0</v>
      </c>
      <c r="R102" s="190">
        <f>Q102*H102</f>
        <v>0</v>
      </c>
      <c r="S102" s="190">
        <v>0.32</v>
      </c>
      <c r="T102" s="191">
        <f>S102*H102</f>
        <v>2.464</v>
      </c>
      <c r="AR102" s="16" t="s">
        <v>247</v>
      </c>
      <c r="AT102" s="16" t="s">
        <v>243</v>
      </c>
      <c r="AU102" s="16" t="s">
        <v>79</v>
      </c>
      <c r="AY102" s="16" t="s">
        <v>241</v>
      </c>
      <c r="BE102" s="192">
        <f>IF(N102="základní",J102,0)</f>
        <v>0</v>
      </c>
      <c r="BF102" s="192">
        <f>IF(N102="snížená",J102,0)</f>
        <v>0</v>
      </c>
      <c r="BG102" s="192">
        <f>IF(N102="zákl. přenesená",J102,0)</f>
        <v>0</v>
      </c>
      <c r="BH102" s="192">
        <f>IF(N102="sníž. přenesená",J102,0)</f>
        <v>0</v>
      </c>
      <c r="BI102" s="192">
        <f>IF(N102="nulová",J102,0)</f>
        <v>0</v>
      </c>
      <c r="BJ102" s="16" t="s">
        <v>77</v>
      </c>
      <c r="BK102" s="192">
        <f>ROUND(I102*H102,1)</f>
        <v>0</v>
      </c>
      <c r="BL102" s="16" t="s">
        <v>247</v>
      </c>
      <c r="BM102" s="16" t="s">
        <v>260</v>
      </c>
    </row>
    <row r="103" spans="2:65" s="12" customFormat="1" ht="11.25">
      <c r="B103" s="193"/>
      <c r="C103" s="194"/>
      <c r="D103" s="195" t="s">
        <v>261</v>
      </c>
      <c r="E103" s="196" t="s">
        <v>1</v>
      </c>
      <c r="F103" s="197" t="s">
        <v>738</v>
      </c>
      <c r="G103" s="194"/>
      <c r="H103" s="198">
        <v>7.7</v>
      </c>
      <c r="I103" s="199"/>
      <c r="J103" s="194"/>
      <c r="K103" s="194"/>
      <c r="L103" s="200"/>
      <c r="M103" s="201"/>
      <c r="N103" s="202"/>
      <c r="O103" s="202"/>
      <c r="P103" s="202"/>
      <c r="Q103" s="202"/>
      <c r="R103" s="202"/>
      <c r="S103" s="202"/>
      <c r="T103" s="203"/>
      <c r="AT103" s="204" t="s">
        <v>261</v>
      </c>
      <c r="AU103" s="204" t="s">
        <v>79</v>
      </c>
      <c r="AV103" s="12" t="s">
        <v>79</v>
      </c>
      <c r="AW103" s="12" t="s">
        <v>32</v>
      </c>
      <c r="AX103" s="12" t="s">
        <v>77</v>
      </c>
      <c r="AY103" s="204" t="s">
        <v>241</v>
      </c>
    </row>
    <row r="104" spans="2:65" s="1" customFormat="1" ht="16.5" customHeight="1">
      <c r="B104" s="33"/>
      <c r="C104" s="182" t="s">
        <v>87</v>
      </c>
      <c r="D104" s="182" t="s">
        <v>243</v>
      </c>
      <c r="E104" s="183" t="s">
        <v>264</v>
      </c>
      <c r="F104" s="184" t="s">
        <v>265</v>
      </c>
      <c r="G104" s="185" t="s">
        <v>258</v>
      </c>
      <c r="H104" s="186">
        <v>7.7</v>
      </c>
      <c r="I104" s="187"/>
      <c r="J104" s="186">
        <f>ROUND(I104*H104,1)</f>
        <v>0</v>
      </c>
      <c r="K104" s="184" t="s">
        <v>259</v>
      </c>
      <c r="L104" s="37"/>
      <c r="M104" s="188" t="s">
        <v>1</v>
      </c>
      <c r="N104" s="189" t="s">
        <v>41</v>
      </c>
      <c r="O104" s="59"/>
      <c r="P104" s="190">
        <f>O104*H104</f>
        <v>0</v>
      </c>
      <c r="Q104" s="190">
        <v>0</v>
      </c>
      <c r="R104" s="190">
        <f>Q104*H104</f>
        <v>0</v>
      </c>
      <c r="S104" s="190">
        <v>0.17</v>
      </c>
      <c r="T104" s="191">
        <f>S104*H104</f>
        <v>1.3090000000000002</v>
      </c>
      <c r="AR104" s="16" t="s">
        <v>247</v>
      </c>
      <c r="AT104" s="16" t="s">
        <v>243</v>
      </c>
      <c r="AU104" s="16" t="s">
        <v>79</v>
      </c>
      <c r="AY104" s="16" t="s">
        <v>241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6" t="s">
        <v>77</v>
      </c>
      <c r="BK104" s="192">
        <f>ROUND(I104*H104,1)</f>
        <v>0</v>
      </c>
      <c r="BL104" s="16" t="s">
        <v>247</v>
      </c>
      <c r="BM104" s="16" t="s">
        <v>266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738</v>
      </c>
      <c r="G105" s="194"/>
      <c r="H105" s="198">
        <v>7.7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77</v>
      </c>
      <c r="AY105" s="204" t="s">
        <v>241</v>
      </c>
    </row>
    <row r="106" spans="2:65" s="1" customFormat="1" ht="16.5" customHeight="1">
      <c r="B106" s="33"/>
      <c r="C106" s="182" t="s">
        <v>247</v>
      </c>
      <c r="D106" s="182" t="s">
        <v>243</v>
      </c>
      <c r="E106" s="183" t="s">
        <v>268</v>
      </c>
      <c r="F106" s="184" t="s">
        <v>269</v>
      </c>
      <c r="G106" s="185" t="s">
        <v>258</v>
      </c>
      <c r="H106" s="186">
        <v>7.7</v>
      </c>
      <c r="I106" s="187"/>
      <c r="J106" s="186">
        <f>ROUND(I106*H106,1)</f>
        <v>0</v>
      </c>
      <c r="K106" s="184" t="s">
        <v>259</v>
      </c>
      <c r="L106" s="37"/>
      <c r="M106" s="188" t="s">
        <v>1</v>
      </c>
      <c r="N106" s="189" t="s">
        <v>41</v>
      </c>
      <c r="O106" s="59"/>
      <c r="P106" s="190">
        <f>O106*H106</f>
        <v>0</v>
      </c>
      <c r="Q106" s="190">
        <v>0</v>
      </c>
      <c r="R106" s="190">
        <f>Q106*H106</f>
        <v>0</v>
      </c>
      <c r="S106" s="190">
        <v>0.28999999999999998</v>
      </c>
      <c r="T106" s="191">
        <f>S106*H106</f>
        <v>2.2330000000000001</v>
      </c>
      <c r="AR106" s="16" t="s">
        <v>247</v>
      </c>
      <c r="AT106" s="16" t="s">
        <v>243</v>
      </c>
      <c r="AU106" s="16" t="s">
        <v>79</v>
      </c>
      <c r="AY106" s="16" t="s">
        <v>241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6" t="s">
        <v>77</v>
      </c>
      <c r="BK106" s="192">
        <f>ROUND(I106*H106,1)</f>
        <v>0</v>
      </c>
      <c r="BL106" s="16" t="s">
        <v>247</v>
      </c>
      <c r="BM106" s="16" t="s">
        <v>270</v>
      </c>
    </row>
    <row r="107" spans="2:65" s="12" customFormat="1" ht="11.25">
      <c r="B107" s="193"/>
      <c r="C107" s="194"/>
      <c r="D107" s="195" t="s">
        <v>261</v>
      </c>
      <c r="E107" s="196" t="s">
        <v>1</v>
      </c>
      <c r="F107" s="197" t="s">
        <v>271</v>
      </c>
      <c r="G107" s="194"/>
      <c r="H107" s="198">
        <v>0</v>
      </c>
      <c r="I107" s="199"/>
      <c r="J107" s="194"/>
      <c r="K107" s="194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261</v>
      </c>
      <c r="AU107" s="204" t="s">
        <v>79</v>
      </c>
      <c r="AV107" s="12" t="s">
        <v>79</v>
      </c>
      <c r="AW107" s="12" t="s">
        <v>32</v>
      </c>
      <c r="AX107" s="12" t="s">
        <v>70</v>
      </c>
      <c r="AY107" s="204" t="s">
        <v>241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739</v>
      </c>
      <c r="G108" s="194"/>
      <c r="H108" s="198">
        <v>7.7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3" customFormat="1" ht="11.25">
      <c r="B109" s="205"/>
      <c r="C109" s="206"/>
      <c r="D109" s="195" t="s">
        <v>261</v>
      </c>
      <c r="E109" s="207" t="s">
        <v>1</v>
      </c>
      <c r="F109" s="208" t="s">
        <v>273</v>
      </c>
      <c r="G109" s="206"/>
      <c r="H109" s="209">
        <v>7.7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261</v>
      </c>
      <c r="AU109" s="215" t="s">
        <v>79</v>
      </c>
      <c r="AV109" s="13" t="s">
        <v>247</v>
      </c>
      <c r="AW109" s="13" t="s">
        <v>32</v>
      </c>
      <c r="AX109" s="13" t="s">
        <v>77</v>
      </c>
      <c r="AY109" s="215" t="s">
        <v>241</v>
      </c>
    </row>
    <row r="110" spans="2:65" s="1" customFormat="1" ht="16.5" customHeight="1">
      <c r="B110" s="33"/>
      <c r="C110" s="182" t="s">
        <v>255</v>
      </c>
      <c r="D110" s="182" t="s">
        <v>243</v>
      </c>
      <c r="E110" s="183" t="s">
        <v>275</v>
      </c>
      <c r="F110" s="184" t="s">
        <v>276</v>
      </c>
      <c r="G110" s="185" t="s">
        <v>258</v>
      </c>
      <c r="H110" s="186">
        <v>36.299999999999997</v>
      </c>
      <c r="I110" s="187"/>
      <c r="J110" s="186">
        <f>ROUND(I110*H110,1)</f>
        <v>0</v>
      </c>
      <c r="K110" s="184" t="s">
        <v>259</v>
      </c>
      <c r="L110" s="37"/>
      <c r="M110" s="188" t="s">
        <v>1</v>
      </c>
      <c r="N110" s="189" t="s">
        <v>41</v>
      </c>
      <c r="O110" s="59"/>
      <c r="P110" s="190">
        <f>O110*H110</f>
        <v>0</v>
      </c>
      <c r="Q110" s="190">
        <v>0</v>
      </c>
      <c r="R110" s="190">
        <f>Q110*H110</f>
        <v>0</v>
      </c>
      <c r="S110" s="190">
        <v>0.44</v>
      </c>
      <c r="T110" s="191">
        <f>S110*H110</f>
        <v>15.972</v>
      </c>
      <c r="AR110" s="16" t="s">
        <v>247</v>
      </c>
      <c r="AT110" s="16" t="s">
        <v>243</v>
      </c>
      <c r="AU110" s="16" t="s">
        <v>79</v>
      </c>
      <c r="AY110" s="16" t="s">
        <v>241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6" t="s">
        <v>77</v>
      </c>
      <c r="BK110" s="192">
        <f>ROUND(I110*H110,1)</f>
        <v>0</v>
      </c>
      <c r="BL110" s="16" t="s">
        <v>247</v>
      </c>
      <c r="BM110" s="16" t="s">
        <v>277</v>
      </c>
    </row>
    <row r="111" spans="2:65" s="12" customFormat="1" ht="11.25">
      <c r="B111" s="193"/>
      <c r="C111" s="194"/>
      <c r="D111" s="195" t="s">
        <v>261</v>
      </c>
      <c r="E111" s="196" t="s">
        <v>1</v>
      </c>
      <c r="F111" s="197" t="s">
        <v>271</v>
      </c>
      <c r="G111" s="194"/>
      <c r="H111" s="198">
        <v>0</v>
      </c>
      <c r="I111" s="199"/>
      <c r="J111" s="194"/>
      <c r="K111" s="194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261</v>
      </c>
      <c r="AU111" s="204" t="s">
        <v>79</v>
      </c>
      <c r="AV111" s="12" t="s">
        <v>79</v>
      </c>
      <c r="AW111" s="12" t="s">
        <v>32</v>
      </c>
      <c r="AX111" s="12" t="s">
        <v>70</v>
      </c>
      <c r="AY111" s="204" t="s">
        <v>241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740</v>
      </c>
      <c r="G112" s="194"/>
      <c r="H112" s="198">
        <v>36.299999999999997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3" customFormat="1" ht="11.25">
      <c r="B113" s="205"/>
      <c r="C113" s="206"/>
      <c r="D113" s="195" t="s">
        <v>261</v>
      </c>
      <c r="E113" s="207" t="s">
        <v>1</v>
      </c>
      <c r="F113" s="208" t="s">
        <v>273</v>
      </c>
      <c r="G113" s="206"/>
      <c r="H113" s="209">
        <v>36.299999999999997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261</v>
      </c>
      <c r="AU113" s="215" t="s">
        <v>79</v>
      </c>
      <c r="AV113" s="13" t="s">
        <v>247</v>
      </c>
      <c r="AW113" s="13" t="s">
        <v>32</v>
      </c>
      <c r="AX113" s="13" t="s">
        <v>77</v>
      </c>
      <c r="AY113" s="215" t="s">
        <v>241</v>
      </c>
    </row>
    <row r="114" spans="2:65" s="1" customFormat="1" ht="16.5" customHeight="1">
      <c r="B114" s="33"/>
      <c r="C114" s="182" t="s">
        <v>263</v>
      </c>
      <c r="D114" s="182" t="s">
        <v>243</v>
      </c>
      <c r="E114" s="183" t="s">
        <v>281</v>
      </c>
      <c r="F114" s="184" t="s">
        <v>282</v>
      </c>
      <c r="G114" s="185" t="s">
        <v>258</v>
      </c>
      <c r="H114" s="186">
        <v>36.299999999999997</v>
      </c>
      <c r="I114" s="187"/>
      <c r="J114" s="186">
        <f>ROUND(I114*H114,1)</f>
        <v>0</v>
      </c>
      <c r="K114" s="184" t="s">
        <v>259</v>
      </c>
      <c r="L114" s="37"/>
      <c r="M114" s="188" t="s">
        <v>1</v>
      </c>
      <c r="N114" s="189" t="s">
        <v>41</v>
      </c>
      <c r="O114" s="59"/>
      <c r="P114" s="190">
        <f>O114*H114</f>
        <v>0</v>
      </c>
      <c r="Q114" s="190">
        <v>0</v>
      </c>
      <c r="R114" s="190">
        <f>Q114*H114</f>
        <v>0</v>
      </c>
      <c r="S114" s="190">
        <v>0.57999999999999996</v>
      </c>
      <c r="T114" s="191">
        <f>S114*H114</f>
        <v>21.053999999999998</v>
      </c>
      <c r="AR114" s="16" t="s">
        <v>247</v>
      </c>
      <c r="AT114" s="16" t="s">
        <v>243</v>
      </c>
      <c r="AU114" s="16" t="s">
        <v>79</v>
      </c>
      <c r="AY114" s="16" t="s">
        <v>241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6" t="s">
        <v>77</v>
      </c>
      <c r="BK114" s="192">
        <f>ROUND(I114*H114,1)</f>
        <v>0</v>
      </c>
      <c r="BL114" s="16" t="s">
        <v>247</v>
      </c>
      <c r="BM114" s="16" t="s">
        <v>283</v>
      </c>
    </row>
    <row r="115" spans="2:65" s="12" customFormat="1" ht="11.25">
      <c r="B115" s="193"/>
      <c r="C115" s="194"/>
      <c r="D115" s="195" t="s">
        <v>261</v>
      </c>
      <c r="E115" s="196" t="s">
        <v>1</v>
      </c>
      <c r="F115" s="197" t="s">
        <v>740</v>
      </c>
      <c r="G115" s="194"/>
      <c r="H115" s="198">
        <v>36.299999999999997</v>
      </c>
      <c r="I115" s="199"/>
      <c r="J115" s="194"/>
      <c r="K115" s="194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261</v>
      </c>
      <c r="AU115" s="204" t="s">
        <v>79</v>
      </c>
      <c r="AV115" s="12" t="s">
        <v>79</v>
      </c>
      <c r="AW115" s="12" t="s">
        <v>32</v>
      </c>
      <c r="AX115" s="12" t="s">
        <v>77</v>
      </c>
      <c r="AY115" s="204" t="s">
        <v>241</v>
      </c>
    </row>
    <row r="116" spans="2:65" s="1" customFormat="1" ht="16.5" customHeight="1">
      <c r="B116" s="33"/>
      <c r="C116" s="182" t="s">
        <v>267</v>
      </c>
      <c r="D116" s="182" t="s">
        <v>243</v>
      </c>
      <c r="E116" s="183" t="s">
        <v>315</v>
      </c>
      <c r="F116" s="184" t="s">
        <v>316</v>
      </c>
      <c r="G116" s="185" t="s">
        <v>302</v>
      </c>
      <c r="H116" s="186">
        <v>2.2000000000000002</v>
      </c>
      <c r="I116" s="187"/>
      <c r="J116" s="186">
        <f>ROUND(I116*H116,1)</f>
        <v>0</v>
      </c>
      <c r="K116" s="184" t="s">
        <v>259</v>
      </c>
      <c r="L116" s="37"/>
      <c r="M116" s="188" t="s">
        <v>1</v>
      </c>
      <c r="N116" s="189" t="s">
        <v>41</v>
      </c>
      <c r="O116" s="59"/>
      <c r="P116" s="190">
        <f>O116*H116</f>
        <v>0</v>
      </c>
      <c r="Q116" s="190">
        <v>8.6800000000000002E-3</v>
      </c>
      <c r="R116" s="190">
        <f>Q116*H116</f>
        <v>1.9096000000000002E-2</v>
      </c>
      <c r="S116" s="190">
        <v>0</v>
      </c>
      <c r="T116" s="191">
        <f>S116*H116</f>
        <v>0</v>
      </c>
      <c r="AR116" s="16" t="s">
        <v>247</v>
      </c>
      <c r="AT116" s="16" t="s">
        <v>243</v>
      </c>
      <c r="AU116" s="16" t="s">
        <v>79</v>
      </c>
      <c r="AY116" s="16" t="s">
        <v>241</v>
      </c>
      <c r="BE116" s="192">
        <f>IF(N116="základní",J116,0)</f>
        <v>0</v>
      </c>
      <c r="BF116" s="192">
        <f>IF(N116="snížená",J116,0)</f>
        <v>0</v>
      </c>
      <c r="BG116" s="192">
        <f>IF(N116="zákl. přenesená",J116,0)</f>
        <v>0</v>
      </c>
      <c r="BH116" s="192">
        <f>IF(N116="sníž. přenesená",J116,0)</f>
        <v>0</v>
      </c>
      <c r="BI116" s="192">
        <f>IF(N116="nulová",J116,0)</f>
        <v>0</v>
      </c>
      <c r="BJ116" s="16" t="s">
        <v>77</v>
      </c>
      <c r="BK116" s="192">
        <f>ROUND(I116*H116,1)</f>
        <v>0</v>
      </c>
      <c r="BL116" s="16" t="s">
        <v>247</v>
      </c>
      <c r="BM116" s="16" t="s">
        <v>317</v>
      </c>
    </row>
    <row r="117" spans="2:65" s="12" customFormat="1" ht="11.25">
      <c r="B117" s="193"/>
      <c r="C117" s="194"/>
      <c r="D117" s="195" t="s">
        <v>261</v>
      </c>
      <c r="E117" s="196" t="s">
        <v>1</v>
      </c>
      <c r="F117" s="197" t="s">
        <v>741</v>
      </c>
      <c r="G117" s="194"/>
      <c r="H117" s="198">
        <v>2.2000000000000002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261</v>
      </c>
      <c r="AU117" s="204" t="s">
        <v>79</v>
      </c>
      <c r="AV117" s="12" t="s">
        <v>79</v>
      </c>
      <c r="AW117" s="12" t="s">
        <v>32</v>
      </c>
      <c r="AX117" s="12" t="s">
        <v>77</v>
      </c>
      <c r="AY117" s="204" t="s">
        <v>241</v>
      </c>
    </row>
    <row r="118" spans="2:65" s="1" customFormat="1" ht="16.5" customHeight="1">
      <c r="B118" s="33"/>
      <c r="C118" s="182" t="s">
        <v>274</v>
      </c>
      <c r="D118" s="182" t="s">
        <v>243</v>
      </c>
      <c r="E118" s="183" t="s">
        <v>320</v>
      </c>
      <c r="F118" s="184" t="s">
        <v>321</v>
      </c>
      <c r="G118" s="185" t="s">
        <v>302</v>
      </c>
      <c r="H118" s="186">
        <v>3.3</v>
      </c>
      <c r="I118" s="187"/>
      <c r="J118" s="186">
        <f>ROUND(I118*H118,1)</f>
        <v>0</v>
      </c>
      <c r="K118" s="184" t="s">
        <v>259</v>
      </c>
      <c r="L118" s="37"/>
      <c r="M118" s="188" t="s">
        <v>1</v>
      </c>
      <c r="N118" s="189" t="s">
        <v>41</v>
      </c>
      <c r="O118" s="59"/>
      <c r="P118" s="190">
        <f>O118*H118</f>
        <v>0</v>
      </c>
      <c r="Q118" s="190">
        <v>3.6900000000000002E-2</v>
      </c>
      <c r="R118" s="190">
        <f>Q118*H118</f>
        <v>0.12177</v>
      </c>
      <c r="S118" s="190">
        <v>0</v>
      </c>
      <c r="T118" s="191">
        <f>S118*H118</f>
        <v>0</v>
      </c>
      <c r="AR118" s="16" t="s">
        <v>247</v>
      </c>
      <c r="AT118" s="16" t="s">
        <v>243</v>
      </c>
      <c r="AU118" s="16" t="s">
        <v>79</v>
      </c>
      <c r="AY118" s="16" t="s">
        <v>241</v>
      </c>
      <c r="BE118" s="192">
        <f>IF(N118="základní",J118,0)</f>
        <v>0</v>
      </c>
      <c r="BF118" s="192">
        <f>IF(N118="snížená",J118,0)</f>
        <v>0</v>
      </c>
      <c r="BG118" s="192">
        <f>IF(N118="zákl. přenesená",J118,0)</f>
        <v>0</v>
      </c>
      <c r="BH118" s="192">
        <f>IF(N118="sníž. přenesená",J118,0)</f>
        <v>0</v>
      </c>
      <c r="BI118" s="192">
        <f>IF(N118="nulová",J118,0)</f>
        <v>0</v>
      </c>
      <c r="BJ118" s="16" t="s">
        <v>77</v>
      </c>
      <c r="BK118" s="192">
        <f>ROUND(I118*H118,1)</f>
        <v>0</v>
      </c>
      <c r="BL118" s="16" t="s">
        <v>247</v>
      </c>
      <c r="BM118" s="16" t="s">
        <v>322</v>
      </c>
    </row>
    <row r="119" spans="2:65" s="12" customFormat="1" ht="11.25">
      <c r="B119" s="193"/>
      <c r="C119" s="194"/>
      <c r="D119" s="195" t="s">
        <v>261</v>
      </c>
      <c r="E119" s="196" t="s">
        <v>1</v>
      </c>
      <c r="F119" s="197" t="s">
        <v>742</v>
      </c>
      <c r="G119" s="194"/>
      <c r="H119" s="198">
        <v>3.3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261</v>
      </c>
      <c r="AU119" s="204" t="s">
        <v>79</v>
      </c>
      <c r="AV119" s="12" t="s">
        <v>79</v>
      </c>
      <c r="AW119" s="12" t="s">
        <v>32</v>
      </c>
      <c r="AX119" s="12" t="s">
        <v>77</v>
      </c>
      <c r="AY119" s="204" t="s">
        <v>241</v>
      </c>
    </row>
    <row r="120" spans="2:65" s="1" customFormat="1" ht="16.5" customHeight="1">
      <c r="B120" s="33"/>
      <c r="C120" s="182" t="s">
        <v>280</v>
      </c>
      <c r="D120" s="182" t="s">
        <v>243</v>
      </c>
      <c r="E120" s="183" t="s">
        <v>336</v>
      </c>
      <c r="F120" s="184" t="s">
        <v>337</v>
      </c>
      <c r="G120" s="185" t="s">
        <v>327</v>
      </c>
      <c r="H120" s="186">
        <v>12.9</v>
      </c>
      <c r="I120" s="187"/>
      <c r="J120" s="186">
        <f>ROUND(I120*H120,1)</f>
        <v>0</v>
      </c>
      <c r="K120" s="184" t="s">
        <v>259</v>
      </c>
      <c r="L120" s="37"/>
      <c r="M120" s="188" t="s">
        <v>1</v>
      </c>
      <c r="N120" s="189" t="s">
        <v>41</v>
      </c>
      <c r="O120" s="59"/>
      <c r="P120" s="190">
        <f>O120*H120</f>
        <v>0</v>
      </c>
      <c r="Q120" s="190">
        <v>0</v>
      </c>
      <c r="R120" s="190">
        <f>Q120*H120</f>
        <v>0</v>
      </c>
      <c r="S120" s="190">
        <v>0</v>
      </c>
      <c r="T120" s="191">
        <f>S120*H120</f>
        <v>0</v>
      </c>
      <c r="AR120" s="16" t="s">
        <v>247</v>
      </c>
      <c r="AT120" s="16" t="s">
        <v>243</v>
      </c>
      <c r="AU120" s="16" t="s">
        <v>79</v>
      </c>
      <c r="AY120" s="16" t="s">
        <v>241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6" t="s">
        <v>77</v>
      </c>
      <c r="BK120" s="192">
        <f>ROUND(I120*H120,1)</f>
        <v>0</v>
      </c>
      <c r="BL120" s="16" t="s">
        <v>247</v>
      </c>
      <c r="BM120" s="16" t="s">
        <v>338</v>
      </c>
    </row>
    <row r="121" spans="2:65" s="12" customFormat="1" ht="11.25">
      <c r="B121" s="193"/>
      <c r="C121" s="194"/>
      <c r="D121" s="195" t="s">
        <v>261</v>
      </c>
      <c r="E121" s="196" t="s">
        <v>1</v>
      </c>
      <c r="F121" s="197" t="s">
        <v>743</v>
      </c>
      <c r="G121" s="194"/>
      <c r="H121" s="198">
        <v>12.9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261</v>
      </c>
      <c r="AU121" s="204" t="s">
        <v>79</v>
      </c>
      <c r="AV121" s="12" t="s">
        <v>79</v>
      </c>
      <c r="AW121" s="12" t="s">
        <v>32</v>
      </c>
      <c r="AX121" s="12" t="s">
        <v>77</v>
      </c>
      <c r="AY121" s="204" t="s">
        <v>241</v>
      </c>
    </row>
    <row r="122" spans="2:65" s="1" customFormat="1" ht="16.5" customHeight="1">
      <c r="B122" s="33"/>
      <c r="C122" s="182" t="s">
        <v>284</v>
      </c>
      <c r="D122" s="182" t="s">
        <v>243</v>
      </c>
      <c r="E122" s="183" t="s">
        <v>340</v>
      </c>
      <c r="F122" s="184" t="s">
        <v>341</v>
      </c>
      <c r="G122" s="185" t="s">
        <v>327</v>
      </c>
      <c r="H122" s="186">
        <v>61.34</v>
      </c>
      <c r="I122" s="187"/>
      <c r="J122" s="186">
        <f>ROUND(I122*H122,1)</f>
        <v>0</v>
      </c>
      <c r="K122" s="184" t="s">
        <v>259</v>
      </c>
      <c r="L122" s="37"/>
      <c r="M122" s="188" t="s">
        <v>1</v>
      </c>
      <c r="N122" s="189" t="s">
        <v>41</v>
      </c>
      <c r="O122" s="59"/>
      <c r="P122" s="190">
        <f>O122*H122</f>
        <v>0</v>
      </c>
      <c r="Q122" s="190">
        <v>0</v>
      </c>
      <c r="R122" s="190">
        <f>Q122*H122</f>
        <v>0</v>
      </c>
      <c r="S122" s="190">
        <v>0</v>
      </c>
      <c r="T122" s="191">
        <f>S122*H122</f>
        <v>0</v>
      </c>
      <c r="AR122" s="16" t="s">
        <v>247</v>
      </c>
      <c r="AT122" s="16" t="s">
        <v>243</v>
      </c>
      <c r="AU122" s="16" t="s">
        <v>79</v>
      </c>
      <c r="AY122" s="16" t="s">
        <v>241</v>
      </c>
      <c r="BE122" s="192">
        <f>IF(N122="základní",J122,0)</f>
        <v>0</v>
      </c>
      <c r="BF122" s="192">
        <f>IF(N122="snížená",J122,0)</f>
        <v>0</v>
      </c>
      <c r="BG122" s="192">
        <f>IF(N122="zákl. přenesená",J122,0)</f>
        <v>0</v>
      </c>
      <c r="BH122" s="192">
        <f>IF(N122="sníž. přenesená",J122,0)</f>
        <v>0</v>
      </c>
      <c r="BI122" s="192">
        <f>IF(N122="nulová",J122,0)</f>
        <v>0</v>
      </c>
      <c r="BJ122" s="16" t="s">
        <v>77</v>
      </c>
      <c r="BK122" s="192">
        <f>ROUND(I122*H122,1)</f>
        <v>0</v>
      </c>
      <c r="BL122" s="16" t="s">
        <v>247</v>
      </c>
      <c r="BM122" s="16" t="s">
        <v>342</v>
      </c>
    </row>
    <row r="123" spans="2:65" s="12" customFormat="1" ht="11.25">
      <c r="B123" s="193"/>
      <c r="C123" s="194"/>
      <c r="D123" s="195" t="s">
        <v>261</v>
      </c>
      <c r="E123" s="196" t="s">
        <v>1</v>
      </c>
      <c r="F123" s="197" t="s">
        <v>744</v>
      </c>
      <c r="G123" s="194"/>
      <c r="H123" s="198">
        <v>61.34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261</v>
      </c>
      <c r="AU123" s="204" t="s">
        <v>79</v>
      </c>
      <c r="AV123" s="12" t="s">
        <v>79</v>
      </c>
      <c r="AW123" s="12" t="s">
        <v>32</v>
      </c>
      <c r="AX123" s="12" t="s">
        <v>77</v>
      </c>
      <c r="AY123" s="204" t="s">
        <v>241</v>
      </c>
    </row>
    <row r="124" spans="2:65" s="1" customFormat="1" ht="16.5" customHeight="1">
      <c r="B124" s="33"/>
      <c r="C124" s="182" t="s">
        <v>289</v>
      </c>
      <c r="D124" s="182" t="s">
        <v>243</v>
      </c>
      <c r="E124" s="183" t="s">
        <v>345</v>
      </c>
      <c r="F124" s="184" t="s">
        <v>346</v>
      </c>
      <c r="G124" s="185" t="s">
        <v>327</v>
      </c>
      <c r="H124" s="186">
        <v>18.399999999999999</v>
      </c>
      <c r="I124" s="187"/>
      <c r="J124" s="186">
        <f>ROUND(I124*H124,1)</f>
        <v>0</v>
      </c>
      <c r="K124" s="184" t="s">
        <v>259</v>
      </c>
      <c r="L124" s="37"/>
      <c r="M124" s="188" t="s">
        <v>1</v>
      </c>
      <c r="N124" s="189" t="s">
        <v>41</v>
      </c>
      <c r="O124" s="59"/>
      <c r="P124" s="190">
        <f>O124*H124</f>
        <v>0</v>
      </c>
      <c r="Q124" s="190">
        <v>0</v>
      </c>
      <c r="R124" s="190">
        <f>Q124*H124</f>
        <v>0</v>
      </c>
      <c r="S124" s="190">
        <v>0</v>
      </c>
      <c r="T124" s="191">
        <f>S124*H124</f>
        <v>0</v>
      </c>
      <c r="AR124" s="16" t="s">
        <v>247</v>
      </c>
      <c r="AT124" s="16" t="s">
        <v>243</v>
      </c>
      <c r="AU124" s="16" t="s">
        <v>79</v>
      </c>
      <c r="AY124" s="16" t="s">
        <v>241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6" t="s">
        <v>77</v>
      </c>
      <c r="BK124" s="192">
        <f>ROUND(I124*H124,1)</f>
        <v>0</v>
      </c>
      <c r="BL124" s="16" t="s">
        <v>247</v>
      </c>
      <c r="BM124" s="16" t="s">
        <v>347</v>
      </c>
    </row>
    <row r="125" spans="2:65" s="12" customFormat="1" ht="11.25">
      <c r="B125" s="193"/>
      <c r="C125" s="194"/>
      <c r="D125" s="195" t="s">
        <v>261</v>
      </c>
      <c r="E125" s="196" t="s">
        <v>1</v>
      </c>
      <c r="F125" s="197" t="s">
        <v>745</v>
      </c>
      <c r="G125" s="194"/>
      <c r="H125" s="198">
        <v>18.399999999999999</v>
      </c>
      <c r="I125" s="199"/>
      <c r="J125" s="194"/>
      <c r="K125" s="194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261</v>
      </c>
      <c r="AU125" s="204" t="s">
        <v>79</v>
      </c>
      <c r="AV125" s="12" t="s">
        <v>79</v>
      </c>
      <c r="AW125" s="12" t="s">
        <v>32</v>
      </c>
      <c r="AX125" s="12" t="s">
        <v>77</v>
      </c>
      <c r="AY125" s="204" t="s">
        <v>241</v>
      </c>
    </row>
    <row r="126" spans="2:65" s="1" customFormat="1" ht="16.5" customHeight="1">
      <c r="B126" s="33"/>
      <c r="C126" s="182" t="s">
        <v>295</v>
      </c>
      <c r="D126" s="182" t="s">
        <v>243</v>
      </c>
      <c r="E126" s="183" t="s">
        <v>350</v>
      </c>
      <c r="F126" s="184" t="s">
        <v>351</v>
      </c>
      <c r="G126" s="185" t="s">
        <v>327</v>
      </c>
      <c r="H126" s="186">
        <v>37.619999999999997</v>
      </c>
      <c r="I126" s="187"/>
      <c r="J126" s="186">
        <f>ROUND(I126*H126,1)</f>
        <v>0</v>
      </c>
      <c r="K126" s="184" t="s">
        <v>259</v>
      </c>
      <c r="L126" s="37"/>
      <c r="M126" s="188" t="s">
        <v>1</v>
      </c>
      <c r="N126" s="189" t="s">
        <v>41</v>
      </c>
      <c r="O126" s="59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AR126" s="16" t="s">
        <v>247</v>
      </c>
      <c r="AT126" s="16" t="s">
        <v>243</v>
      </c>
      <c r="AU126" s="16" t="s">
        <v>79</v>
      </c>
      <c r="AY126" s="16" t="s">
        <v>241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6" t="s">
        <v>77</v>
      </c>
      <c r="BK126" s="192">
        <f>ROUND(I126*H126,1)</f>
        <v>0</v>
      </c>
      <c r="BL126" s="16" t="s">
        <v>247</v>
      </c>
      <c r="BM126" s="16" t="s">
        <v>352</v>
      </c>
    </row>
    <row r="127" spans="2:65" s="12" customFormat="1" ht="11.25">
      <c r="B127" s="193"/>
      <c r="C127" s="194"/>
      <c r="D127" s="195" t="s">
        <v>261</v>
      </c>
      <c r="E127" s="196" t="s">
        <v>1</v>
      </c>
      <c r="F127" s="197" t="s">
        <v>746</v>
      </c>
      <c r="G127" s="194"/>
      <c r="H127" s="198">
        <v>37.619999999999997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261</v>
      </c>
      <c r="AU127" s="204" t="s">
        <v>79</v>
      </c>
      <c r="AV127" s="12" t="s">
        <v>79</v>
      </c>
      <c r="AW127" s="12" t="s">
        <v>32</v>
      </c>
      <c r="AX127" s="12" t="s">
        <v>77</v>
      </c>
      <c r="AY127" s="204" t="s">
        <v>241</v>
      </c>
    </row>
    <row r="128" spans="2:65" s="1" customFormat="1" ht="16.5" customHeight="1">
      <c r="B128" s="33"/>
      <c r="C128" s="182" t="s">
        <v>299</v>
      </c>
      <c r="D128" s="182" t="s">
        <v>243</v>
      </c>
      <c r="E128" s="183" t="s">
        <v>355</v>
      </c>
      <c r="F128" s="184" t="s">
        <v>356</v>
      </c>
      <c r="G128" s="185" t="s">
        <v>327</v>
      </c>
      <c r="H128" s="186">
        <v>11.29</v>
      </c>
      <c r="I128" s="187"/>
      <c r="J128" s="186">
        <f>ROUND(I128*H128,1)</f>
        <v>0</v>
      </c>
      <c r="K128" s="184" t="s">
        <v>259</v>
      </c>
      <c r="L128" s="37"/>
      <c r="M128" s="188" t="s">
        <v>1</v>
      </c>
      <c r="N128" s="189" t="s">
        <v>41</v>
      </c>
      <c r="O128" s="59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AR128" s="16" t="s">
        <v>247</v>
      </c>
      <c r="AT128" s="16" t="s">
        <v>243</v>
      </c>
      <c r="AU128" s="16" t="s">
        <v>79</v>
      </c>
      <c r="AY128" s="16" t="s">
        <v>241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6" t="s">
        <v>77</v>
      </c>
      <c r="BK128" s="192">
        <f>ROUND(I128*H128,1)</f>
        <v>0</v>
      </c>
      <c r="BL128" s="16" t="s">
        <v>247</v>
      </c>
      <c r="BM128" s="16" t="s">
        <v>357</v>
      </c>
    </row>
    <row r="129" spans="2:65" s="12" customFormat="1" ht="11.25">
      <c r="B129" s="193"/>
      <c r="C129" s="194"/>
      <c r="D129" s="195" t="s">
        <v>261</v>
      </c>
      <c r="E129" s="196" t="s">
        <v>1</v>
      </c>
      <c r="F129" s="197" t="s">
        <v>747</v>
      </c>
      <c r="G129" s="194"/>
      <c r="H129" s="198">
        <v>11.29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261</v>
      </c>
      <c r="AU129" s="204" t="s">
        <v>79</v>
      </c>
      <c r="AV129" s="12" t="s">
        <v>79</v>
      </c>
      <c r="AW129" s="12" t="s">
        <v>32</v>
      </c>
      <c r="AX129" s="12" t="s">
        <v>77</v>
      </c>
      <c r="AY129" s="204" t="s">
        <v>241</v>
      </c>
    </row>
    <row r="130" spans="2:65" s="1" customFormat="1" ht="16.5" customHeight="1">
      <c r="B130" s="33"/>
      <c r="C130" s="182" t="s">
        <v>304</v>
      </c>
      <c r="D130" s="182" t="s">
        <v>243</v>
      </c>
      <c r="E130" s="183" t="s">
        <v>360</v>
      </c>
      <c r="F130" s="184" t="s">
        <v>361</v>
      </c>
      <c r="G130" s="185" t="s">
        <v>327</v>
      </c>
      <c r="H130" s="186">
        <v>3.87</v>
      </c>
      <c r="I130" s="187"/>
      <c r="J130" s="186">
        <f>ROUND(I130*H130,1)</f>
        <v>0</v>
      </c>
      <c r="K130" s="184" t="s">
        <v>1</v>
      </c>
      <c r="L130" s="37"/>
      <c r="M130" s="188" t="s">
        <v>1</v>
      </c>
      <c r="N130" s="189" t="s">
        <v>41</v>
      </c>
      <c r="O130" s="59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AR130" s="16" t="s">
        <v>247</v>
      </c>
      <c r="AT130" s="16" t="s">
        <v>243</v>
      </c>
      <c r="AU130" s="16" t="s">
        <v>79</v>
      </c>
      <c r="AY130" s="16" t="s">
        <v>241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6" t="s">
        <v>77</v>
      </c>
      <c r="BK130" s="192">
        <f>ROUND(I130*H130,1)</f>
        <v>0</v>
      </c>
      <c r="BL130" s="16" t="s">
        <v>247</v>
      </c>
      <c r="BM130" s="16" t="s">
        <v>362</v>
      </c>
    </row>
    <row r="131" spans="2:65" s="12" customFormat="1" ht="11.25">
      <c r="B131" s="193"/>
      <c r="C131" s="194"/>
      <c r="D131" s="195" t="s">
        <v>261</v>
      </c>
      <c r="E131" s="196" t="s">
        <v>1</v>
      </c>
      <c r="F131" s="197" t="s">
        <v>748</v>
      </c>
      <c r="G131" s="194"/>
      <c r="H131" s="198">
        <v>3.87</v>
      </c>
      <c r="I131" s="199"/>
      <c r="J131" s="194"/>
      <c r="K131" s="194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261</v>
      </c>
      <c r="AU131" s="204" t="s">
        <v>79</v>
      </c>
      <c r="AV131" s="12" t="s">
        <v>79</v>
      </c>
      <c r="AW131" s="12" t="s">
        <v>32</v>
      </c>
      <c r="AX131" s="12" t="s">
        <v>77</v>
      </c>
      <c r="AY131" s="204" t="s">
        <v>241</v>
      </c>
    </row>
    <row r="132" spans="2:65" s="1" customFormat="1" ht="16.5" customHeight="1">
      <c r="B132" s="33"/>
      <c r="C132" s="182" t="s">
        <v>8</v>
      </c>
      <c r="D132" s="182" t="s">
        <v>243</v>
      </c>
      <c r="E132" s="183" t="s">
        <v>365</v>
      </c>
      <c r="F132" s="184" t="s">
        <v>366</v>
      </c>
      <c r="G132" s="185" t="s">
        <v>327</v>
      </c>
      <c r="H132" s="186">
        <v>1.67</v>
      </c>
      <c r="I132" s="187"/>
      <c r="J132" s="186">
        <f>ROUND(I132*H132,1)</f>
        <v>0</v>
      </c>
      <c r="K132" s="184" t="s">
        <v>1</v>
      </c>
      <c r="L132" s="37"/>
      <c r="M132" s="188" t="s">
        <v>1</v>
      </c>
      <c r="N132" s="189" t="s">
        <v>41</v>
      </c>
      <c r="O132" s="59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AR132" s="16" t="s">
        <v>247</v>
      </c>
      <c r="AT132" s="16" t="s">
        <v>243</v>
      </c>
      <c r="AU132" s="16" t="s">
        <v>79</v>
      </c>
      <c r="AY132" s="16" t="s">
        <v>241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6" t="s">
        <v>77</v>
      </c>
      <c r="BK132" s="192">
        <f>ROUND(I132*H132,1)</f>
        <v>0</v>
      </c>
      <c r="BL132" s="16" t="s">
        <v>247</v>
      </c>
      <c r="BM132" s="16" t="s">
        <v>367</v>
      </c>
    </row>
    <row r="133" spans="2:65" s="12" customFormat="1" ht="11.25">
      <c r="B133" s="193"/>
      <c r="C133" s="194"/>
      <c r="D133" s="195" t="s">
        <v>261</v>
      </c>
      <c r="E133" s="196" t="s">
        <v>1</v>
      </c>
      <c r="F133" s="197" t="s">
        <v>749</v>
      </c>
      <c r="G133" s="194"/>
      <c r="H133" s="198">
        <v>1.67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261</v>
      </c>
      <c r="AU133" s="204" t="s">
        <v>79</v>
      </c>
      <c r="AV133" s="12" t="s">
        <v>79</v>
      </c>
      <c r="AW133" s="12" t="s">
        <v>32</v>
      </c>
      <c r="AX133" s="12" t="s">
        <v>77</v>
      </c>
      <c r="AY133" s="204" t="s">
        <v>241</v>
      </c>
    </row>
    <row r="134" spans="2:65" s="1" customFormat="1" ht="16.5" customHeight="1">
      <c r="B134" s="33"/>
      <c r="C134" s="182" t="s">
        <v>314</v>
      </c>
      <c r="D134" s="182" t="s">
        <v>243</v>
      </c>
      <c r="E134" s="183" t="s">
        <v>370</v>
      </c>
      <c r="F134" s="184" t="s">
        <v>371</v>
      </c>
      <c r="G134" s="185" t="s">
        <v>258</v>
      </c>
      <c r="H134" s="186">
        <v>185.96</v>
      </c>
      <c r="I134" s="187"/>
      <c r="J134" s="186">
        <f>ROUND(I134*H134,1)</f>
        <v>0</v>
      </c>
      <c r="K134" s="184" t="s">
        <v>259</v>
      </c>
      <c r="L134" s="37"/>
      <c r="M134" s="188" t="s">
        <v>1</v>
      </c>
      <c r="N134" s="189" t="s">
        <v>41</v>
      </c>
      <c r="O134" s="59"/>
      <c r="P134" s="190">
        <f>O134*H134</f>
        <v>0</v>
      </c>
      <c r="Q134" s="190">
        <v>5.8E-4</v>
      </c>
      <c r="R134" s="190">
        <f>Q134*H134</f>
        <v>0.1078568</v>
      </c>
      <c r="S134" s="190">
        <v>0</v>
      </c>
      <c r="T134" s="191">
        <f>S134*H134</f>
        <v>0</v>
      </c>
      <c r="AR134" s="16" t="s">
        <v>247</v>
      </c>
      <c r="AT134" s="16" t="s">
        <v>243</v>
      </c>
      <c r="AU134" s="16" t="s">
        <v>79</v>
      </c>
      <c r="AY134" s="16" t="s">
        <v>241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6" t="s">
        <v>77</v>
      </c>
      <c r="BK134" s="192">
        <f>ROUND(I134*H134,1)</f>
        <v>0</v>
      </c>
      <c r="BL134" s="16" t="s">
        <v>247</v>
      </c>
      <c r="BM134" s="16" t="s">
        <v>372</v>
      </c>
    </row>
    <row r="135" spans="2:65" s="12" customFormat="1" ht="11.25">
      <c r="B135" s="193"/>
      <c r="C135" s="194"/>
      <c r="D135" s="195" t="s">
        <v>261</v>
      </c>
      <c r="E135" s="196" t="s">
        <v>1</v>
      </c>
      <c r="F135" s="197" t="s">
        <v>750</v>
      </c>
      <c r="G135" s="194"/>
      <c r="H135" s="198">
        <v>185.96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261</v>
      </c>
      <c r="AU135" s="204" t="s">
        <v>79</v>
      </c>
      <c r="AV135" s="12" t="s">
        <v>79</v>
      </c>
      <c r="AW135" s="12" t="s">
        <v>32</v>
      </c>
      <c r="AX135" s="12" t="s">
        <v>77</v>
      </c>
      <c r="AY135" s="204" t="s">
        <v>241</v>
      </c>
    </row>
    <row r="136" spans="2:65" s="1" customFormat="1" ht="16.5" customHeight="1">
      <c r="B136" s="33"/>
      <c r="C136" s="182" t="s">
        <v>319</v>
      </c>
      <c r="D136" s="182" t="s">
        <v>243</v>
      </c>
      <c r="E136" s="183" t="s">
        <v>380</v>
      </c>
      <c r="F136" s="184" t="s">
        <v>381</v>
      </c>
      <c r="G136" s="185" t="s">
        <v>258</v>
      </c>
      <c r="H136" s="186">
        <v>185.96</v>
      </c>
      <c r="I136" s="187"/>
      <c r="J136" s="186">
        <f>ROUND(I136*H136,1)</f>
        <v>0</v>
      </c>
      <c r="K136" s="184" t="s">
        <v>259</v>
      </c>
      <c r="L136" s="37"/>
      <c r="M136" s="188" t="s">
        <v>1</v>
      </c>
      <c r="N136" s="189" t="s">
        <v>41</v>
      </c>
      <c r="O136" s="59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AR136" s="16" t="s">
        <v>247</v>
      </c>
      <c r="AT136" s="16" t="s">
        <v>243</v>
      </c>
      <c r="AU136" s="16" t="s">
        <v>79</v>
      </c>
      <c r="AY136" s="16" t="s">
        <v>241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6" t="s">
        <v>77</v>
      </c>
      <c r="BK136" s="192">
        <f>ROUND(I136*H136,1)</f>
        <v>0</v>
      </c>
      <c r="BL136" s="16" t="s">
        <v>247</v>
      </c>
      <c r="BM136" s="16" t="s">
        <v>382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750</v>
      </c>
      <c r="G137" s="194"/>
      <c r="H137" s="198">
        <v>185.96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77</v>
      </c>
      <c r="AY137" s="204" t="s">
        <v>241</v>
      </c>
    </row>
    <row r="138" spans="2:65" s="1" customFormat="1" ht="16.5" customHeight="1">
      <c r="B138" s="33"/>
      <c r="C138" s="182" t="s">
        <v>324</v>
      </c>
      <c r="D138" s="182" t="s">
        <v>243</v>
      </c>
      <c r="E138" s="183" t="s">
        <v>388</v>
      </c>
      <c r="F138" s="184" t="s">
        <v>389</v>
      </c>
      <c r="G138" s="185" t="s">
        <v>327</v>
      </c>
      <c r="H138" s="186">
        <v>172.29</v>
      </c>
      <c r="I138" s="187"/>
      <c r="J138" s="186">
        <f>ROUND(I138*H138,1)</f>
        <v>0</v>
      </c>
      <c r="K138" s="184" t="s">
        <v>1</v>
      </c>
      <c r="L138" s="37"/>
      <c r="M138" s="188" t="s">
        <v>1</v>
      </c>
      <c r="N138" s="189" t="s">
        <v>41</v>
      </c>
      <c r="O138" s="59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6" t="s">
        <v>247</v>
      </c>
      <c r="AT138" s="16" t="s">
        <v>243</v>
      </c>
      <c r="AU138" s="16" t="s">
        <v>79</v>
      </c>
      <c r="AY138" s="16" t="s">
        <v>241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6" t="s">
        <v>77</v>
      </c>
      <c r="BK138" s="192">
        <f>ROUND(I138*H138,1)</f>
        <v>0</v>
      </c>
      <c r="BL138" s="16" t="s">
        <v>247</v>
      </c>
      <c r="BM138" s="16" t="s">
        <v>390</v>
      </c>
    </row>
    <row r="139" spans="2:65" s="14" customFormat="1" ht="11.25">
      <c r="B139" s="216"/>
      <c r="C139" s="217"/>
      <c r="D139" s="195" t="s">
        <v>261</v>
      </c>
      <c r="E139" s="218" t="s">
        <v>1</v>
      </c>
      <c r="F139" s="219" t="s">
        <v>391</v>
      </c>
      <c r="G139" s="217"/>
      <c r="H139" s="218" t="s">
        <v>1</v>
      </c>
      <c r="I139" s="220"/>
      <c r="J139" s="217"/>
      <c r="K139" s="217"/>
      <c r="L139" s="221"/>
      <c r="M139" s="222"/>
      <c r="N139" s="223"/>
      <c r="O139" s="223"/>
      <c r="P139" s="223"/>
      <c r="Q139" s="223"/>
      <c r="R139" s="223"/>
      <c r="S139" s="223"/>
      <c r="T139" s="224"/>
      <c r="AT139" s="225" t="s">
        <v>261</v>
      </c>
      <c r="AU139" s="225" t="s">
        <v>79</v>
      </c>
      <c r="AV139" s="14" t="s">
        <v>77</v>
      </c>
      <c r="AW139" s="14" t="s">
        <v>32</v>
      </c>
      <c r="AX139" s="14" t="s">
        <v>70</v>
      </c>
      <c r="AY139" s="225" t="s">
        <v>241</v>
      </c>
    </row>
    <row r="140" spans="2:65" s="12" customFormat="1" ht="11.25">
      <c r="B140" s="193"/>
      <c r="C140" s="194"/>
      <c r="D140" s="195" t="s">
        <v>261</v>
      </c>
      <c r="E140" s="196" t="s">
        <v>1</v>
      </c>
      <c r="F140" s="197" t="s">
        <v>751</v>
      </c>
      <c r="G140" s="194"/>
      <c r="H140" s="198">
        <v>104.5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261</v>
      </c>
      <c r="AU140" s="204" t="s">
        <v>79</v>
      </c>
      <c r="AV140" s="12" t="s">
        <v>79</v>
      </c>
      <c r="AW140" s="12" t="s">
        <v>32</v>
      </c>
      <c r="AX140" s="12" t="s">
        <v>70</v>
      </c>
      <c r="AY140" s="204" t="s">
        <v>241</v>
      </c>
    </row>
    <row r="141" spans="2:65" s="14" customFormat="1" ht="11.25">
      <c r="B141" s="216"/>
      <c r="C141" s="217"/>
      <c r="D141" s="195" t="s">
        <v>261</v>
      </c>
      <c r="E141" s="218" t="s">
        <v>1</v>
      </c>
      <c r="F141" s="219" t="s">
        <v>393</v>
      </c>
      <c r="G141" s="217"/>
      <c r="H141" s="218" t="s">
        <v>1</v>
      </c>
      <c r="I141" s="220"/>
      <c r="J141" s="217"/>
      <c r="K141" s="217"/>
      <c r="L141" s="221"/>
      <c r="M141" s="222"/>
      <c r="N141" s="223"/>
      <c r="O141" s="223"/>
      <c r="P141" s="223"/>
      <c r="Q141" s="223"/>
      <c r="R141" s="223"/>
      <c r="S141" s="223"/>
      <c r="T141" s="224"/>
      <c r="AT141" s="225" t="s">
        <v>261</v>
      </c>
      <c r="AU141" s="225" t="s">
        <v>79</v>
      </c>
      <c r="AV141" s="14" t="s">
        <v>77</v>
      </c>
      <c r="AW141" s="14" t="s">
        <v>32</v>
      </c>
      <c r="AX141" s="14" t="s">
        <v>70</v>
      </c>
      <c r="AY141" s="225" t="s">
        <v>241</v>
      </c>
    </row>
    <row r="142" spans="2:65" s="12" customFormat="1" ht="11.25">
      <c r="B142" s="193"/>
      <c r="C142" s="194"/>
      <c r="D142" s="195" t="s">
        <v>261</v>
      </c>
      <c r="E142" s="196" t="s">
        <v>1</v>
      </c>
      <c r="F142" s="197" t="s">
        <v>752</v>
      </c>
      <c r="G142" s="194"/>
      <c r="H142" s="198">
        <v>67.790000000000006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261</v>
      </c>
      <c r="AU142" s="204" t="s">
        <v>79</v>
      </c>
      <c r="AV142" s="12" t="s">
        <v>79</v>
      </c>
      <c r="AW142" s="12" t="s">
        <v>32</v>
      </c>
      <c r="AX142" s="12" t="s">
        <v>70</v>
      </c>
      <c r="AY142" s="204" t="s">
        <v>241</v>
      </c>
    </row>
    <row r="143" spans="2:65" s="13" customFormat="1" ht="11.25">
      <c r="B143" s="205"/>
      <c r="C143" s="206"/>
      <c r="D143" s="195" t="s">
        <v>261</v>
      </c>
      <c r="E143" s="207" t="s">
        <v>1</v>
      </c>
      <c r="F143" s="208" t="s">
        <v>273</v>
      </c>
      <c r="G143" s="206"/>
      <c r="H143" s="209">
        <v>172.29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261</v>
      </c>
      <c r="AU143" s="215" t="s">
        <v>79</v>
      </c>
      <c r="AV143" s="13" t="s">
        <v>247</v>
      </c>
      <c r="AW143" s="13" t="s">
        <v>32</v>
      </c>
      <c r="AX143" s="13" t="s">
        <v>77</v>
      </c>
      <c r="AY143" s="215" t="s">
        <v>241</v>
      </c>
    </row>
    <row r="144" spans="2:65" s="1" customFormat="1" ht="16.5" customHeight="1">
      <c r="B144" s="33"/>
      <c r="C144" s="182" t="s">
        <v>330</v>
      </c>
      <c r="D144" s="182" t="s">
        <v>243</v>
      </c>
      <c r="E144" s="183" t="s">
        <v>396</v>
      </c>
      <c r="F144" s="184" t="s">
        <v>397</v>
      </c>
      <c r="G144" s="185" t="s">
        <v>327</v>
      </c>
      <c r="H144" s="186">
        <v>36.72</v>
      </c>
      <c r="I144" s="187"/>
      <c r="J144" s="186">
        <f>ROUND(I144*H144,1)</f>
        <v>0</v>
      </c>
      <c r="K144" s="184" t="s">
        <v>1</v>
      </c>
      <c r="L144" s="37"/>
      <c r="M144" s="188" t="s">
        <v>1</v>
      </c>
      <c r="N144" s="189" t="s">
        <v>41</v>
      </c>
      <c r="O144" s="59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6" t="s">
        <v>247</v>
      </c>
      <c r="AT144" s="16" t="s">
        <v>243</v>
      </c>
      <c r="AU144" s="16" t="s">
        <v>79</v>
      </c>
      <c r="AY144" s="16" t="s">
        <v>241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6" t="s">
        <v>77</v>
      </c>
      <c r="BK144" s="192">
        <f>ROUND(I144*H144,1)</f>
        <v>0</v>
      </c>
      <c r="BL144" s="16" t="s">
        <v>247</v>
      </c>
      <c r="BM144" s="16" t="s">
        <v>398</v>
      </c>
    </row>
    <row r="145" spans="2:65" s="14" customFormat="1" ht="11.25">
      <c r="B145" s="216"/>
      <c r="C145" s="217"/>
      <c r="D145" s="195" t="s">
        <v>261</v>
      </c>
      <c r="E145" s="218" t="s">
        <v>1</v>
      </c>
      <c r="F145" s="219" t="s">
        <v>399</v>
      </c>
      <c r="G145" s="217"/>
      <c r="H145" s="218" t="s">
        <v>1</v>
      </c>
      <c r="I145" s="220"/>
      <c r="J145" s="217"/>
      <c r="K145" s="217"/>
      <c r="L145" s="221"/>
      <c r="M145" s="222"/>
      <c r="N145" s="223"/>
      <c r="O145" s="223"/>
      <c r="P145" s="223"/>
      <c r="Q145" s="223"/>
      <c r="R145" s="223"/>
      <c r="S145" s="223"/>
      <c r="T145" s="224"/>
      <c r="AT145" s="225" t="s">
        <v>261</v>
      </c>
      <c r="AU145" s="225" t="s">
        <v>79</v>
      </c>
      <c r="AV145" s="14" t="s">
        <v>77</v>
      </c>
      <c r="AW145" s="14" t="s">
        <v>32</v>
      </c>
      <c r="AX145" s="14" t="s">
        <v>70</v>
      </c>
      <c r="AY145" s="225" t="s">
        <v>241</v>
      </c>
    </row>
    <row r="146" spans="2:65" s="12" customFormat="1" ht="11.25">
      <c r="B146" s="193"/>
      <c r="C146" s="194"/>
      <c r="D146" s="195" t="s">
        <v>261</v>
      </c>
      <c r="E146" s="196" t="s">
        <v>1</v>
      </c>
      <c r="F146" s="197" t="s">
        <v>753</v>
      </c>
      <c r="G146" s="194"/>
      <c r="H146" s="198">
        <v>36.72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77</v>
      </c>
      <c r="AY146" s="204" t="s">
        <v>241</v>
      </c>
    </row>
    <row r="147" spans="2:65" s="1" customFormat="1" ht="16.5" customHeight="1">
      <c r="B147" s="33"/>
      <c r="C147" s="182" t="s">
        <v>335</v>
      </c>
      <c r="D147" s="182" t="s">
        <v>243</v>
      </c>
      <c r="E147" s="183" t="s">
        <v>402</v>
      </c>
      <c r="F147" s="184" t="s">
        <v>403</v>
      </c>
      <c r="G147" s="185" t="s">
        <v>327</v>
      </c>
      <c r="H147" s="186">
        <v>36.72</v>
      </c>
      <c r="I147" s="187"/>
      <c r="J147" s="186">
        <f>ROUND(I147*H147,1)</f>
        <v>0</v>
      </c>
      <c r="K147" s="184" t="s">
        <v>259</v>
      </c>
      <c r="L147" s="37"/>
      <c r="M147" s="188" t="s">
        <v>1</v>
      </c>
      <c r="N147" s="189" t="s">
        <v>41</v>
      </c>
      <c r="O147" s="59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6" t="s">
        <v>247</v>
      </c>
      <c r="AT147" s="16" t="s">
        <v>243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404</v>
      </c>
    </row>
    <row r="148" spans="2:65" s="14" customFormat="1" ht="11.25">
      <c r="B148" s="216"/>
      <c r="C148" s="217"/>
      <c r="D148" s="195" t="s">
        <v>261</v>
      </c>
      <c r="E148" s="218" t="s">
        <v>1</v>
      </c>
      <c r="F148" s="219" t="s">
        <v>399</v>
      </c>
      <c r="G148" s="217"/>
      <c r="H148" s="218" t="s">
        <v>1</v>
      </c>
      <c r="I148" s="220"/>
      <c r="J148" s="217"/>
      <c r="K148" s="217"/>
      <c r="L148" s="221"/>
      <c r="M148" s="222"/>
      <c r="N148" s="223"/>
      <c r="O148" s="223"/>
      <c r="P148" s="223"/>
      <c r="Q148" s="223"/>
      <c r="R148" s="223"/>
      <c r="S148" s="223"/>
      <c r="T148" s="224"/>
      <c r="AT148" s="225" t="s">
        <v>261</v>
      </c>
      <c r="AU148" s="225" t="s">
        <v>79</v>
      </c>
      <c r="AV148" s="14" t="s">
        <v>77</v>
      </c>
      <c r="AW148" s="14" t="s">
        <v>32</v>
      </c>
      <c r="AX148" s="14" t="s">
        <v>70</v>
      </c>
      <c r="AY148" s="225" t="s">
        <v>241</v>
      </c>
    </row>
    <row r="149" spans="2:65" s="12" customFormat="1" ht="11.25">
      <c r="B149" s="193"/>
      <c r="C149" s="194"/>
      <c r="D149" s="195" t="s">
        <v>261</v>
      </c>
      <c r="E149" s="196" t="s">
        <v>1</v>
      </c>
      <c r="F149" s="197" t="s">
        <v>753</v>
      </c>
      <c r="G149" s="194"/>
      <c r="H149" s="198">
        <v>36.72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261</v>
      </c>
      <c r="AU149" s="204" t="s">
        <v>79</v>
      </c>
      <c r="AV149" s="12" t="s">
        <v>79</v>
      </c>
      <c r="AW149" s="12" t="s">
        <v>32</v>
      </c>
      <c r="AX149" s="12" t="s">
        <v>77</v>
      </c>
      <c r="AY149" s="204" t="s">
        <v>241</v>
      </c>
    </row>
    <row r="150" spans="2:65" s="1" customFormat="1" ht="16.5" customHeight="1">
      <c r="B150" s="33"/>
      <c r="C150" s="182" t="s">
        <v>7</v>
      </c>
      <c r="D150" s="182" t="s">
        <v>243</v>
      </c>
      <c r="E150" s="183" t="s">
        <v>406</v>
      </c>
      <c r="F150" s="184" t="s">
        <v>407</v>
      </c>
      <c r="G150" s="185" t="s">
        <v>327</v>
      </c>
      <c r="H150" s="186">
        <v>36.72</v>
      </c>
      <c r="I150" s="187"/>
      <c r="J150" s="186">
        <f>ROUND(I150*H150,1)</f>
        <v>0</v>
      </c>
      <c r="K150" s="184" t="s">
        <v>259</v>
      </c>
      <c r="L150" s="37"/>
      <c r="M150" s="188" t="s">
        <v>1</v>
      </c>
      <c r="N150" s="189" t="s">
        <v>41</v>
      </c>
      <c r="O150" s="59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AR150" s="16" t="s">
        <v>247</v>
      </c>
      <c r="AT150" s="16" t="s">
        <v>243</v>
      </c>
      <c r="AU150" s="16" t="s">
        <v>79</v>
      </c>
      <c r="AY150" s="16" t="s">
        <v>241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6" t="s">
        <v>77</v>
      </c>
      <c r="BK150" s="192">
        <f>ROUND(I150*H150,1)</f>
        <v>0</v>
      </c>
      <c r="BL150" s="16" t="s">
        <v>247</v>
      </c>
      <c r="BM150" s="16" t="s">
        <v>408</v>
      </c>
    </row>
    <row r="151" spans="2:65" s="12" customFormat="1" ht="11.25">
      <c r="B151" s="193"/>
      <c r="C151" s="194"/>
      <c r="D151" s="195" t="s">
        <v>261</v>
      </c>
      <c r="E151" s="196" t="s">
        <v>1</v>
      </c>
      <c r="F151" s="197" t="s">
        <v>753</v>
      </c>
      <c r="G151" s="194"/>
      <c r="H151" s="198">
        <v>36.72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261</v>
      </c>
      <c r="AU151" s="204" t="s">
        <v>79</v>
      </c>
      <c r="AV151" s="12" t="s">
        <v>79</v>
      </c>
      <c r="AW151" s="12" t="s">
        <v>32</v>
      </c>
      <c r="AX151" s="12" t="s">
        <v>77</v>
      </c>
      <c r="AY151" s="204" t="s">
        <v>241</v>
      </c>
    </row>
    <row r="152" spans="2:65" s="1" customFormat="1" ht="16.5" customHeight="1">
      <c r="B152" s="33"/>
      <c r="C152" s="182" t="s">
        <v>344</v>
      </c>
      <c r="D152" s="182" t="s">
        <v>243</v>
      </c>
      <c r="E152" s="183" t="s">
        <v>410</v>
      </c>
      <c r="F152" s="184" t="s">
        <v>411</v>
      </c>
      <c r="G152" s="185" t="s">
        <v>412</v>
      </c>
      <c r="H152" s="186">
        <v>73.44</v>
      </c>
      <c r="I152" s="187"/>
      <c r="J152" s="186">
        <f>ROUND(I152*H152,1)</f>
        <v>0</v>
      </c>
      <c r="K152" s="184" t="s">
        <v>259</v>
      </c>
      <c r="L152" s="37"/>
      <c r="M152" s="188" t="s">
        <v>1</v>
      </c>
      <c r="N152" s="189" t="s">
        <v>41</v>
      </c>
      <c r="O152" s="59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AR152" s="16" t="s">
        <v>247</v>
      </c>
      <c r="AT152" s="16" t="s">
        <v>243</v>
      </c>
      <c r="AU152" s="16" t="s">
        <v>79</v>
      </c>
      <c r="AY152" s="16" t="s">
        <v>241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6" t="s">
        <v>77</v>
      </c>
      <c r="BK152" s="192">
        <f>ROUND(I152*H152,1)</f>
        <v>0</v>
      </c>
      <c r="BL152" s="16" t="s">
        <v>247</v>
      </c>
      <c r="BM152" s="16" t="s">
        <v>413</v>
      </c>
    </row>
    <row r="153" spans="2:65" s="12" customFormat="1" ht="11.25">
      <c r="B153" s="193"/>
      <c r="C153" s="194"/>
      <c r="D153" s="195" t="s">
        <v>261</v>
      </c>
      <c r="E153" s="196" t="s">
        <v>1</v>
      </c>
      <c r="F153" s="197" t="s">
        <v>753</v>
      </c>
      <c r="G153" s="194"/>
      <c r="H153" s="198">
        <v>36.72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32</v>
      </c>
      <c r="AX153" s="12" t="s">
        <v>77</v>
      </c>
      <c r="AY153" s="204" t="s">
        <v>241</v>
      </c>
    </row>
    <row r="154" spans="2:65" s="12" customFormat="1" ht="11.25">
      <c r="B154" s="193"/>
      <c r="C154" s="194"/>
      <c r="D154" s="195" t="s">
        <v>261</v>
      </c>
      <c r="E154" s="194"/>
      <c r="F154" s="197" t="s">
        <v>754</v>
      </c>
      <c r="G154" s="194"/>
      <c r="H154" s="198">
        <v>73.44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4</v>
      </c>
      <c r="AX154" s="12" t="s">
        <v>77</v>
      </c>
      <c r="AY154" s="204" t="s">
        <v>241</v>
      </c>
    </row>
    <row r="155" spans="2:65" s="1" customFormat="1" ht="16.5" customHeight="1">
      <c r="B155" s="33"/>
      <c r="C155" s="182" t="s">
        <v>349</v>
      </c>
      <c r="D155" s="182" t="s">
        <v>243</v>
      </c>
      <c r="E155" s="183" t="s">
        <v>416</v>
      </c>
      <c r="F155" s="184" t="s">
        <v>417</v>
      </c>
      <c r="G155" s="185" t="s">
        <v>327</v>
      </c>
      <c r="H155" s="186">
        <v>67.790000000000006</v>
      </c>
      <c r="I155" s="187"/>
      <c r="J155" s="186">
        <f>ROUND(I155*H155,1)</f>
        <v>0</v>
      </c>
      <c r="K155" s="184" t="s">
        <v>259</v>
      </c>
      <c r="L155" s="37"/>
      <c r="M155" s="188" t="s">
        <v>1</v>
      </c>
      <c r="N155" s="189" t="s">
        <v>41</v>
      </c>
      <c r="O155" s="59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AR155" s="16" t="s">
        <v>247</v>
      </c>
      <c r="AT155" s="16" t="s">
        <v>243</v>
      </c>
      <c r="AU155" s="16" t="s">
        <v>79</v>
      </c>
      <c r="AY155" s="16" t="s">
        <v>241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6" t="s">
        <v>77</v>
      </c>
      <c r="BK155" s="192">
        <f>ROUND(I155*H155,1)</f>
        <v>0</v>
      </c>
      <c r="BL155" s="16" t="s">
        <v>247</v>
      </c>
      <c r="BM155" s="16" t="s">
        <v>418</v>
      </c>
    </row>
    <row r="156" spans="2:65" s="14" customFormat="1" ht="11.25">
      <c r="B156" s="216"/>
      <c r="C156" s="217"/>
      <c r="D156" s="195" t="s">
        <v>261</v>
      </c>
      <c r="E156" s="218" t="s">
        <v>1</v>
      </c>
      <c r="F156" s="219" t="s">
        <v>419</v>
      </c>
      <c r="G156" s="217"/>
      <c r="H156" s="218" t="s">
        <v>1</v>
      </c>
      <c r="I156" s="220"/>
      <c r="J156" s="217"/>
      <c r="K156" s="217"/>
      <c r="L156" s="221"/>
      <c r="M156" s="222"/>
      <c r="N156" s="223"/>
      <c r="O156" s="223"/>
      <c r="P156" s="223"/>
      <c r="Q156" s="223"/>
      <c r="R156" s="223"/>
      <c r="S156" s="223"/>
      <c r="T156" s="224"/>
      <c r="AT156" s="225" t="s">
        <v>261</v>
      </c>
      <c r="AU156" s="225" t="s">
        <v>79</v>
      </c>
      <c r="AV156" s="14" t="s">
        <v>77</v>
      </c>
      <c r="AW156" s="14" t="s">
        <v>32</v>
      </c>
      <c r="AX156" s="14" t="s">
        <v>70</v>
      </c>
      <c r="AY156" s="225" t="s">
        <v>241</v>
      </c>
    </row>
    <row r="157" spans="2:65" s="12" customFormat="1" ht="11.25">
      <c r="B157" s="193"/>
      <c r="C157" s="194"/>
      <c r="D157" s="195" t="s">
        <v>261</v>
      </c>
      <c r="E157" s="196" t="s">
        <v>1</v>
      </c>
      <c r="F157" s="197" t="s">
        <v>755</v>
      </c>
      <c r="G157" s="194"/>
      <c r="H157" s="198">
        <v>57.65</v>
      </c>
      <c r="I157" s="199"/>
      <c r="J157" s="194"/>
      <c r="K157" s="194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261</v>
      </c>
      <c r="AU157" s="204" t="s">
        <v>79</v>
      </c>
      <c r="AV157" s="12" t="s">
        <v>79</v>
      </c>
      <c r="AW157" s="12" t="s">
        <v>32</v>
      </c>
      <c r="AX157" s="12" t="s">
        <v>70</v>
      </c>
      <c r="AY157" s="204" t="s">
        <v>241</v>
      </c>
    </row>
    <row r="158" spans="2:65" s="14" customFormat="1" ht="11.25">
      <c r="B158" s="216"/>
      <c r="C158" s="217"/>
      <c r="D158" s="195" t="s">
        <v>261</v>
      </c>
      <c r="E158" s="218" t="s">
        <v>1</v>
      </c>
      <c r="F158" s="219" t="s">
        <v>421</v>
      </c>
      <c r="G158" s="217"/>
      <c r="H158" s="218" t="s">
        <v>1</v>
      </c>
      <c r="I158" s="220"/>
      <c r="J158" s="217"/>
      <c r="K158" s="217"/>
      <c r="L158" s="221"/>
      <c r="M158" s="222"/>
      <c r="N158" s="223"/>
      <c r="O158" s="223"/>
      <c r="P158" s="223"/>
      <c r="Q158" s="223"/>
      <c r="R158" s="223"/>
      <c r="S158" s="223"/>
      <c r="T158" s="224"/>
      <c r="AT158" s="225" t="s">
        <v>261</v>
      </c>
      <c r="AU158" s="225" t="s">
        <v>79</v>
      </c>
      <c r="AV158" s="14" t="s">
        <v>77</v>
      </c>
      <c r="AW158" s="14" t="s">
        <v>32</v>
      </c>
      <c r="AX158" s="14" t="s">
        <v>70</v>
      </c>
      <c r="AY158" s="225" t="s">
        <v>241</v>
      </c>
    </row>
    <row r="159" spans="2:65" s="12" customFormat="1" ht="11.25">
      <c r="B159" s="193"/>
      <c r="C159" s="194"/>
      <c r="D159" s="195" t="s">
        <v>261</v>
      </c>
      <c r="E159" s="196" t="s">
        <v>1</v>
      </c>
      <c r="F159" s="197" t="s">
        <v>756</v>
      </c>
      <c r="G159" s="194"/>
      <c r="H159" s="198">
        <v>10.14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261</v>
      </c>
      <c r="AU159" s="204" t="s">
        <v>79</v>
      </c>
      <c r="AV159" s="12" t="s">
        <v>79</v>
      </c>
      <c r="AW159" s="12" t="s">
        <v>32</v>
      </c>
      <c r="AX159" s="12" t="s">
        <v>70</v>
      </c>
      <c r="AY159" s="204" t="s">
        <v>241</v>
      </c>
    </row>
    <row r="160" spans="2:65" s="14" customFormat="1" ht="11.25">
      <c r="B160" s="216"/>
      <c r="C160" s="217"/>
      <c r="D160" s="195" t="s">
        <v>261</v>
      </c>
      <c r="E160" s="218" t="s">
        <v>1</v>
      </c>
      <c r="F160" s="219" t="s">
        <v>423</v>
      </c>
      <c r="G160" s="217"/>
      <c r="H160" s="218" t="s">
        <v>1</v>
      </c>
      <c r="I160" s="220"/>
      <c r="J160" s="217"/>
      <c r="K160" s="217"/>
      <c r="L160" s="221"/>
      <c r="M160" s="222"/>
      <c r="N160" s="223"/>
      <c r="O160" s="223"/>
      <c r="P160" s="223"/>
      <c r="Q160" s="223"/>
      <c r="R160" s="223"/>
      <c r="S160" s="223"/>
      <c r="T160" s="224"/>
      <c r="AT160" s="225" t="s">
        <v>261</v>
      </c>
      <c r="AU160" s="225" t="s">
        <v>79</v>
      </c>
      <c r="AV160" s="14" t="s">
        <v>77</v>
      </c>
      <c r="AW160" s="14" t="s">
        <v>32</v>
      </c>
      <c r="AX160" s="14" t="s">
        <v>70</v>
      </c>
      <c r="AY160" s="225" t="s">
        <v>241</v>
      </c>
    </row>
    <row r="161" spans="2:65" s="12" customFormat="1" ht="11.25">
      <c r="B161" s="193"/>
      <c r="C161" s="194"/>
      <c r="D161" s="195" t="s">
        <v>261</v>
      </c>
      <c r="E161" s="196" t="s">
        <v>1</v>
      </c>
      <c r="F161" s="197" t="s">
        <v>70</v>
      </c>
      <c r="G161" s="194"/>
      <c r="H161" s="198">
        <v>0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32</v>
      </c>
      <c r="AX161" s="12" t="s">
        <v>70</v>
      </c>
      <c r="AY161" s="204" t="s">
        <v>241</v>
      </c>
    </row>
    <row r="162" spans="2:65" s="13" customFormat="1" ht="11.25">
      <c r="B162" s="205"/>
      <c r="C162" s="206"/>
      <c r="D162" s="195" t="s">
        <v>261</v>
      </c>
      <c r="E162" s="207" t="s">
        <v>1</v>
      </c>
      <c r="F162" s="208" t="s">
        <v>273</v>
      </c>
      <c r="G162" s="206"/>
      <c r="H162" s="209">
        <v>67.790000000000006</v>
      </c>
      <c r="I162" s="210"/>
      <c r="J162" s="206"/>
      <c r="K162" s="206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261</v>
      </c>
      <c r="AU162" s="215" t="s">
        <v>79</v>
      </c>
      <c r="AV162" s="13" t="s">
        <v>247</v>
      </c>
      <c r="AW162" s="13" t="s">
        <v>32</v>
      </c>
      <c r="AX162" s="13" t="s">
        <v>77</v>
      </c>
      <c r="AY162" s="215" t="s">
        <v>241</v>
      </c>
    </row>
    <row r="163" spans="2:65" s="1" customFormat="1" ht="16.5" customHeight="1">
      <c r="B163" s="33"/>
      <c r="C163" s="182" t="s">
        <v>354</v>
      </c>
      <c r="D163" s="182" t="s">
        <v>243</v>
      </c>
      <c r="E163" s="183" t="s">
        <v>425</v>
      </c>
      <c r="F163" s="184" t="s">
        <v>426</v>
      </c>
      <c r="G163" s="185" t="s">
        <v>327</v>
      </c>
      <c r="H163" s="186">
        <v>22.74</v>
      </c>
      <c r="I163" s="187"/>
      <c r="J163" s="186">
        <f>ROUND(I163*H163,1)</f>
        <v>0</v>
      </c>
      <c r="K163" s="184" t="s">
        <v>259</v>
      </c>
      <c r="L163" s="37"/>
      <c r="M163" s="188" t="s">
        <v>1</v>
      </c>
      <c r="N163" s="189" t="s">
        <v>41</v>
      </c>
      <c r="O163" s="59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AR163" s="16" t="s">
        <v>247</v>
      </c>
      <c r="AT163" s="16" t="s">
        <v>243</v>
      </c>
      <c r="AU163" s="16" t="s">
        <v>79</v>
      </c>
      <c r="AY163" s="16" t="s">
        <v>241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6" t="s">
        <v>77</v>
      </c>
      <c r="BK163" s="192">
        <f>ROUND(I163*H163,1)</f>
        <v>0</v>
      </c>
      <c r="BL163" s="16" t="s">
        <v>247</v>
      </c>
      <c r="BM163" s="16" t="s">
        <v>427</v>
      </c>
    </row>
    <row r="164" spans="2:65" s="12" customFormat="1" ht="11.25">
      <c r="B164" s="193"/>
      <c r="C164" s="194"/>
      <c r="D164" s="195" t="s">
        <v>261</v>
      </c>
      <c r="E164" s="196" t="s">
        <v>1</v>
      </c>
      <c r="F164" s="197" t="s">
        <v>757</v>
      </c>
      <c r="G164" s="194"/>
      <c r="H164" s="198">
        <v>22.74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32</v>
      </c>
      <c r="AX164" s="12" t="s">
        <v>77</v>
      </c>
      <c r="AY164" s="204" t="s">
        <v>241</v>
      </c>
    </row>
    <row r="165" spans="2:65" s="1" customFormat="1" ht="16.5" customHeight="1">
      <c r="B165" s="33"/>
      <c r="C165" s="226" t="s">
        <v>359</v>
      </c>
      <c r="D165" s="226" t="s">
        <v>430</v>
      </c>
      <c r="E165" s="227" t="s">
        <v>431</v>
      </c>
      <c r="F165" s="228" t="s">
        <v>432</v>
      </c>
      <c r="G165" s="229" t="s">
        <v>412</v>
      </c>
      <c r="H165" s="230">
        <v>45.48</v>
      </c>
      <c r="I165" s="231"/>
      <c r="J165" s="230">
        <f>ROUND(I165*H165,1)</f>
        <v>0</v>
      </c>
      <c r="K165" s="228" t="s">
        <v>259</v>
      </c>
      <c r="L165" s="232"/>
      <c r="M165" s="233" t="s">
        <v>1</v>
      </c>
      <c r="N165" s="234" t="s">
        <v>41</v>
      </c>
      <c r="O165" s="59"/>
      <c r="P165" s="190">
        <f>O165*H165</f>
        <v>0</v>
      </c>
      <c r="Q165" s="190">
        <v>1</v>
      </c>
      <c r="R165" s="190">
        <f>Q165*H165</f>
        <v>45.48</v>
      </c>
      <c r="S165" s="190">
        <v>0</v>
      </c>
      <c r="T165" s="191">
        <f>S165*H165</f>
        <v>0</v>
      </c>
      <c r="AR165" s="16" t="s">
        <v>274</v>
      </c>
      <c r="AT165" s="16" t="s">
        <v>430</v>
      </c>
      <c r="AU165" s="16" t="s">
        <v>79</v>
      </c>
      <c r="AY165" s="16" t="s">
        <v>241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6" t="s">
        <v>77</v>
      </c>
      <c r="BK165" s="192">
        <f>ROUND(I165*H165,1)</f>
        <v>0</v>
      </c>
      <c r="BL165" s="16" t="s">
        <v>247</v>
      </c>
      <c r="BM165" s="16" t="s">
        <v>433</v>
      </c>
    </row>
    <row r="166" spans="2:65" s="12" customFormat="1" ht="11.25">
      <c r="B166" s="193"/>
      <c r="C166" s="194"/>
      <c r="D166" s="195" t="s">
        <v>261</v>
      </c>
      <c r="E166" s="196" t="s">
        <v>1</v>
      </c>
      <c r="F166" s="197" t="s">
        <v>757</v>
      </c>
      <c r="G166" s="194"/>
      <c r="H166" s="198">
        <v>22.74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32</v>
      </c>
      <c r="AX166" s="12" t="s">
        <v>77</v>
      </c>
      <c r="AY166" s="204" t="s">
        <v>241</v>
      </c>
    </row>
    <row r="167" spans="2:65" s="12" customFormat="1" ht="11.25">
      <c r="B167" s="193"/>
      <c r="C167" s="194"/>
      <c r="D167" s="195" t="s">
        <v>261</v>
      </c>
      <c r="E167" s="194"/>
      <c r="F167" s="197" t="s">
        <v>758</v>
      </c>
      <c r="G167" s="194"/>
      <c r="H167" s="198">
        <v>45.48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4</v>
      </c>
      <c r="AX167" s="12" t="s">
        <v>77</v>
      </c>
      <c r="AY167" s="204" t="s">
        <v>241</v>
      </c>
    </row>
    <row r="168" spans="2:65" s="11" customFormat="1" ht="22.9" customHeight="1">
      <c r="B168" s="166"/>
      <c r="C168" s="167"/>
      <c r="D168" s="168" t="s">
        <v>69</v>
      </c>
      <c r="E168" s="180" t="s">
        <v>87</v>
      </c>
      <c r="F168" s="180" t="s">
        <v>450</v>
      </c>
      <c r="G168" s="167"/>
      <c r="H168" s="167"/>
      <c r="I168" s="170"/>
      <c r="J168" s="181">
        <f>BK168</f>
        <v>0</v>
      </c>
      <c r="K168" s="167"/>
      <c r="L168" s="172"/>
      <c r="M168" s="173"/>
      <c r="N168" s="174"/>
      <c r="O168" s="174"/>
      <c r="P168" s="175">
        <f>SUM(P169:P172)</f>
        <v>0</v>
      </c>
      <c r="Q168" s="174"/>
      <c r="R168" s="175">
        <f>SUM(R169:R172)</f>
        <v>0</v>
      </c>
      <c r="S168" s="174"/>
      <c r="T168" s="176">
        <f>SUM(T169:T172)</f>
        <v>0</v>
      </c>
      <c r="AR168" s="177" t="s">
        <v>77</v>
      </c>
      <c r="AT168" s="178" t="s">
        <v>69</v>
      </c>
      <c r="AU168" s="178" t="s">
        <v>77</v>
      </c>
      <c r="AY168" s="177" t="s">
        <v>241</v>
      </c>
      <c r="BK168" s="179">
        <f>SUM(BK169:BK172)</f>
        <v>0</v>
      </c>
    </row>
    <row r="169" spans="2:65" s="1" customFormat="1" ht="16.5" customHeight="1">
      <c r="B169" s="33"/>
      <c r="C169" s="182" t="s">
        <v>364</v>
      </c>
      <c r="D169" s="182" t="s">
        <v>243</v>
      </c>
      <c r="E169" s="183" t="s">
        <v>452</v>
      </c>
      <c r="F169" s="184" t="s">
        <v>453</v>
      </c>
      <c r="G169" s="185" t="s">
        <v>302</v>
      </c>
      <c r="H169" s="186">
        <v>37.58</v>
      </c>
      <c r="I169" s="187"/>
      <c r="J169" s="186">
        <f>ROUND(I169*H169,1)</f>
        <v>0</v>
      </c>
      <c r="K169" s="184" t="s">
        <v>259</v>
      </c>
      <c r="L169" s="37"/>
      <c r="M169" s="188" t="s">
        <v>1</v>
      </c>
      <c r="N169" s="189" t="s">
        <v>41</v>
      </c>
      <c r="O169" s="59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AR169" s="16" t="s">
        <v>247</v>
      </c>
      <c r="AT169" s="16" t="s">
        <v>243</v>
      </c>
      <c r="AU169" s="16" t="s">
        <v>79</v>
      </c>
      <c r="AY169" s="16" t="s">
        <v>241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6" t="s">
        <v>77</v>
      </c>
      <c r="BK169" s="192">
        <f>ROUND(I169*H169,1)</f>
        <v>0</v>
      </c>
      <c r="BL169" s="16" t="s">
        <v>247</v>
      </c>
      <c r="BM169" s="16" t="s">
        <v>759</v>
      </c>
    </row>
    <row r="170" spans="2:65" s="12" customFormat="1" ht="11.25">
      <c r="B170" s="193"/>
      <c r="C170" s="194"/>
      <c r="D170" s="195" t="s">
        <v>261</v>
      </c>
      <c r="E170" s="196" t="s">
        <v>1</v>
      </c>
      <c r="F170" s="197" t="s">
        <v>760</v>
      </c>
      <c r="G170" s="194"/>
      <c r="H170" s="198">
        <v>37.58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261</v>
      </c>
      <c r="AU170" s="204" t="s">
        <v>79</v>
      </c>
      <c r="AV170" s="12" t="s">
        <v>79</v>
      </c>
      <c r="AW170" s="12" t="s">
        <v>32</v>
      </c>
      <c r="AX170" s="12" t="s">
        <v>77</v>
      </c>
      <c r="AY170" s="204" t="s">
        <v>241</v>
      </c>
    </row>
    <row r="171" spans="2:65" s="1" customFormat="1" ht="16.5" customHeight="1">
      <c r="B171" s="33"/>
      <c r="C171" s="182" t="s">
        <v>369</v>
      </c>
      <c r="D171" s="182" t="s">
        <v>243</v>
      </c>
      <c r="E171" s="183" t="s">
        <v>457</v>
      </c>
      <c r="F171" s="184" t="s">
        <v>458</v>
      </c>
      <c r="G171" s="185" t="s">
        <v>302</v>
      </c>
      <c r="H171" s="186">
        <v>37.58</v>
      </c>
      <c r="I171" s="187"/>
      <c r="J171" s="186">
        <f>ROUND(I171*H171,1)</f>
        <v>0</v>
      </c>
      <c r="K171" s="184" t="s">
        <v>259</v>
      </c>
      <c r="L171" s="37"/>
      <c r="M171" s="188" t="s">
        <v>1</v>
      </c>
      <c r="N171" s="189" t="s">
        <v>41</v>
      </c>
      <c r="O171" s="59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AR171" s="16" t="s">
        <v>247</v>
      </c>
      <c r="AT171" s="16" t="s">
        <v>243</v>
      </c>
      <c r="AU171" s="16" t="s">
        <v>79</v>
      </c>
      <c r="AY171" s="16" t="s">
        <v>241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6" t="s">
        <v>77</v>
      </c>
      <c r="BK171" s="192">
        <f>ROUND(I171*H171,1)</f>
        <v>0</v>
      </c>
      <c r="BL171" s="16" t="s">
        <v>247</v>
      </c>
      <c r="BM171" s="16" t="s">
        <v>459</v>
      </c>
    </row>
    <row r="172" spans="2:65" s="12" customFormat="1" ht="11.25">
      <c r="B172" s="193"/>
      <c r="C172" s="194"/>
      <c r="D172" s="195" t="s">
        <v>261</v>
      </c>
      <c r="E172" s="196" t="s">
        <v>1</v>
      </c>
      <c r="F172" s="197" t="s">
        <v>760</v>
      </c>
      <c r="G172" s="194"/>
      <c r="H172" s="198">
        <v>37.58</v>
      </c>
      <c r="I172" s="199"/>
      <c r="J172" s="194"/>
      <c r="K172" s="194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261</v>
      </c>
      <c r="AU172" s="204" t="s">
        <v>79</v>
      </c>
      <c r="AV172" s="12" t="s">
        <v>79</v>
      </c>
      <c r="AW172" s="12" t="s">
        <v>32</v>
      </c>
      <c r="AX172" s="12" t="s">
        <v>77</v>
      </c>
      <c r="AY172" s="204" t="s">
        <v>241</v>
      </c>
    </row>
    <row r="173" spans="2:65" s="11" customFormat="1" ht="22.9" customHeight="1">
      <c r="B173" s="166"/>
      <c r="C173" s="167"/>
      <c r="D173" s="168" t="s">
        <v>69</v>
      </c>
      <c r="E173" s="180" t="s">
        <v>247</v>
      </c>
      <c r="F173" s="180" t="s">
        <v>460</v>
      </c>
      <c r="G173" s="167"/>
      <c r="H173" s="167"/>
      <c r="I173" s="170"/>
      <c r="J173" s="181">
        <f>BK173</f>
        <v>0</v>
      </c>
      <c r="K173" s="167"/>
      <c r="L173" s="172"/>
      <c r="M173" s="173"/>
      <c r="N173" s="174"/>
      <c r="O173" s="174"/>
      <c r="P173" s="175">
        <f>SUM(P174:P179)</f>
        <v>0</v>
      </c>
      <c r="Q173" s="174"/>
      <c r="R173" s="175">
        <f>SUM(R174:R179)</f>
        <v>13.582719999999998</v>
      </c>
      <c r="S173" s="174"/>
      <c r="T173" s="176">
        <f>SUM(T174:T179)</f>
        <v>0</v>
      </c>
      <c r="AR173" s="177" t="s">
        <v>77</v>
      </c>
      <c r="AT173" s="178" t="s">
        <v>69</v>
      </c>
      <c r="AU173" s="178" t="s">
        <v>77</v>
      </c>
      <c r="AY173" s="177" t="s">
        <v>241</v>
      </c>
      <c r="BK173" s="179">
        <f>SUM(BK174:BK179)</f>
        <v>0</v>
      </c>
    </row>
    <row r="174" spans="2:65" s="1" customFormat="1" ht="16.5" customHeight="1">
      <c r="B174" s="33"/>
      <c r="C174" s="182" t="s">
        <v>374</v>
      </c>
      <c r="D174" s="182" t="s">
        <v>243</v>
      </c>
      <c r="E174" s="183" t="s">
        <v>490</v>
      </c>
      <c r="F174" s="184" t="s">
        <v>491</v>
      </c>
      <c r="G174" s="185" t="s">
        <v>327</v>
      </c>
      <c r="H174" s="186">
        <v>5.67</v>
      </c>
      <c r="I174" s="187"/>
      <c r="J174" s="186">
        <f>ROUND(I174*H174,1)</f>
        <v>0</v>
      </c>
      <c r="K174" s="184" t="s">
        <v>259</v>
      </c>
      <c r="L174" s="37"/>
      <c r="M174" s="188" t="s">
        <v>1</v>
      </c>
      <c r="N174" s="189" t="s">
        <v>41</v>
      </c>
      <c r="O174" s="59"/>
      <c r="P174" s="190">
        <f>O174*H174</f>
        <v>0</v>
      </c>
      <c r="Q174" s="190">
        <v>2.234</v>
      </c>
      <c r="R174" s="190">
        <f>Q174*H174</f>
        <v>12.666779999999999</v>
      </c>
      <c r="S174" s="190">
        <v>0</v>
      </c>
      <c r="T174" s="191">
        <f>S174*H174</f>
        <v>0</v>
      </c>
      <c r="AR174" s="16" t="s">
        <v>247</v>
      </c>
      <c r="AT174" s="16" t="s">
        <v>243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492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761</v>
      </c>
      <c r="G175" s="194"/>
      <c r="H175" s="198">
        <v>4.03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70</v>
      </c>
      <c r="AY175" s="204" t="s">
        <v>241</v>
      </c>
    </row>
    <row r="176" spans="2:65" s="12" customFormat="1" ht="11.25">
      <c r="B176" s="193"/>
      <c r="C176" s="194"/>
      <c r="D176" s="195" t="s">
        <v>261</v>
      </c>
      <c r="E176" s="196" t="s">
        <v>1</v>
      </c>
      <c r="F176" s="197" t="s">
        <v>762</v>
      </c>
      <c r="G176" s="194"/>
      <c r="H176" s="198">
        <v>1.64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261</v>
      </c>
      <c r="AU176" s="204" t="s">
        <v>79</v>
      </c>
      <c r="AV176" s="12" t="s">
        <v>79</v>
      </c>
      <c r="AW176" s="12" t="s">
        <v>32</v>
      </c>
      <c r="AX176" s="12" t="s">
        <v>70</v>
      </c>
      <c r="AY176" s="204" t="s">
        <v>241</v>
      </c>
    </row>
    <row r="177" spans="2:65" s="13" customFormat="1" ht="11.25">
      <c r="B177" s="205"/>
      <c r="C177" s="206"/>
      <c r="D177" s="195" t="s">
        <v>261</v>
      </c>
      <c r="E177" s="207" t="s">
        <v>1</v>
      </c>
      <c r="F177" s="208" t="s">
        <v>273</v>
      </c>
      <c r="G177" s="206"/>
      <c r="H177" s="209">
        <v>5.67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261</v>
      </c>
      <c r="AU177" s="215" t="s">
        <v>79</v>
      </c>
      <c r="AV177" s="13" t="s">
        <v>247</v>
      </c>
      <c r="AW177" s="13" t="s">
        <v>32</v>
      </c>
      <c r="AX177" s="13" t="s">
        <v>77</v>
      </c>
      <c r="AY177" s="215" t="s">
        <v>241</v>
      </c>
    </row>
    <row r="178" spans="2:65" s="1" customFormat="1" ht="16.5" customHeight="1">
      <c r="B178" s="33"/>
      <c r="C178" s="182" t="s">
        <v>379</v>
      </c>
      <c r="D178" s="182" t="s">
        <v>243</v>
      </c>
      <c r="E178" s="183" t="s">
        <v>496</v>
      </c>
      <c r="F178" s="184" t="s">
        <v>497</v>
      </c>
      <c r="G178" s="185" t="s">
        <v>327</v>
      </c>
      <c r="H178" s="186">
        <v>0.41</v>
      </c>
      <c r="I178" s="187"/>
      <c r="J178" s="186">
        <f>ROUND(I178*H178,1)</f>
        <v>0</v>
      </c>
      <c r="K178" s="184" t="s">
        <v>259</v>
      </c>
      <c r="L178" s="37"/>
      <c r="M178" s="188" t="s">
        <v>1</v>
      </c>
      <c r="N178" s="189" t="s">
        <v>41</v>
      </c>
      <c r="O178" s="59"/>
      <c r="P178" s="190">
        <f>O178*H178</f>
        <v>0</v>
      </c>
      <c r="Q178" s="190">
        <v>2.234</v>
      </c>
      <c r="R178" s="190">
        <f>Q178*H178</f>
        <v>0.91593999999999998</v>
      </c>
      <c r="S178" s="190">
        <v>0</v>
      </c>
      <c r="T178" s="191">
        <f>S178*H178</f>
        <v>0</v>
      </c>
      <c r="AR178" s="16" t="s">
        <v>247</v>
      </c>
      <c r="AT178" s="16" t="s">
        <v>243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498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763</v>
      </c>
      <c r="G179" s="194"/>
      <c r="H179" s="198">
        <v>0.41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1" customFormat="1" ht="22.9" customHeight="1">
      <c r="B180" s="166"/>
      <c r="C180" s="167"/>
      <c r="D180" s="168" t="s">
        <v>69</v>
      </c>
      <c r="E180" s="180" t="s">
        <v>255</v>
      </c>
      <c r="F180" s="180" t="s">
        <v>499</v>
      </c>
      <c r="G180" s="167"/>
      <c r="H180" s="167"/>
      <c r="I180" s="170"/>
      <c r="J180" s="181">
        <f>BK180</f>
        <v>0</v>
      </c>
      <c r="K180" s="167"/>
      <c r="L180" s="172"/>
      <c r="M180" s="173"/>
      <c r="N180" s="174"/>
      <c r="O180" s="174"/>
      <c r="P180" s="175">
        <f>SUM(P181:P193)</f>
        <v>0</v>
      </c>
      <c r="Q180" s="174"/>
      <c r="R180" s="175">
        <f>SUM(R181:R193)</f>
        <v>33.532927999999998</v>
      </c>
      <c r="S180" s="174"/>
      <c r="T180" s="176">
        <f>SUM(T181:T193)</f>
        <v>0</v>
      </c>
      <c r="AR180" s="177" t="s">
        <v>77</v>
      </c>
      <c r="AT180" s="178" t="s">
        <v>69</v>
      </c>
      <c r="AU180" s="178" t="s">
        <v>77</v>
      </c>
      <c r="AY180" s="177" t="s">
        <v>241</v>
      </c>
      <c r="BK180" s="179">
        <f>SUM(BK181:BK193)</f>
        <v>0</v>
      </c>
    </row>
    <row r="181" spans="2:65" s="1" customFormat="1" ht="16.5" customHeight="1">
      <c r="B181" s="33"/>
      <c r="C181" s="182" t="s">
        <v>383</v>
      </c>
      <c r="D181" s="182" t="s">
        <v>243</v>
      </c>
      <c r="E181" s="183" t="s">
        <v>501</v>
      </c>
      <c r="F181" s="184" t="s">
        <v>502</v>
      </c>
      <c r="G181" s="185" t="s">
        <v>258</v>
      </c>
      <c r="H181" s="186">
        <v>7.7</v>
      </c>
      <c r="I181" s="187"/>
      <c r="J181" s="186">
        <f>ROUND(I181*H181,1)</f>
        <v>0</v>
      </c>
      <c r="K181" s="184" t="s">
        <v>259</v>
      </c>
      <c r="L181" s="37"/>
      <c r="M181" s="188" t="s">
        <v>1</v>
      </c>
      <c r="N181" s="189" t="s">
        <v>41</v>
      </c>
      <c r="O181" s="59"/>
      <c r="P181" s="190">
        <f>O181*H181</f>
        <v>0</v>
      </c>
      <c r="Q181" s="190">
        <v>0.27994000000000002</v>
      </c>
      <c r="R181" s="190">
        <f>Q181*H181</f>
        <v>2.1555380000000004</v>
      </c>
      <c r="S181" s="190">
        <v>0</v>
      </c>
      <c r="T181" s="191">
        <f>S181*H181</f>
        <v>0</v>
      </c>
      <c r="AR181" s="16" t="s">
        <v>247</v>
      </c>
      <c r="AT181" s="16" t="s">
        <v>243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503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738</v>
      </c>
      <c r="G182" s="194"/>
      <c r="H182" s="198">
        <v>7.7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77</v>
      </c>
      <c r="AY182" s="204" t="s">
        <v>241</v>
      </c>
    </row>
    <row r="183" spans="2:65" s="1" customFormat="1" ht="16.5" customHeight="1">
      <c r="B183" s="33"/>
      <c r="C183" s="182" t="s">
        <v>387</v>
      </c>
      <c r="D183" s="182" t="s">
        <v>243</v>
      </c>
      <c r="E183" s="183" t="s">
        <v>505</v>
      </c>
      <c r="F183" s="184" t="s">
        <v>506</v>
      </c>
      <c r="G183" s="185" t="s">
        <v>258</v>
      </c>
      <c r="H183" s="186">
        <v>36.299999999999997</v>
      </c>
      <c r="I183" s="187"/>
      <c r="J183" s="186">
        <f>ROUND(I183*H183,1)</f>
        <v>0</v>
      </c>
      <c r="K183" s="184" t="s">
        <v>259</v>
      </c>
      <c r="L183" s="37"/>
      <c r="M183" s="188" t="s">
        <v>1</v>
      </c>
      <c r="N183" s="189" t="s">
        <v>41</v>
      </c>
      <c r="O183" s="59"/>
      <c r="P183" s="190">
        <f>O183*H183</f>
        <v>0</v>
      </c>
      <c r="Q183" s="190">
        <v>0.56699999999999995</v>
      </c>
      <c r="R183" s="190">
        <f>Q183*H183</f>
        <v>20.582099999999997</v>
      </c>
      <c r="S183" s="190">
        <v>0</v>
      </c>
      <c r="T183" s="191">
        <f>S183*H183</f>
        <v>0</v>
      </c>
      <c r="AR183" s="16" t="s">
        <v>247</v>
      </c>
      <c r="AT183" s="16" t="s">
        <v>243</v>
      </c>
      <c r="AU183" s="16" t="s">
        <v>79</v>
      </c>
      <c r="AY183" s="16" t="s">
        <v>241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6" t="s">
        <v>77</v>
      </c>
      <c r="BK183" s="192">
        <f>ROUND(I183*H183,1)</f>
        <v>0</v>
      </c>
      <c r="BL183" s="16" t="s">
        <v>247</v>
      </c>
      <c r="BM183" s="16" t="s">
        <v>507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271</v>
      </c>
      <c r="G184" s="194"/>
      <c r="H184" s="198">
        <v>0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70</v>
      </c>
      <c r="AY184" s="204" t="s">
        <v>241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740</v>
      </c>
      <c r="G185" s="194"/>
      <c r="H185" s="198">
        <v>36.299999999999997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70</v>
      </c>
      <c r="AY185" s="204" t="s">
        <v>241</v>
      </c>
    </row>
    <row r="186" spans="2:65" s="13" customFormat="1" ht="11.25">
      <c r="B186" s="205"/>
      <c r="C186" s="206"/>
      <c r="D186" s="195" t="s">
        <v>261</v>
      </c>
      <c r="E186" s="207" t="s">
        <v>1</v>
      </c>
      <c r="F186" s="208" t="s">
        <v>273</v>
      </c>
      <c r="G186" s="206"/>
      <c r="H186" s="209">
        <v>36.299999999999997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261</v>
      </c>
      <c r="AU186" s="215" t="s">
        <v>79</v>
      </c>
      <c r="AV186" s="13" t="s">
        <v>247</v>
      </c>
      <c r="AW186" s="13" t="s">
        <v>32</v>
      </c>
      <c r="AX186" s="13" t="s">
        <v>77</v>
      </c>
      <c r="AY186" s="215" t="s">
        <v>241</v>
      </c>
    </row>
    <row r="187" spans="2:65" s="1" customFormat="1" ht="16.5" customHeight="1">
      <c r="B187" s="33"/>
      <c r="C187" s="182" t="s">
        <v>395</v>
      </c>
      <c r="D187" s="182" t="s">
        <v>243</v>
      </c>
      <c r="E187" s="183" t="s">
        <v>509</v>
      </c>
      <c r="F187" s="184" t="s">
        <v>510</v>
      </c>
      <c r="G187" s="185" t="s">
        <v>258</v>
      </c>
      <c r="H187" s="186">
        <v>36.299999999999997</v>
      </c>
      <c r="I187" s="187"/>
      <c r="J187" s="186">
        <f>ROUND(I187*H187,1)</f>
        <v>0</v>
      </c>
      <c r="K187" s="184" t="s">
        <v>259</v>
      </c>
      <c r="L187" s="37"/>
      <c r="M187" s="188" t="s">
        <v>1</v>
      </c>
      <c r="N187" s="189" t="s">
        <v>41</v>
      </c>
      <c r="O187" s="59"/>
      <c r="P187" s="190">
        <f>O187*H187</f>
        <v>0</v>
      </c>
      <c r="Q187" s="190">
        <v>0.216</v>
      </c>
      <c r="R187" s="190">
        <f>Q187*H187</f>
        <v>7.8407999999999989</v>
      </c>
      <c r="S187" s="190">
        <v>0</v>
      </c>
      <c r="T187" s="191">
        <f>S187*H187</f>
        <v>0</v>
      </c>
      <c r="AR187" s="16" t="s">
        <v>247</v>
      </c>
      <c r="AT187" s="16" t="s">
        <v>243</v>
      </c>
      <c r="AU187" s="16" t="s">
        <v>79</v>
      </c>
      <c r="AY187" s="16" t="s">
        <v>241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6" t="s">
        <v>77</v>
      </c>
      <c r="BK187" s="192">
        <f>ROUND(I187*H187,1)</f>
        <v>0</v>
      </c>
      <c r="BL187" s="16" t="s">
        <v>247</v>
      </c>
      <c r="BM187" s="16" t="s">
        <v>511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740</v>
      </c>
      <c r="G188" s="194"/>
      <c r="H188" s="198">
        <v>36.299999999999997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77</v>
      </c>
      <c r="AY188" s="204" t="s">
        <v>241</v>
      </c>
    </row>
    <row r="189" spans="2:65" s="1" customFormat="1" ht="16.5" customHeight="1">
      <c r="B189" s="33"/>
      <c r="C189" s="182" t="s">
        <v>401</v>
      </c>
      <c r="D189" s="182" t="s">
        <v>243</v>
      </c>
      <c r="E189" s="183" t="s">
        <v>533</v>
      </c>
      <c r="F189" s="184" t="s">
        <v>534</v>
      </c>
      <c r="G189" s="185" t="s">
        <v>258</v>
      </c>
      <c r="H189" s="186">
        <v>7.7</v>
      </c>
      <c r="I189" s="187"/>
      <c r="J189" s="186">
        <f>ROUND(I189*H189,1)</f>
        <v>0</v>
      </c>
      <c r="K189" s="184" t="s">
        <v>259</v>
      </c>
      <c r="L189" s="37"/>
      <c r="M189" s="188" t="s">
        <v>1</v>
      </c>
      <c r="N189" s="189" t="s">
        <v>41</v>
      </c>
      <c r="O189" s="59"/>
      <c r="P189" s="190">
        <f>O189*H189</f>
        <v>0</v>
      </c>
      <c r="Q189" s="190">
        <v>0.1837</v>
      </c>
      <c r="R189" s="190">
        <f>Q189*H189</f>
        <v>1.41449</v>
      </c>
      <c r="S189" s="190">
        <v>0</v>
      </c>
      <c r="T189" s="191">
        <f>S189*H189</f>
        <v>0</v>
      </c>
      <c r="AR189" s="16" t="s">
        <v>247</v>
      </c>
      <c r="AT189" s="16" t="s">
        <v>243</v>
      </c>
      <c r="AU189" s="16" t="s">
        <v>79</v>
      </c>
      <c r="AY189" s="16" t="s">
        <v>241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6" t="s">
        <v>77</v>
      </c>
      <c r="BK189" s="192">
        <f>ROUND(I189*H189,1)</f>
        <v>0</v>
      </c>
      <c r="BL189" s="16" t="s">
        <v>247</v>
      </c>
      <c r="BM189" s="16" t="s">
        <v>535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738</v>
      </c>
      <c r="G190" s="194"/>
      <c r="H190" s="198">
        <v>7.7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77</v>
      </c>
      <c r="AY190" s="204" t="s">
        <v>241</v>
      </c>
    </row>
    <row r="191" spans="2:65" s="1" customFormat="1" ht="16.5" customHeight="1">
      <c r="B191" s="33"/>
      <c r="C191" s="226" t="s">
        <v>405</v>
      </c>
      <c r="D191" s="226" t="s">
        <v>430</v>
      </c>
      <c r="E191" s="227" t="s">
        <v>537</v>
      </c>
      <c r="F191" s="228" t="s">
        <v>538</v>
      </c>
      <c r="G191" s="229" t="s">
        <v>412</v>
      </c>
      <c r="H191" s="230">
        <v>1.54</v>
      </c>
      <c r="I191" s="231"/>
      <c r="J191" s="230">
        <f>ROUND(I191*H191,1)</f>
        <v>0</v>
      </c>
      <c r="K191" s="228" t="s">
        <v>259</v>
      </c>
      <c r="L191" s="232"/>
      <c r="M191" s="233" t="s">
        <v>1</v>
      </c>
      <c r="N191" s="234" t="s">
        <v>41</v>
      </c>
      <c r="O191" s="59"/>
      <c r="P191" s="190">
        <f>O191*H191</f>
        <v>0</v>
      </c>
      <c r="Q191" s="190">
        <v>1</v>
      </c>
      <c r="R191" s="190">
        <f>Q191*H191</f>
        <v>1.54</v>
      </c>
      <c r="S191" s="190">
        <v>0</v>
      </c>
      <c r="T191" s="191">
        <f>S191*H191</f>
        <v>0</v>
      </c>
      <c r="AR191" s="16" t="s">
        <v>274</v>
      </c>
      <c r="AT191" s="16" t="s">
        <v>430</v>
      </c>
      <c r="AU191" s="16" t="s">
        <v>79</v>
      </c>
      <c r="AY191" s="16" t="s">
        <v>241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6" t="s">
        <v>77</v>
      </c>
      <c r="BK191" s="192">
        <f>ROUND(I191*H191,1)</f>
        <v>0</v>
      </c>
      <c r="BL191" s="16" t="s">
        <v>247</v>
      </c>
      <c r="BM191" s="16" t="s">
        <v>539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738</v>
      </c>
      <c r="G192" s="194"/>
      <c r="H192" s="198">
        <v>7.7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77</v>
      </c>
      <c r="AY192" s="204" t="s">
        <v>241</v>
      </c>
    </row>
    <row r="193" spans="2:65" s="12" customFormat="1" ht="11.25">
      <c r="B193" s="193"/>
      <c r="C193" s="194"/>
      <c r="D193" s="195" t="s">
        <v>261</v>
      </c>
      <c r="E193" s="194"/>
      <c r="F193" s="197" t="s">
        <v>764</v>
      </c>
      <c r="G193" s="194"/>
      <c r="H193" s="198">
        <v>1.54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261</v>
      </c>
      <c r="AU193" s="204" t="s">
        <v>79</v>
      </c>
      <c r="AV193" s="12" t="s">
        <v>79</v>
      </c>
      <c r="AW193" s="12" t="s">
        <v>4</v>
      </c>
      <c r="AX193" s="12" t="s">
        <v>77</v>
      </c>
      <c r="AY193" s="204" t="s">
        <v>241</v>
      </c>
    </row>
    <row r="194" spans="2:65" s="11" customFormat="1" ht="22.9" customHeight="1">
      <c r="B194" s="166"/>
      <c r="C194" s="167"/>
      <c r="D194" s="168" t="s">
        <v>69</v>
      </c>
      <c r="E194" s="180" t="s">
        <v>274</v>
      </c>
      <c r="F194" s="180" t="s">
        <v>541</v>
      </c>
      <c r="G194" s="167"/>
      <c r="H194" s="167"/>
      <c r="I194" s="170"/>
      <c r="J194" s="181">
        <f>BK194</f>
        <v>0</v>
      </c>
      <c r="K194" s="167"/>
      <c r="L194" s="172"/>
      <c r="M194" s="173"/>
      <c r="N194" s="174"/>
      <c r="O194" s="174"/>
      <c r="P194" s="175">
        <f>SUM(P195:P232)</f>
        <v>0</v>
      </c>
      <c r="Q194" s="174"/>
      <c r="R194" s="175">
        <f>SUM(R195:R232)</f>
        <v>8.6812843999999991</v>
      </c>
      <c r="S194" s="174"/>
      <c r="T194" s="176">
        <f>SUM(T195:T232)</f>
        <v>0</v>
      </c>
      <c r="AR194" s="177" t="s">
        <v>77</v>
      </c>
      <c r="AT194" s="178" t="s">
        <v>69</v>
      </c>
      <c r="AU194" s="178" t="s">
        <v>77</v>
      </c>
      <c r="AY194" s="177" t="s">
        <v>241</v>
      </c>
      <c r="BK194" s="179">
        <f>SUM(BK195:BK232)</f>
        <v>0</v>
      </c>
    </row>
    <row r="195" spans="2:65" s="1" customFormat="1" ht="16.5" customHeight="1">
      <c r="B195" s="33"/>
      <c r="C195" s="182" t="s">
        <v>409</v>
      </c>
      <c r="D195" s="182" t="s">
        <v>243</v>
      </c>
      <c r="E195" s="183" t="s">
        <v>552</v>
      </c>
      <c r="F195" s="184" t="s">
        <v>553</v>
      </c>
      <c r="G195" s="185" t="s">
        <v>302</v>
      </c>
      <c r="H195" s="186">
        <v>37.58</v>
      </c>
      <c r="I195" s="187"/>
      <c r="J195" s="186">
        <f>ROUND(I195*H195,1)</f>
        <v>0</v>
      </c>
      <c r="K195" s="184" t="s">
        <v>259</v>
      </c>
      <c r="L195" s="37"/>
      <c r="M195" s="188" t="s">
        <v>1</v>
      </c>
      <c r="N195" s="189" t="s">
        <v>41</v>
      </c>
      <c r="O195" s="59"/>
      <c r="P195" s="190">
        <f>O195*H195</f>
        <v>0</v>
      </c>
      <c r="Q195" s="190">
        <v>5.0000000000000002E-5</v>
      </c>
      <c r="R195" s="190">
        <f>Q195*H195</f>
        <v>1.879E-3</v>
      </c>
      <c r="S195" s="190">
        <v>0</v>
      </c>
      <c r="T195" s="191">
        <f>S195*H195</f>
        <v>0</v>
      </c>
      <c r="AR195" s="16" t="s">
        <v>247</v>
      </c>
      <c r="AT195" s="16" t="s">
        <v>243</v>
      </c>
      <c r="AU195" s="16" t="s">
        <v>79</v>
      </c>
      <c r="AY195" s="16" t="s">
        <v>241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6" t="s">
        <v>77</v>
      </c>
      <c r="BK195" s="192">
        <f>ROUND(I195*H195,1)</f>
        <v>0</v>
      </c>
      <c r="BL195" s="16" t="s">
        <v>247</v>
      </c>
      <c r="BM195" s="16" t="s">
        <v>554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765</v>
      </c>
      <c r="G196" s="194"/>
      <c r="H196" s="198">
        <v>37.58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77</v>
      </c>
      <c r="AY196" s="204" t="s">
        <v>241</v>
      </c>
    </row>
    <row r="197" spans="2:65" s="1" customFormat="1" ht="16.5" customHeight="1">
      <c r="B197" s="33"/>
      <c r="C197" s="226" t="s">
        <v>415</v>
      </c>
      <c r="D197" s="226" t="s">
        <v>430</v>
      </c>
      <c r="E197" s="227" t="s">
        <v>557</v>
      </c>
      <c r="F197" s="228" t="s">
        <v>558</v>
      </c>
      <c r="G197" s="229" t="s">
        <v>302</v>
      </c>
      <c r="H197" s="230">
        <v>37.58</v>
      </c>
      <c r="I197" s="231"/>
      <c r="J197" s="230">
        <f>ROUND(I197*H197,1)</f>
        <v>0</v>
      </c>
      <c r="K197" s="228" t="s">
        <v>1</v>
      </c>
      <c r="L197" s="232"/>
      <c r="M197" s="233" t="s">
        <v>1</v>
      </c>
      <c r="N197" s="234" t="s">
        <v>41</v>
      </c>
      <c r="O197" s="59"/>
      <c r="P197" s="190">
        <f>O197*H197</f>
        <v>0</v>
      </c>
      <c r="Q197" s="190">
        <v>5.2999999999999999E-2</v>
      </c>
      <c r="R197" s="190">
        <f>Q197*H197</f>
        <v>1.9917399999999998</v>
      </c>
      <c r="S197" s="190">
        <v>0</v>
      </c>
      <c r="T197" s="191">
        <f>S197*H197</f>
        <v>0</v>
      </c>
      <c r="AR197" s="16" t="s">
        <v>274</v>
      </c>
      <c r="AT197" s="16" t="s">
        <v>430</v>
      </c>
      <c r="AU197" s="16" t="s">
        <v>79</v>
      </c>
      <c r="AY197" s="16" t="s">
        <v>241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6" t="s">
        <v>77</v>
      </c>
      <c r="BK197" s="192">
        <f>ROUND(I197*H197,1)</f>
        <v>0</v>
      </c>
      <c r="BL197" s="16" t="s">
        <v>247</v>
      </c>
      <c r="BM197" s="16" t="s">
        <v>559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765</v>
      </c>
      <c r="G198" s="194"/>
      <c r="H198" s="198">
        <v>37.58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77</v>
      </c>
      <c r="AY198" s="204" t="s">
        <v>241</v>
      </c>
    </row>
    <row r="199" spans="2:65" s="1" customFormat="1" ht="16.5" customHeight="1">
      <c r="B199" s="33"/>
      <c r="C199" s="226" t="s">
        <v>424</v>
      </c>
      <c r="D199" s="226" t="s">
        <v>430</v>
      </c>
      <c r="E199" s="227" t="s">
        <v>561</v>
      </c>
      <c r="F199" s="228" t="s">
        <v>562</v>
      </c>
      <c r="G199" s="229" t="s">
        <v>246</v>
      </c>
      <c r="H199" s="230">
        <v>2</v>
      </c>
      <c r="I199" s="231"/>
      <c r="J199" s="230">
        <f>ROUND(I199*H199,1)</f>
        <v>0</v>
      </c>
      <c r="K199" s="228" t="s">
        <v>1</v>
      </c>
      <c r="L199" s="232"/>
      <c r="M199" s="233" t="s">
        <v>1</v>
      </c>
      <c r="N199" s="234" t="s">
        <v>41</v>
      </c>
      <c r="O199" s="59"/>
      <c r="P199" s="190">
        <f>O199*H199</f>
        <v>0</v>
      </c>
      <c r="Q199" s="190">
        <v>5.5000000000000003E-4</v>
      </c>
      <c r="R199" s="190">
        <f>Q199*H199</f>
        <v>1.1000000000000001E-3</v>
      </c>
      <c r="S199" s="190">
        <v>0</v>
      </c>
      <c r="T199" s="191">
        <f>S199*H199</f>
        <v>0</v>
      </c>
      <c r="AR199" s="16" t="s">
        <v>274</v>
      </c>
      <c r="AT199" s="16" t="s">
        <v>430</v>
      </c>
      <c r="AU199" s="16" t="s">
        <v>79</v>
      </c>
      <c r="AY199" s="16" t="s">
        <v>241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6" t="s">
        <v>77</v>
      </c>
      <c r="BK199" s="192">
        <f>ROUND(I199*H199,1)</f>
        <v>0</v>
      </c>
      <c r="BL199" s="16" t="s">
        <v>247</v>
      </c>
      <c r="BM199" s="16" t="s">
        <v>563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766</v>
      </c>
      <c r="G200" s="194"/>
      <c r="H200" s="198">
        <v>2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77</v>
      </c>
      <c r="AY200" s="204" t="s">
        <v>241</v>
      </c>
    </row>
    <row r="201" spans="2:65" s="1" customFormat="1" ht="16.5" customHeight="1">
      <c r="B201" s="33"/>
      <c r="C201" s="182" t="s">
        <v>429</v>
      </c>
      <c r="D201" s="182" t="s">
        <v>243</v>
      </c>
      <c r="E201" s="183" t="s">
        <v>602</v>
      </c>
      <c r="F201" s="184" t="s">
        <v>603</v>
      </c>
      <c r="G201" s="185" t="s">
        <v>246</v>
      </c>
      <c r="H201" s="186">
        <v>3</v>
      </c>
      <c r="I201" s="187"/>
      <c r="J201" s="186">
        <f>ROUND(I201*H201,1)</f>
        <v>0</v>
      </c>
      <c r="K201" s="184" t="s">
        <v>259</v>
      </c>
      <c r="L201" s="37"/>
      <c r="M201" s="188" t="s">
        <v>1</v>
      </c>
      <c r="N201" s="189" t="s">
        <v>41</v>
      </c>
      <c r="O201" s="59"/>
      <c r="P201" s="190">
        <f>O201*H201</f>
        <v>0</v>
      </c>
      <c r="Q201" s="190">
        <v>8.0000000000000007E-5</v>
      </c>
      <c r="R201" s="190">
        <f>Q201*H201</f>
        <v>2.4000000000000003E-4</v>
      </c>
      <c r="S201" s="190">
        <v>0</v>
      </c>
      <c r="T201" s="191">
        <f>S201*H201</f>
        <v>0</v>
      </c>
      <c r="AR201" s="16" t="s">
        <v>247</v>
      </c>
      <c r="AT201" s="16" t="s">
        <v>243</v>
      </c>
      <c r="AU201" s="16" t="s">
        <v>79</v>
      </c>
      <c r="AY201" s="16" t="s">
        <v>241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6" t="s">
        <v>77</v>
      </c>
      <c r="BK201" s="192">
        <f>ROUND(I201*H201,1)</f>
        <v>0</v>
      </c>
      <c r="BL201" s="16" t="s">
        <v>247</v>
      </c>
      <c r="BM201" s="16" t="s">
        <v>604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767</v>
      </c>
      <c r="G202" s="194"/>
      <c r="H202" s="198">
        <v>3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77</v>
      </c>
      <c r="AY202" s="204" t="s">
        <v>241</v>
      </c>
    </row>
    <row r="203" spans="2:65" s="1" customFormat="1" ht="16.5" customHeight="1">
      <c r="B203" s="33"/>
      <c r="C203" s="226" t="s">
        <v>435</v>
      </c>
      <c r="D203" s="226" t="s">
        <v>430</v>
      </c>
      <c r="E203" s="227" t="s">
        <v>607</v>
      </c>
      <c r="F203" s="228" t="s">
        <v>608</v>
      </c>
      <c r="G203" s="229" t="s">
        <v>246</v>
      </c>
      <c r="H203" s="230">
        <v>1.02</v>
      </c>
      <c r="I203" s="231"/>
      <c r="J203" s="230">
        <f>ROUND(I203*H203,1)</f>
        <v>0</v>
      </c>
      <c r="K203" s="228" t="s">
        <v>1</v>
      </c>
      <c r="L203" s="232"/>
      <c r="M203" s="233" t="s">
        <v>1</v>
      </c>
      <c r="N203" s="234" t="s">
        <v>41</v>
      </c>
      <c r="O203" s="59"/>
      <c r="P203" s="190">
        <f>O203*H203</f>
        <v>0</v>
      </c>
      <c r="Q203" s="190">
        <v>4.1000000000000002E-2</v>
      </c>
      <c r="R203" s="190">
        <f>Q203*H203</f>
        <v>4.1820000000000003E-2</v>
      </c>
      <c r="S203" s="190">
        <v>0</v>
      </c>
      <c r="T203" s="191">
        <f>S203*H203</f>
        <v>0</v>
      </c>
      <c r="AR203" s="16" t="s">
        <v>274</v>
      </c>
      <c r="AT203" s="16" t="s">
        <v>430</v>
      </c>
      <c r="AU203" s="16" t="s">
        <v>79</v>
      </c>
      <c r="AY203" s="16" t="s">
        <v>241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6" t="s">
        <v>77</v>
      </c>
      <c r="BK203" s="192">
        <f>ROUND(I203*H203,1)</f>
        <v>0</v>
      </c>
      <c r="BL203" s="16" t="s">
        <v>247</v>
      </c>
      <c r="BM203" s="16" t="s">
        <v>609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77</v>
      </c>
      <c r="G204" s="194"/>
      <c r="H204" s="198">
        <v>1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77</v>
      </c>
      <c r="AY204" s="204" t="s">
        <v>241</v>
      </c>
    </row>
    <row r="205" spans="2:65" s="12" customFormat="1" ht="11.25">
      <c r="B205" s="193"/>
      <c r="C205" s="194"/>
      <c r="D205" s="195" t="s">
        <v>261</v>
      </c>
      <c r="E205" s="194"/>
      <c r="F205" s="197" t="s">
        <v>768</v>
      </c>
      <c r="G205" s="194"/>
      <c r="H205" s="198">
        <v>1.02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261</v>
      </c>
      <c r="AU205" s="204" t="s">
        <v>79</v>
      </c>
      <c r="AV205" s="12" t="s">
        <v>79</v>
      </c>
      <c r="AW205" s="12" t="s">
        <v>4</v>
      </c>
      <c r="AX205" s="12" t="s">
        <v>77</v>
      </c>
      <c r="AY205" s="204" t="s">
        <v>241</v>
      </c>
    </row>
    <row r="206" spans="2:65" s="1" customFormat="1" ht="16.5" customHeight="1">
      <c r="B206" s="33"/>
      <c r="C206" s="226" t="s">
        <v>440</v>
      </c>
      <c r="D206" s="226" t="s">
        <v>430</v>
      </c>
      <c r="E206" s="227" t="s">
        <v>612</v>
      </c>
      <c r="F206" s="228" t="s">
        <v>613</v>
      </c>
      <c r="G206" s="229" t="s">
        <v>246</v>
      </c>
      <c r="H206" s="230">
        <v>2.0299999999999998</v>
      </c>
      <c r="I206" s="231"/>
      <c r="J206" s="230">
        <f>ROUND(I206*H206,1)</f>
        <v>0</v>
      </c>
      <c r="K206" s="228" t="s">
        <v>1</v>
      </c>
      <c r="L206" s="232"/>
      <c r="M206" s="233" t="s">
        <v>1</v>
      </c>
      <c r="N206" s="234" t="s">
        <v>41</v>
      </c>
      <c r="O206" s="59"/>
      <c r="P206" s="190">
        <f>O206*H206</f>
        <v>0</v>
      </c>
      <c r="Q206" s="190">
        <v>3.4000000000000002E-2</v>
      </c>
      <c r="R206" s="190">
        <f>Q206*H206</f>
        <v>6.9019999999999998E-2</v>
      </c>
      <c r="S206" s="190">
        <v>0</v>
      </c>
      <c r="T206" s="191">
        <f>S206*H206</f>
        <v>0</v>
      </c>
      <c r="AR206" s="16" t="s">
        <v>274</v>
      </c>
      <c r="AT206" s="16" t="s">
        <v>430</v>
      </c>
      <c r="AU206" s="16" t="s">
        <v>79</v>
      </c>
      <c r="AY206" s="16" t="s">
        <v>241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6" t="s">
        <v>77</v>
      </c>
      <c r="BK206" s="192">
        <f>ROUND(I206*H206,1)</f>
        <v>0</v>
      </c>
      <c r="BL206" s="16" t="s">
        <v>247</v>
      </c>
      <c r="BM206" s="16" t="s">
        <v>614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79</v>
      </c>
      <c r="G207" s="194"/>
      <c r="H207" s="198">
        <v>2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77</v>
      </c>
      <c r="AY207" s="204" t="s">
        <v>241</v>
      </c>
    </row>
    <row r="208" spans="2:65" s="12" customFormat="1" ht="11.25">
      <c r="B208" s="193"/>
      <c r="C208" s="194"/>
      <c r="D208" s="195" t="s">
        <v>261</v>
      </c>
      <c r="E208" s="194"/>
      <c r="F208" s="197" t="s">
        <v>624</v>
      </c>
      <c r="G208" s="194"/>
      <c r="H208" s="198">
        <v>2.0299999999999998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4</v>
      </c>
      <c r="AX208" s="12" t="s">
        <v>77</v>
      </c>
      <c r="AY208" s="204" t="s">
        <v>241</v>
      </c>
    </row>
    <row r="209" spans="2:65" s="1" customFormat="1" ht="33.75" customHeight="1">
      <c r="B209" s="33"/>
      <c r="C209" s="182" t="s">
        <v>446</v>
      </c>
      <c r="D209" s="182" t="s">
        <v>243</v>
      </c>
      <c r="E209" s="183" t="s">
        <v>631</v>
      </c>
      <c r="F209" s="184" t="s">
        <v>632</v>
      </c>
      <c r="G209" s="185" t="s">
        <v>302</v>
      </c>
      <c r="H209" s="186">
        <v>37.58</v>
      </c>
      <c r="I209" s="187"/>
      <c r="J209" s="186">
        <f>ROUND(I209*H209,1)</f>
        <v>0</v>
      </c>
      <c r="K209" s="184" t="s">
        <v>1</v>
      </c>
      <c r="L209" s="37"/>
      <c r="M209" s="188" t="s">
        <v>1</v>
      </c>
      <c r="N209" s="189" t="s">
        <v>41</v>
      </c>
      <c r="O209" s="59"/>
      <c r="P209" s="190">
        <f>O209*H209</f>
        <v>0</v>
      </c>
      <c r="Q209" s="190">
        <v>0</v>
      </c>
      <c r="R209" s="190">
        <f>Q209*H209</f>
        <v>0</v>
      </c>
      <c r="S209" s="190">
        <v>0</v>
      </c>
      <c r="T209" s="191">
        <f>S209*H209</f>
        <v>0</v>
      </c>
      <c r="AR209" s="16" t="s">
        <v>247</v>
      </c>
      <c r="AT209" s="16" t="s">
        <v>243</v>
      </c>
      <c r="AU209" s="16" t="s">
        <v>79</v>
      </c>
      <c r="AY209" s="16" t="s">
        <v>241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6" t="s">
        <v>77</v>
      </c>
      <c r="BK209" s="192">
        <f>ROUND(I209*H209,1)</f>
        <v>0</v>
      </c>
      <c r="BL209" s="16" t="s">
        <v>247</v>
      </c>
      <c r="BM209" s="16" t="s">
        <v>769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760</v>
      </c>
      <c r="G210" s="194"/>
      <c r="H210" s="198">
        <v>37.58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77</v>
      </c>
      <c r="AY210" s="204" t="s">
        <v>241</v>
      </c>
    </row>
    <row r="211" spans="2:65" s="1" customFormat="1" ht="16.5" customHeight="1">
      <c r="B211" s="33"/>
      <c r="C211" s="182" t="s">
        <v>451</v>
      </c>
      <c r="D211" s="182" t="s">
        <v>243</v>
      </c>
      <c r="E211" s="183" t="s">
        <v>635</v>
      </c>
      <c r="F211" s="184" t="s">
        <v>636</v>
      </c>
      <c r="G211" s="185" t="s">
        <v>246</v>
      </c>
      <c r="H211" s="186">
        <v>4</v>
      </c>
      <c r="I211" s="187"/>
      <c r="J211" s="186">
        <f>ROUND(I211*H211,1)</f>
        <v>0</v>
      </c>
      <c r="K211" s="184" t="s">
        <v>259</v>
      </c>
      <c r="L211" s="37"/>
      <c r="M211" s="188" t="s">
        <v>1</v>
      </c>
      <c r="N211" s="189" t="s">
        <v>41</v>
      </c>
      <c r="O211" s="59"/>
      <c r="P211" s="190">
        <f>O211*H211</f>
        <v>0</v>
      </c>
      <c r="Q211" s="190">
        <v>9.1800000000000007E-3</v>
      </c>
      <c r="R211" s="190">
        <f>Q211*H211</f>
        <v>3.6720000000000003E-2</v>
      </c>
      <c r="S211" s="190">
        <v>0</v>
      </c>
      <c r="T211" s="191">
        <f>S211*H211</f>
        <v>0</v>
      </c>
      <c r="AR211" s="16" t="s">
        <v>247</v>
      </c>
      <c r="AT211" s="16" t="s">
        <v>243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637</v>
      </c>
    </row>
    <row r="212" spans="2:65" s="1" customFormat="1" ht="16.5" customHeight="1">
      <c r="B212" s="33"/>
      <c r="C212" s="226" t="s">
        <v>456</v>
      </c>
      <c r="D212" s="226" t="s">
        <v>430</v>
      </c>
      <c r="E212" s="227" t="s">
        <v>643</v>
      </c>
      <c r="F212" s="228" t="s">
        <v>644</v>
      </c>
      <c r="G212" s="229" t="s">
        <v>246</v>
      </c>
      <c r="H212" s="230">
        <v>2</v>
      </c>
      <c r="I212" s="231"/>
      <c r="J212" s="230">
        <f>ROUND(I212*H212,1)</f>
        <v>0</v>
      </c>
      <c r="K212" s="228" t="s">
        <v>259</v>
      </c>
      <c r="L212" s="232"/>
      <c r="M212" s="233" t="s">
        <v>1</v>
      </c>
      <c r="N212" s="234" t="s">
        <v>41</v>
      </c>
      <c r="O212" s="59"/>
      <c r="P212" s="190">
        <f>O212*H212</f>
        <v>0</v>
      </c>
      <c r="Q212" s="190">
        <v>0.52600000000000002</v>
      </c>
      <c r="R212" s="190">
        <f>Q212*H212</f>
        <v>1.052</v>
      </c>
      <c r="S212" s="190">
        <v>0</v>
      </c>
      <c r="T212" s="191">
        <f>S212*H212</f>
        <v>0</v>
      </c>
      <c r="AR212" s="16" t="s">
        <v>274</v>
      </c>
      <c r="AT212" s="16" t="s">
        <v>430</v>
      </c>
      <c r="AU212" s="16" t="s">
        <v>79</v>
      </c>
      <c r="AY212" s="16" t="s">
        <v>241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6" t="s">
        <v>77</v>
      </c>
      <c r="BK212" s="192">
        <f>ROUND(I212*H212,1)</f>
        <v>0</v>
      </c>
      <c r="BL212" s="16" t="s">
        <v>247</v>
      </c>
      <c r="BM212" s="16" t="s">
        <v>645</v>
      </c>
    </row>
    <row r="213" spans="2:65" s="12" customFormat="1" ht="11.25">
      <c r="B213" s="193"/>
      <c r="C213" s="194"/>
      <c r="D213" s="195" t="s">
        <v>261</v>
      </c>
      <c r="E213" s="196" t="s">
        <v>1</v>
      </c>
      <c r="F213" s="197" t="s">
        <v>79</v>
      </c>
      <c r="G213" s="194"/>
      <c r="H213" s="198">
        <v>2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261</v>
      </c>
      <c r="AU213" s="204" t="s">
        <v>79</v>
      </c>
      <c r="AV213" s="12" t="s">
        <v>79</v>
      </c>
      <c r="AW213" s="12" t="s">
        <v>32</v>
      </c>
      <c r="AX213" s="12" t="s">
        <v>77</v>
      </c>
      <c r="AY213" s="204" t="s">
        <v>241</v>
      </c>
    </row>
    <row r="214" spans="2:65" s="1" customFormat="1" ht="16.5" customHeight="1">
      <c r="B214" s="33"/>
      <c r="C214" s="226" t="s">
        <v>461</v>
      </c>
      <c r="D214" s="226" t="s">
        <v>430</v>
      </c>
      <c r="E214" s="227" t="s">
        <v>647</v>
      </c>
      <c r="F214" s="228" t="s">
        <v>648</v>
      </c>
      <c r="G214" s="229" t="s">
        <v>246</v>
      </c>
      <c r="H214" s="230">
        <v>2</v>
      </c>
      <c r="I214" s="231"/>
      <c r="J214" s="230">
        <f>ROUND(I214*H214,1)</f>
        <v>0</v>
      </c>
      <c r="K214" s="228" t="s">
        <v>259</v>
      </c>
      <c r="L214" s="232"/>
      <c r="M214" s="233" t="s">
        <v>1</v>
      </c>
      <c r="N214" s="234" t="s">
        <v>41</v>
      </c>
      <c r="O214" s="59"/>
      <c r="P214" s="190">
        <f>O214*H214</f>
        <v>0</v>
      </c>
      <c r="Q214" s="190">
        <v>0.26200000000000001</v>
      </c>
      <c r="R214" s="190">
        <f>Q214*H214</f>
        <v>0.52400000000000002</v>
      </c>
      <c r="S214" s="190">
        <v>0</v>
      </c>
      <c r="T214" s="191">
        <f>S214*H214</f>
        <v>0</v>
      </c>
      <c r="AR214" s="16" t="s">
        <v>274</v>
      </c>
      <c r="AT214" s="16" t="s">
        <v>430</v>
      </c>
      <c r="AU214" s="16" t="s">
        <v>79</v>
      </c>
      <c r="AY214" s="16" t="s">
        <v>241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6" t="s">
        <v>77</v>
      </c>
      <c r="BK214" s="192">
        <f>ROUND(I214*H214,1)</f>
        <v>0</v>
      </c>
      <c r="BL214" s="16" t="s">
        <v>247</v>
      </c>
      <c r="BM214" s="16" t="s">
        <v>649</v>
      </c>
    </row>
    <row r="215" spans="2:65" s="12" customFormat="1" ht="11.25">
      <c r="B215" s="193"/>
      <c r="C215" s="194"/>
      <c r="D215" s="195" t="s">
        <v>261</v>
      </c>
      <c r="E215" s="196" t="s">
        <v>1</v>
      </c>
      <c r="F215" s="197" t="s">
        <v>79</v>
      </c>
      <c r="G215" s="194"/>
      <c r="H215" s="198">
        <v>2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261</v>
      </c>
      <c r="AU215" s="204" t="s">
        <v>79</v>
      </c>
      <c r="AV215" s="12" t="s">
        <v>79</v>
      </c>
      <c r="AW215" s="12" t="s">
        <v>32</v>
      </c>
      <c r="AX215" s="12" t="s">
        <v>77</v>
      </c>
      <c r="AY215" s="204" t="s">
        <v>241</v>
      </c>
    </row>
    <row r="216" spans="2:65" s="1" customFormat="1" ht="16.5" customHeight="1">
      <c r="B216" s="33"/>
      <c r="C216" s="226" t="s">
        <v>465</v>
      </c>
      <c r="D216" s="226" t="s">
        <v>430</v>
      </c>
      <c r="E216" s="227" t="s">
        <v>651</v>
      </c>
      <c r="F216" s="228" t="s">
        <v>652</v>
      </c>
      <c r="G216" s="229" t="s">
        <v>246</v>
      </c>
      <c r="H216" s="230">
        <v>6</v>
      </c>
      <c r="I216" s="231"/>
      <c r="J216" s="230">
        <f>ROUND(I216*H216,1)</f>
        <v>0</v>
      </c>
      <c r="K216" s="228" t="s">
        <v>259</v>
      </c>
      <c r="L216" s="232"/>
      <c r="M216" s="233" t="s">
        <v>1</v>
      </c>
      <c r="N216" s="234" t="s">
        <v>41</v>
      </c>
      <c r="O216" s="59"/>
      <c r="P216" s="190">
        <f>O216*H216</f>
        <v>0</v>
      </c>
      <c r="Q216" s="190">
        <v>2E-3</v>
      </c>
      <c r="R216" s="190">
        <f>Q216*H216</f>
        <v>1.2E-2</v>
      </c>
      <c r="S216" s="190">
        <v>0</v>
      </c>
      <c r="T216" s="191">
        <f>S216*H216</f>
        <v>0</v>
      </c>
      <c r="AR216" s="16" t="s">
        <v>274</v>
      </c>
      <c r="AT216" s="16" t="s">
        <v>430</v>
      </c>
      <c r="AU216" s="16" t="s">
        <v>79</v>
      </c>
      <c r="AY216" s="16" t="s">
        <v>241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6" t="s">
        <v>77</v>
      </c>
      <c r="BK216" s="192">
        <f>ROUND(I216*H216,1)</f>
        <v>0</v>
      </c>
      <c r="BL216" s="16" t="s">
        <v>247</v>
      </c>
      <c r="BM216" s="16" t="s">
        <v>653</v>
      </c>
    </row>
    <row r="217" spans="2:65" s="12" customFormat="1" ht="11.25">
      <c r="B217" s="193"/>
      <c r="C217" s="194"/>
      <c r="D217" s="195" t="s">
        <v>261</v>
      </c>
      <c r="E217" s="196" t="s">
        <v>1</v>
      </c>
      <c r="F217" s="197" t="s">
        <v>79</v>
      </c>
      <c r="G217" s="194"/>
      <c r="H217" s="198">
        <v>2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32</v>
      </c>
      <c r="AX217" s="12" t="s">
        <v>70</v>
      </c>
      <c r="AY217" s="204" t="s">
        <v>241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79</v>
      </c>
      <c r="G218" s="194"/>
      <c r="H218" s="198">
        <v>2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70</v>
      </c>
      <c r="AY218" s="204" t="s">
        <v>241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70</v>
      </c>
      <c r="G219" s="194"/>
      <c r="H219" s="198">
        <v>0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70</v>
      </c>
      <c r="AY219" s="204" t="s">
        <v>241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79</v>
      </c>
      <c r="G220" s="194"/>
      <c r="H220" s="198">
        <v>2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70</v>
      </c>
      <c r="AY220" s="204" t="s">
        <v>241</v>
      </c>
    </row>
    <row r="221" spans="2:65" s="13" customFormat="1" ht="11.25">
      <c r="B221" s="205"/>
      <c r="C221" s="206"/>
      <c r="D221" s="195" t="s">
        <v>261</v>
      </c>
      <c r="E221" s="207" t="s">
        <v>1</v>
      </c>
      <c r="F221" s="208" t="s">
        <v>273</v>
      </c>
      <c r="G221" s="206"/>
      <c r="H221" s="209">
        <v>6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261</v>
      </c>
      <c r="AU221" s="215" t="s">
        <v>79</v>
      </c>
      <c r="AV221" s="13" t="s">
        <v>247</v>
      </c>
      <c r="AW221" s="13" t="s">
        <v>32</v>
      </c>
      <c r="AX221" s="13" t="s">
        <v>77</v>
      </c>
      <c r="AY221" s="215" t="s">
        <v>241</v>
      </c>
    </row>
    <row r="222" spans="2:65" s="1" customFormat="1" ht="16.5" customHeight="1">
      <c r="B222" s="33"/>
      <c r="C222" s="182" t="s">
        <v>469</v>
      </c>
      <c r="D222" s="182" t="s">
        <v>243</v>
      </c>
      <c r="E222" s="183" t="s">
        <v>655</v>
      </c>
      <c r="F222" s="184" t="s">
        <v>656</v>
      </c>
      <c r="G222" s="185" t="s">
        <v>246</v>
      </c>
      <c r="H222" s="186">
        <v>2</v>
      </c>
      <c r="I222" s="187"/>
      <c r="J222" s="186">
        <f>ROUND(I222*H222,1)</f>
        <v>0</v>
      </c>
      <c r="K222" s="184" t="s">
        <v>259</v>
      </c>
      <c r="L222" s="37"/>
      <c r="M222" s="188" t="s">
        <v>1</v>
      </c>
      <c r="N222" s="189" t="s">
        <v>41</v>
      </c>
      <c r="O222" s="59"/>
      <c r="P222" s="190">
        <f>O222*H222</f>
        <v>0</v>
      </c>
      <c r="Q222" s="190">
        <v>1.1469999999999999E-2</v>
      </c>
      <c r="R222" s="190">
        <f>Q222*H222</f>
        <v>2.2939999999999999E-2</v>
      </c>
      <c r="S222" s="190">
        <v>0</v>
      </c>
      <c r="T222" s="191">
        <f>S222*H222</f>
        <v>0</v>
      </c>
      <c r="AR222" s="16" t="s">
        <v>247</v>
      </c>
      <c r="AT222" s="16" t="s">
        <v>243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657</v>
      </c>
    </row>
    <row r="223" spans="2:65" s="1" customFormat="1" ht="16.5" customHeight="1">
      <c r="B223" s="33"/>
      <c r="C223" s="226" t="s">
        <v>473</v>
      </c>
      <c r="D223" s="226" t="s">
        <v>430</v>
      </c>
      <c r="E223" s="227" t="s">
        <v>659</v>
      </c>
      <c r="F223" s="228" t="s">
        <v>660</v>
      </c>
      <c r="G223" s="229" t="s">
        <v>246</v>
      </c>
      <c r="H223" s="230">
        <v>2</v>
      </c>
      <c r="I223" s="231"/>
      <c r="J223" s="230">
        <f>ROUND(I223*H223,1)</f>
        <v>0</v>
      </c>
      <c r="K223" s="228" t="s">
        <v>259</v>
      </c>
      <c r="L223" s="232"/>
      <c r="M223" s="233" t="s">
        <v>1</v>
      </c>
      <c r="N223" s="234" t="s">
        <v>41</v>
      </c>
      <c r="O223" s="59"/>
      <c r="P223" s="190">
        <f>O223*H223</f>
        <v>0</v>
      </c>
      <c r="Q223" s="190">
        <v>0.54800000000000004</v>
      </c>
      <c r="R223" s="190">
        <f>Q223*H223</f>
        <v>1.0960000000000001</v>
      </c>
      <c r="S223" s="190">
        <v>0</v>
      </c>
      <c r="T223" s="191">
        <f>S223*H223</f>
        <v>0</v>
      </c>
      <c r="AR223" s="16" t="s">
        <v>274</v>
      </c>
      <c r="AT223" s="16" t="s">
        <v>430</v>
      </c>
      <c r="AU223" s="16" t="s">
        <v>79</v>
      </c>
      <c r="AY223" s="16" t="s">
        <v>241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6" t="s">
        <v>77</v>
      </c>
      <c r="BK223" s="192">
        <f>ROUND(I223*H223,1)</f>
        <v>0</v>
      </c>
      <c r="BL223" s="16" t="s">
        <v>247</v>
      </c>
      <c r="BM223" s="16" t="s">
        <v>661</v>
      </c>
    </row>
    <row r="224" spans="2:65" s="12" customFormat="1" ht="11.25">
      <c r="B224" s="193"/>
      <c r="C224" s="194"/>
      <c r="D224" s="195" t="s">
        <v>261</v>
      </c>
      <c r="E224" s="196" t="s">
        <v>1</v>
      </c>
      <c r="F224" s="197" t="s">
        <v>79</v>
      </c>
      <c r="G224" s="194"/>
      <c r="H224" s="198">
        <v>2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32</v>
      </c>
      <c r="AX224" s="12" t="s">
        <v>77</v>
      </c>
      <c r="AY224" s="204" t="s">
        <v>241</v>
      </c>
    </row>
    <row r="225" spans="2:65" s="1" customFormat="1" ht="16.5" customHeight="1">
      <c r="B225" s="33"/>
      <c r="C225" s="182" t="s">
        <v>477</v>
      </c>
      <c r="D225" s="182" t="s">
        <v>243</v>
      </c>
      <c r="E225" s="183" t="s">
        <v>663</v>
      </c>
      <c r="F225" s="184" t="s">
        <v>664</v>
      </c>
      <c r="G225" s="185" t="s">
        <v>246</v>
      </c>
      <c r="H225" s="186">
        <v>2</v>
      </c>
      <c r="I225" s="187"/>
      <c r="J225" s="186">
        <f>ROUND(I225*H225,1)</f>
        <v>0</v>
      </c>
      <c r="K225" s="184" t="s">
        <v>259</v>
      </c>
      <c r="L225" s="37"/>
      <c r="M225" s="188" t="s">
        <v>1</v>
      </c>
      <c r="N225" s="189" t="s">
        <v>41</v>
      </c>
      <c r="O225" s="59"/>
      <c r="P225" s="190">
        <f>O225*H225</f>
        <v>0</v>
      </c>
      <c r="Q225" s="190">
        <v>2.7529999999999999E-2</v>
      </c>
      <c r="R225" s="190">
        <f>Q225*H225</f>
        <v>5.5059999999999998E-2</v>
      </c>
      <c r="S225" s="190">
        <v>0</v>
      </c>
      <c r="T225" s="191">
        <f>S225*H225</f>
        <v>0</v>
      </c>
      <c r="AR225" s="16" t="s">
        <v>247</v>
      </c>
      <c r="AT225" s="16" t="s">
        <v>243</v>
      </c>
      <c r="AU225" s="16" t="s">
        <v>79</v>
      </c>
      <c r="AY225" s="16" t="s">
        <v>241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6" t="s">
        <v>77</v>
      </c>
      <c r="BK225" s="192">
        <f>ROUND(I225*H225,1)</f>
        <v>0</v>
      </c>
      <c r="BL225" s="16" t="s">
        <v>247</v>
      </c>
      <c r="BM225" s="16" t="s">
        <v>665</v>
      </c>
    </row>
    <row r="226" spans="2:65" s="1" customFormat="1" ht="16.5" customHeight="1">
      <c r="B226" s="33"/>
      <c r="C226" s="226" t="s">
        <v>481</v>
      </c>
      <c r="D226" s="226" t="s">
        <v>430</v>
      </c>
      <c r="E226" s="227" t="s">
        <v>667</v>
      </c>
      <c r="F226" s="228" t="s">
        <v>668</v>
      </c>
      <c r="G226" s="229" t="s">
        <v>246</v>
      </c>
      <c r="H226" s="230">
        <v>2</v>
      </c>
      <c r="I226" s="231"/>
      <c r="J226" s="230">
        <f>ROUND(I226*H226,1)</f>
        <v>0</v>
      </c>
      <c r="K226" s="228" t="s">
        <v>1</v>
      </c>
      <c r="L226" s="232"/>
      <c r="M226" s="233" t="s">
        <v>1</v>
      </c>
      <c r="N226" s="234" t="s">
        <v>41</v>
      </c>
      <c r="O226" s="59"/>
      <c r="P226" s="190">
        <f>O226*H226</f>
        <v>0</v>
      </c>
      <c r="Q226" s="190">
        <v>1.6140000000000001</v>
      </c>
      <c r="R226" s="190">
        <f>Q226*H226</f>
        <v>3.2280000000000002</v>
      </c>
      <c r="S226" s="190">
        <v>0</v>
      </c>
      <c r="T226" s="191">
        <f>S226*H226</f>
        <v>0</v>
      </c>
      <c r="AR226" s="16" t="s">
        <v>274</v>
      </c>
      <c r="AT226" s="16" t="s">
        <v>430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669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79</v>
      </c>
      <c r="G227" s="194"/>
      <c r="H227" s="198">
        <v>2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77</v>
      </c>
      <c r="AY227" s="204" t="s">
        <v>241</v>
      </c>
    </row>
    <row r="228" spans="2:65" s="1" customFormat="1" ht="16.5" customHeight="1">
      <c r="B228" s="33"/>
      <c r="C228" s="182" t="s">
        <v>485</v>
      </c>
      <c r="D228" s="182" t="s">
        <v>243</v>
      </c>
      <c r="E228" s="183" t="s">
        <v>671</v>
      </c>
      <c r="F228" s="184" t="s">
        <v>672</v>
      </c>
      <c r="G228" s="185" t="s">
        <v>246</v>
      </c>
      <c r="H228" s="186">
        <v>2</v>
      </c>
      <c r="I228" s="187"/>
      <c r="J228" s="186">
        <f>ROUND(I228*H228,1)</f>
        <v>0</v>
      </c>
      <c r="K228" s="184" t="s">
        <v>259</v>
      </c>
      <c r="L228" s="37"/>
      <c r="M228" s="188" t="s">
        <v>1</v>
      </c>
      <c r="N228" s="189" t="s">
        <v>41</v>
      </c>
      <c r="O228" s="59"/>
      <c r="P228" s="190">
        <f>O228*H228</f>
        <v>0</v>
      </c>
      <c r="Q228" s="190">
        <v>0.21734000000000001</v>
      </c>
      <c r="R228" s="190">
        <f>Q228*H228</f>
        <v>0.43468000000000001</v>
      </c>
      <c r="S228" s="190">
        <v>0</v>
      </c>
      <c r="T228" s="191">
        <f>S228*H228</f>
        <v>0</v>
      </c>
      <c r="AR228" s="16" t="s">
        <v>247</v>
      </c>
      <c r="AT228" s="16" t="s">
        <v>243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673</v>
      </c>
    </row>
    <row r="229" spans="2:65" s="1" customFormat="1" ht="16.5" customHeight="1">
      <c r="B229" s="33"/>
      <c r="C229" s="226" t="s">
        <v>489</v>
      </c>
      <c r="D229" s="226" t="s">
        <v>430</v>
      </c>
      <c r="E229" s="227" t="s">
        <v>675</v>
      </c>
      <c r="F229" s="228" t="s">
        <v>676</v>
      </c>
      <c r="G229" s="229" t="s">
        <v>246</v>
      </c>
      <c r="H229" s="230">
        <v>2</v>
      </c>
      <c r="I229" s="231"/>
      <c r="J229" s="230">
        <f>ROUND(I229*H229,1)</f>
        <v>0</v>
      </c>
      <c r="K229" s="228" t="s">
        <v>1</v>
      </c>
      <c r="L229" s="232"/>
      <c r="M229" s="233" t="s">
        <v>1</v>
      </c>
      <c r="N229" s="234" t="s">
        <v>41</v>
      </c>
      <c r="O229" s="59"/>
      <c r="P229" s="190">
        <f>O229*H229</f>
        <v>0</v>
      </c>
      <c r="Q229" s="190">
        <v>5.4600000000000003E-2</v>
      </c>
      <c r="R229" s="190">
        <f>Q229*H229</f>
        <v>0.10920000000000001</v>
      </c>
      <c r="S229" s="190">
        <v>0</v>
      </c>
      <c r="T229" s="191">
        <f>S229*H229</f>
        <v>0</v>
      </c>
      <c r="AR229" s="16" t="s">
        <v>274</v>
      </c>
      <c r="AT229" s="16" t="s">
        <v>430</v>
      </c>
      <c r="AU229" s="16" t="s">
        <v>79</v>
      </c>
      <c r="AY229" s="16" t="s">
        <v>241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6" t="s">
        <v>77</v>
      </c>
      <c r="BK229" s="192">
        <f>ROUND(I229*H229,1)</f>
        <v>0</v>
      </c>
      <c r="BL229" s="16" t="s">
        <v>247</v>
      </c>
      <c r="BM229" s="16" t="s">
        <v>677</v>
      </c>
    </row>
    <row r="230" spans="2:65" s="12" customFormat="1" ht="11.25">
      <c r="B230" s="193"/>
      <c r="C230" s="194"/>
      <c r="D230" s="195" t="s">
        <v>261</v>
      </c>
      <c r="E230" s="196" t="s">
        <v>1</v>
      </c>
      <c r="F230" s="197" t="s">
        <v>79</v>
      </c>
      <c r="G230" s="194"/>
      <c r="H230" s="198">
        <v>2</v>
      </c>
      <c r="I230" s="199"/>
      <c r="J230" s="194"/>
      <c r="K230" s="194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261</v>
      </c>
      <c r="AU230" s="204" t="s">
        <v>79</v>
      </c>
      <c r="AV230" s="12" t="s">
        <v>79</v>
      </c>
      <c r="AW230" s="12" t="s">
        <v>32</v>
      </c>
      <c r="AX230" s="12" t="s">
        <v>77</v>
      </c>
      <c r="AY230" s="204" t="s">
        <v>241</v>
      </c>
    </row>
    <row r="231" spans="2:65" s="1" customFormat="1" ht="16.5" customHeight="1">
      <c r="B231" s="33"/>
      <c r="C231" s="182" t="s">
        <v>495</v>
      </c>
      <c r="D231" s="182" t="s">
        <v>243</v>
      </c>
      <c r="E231" s="183" t="s">
        <v>679</v>
      </c>
      <c r="F231" s="184" t="s">
        <v>680</v>
      </c>
      <c r="G231" s="185" t="s">
        <v>302</v>
      </c>
      <c r="H231" s="186">
        <v>37.58</v>
      </c>
      <c r="I231" s="187"/>
      <c r="J231" s="186">
        <f>ROUND(I231*H231,1)</f>
        <v>0</v>
      </c>
      <c r="K231" s="184" t="s">
        <v>1</v>
      </c>
      <c r="L231" s="37"/>
      <c r="M231" s="188" t="s">
        <v>1</v>
      </c>
      <c r="N231" s="189" t="s">
        <v>41</v>
      </c>
      <c r="O231" s="59"/>
      <c r="P231" s="190">
        <f>O231*H231</f>
        <v>0</v>
      </c>
      <c r="Q231" s="190">
        <v>1.2999999999999999E-4</v>
      </c>
      <c r="R231" s="190">
        <f>Q231*H231</f>
        <v>4.8853999999999989E-3</v>
      </c>
      <c r="S231" s="190">
        <v>0</v>
      </c>
      <c r="T231" s="191">
        <f>S231*H231</f>
        <v>0</v>
      </c>
      <c r="AR231" s="16" t="s">
        <v>247</v>
      </c>
      <c r="AT231" s="16" t="s">
        <v>243</v>
      </c>
      <c r="AU231" s="16" t="s">
        <v>79</v>
      </c>
      <c r="AY231" s="16" t="s">
        <v>241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6" t="s">
        <v>77</v>
      </c>
      <c r="BK231" s="192">
        <f>ROUND(I231*H231,1)</f>
        <v>0</v>
      </c>
      <c r="BL231" s="16" t="s">
        <v>247</v>
      </c>
      <c r="BM231" s="16" t="s">
        <v>681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760</v>
      </c>
      <c r="G232" s="194"/>
      <c r="H232" s="198">
        <v>37.58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77</v>
      </c>
      <c r="AY232" s="204" t="s">
        <v>241</v>
      </c>
    </row>
    <row r="233" spans="2:65" s="11" customFormat="1" ht="22.9" customHeight="1">
      <c r="B233" s="166"/>
      <c r="C233" s="167"/>
      <c r="D233" s="168" t="s">
        <v>69</v>
      </c>
      <c r="E233" s="180" t="s">
        <v>701</v>
      </c>
      <c r="F233" s="180" t="s">
        <v>702</v>
      </c>
      <c r="G233" s="167"/>
      <c r="H233" s="167"/>
      <c r="I233" s="170"/>
      <c r="J233" s="181">
        <f>BK233</f>
        <v>0</v>
      </c>
      <c r="K233" s="167"/>
      <c r="L233" s="172"/>
      <c r="M233" s="173"/>
      <c r="N233" s="174"/>
      <c r="O233" s="174"/>
      <c r="P233" s="175">
        <f>SUM(P234:P243)</f>
        <v>0</v>
      </c>
      <c r="Q233" s="174"/>
      <c r="R233" s="175">
        <f>SUM(R234:R243)</f>
        <v>0</v>
      </c>
      <c r="S233" s="174"/>
      <c r="T233" s="176">
        <f>SUM(T234:T243)</f>
        <v>0</v>
      </c>
      <c r="AR233" s="177" t="s">
        <v>77</v>
      </c>
      <c r="AT233" s="178" t="s">
        <v>69</v>
      </c>
      <c r="AU233" s="178" t="s">
        <v>77</v>
      </c>
      <c r="AY233" s="177" t="s">
        <v>241</v>
      </c>
      <c r="BK233" s="179">
        <f>SUM(BK234:BK243)</f>
        <v>0</v>
      </c>
    </row>
    <row r="234" spans="2:65" s="1" customFormat="1" ht="16.5" customHeight="1">
      <c r="B234" s="33"/>
      <c r="C234" s="182" t="s">
        <v>500</v>
      </c>
      <c r="D234" s="182" t="s">
        <v>243</v>
      </c>
      <c r="E234" s="183" t="s">
        <v>704</v>
      </c>
      <c r="F234" s="184" t="s">
        <v>705</v>
      </c>
      <c r="G234" s="185" t="s">
        <v>412</v>
      </c>
      <c r="H234" s="186">
        <v>43.03</v>
      </c>
      <c r="I234" s="187"/>
      <c r="J234" s="186">
        <f>ROUND(I234*H234,1)</f>
        <v>0</v>
      </c>
      <c r="K234" s="184" t="s">
        <v>1</v>
      </c>
      <c r="L234" s="37"/>
      <c r="M234" s="188" t="s">
        <v>1</v>
      </c>
      <c r="N234" s="189" t="s">
        <v>41</v>
      </c>
      <c r="O234" s="59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AR234" s="16" t="s">
        <v>247</v>
      </c>
      <c r="AT234" s="16" t="s">
        <v>243</v>
      </c>
      <c r="AU234" s="16" t="s">
        <v>79</v>
      </c>
      <c r="AY234" s="16" t="s">
        <v>241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6" t="s">
        <v>77</v>
      </c>
      <c r="BK234" s="192">
        <f>ROUND(I234*H234,1)</f>
        <v>0</v>
      </c>
      <c r="BL234" s="16" t="s">
        <v>247</v>
      </c>
      <c r="BM234" s="16" t="s">
        <v>706</v>
      </c>
    </row>
    <row r="235" spans="2:65" s="1" customFormat="1" ht="16.5" customHeight="1">
      <c r="B235" s="33"/>
      <c r="C235" s="182" t="s">
        <v>504</v>
      </c>
      <c r="D235" s="182" t="s">
        <v>243</v>
      </c>
      <c r="E235" s="183" t="s">
        <v>721</v>
      </c>
      <c r="F235" s="184" t="s">
        <v>722</v>
      </c>
      <c r="G235" s="185" t="s">
        <v>412</v>
      </c>
      <c r="H235" s="186">
        <v>43.02</v>
      </c>
      <c r="I235" s="187"/>
      <c r="J235" s="186">
        <f>ROUND(I235*H235,1)</f>
        <v>0</v>
      </c>
      <c r="K235" s="184" t="s">
        <v>259</v>
      </c>
      <c r="L235" s="37"/>
      <c r="M235" s="188" t="s">
        <v>1</v>
      </c>
      <c r="N235" s="189" t="s">
        <v>41</v>
      </c>
      <c r="O235" s="59"/>
      <c r="P235" s="190">
        <f>O235*H235</f>
        <v>0</v>
      </c>
      <c r="Q235" s="190">
        <v>0</v>
      </c>
      <c r="R235" s="190">
        <f>Q235*H235</f>
        <v>0</v>
      </c>
      <c r="S235" s="190">
        <v>0</v>
      </c>
      <c r="T235" s="191">
        <f>S235*H235</f>
        <v>0</v>
      </c>
      <c r="AR235" s="16" t="s">
        <v>247</v>
      </c>
      <c r="AT235" s="16" t="s">
        <v>243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723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770</v>
      </c>
      <c r="G236" s="194"/>
      <c r="H236" s="198">
        <v>2.46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70</v>
      </c>
      <c r="AY236" s="204" t="s">
        <v>241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771</v>
      </c>
      <c r="G237" s="194"/>
      <c r="H237" s="198">
        <v>1.31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70</v>
      </c>
      <c r="AY237" s="204" t="s">
        <v>241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726</v>
      </c>
      <c r="G238" s="194"/>
      <c r="H238" s="198">
        <v>0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70</v>
      </c>
      <c r="AY238" s="204" t="s">
        <v>241</v>
      </c>
    </row>
    <row r="239" spans="2:65" s="12" customFormat="1" ht="11.25">
      <c r="B239" s="193"/>
      <c r="C239" s="194"/>
      <c r="D239" s="195" t="s">
        <v>261</v>
      </c>
      <c r="E239" s="196" t="s">
        <v>1</v>
      </c>
      <c r="F239" s="197" t="s">
        <v>772</v>
      </c>
      <c r="G239" s="194"/>
      <c r="H239" s="198">
        <v>2.23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261</v>
      </c>
      <c r="AU239" s="204" t="s">
        <v>79</v>
      </c>
      <c r="AV239" s="12" t="s">
        <v>79</v>
      </c>
      <c r="AW239" s="12" t="s">
        <v>32</v>
      </c>
      <c r="AX239" s="12" t="s">
        <v>70</v>
      </c>
      <c r="AY239" s="204" t="s">
        <v>241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773</v>
      </c>
      <c r="G240" s="194"/>
      <c r="H240" s="198">
        <v>0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70</v>
      </c>
      <c r="AY240" s="204" t="s">
        <v>241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774</v>
      </c>
      <c r="G241" s="194"/>
      <c r="H241" s="198">
        <v>15.97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70</v>
      </c>
      <c r="AY241" s="204" t="s">
        <v>241</v>
      </c>
    </row>
    <row r="242" spans="2:65" s="12" customFormat="1" ht="11.25">
      <c r="B242" s="193"/>
      <c r="C242" s="194"/>
      <c r="D242" s="195" t="s">
        <v>261</v>
      </c>
      <c r="E242" s="196" t="s">
        <v>1</v>
      </c>
      <c r="F242" s="197" t="s">
        <v>775</v>
      </c>
      <c r="G242" s="194"/>
      <c r="H242" s="198">
        <v>21.05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261</v>
      </c>
      <c r="AU242" s="204" t="s">
        <v>79</v>
      </c>
      <c r="AV242" s="12" t="s">
        <v>79</v>
      </c>
      <c r="AW242" s="12" t="s">
        <v>32</v>
      </c>
      <c r="AX242" s="12" t="s">
        <v>70</v>
      </c>
      <c r="AY242" s="204" t="s">
        <v>241</v>
      </c>
    </row>
    <row r="243" spans="2:65" s="13" customFormat="1" ht="11.25">
      <c r="B243" s="205"/>
      <c r="C243" s="206"/>
      <c r="D243" s="195" t="s">
        <v>261</v>
      </c>
      <c r="E243" s="207" t="s">
        <v>1</v>
      </c>
      <c r="F243" s="208" t="s">
        <v>273</v>
      </c>
      <c r="G243" s="206"/>
      <c r="H243" s="209">
        <v>43.02</v>
      </c>
      <c r="I243" s="210"/>
      <c r="J243" s="206"/>
      <c r="K243" s="206"/>
      <c r="L243" s="211"/>
      <c r="M243" s="212"/>
      <c r="N243" s="213"/>
      <c r="O243" s="213"/>
      <c r="P243" s="213"/>
      <c r="Q243" s="213"/>
      <c r="R243" s="213"/>
      <c r="S243" s="213"/>
      <c r="T243" s="214"/>
      <c r="AT243" s="215" t="s">
        <v>261</v>
      </c>
      <c r="AU243" s="215" t="s">
        <v>79</v>
      </c>
      <c r="AV243" s="13" t="s">
        <v>247</v>
      </c>
      <c r="AW243" s="13" t="s">
        <v>32</v>
      </c>
      <c r="AX243" s="13" t="s">
        <v>77</v>
      </c>
      <c r="AY243" s="215" t="s">
        <v>241</v>
      </c>
    </row>
    <row r="244" spans="2:65" s="11" customFormat="1" ht="22.9" customHeight="1">
      <c r="B244" s="166"/>
      <c r="C244" s="167"/>
      <c r="D244" s="168" t="s">
        <v>69</v>
      </c>
      <c r="E244" s="180" t="s">
        <v>731</v>
      </c>
      <c r="F244" s="180" t="s">
        <v>732</v>
      </c>
      <c r="G244" s="167"/>
      <c r="H244" s="167"/>
      <c r="I244" s="170"/>
      <c r="J244" s="181">
        <f>BK244</f>
        <v>0</v>
      </c>
      <c r="K244" s="167"/>
      <c r="L244" s="172"/>
      <c r="M244" s="173"/>
      <c r="N244" s="174"/>
      <c r="O244" s="174"/>
      <c r="P244" s="175">
        <f>P245</f>
        <v>0</v>
      </c>
      <c r="Q244" s="174"/>
      <c r="R244" s="175">
        <f>R245</f>
        <v>0</v>
      </c>
      <c r="S244" s="174"/>
      <c r="T244" s="176">
        <f>T245</f>
        <v>0</v>
      </c>
      <c r="AR244" s="177" t="s">
        <v>77</v>
      </c>
      <c r="AT244" s="178" t="s">
        <v>69</v>
      </c>
      <c r="AU244" s="178" t="s">
        <v>77</v>
      </c>
      <c r="AY244" s="177" t="s">
        <v>241</v>
      </c>
      <c r="BK244" s="179">
        <f>BK245</f>
        <v>0</v>
      </c>
    </row>
    <row r="245" spans="2:65" s="1" customFormat="1" ht="16.5" customHeight="1">
      <c r="B245" s="33"/>
      <c r="C245" s="182" t="s">
        <v>508</v>
      </c>
      <c r="D245" s="182" t="s">
        <v>243</v>
      </c>
      <c r="E245" s="183" t="s">
        <v>734</v>
      </c>
      <c r="F245" s="184" t="s">
        <v>735</v>
      </c>
      <c r="G245" s="185" t="s">
        <v>412</v>
      </c>
      <c r="H245" s="186">
        <v>101.53</v>
      </c>
      <c r="I245" s="187"/>
      <c r="J245" s="186">
        <f>ROUND(I245*H245,1)</f>
        <v>0</v>
      </c>
      <c r="K245" s="184" t="s">
        <v>259</v>
      </c>
      <c r="L245" s="37"/>
      <c r="M245" s="235" t="s">
        <v>1</v>
      </c>
      <c r="N245" s="236" t="s">
        <v>41</v>
      </c>
      <c r="O245" s="237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AR245" s="16" t="s">
        <v>247</v>
      </c>
      <c r="AT245" s="16" t="s">
        <v>243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736</v>
      </c>
    </row>
    <row r="246" spans="2:65" s="1" customFormat="1" ht="6.95" customHeight="1">
      <c r="B246" s="45"/>
      <c r="C246" s="46"/>
      <c r="D246" s="46"/>
      <c r="E246" s="46"/>
      <c r="F246" s="46"/>
      <c r="G246" s="46"/>
      <c r="H246" s="46"/>
      <c r="I246" s="133"/>
      <c r="J246" s="46"/>
      <c r="K246" s="46"/>
      <c r="L246" s="37"/>
    </row>
  </sheetData>
  <sheetProtection algorithmName="SHA-512" hashValue="KEUAd//tB/1AHrI0OhWcwcvRKoJOLrIZdaY0qcp2g5FI0GAfnyvw9vB/CpBfjjmKIP5cHN0uoTxZKtA9D3sdvg==" saltValue="blkqNjH1PcOP4yHs5tgwQLBmTNd1A5aB4ZyoLD1+GSlcL/8Cuf+gnlIdiwH/fGD5f9o6SppNG6XSr5hmVl5iMA==" spinCount="100000" sheet="1" objects="1" scenarios="1" formatColumns="0" formatRows="0" autoFilter="0"/>
  <autoFilter ref="C98:K245" xr:uid="{00000000-0009-0000-0000-000002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80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94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776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ROUND((SUM(BE100:BE279)),  1)</f>
        <v>0</v>
      </c>
      <c r="I37" s="122">
        <v>0.21</v>
      </c>
      <c r="J37" s="121">
        <f>ROUND(((SUM(BE100:BE279))*I37),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ROUND((SUM(BF100:BF279)),  1)</f>
        <v>0</v>
      </c>
      <c r="I38" s="122">
        <v>0.15</v>
      </c>
      <c r="J38" s="121">
        <f>ROUND(((SUM(BF100:BF279))*I38),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ROUND((SUM(BG100:BG279)),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ROUND((SUM(BH100:BH279)),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ROUND((SUM(BI100:BI279)),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A2 - Stoka A2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J167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J172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J189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J210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J256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J261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J278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A2 - Stoka A2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178.3622876</v>
      </c>
      <c r="S100" s="67"/>
      <c r="T100" s="164">
        <f>T101</f>
        <v>1.5516000000000001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P102+P167+P172+P189+P210+P256+P261+P278</f>
        <v>0</v>
      </c>
      <c r="Q101" s="174"/>
      <c r="R101" s="175">
        <f>R102+R167+R172+R189+R210+R256+R261+R278</f>
        <v>178.3622876</v>
      </c>
      <c r="S101" s="174"/>
      <c r="T101" s="176">
        <f>T102+T167+T172+T189+T210+T256+T261+T278</f>
        <v>1.5516000000000001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BK102+BK167+BK172+BK189+BK210+BK256+BK261+BK278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SUM(P103:P166)</f>
        <v>0</v>
      </c>
      <c r="Q102" s="174"/>
      <c r="R102" s="175">
        <f>SUM(R103:R166)</f>
        <v>122.8892306</v>
      </c>
      <c r="S102" s="174"/>
      <c r="T102" s="176">
        <f>SUM(T103:T166)</f>
        <v>1.5516000000000001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SUM(BK103:BK166)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1.65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0.72599999999999998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777</v>
      </c>
      <c r="G104" s="194"/>
      <c r="H104" s="198">
        <v>1.65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1.65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3.15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1.5750000000000001E-4</v>
      </c>
      <c r="S107" s="190">
        <v>0.128</v>
      </c>
      <c r="T107" s="191">
        <f>S107*H107</f>
        <v>0.4032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778</v>
      </c>
      <c r="G108" s="194"/>
      <c r="H108" s="198">
        <v>3.15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3.15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1.65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1.485E-4</v>
      </c>
      <c r="S111" s="190">
        <v>0.25600000000000001</v>
      </c>
      <c r="T111" s="191">
        <f>S111*H111</f>
        <v>0.4224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777</v>
      </c>
      <c r="G112" s="194"/>
      <c r="H112" s="198">
        <v>1.65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1.65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2.2000000000000002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1.9096000000000002E-2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741</v>
      </c>
      <c r="G116" s="194"/>
      <c r="H116" s="198">
        <v>2.2000000000000002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325</v>
      </c>
      <c r="F117" s="184" t="s">
        <v>326</v>
      </c>
      <c r="G117" s="185" t="s">
        <v>327</v>
      </c>
      <c r="H117" s="186">
        <v>47.39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0</v>
      </c>
      <c r="R117" s="190">
        <f>Q117*H117</f>
        <v>0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328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779</v>
      </c>
      <c r="G118" s="194"/>
      <c r="H118" s="198">
        <v>47.39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336</v>
      </c>
      <c r="F119" s="184" t="s">
        <v>337</v>
      </c>
      <c r="G119" s="185" t="s">
        <v>327</v>
      </c>
      <c r="H119" s="186">
        <v>14.45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338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780</v>
      </c>
      <c r="G120" s="194"/>
      <c r="H120" s="198">
        <v>14.45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340</v>
      </c>
      <c r="F121" s="184" t="s">
        <v>341</v>
      </c>
      <c r="G121" s="185" t="s">
        <v>327</v>
      </c>
      <c r="H121" s="186">
        <v>95.09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342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781</v>
      </c>
      <c r="G122" s="194"/>
      <c r="H122" s="198">
        <v>95.09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345</v>
      </c>
      <c r="F123" s="184" t="s">
        <v>346</v>
      </c>
      <c r="G123" s="185" t="s">
        <v>327</v>
      </c>
      <c r="H123" s="186">
        <v>28.53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782</v>
      </c>
      <c r="G124" s="194"/>
      <c r="H124" s="198">
        <v>28.53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350</v>
      </c>
      <c r="F125" s="184" t="s">
        <v>351</v>
      </c>
      <c r="G125" s="185" t="s">
        <v>327</v>
      </c>
      <c r="H125" s="186">
        <v>142.63999999999999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783</v>
      </c>
      <c r="G126" s="194"/>
      <c r="H126" s="198">
        <v>142.63999999999999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355</v>
      </c>
      <c r="F127" s="184" t="s">
        <v>356</v>
      </c>
      <c r="G127" s="185" t="s">
        <v>327</v>
      </c>
      <c r="H127" s="186">
        <v>42.79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357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784</v>
      </c>
      <c r="G128" s="194"/>
      <c r="H128" s="198">
        <v>42.79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365</v>
      </c>
      <c r="F129" s="184" t="s">
        <v>366</v>
      </c>
      <c r="G129" s="185" t="s">
        <v>327</v>
      </c>
      <c r="H129" s="186">
        <v>53.96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367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785</v>
      </c>
      <c r="G130" s="194"/>
      <c r="H130" s="198">
        <v>53.96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370</v>
      </c>
      <c r="F131" s="184" t="s">
        <v>371</v>
      </c>
      <c r="G131" s="185" t="s">
        <v>258</v>
      </c>
      <c r="H131" s="186">
        <v>568.66999999999996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5.8E-4</v>
      </c>
      <c r="R131" s="190">
        <f>Q131*H131</f>
        <v>0.32982859999999997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372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786</v>
      </c>
      <c r="G132" s="194"/>
      <c r="H132" s="198">
        <v>568.66999999999996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380</v>
      </c>
      <c r="F133" s="184" t="s">
        <v>381</v>
      </c>
      <c r="G133" s="185" t="s">
        <v>258</v>
      </c>
      <c r="H133" s="186">
        <v>568.66999999999996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382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786</v>
      </c>
      <c r="G134" s="194"/>
      <c r="H134" s="198">
        <v>568.66999999999996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388</v>
      </c>
      <c r="F135" s="184" t="s">
        <v>389</v>
      </c>
      <c r="G135" s="185" t="s">
        <v>327</v>
      </c>
      <c r="H135" s="186">
        <v>488.75</v>
      </c>
      <c r="I135" s="187"/>
      <c r="J135" s="186">
        <f>ROUND(I135*H135,1)</f>
        <v>0</v>
      </c>
      <c r="K135" s="184" t="s">
        <v>1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390</v>
      </c>
    </row>
    <row r="136" spans="2:65" s="14" customFormat="1" ht="11.25">
      <c r="B136" s="216"/>
      <c r="C136" s="217"/>
      <c r="D136" s="195" t="s">
        <v>261</v>
      </c>
      <c r="E136" s="218" t="s">
        <v>1</v>
      </c>
      <c r="F136" s="219" t="s">
        <v>391</v>
      </c>
      <c r="G136" s="217"/>
      <c r="H136" s="218" t="s">
        <v>1</v>
      </c>
      <c r="I136" s="220"/>
      <c r="J136" s="217"/>
      <c r="K136" s="217"/>
      <c r="L136" s="221"/>
      <c r="M136" s="222"/>
      <c r="N136" s="223"/>
      <c r="O136" s="223"/>
      <c r="P136" s="223"/>
      <c r="Q136" s="223"/>
      <c r="R136" s="223"/>
      <c r="S136" s="223"/>
      <c r="T136" s="224"/>
      <c r="AT136" s="225" t="s">
        <v>261</v>
      </c>
      <c r="AU136" s="225" t="s">
        <v>79</v>
      </c>
      <c r="AV136" s="14" t="s">
        <v>77</v>
      </c>
      <c r="AW136" s="14" t="s">
        <v>32</v>
      </c>
      <c r="AX136" s="14" t="s">
        <v>70</v>
      </c>
      <c r="AY136" s="225" t="s">
        <v>241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787</v>
      </c>
      <c r="G137" s="194"/>
      <c r="H137" s="198">
        <v>291.69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70</v>
      </c>
      <c r="AY137" s="204" t="s">
        <v>241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393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788</v>
      </c>
      <c r="G139" s="194"/>
      <c r="H139" s="198">
        <v>197.06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3" customFormat="1" ht="11.25">
      <c r="B140" s="205"/>
      <c r="C140" s="206"/>
      <c r="D140" s="195" t="s">
        <v>261</v>
      </c>
      <c r="E140" s="207" t="s">
        <v>1</v>
      </c>
      <c r="F140" s="208" t="s">
        <v>273</v>
      </c>
      <c r="G140" s="206"/>
      <c r="H140" s="209">
        <v>488.75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261</v>
      </c>
      <c r="AU140" s="215" t="s">
        <v>79</v>
      </c>
      <c r="AV140" s="13" t="s">
        <v>247</v>
      </c>
      <c r="AW140" s="13" t="s">
        <v>32</v>
      </c>
      <c r="AX140" s="13" t="s">
        <v>77</v>
      </c>
      <c r="AY140" s="215" t="s">
        <v>241</v>
      </c>
    </row>
    <row r="141" spans="2:65" s="1" customFormat="1" ht="16.5" customHeight="1">
      <c r="B141" s="33"/>
      <c r="C141" s="182" t="s">
        <v>314</v>
      </c>
      <c r="D141" s="182" t="s">
        <v>243</v>
      </c>
      <c r="E141" s="183" t="s">
        <v>396</v>
      </c>
      <c r="F141" s="184" t="s">
        <v>397</v>
      </c>
      <c r="G141" s="185" t="s">
        <v>327</v>
      </c>
      <c r="H141" s="186">
        <v>93.9</v>
      </c>
      <c r="I141" s="187"/>
      <c r="J141" s="186">
        <f>ROUND(I141*H141,1)</f>
        <v>0</v>
      </c>
      <c r="K141" s="184" t="s">
        <v>1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398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399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789</v>
      </c>
      <c r="G143" s="194"/>
      <c r="H143" s="198">
        <v>93.9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77</v>
      </c>
      <c r="AY143" s="204" t="s">
        <v>241</v>
      </c>
    </row>
    <row r="144" spans="2:65" s="1" customFormat="1" ht="16.5" customHeight="1">
      <c r="B144" s="33"/>
      <c r="C144" s="182" t="s">
        <v>319</v>
      </c>
      <c r="D144" s="182" t="s">
        <v>243</v>
      </c>
      <c r="E144" s="183" t="s">
        <v>402</v>
      </c>
      <c r="F144" s="184" t="s">
        <v>403</v>
      </c>
      <c r="G144" s="185" t="s">
        <v>327</v>
      </c>
      <c r="H144" s="186">
        <v>93.9</v>
      </c>
      <c r="I144" s="187"/>
      <c r="J144" s="186">
        <f>ROUND(I144*H144,1)</f>
        <v>0</v>
      </c>
      <c r="K144" s="184" t="s">
        <v>259</v>
      </c>
      <c r="L144" s="37"/>
      <c r="M144" s="188" t="s">
        <v>1</v>
      </c>
      <c r="N144" s="189" t="s">
        <v>41</v>
      </c>
      <c r="O144" s="59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6" t="s">
        <v>247</v>
      </c>
      <c r="AT144" s="16" t="s">
        <v>243</v>
      </c>
      <c r="AU144" s="16" t="s">
        <v>79</v>
      </c>
      <c r="AY144" s="16" t="s">
        <v>241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6" t="s">
        <v>77</v>
      </c>
      <c r="BK144" s="192">
        <f>ROUND(I144*H144,1)</f>
        <v>0</v>
      </c>
      <c r="BL144" s="16" t="s">
        <v>247</v>
      </c>
      <c r="BM144" s="16" t="s">
        <v>404</v>
      </c>
    </row>
    <row r="145" spans="2:65" s="14" customFormat="1" ht="11.25">
      <c r="B145" s="216"/>
      <c r="C145" s="217"/>
      <c r="D145" s="195" t="s">
        <v>261</v>
      </c>
      <c r="E145" s="218" t="s">
        <v>1</v>
      </c>
      <c r="F145" s="219" t="s">
        <v>399</v>
      </c>
      <c r="G145" s="217"/>
      <c r="H145" s="218" t="s">
        <v>1</v>
      </c>
      <c r="I145" s="220"/>
      <c r="J145" s="217"/>
      <c r="K145" s="217"/>
      <c r="L145" s="221"/>
      <c r="M145" s="222"/>
      <c r="N145" s="223"/>
      <c r="O145" s="223"/>
      <c r="P145" s="223"/>
      <c r="Q145" s="223"/>
      <c r="R145" s="223"/>
      <c r="S145" s="223"/>
      <c r="T145" s="224"/>
      <c r="AT145" s="225" t="s">
        <v>261</v>
      </c>
      <c r="AU145" s="225" t="s">
        <v>79</v>
      </c>
      <c r="AV145" s="14" t="s">
        <v>77</v>
      </c>
      <c r="AW145" s="14" t="s">
        <v>32</v>
      </c>
      <c r="AX145" s="14" t="s">
        <v>70</v>
      </c>
      <c r="AY145" s="225" t="s">
        <v>241</v>
      </c>
    </row>
    <row r="146" spans="2:65" s="12" customFormat="1" ht="11.25">
      <c r="B146" s="193"/>
      <c r="C146" s="194"/>
      <c r="D146" s="195" t="s">
        <v>261</v>
      </c>
      <c r="E146" s="196" t="s">
        <v>1</v>
      </c>
      <c r="F146" s="197" t="s">
        <v>789</v>
      </c>
      <c r="G146" s="194"/>
      <c r="H146" s="198">
        <v>93.9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77</v>
      </c>
      <c r="AY146" s="204" t="s">
        <v>241</v>
      </c>
    </row>
    <row r="147" spans="2:65" s="1" customFormat="1" ht="16.5" customHeight="1">
      <c r="B147" s="33"/>
      <c r="C147" s="182" t="s">
        <v>324</v>
      </c>
      <c r="D147" s="182" t="s">
        <v>243</v>
      </c>
      <c r="E147" s="183" t="s">
        <v>406</v>
      </c>
      <c r="F147" s="184" t="s">
        <v>407</v>
      </c>
      <c r="G147" s="185" t="s">
        <v>327</v>
      </c>
      <c r="H147" s="186">
        <v>93.9</v>
      </c>
      <c r="I147" s="187"/>
      <c r="J147" s="186">
        <f>ROUND(I147*H147,1)</f>
        <v>0</v>
      </c>
      <c r="K147" s="184" t="s">
        <v>259</v>
      </c>
      <c r="L147" s="37"/>
      <c r="M147" s="188" t="s">
        <v>1</v>
      </c>
      <c r="N147" s="189" t="s">
        <v>41</v>
      </c>
      <c r="O147" s="59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6" t="s">
        <v>247</v>
      </c>
      <c r="AT147" s="16" t="s">
        <v>243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408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789</v>
      </c>
      <c r="G148" s="194"/>
      <c r="H148" s="198">
        <v>93.9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410</v>
      </c>
      <c r="F149" s="184" t="s">
        <v>411</v>
      </c>
      <c r="G149" s="185" t="s">
        <v>412</v>
      </c>
      <c r="H149" s="186">
        <v>187.8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413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789</v>
      </c>
      <c r="G150" s="194"/>
      <c r="H150" s="198">
        <v>93.9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2" customFormat="1" ht="11.25">
      <c r="B151" s="193"/>
      <c r="C151" s="194"/>
      <c r="D151" s="195" t="s">
        <v>261</v>
      </c>
      <c r="E151" s="194"/>
      <c r="F151" s="197" t="s">
        <v>790</v>
      </c>
      <c r="G151" s="194"/>
      <c r="H151" s="198">
        <v>187.8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261</v>
      </c>
      <c r="AU151" s="204" t="s">
        <v>79</v>
      </c>
      <c r="AV151" s="12" t="s">
        <v>79</v>
      </c>
      <c r="AW151" s="12" t="s">
        <v>4</v>
      </c>
      <c r="AX151" s="12" t="s">
        <v>77</v>
      </c>
      <c r="AY151" s="204" t="s">
        <v>241</v>
      </c>
    </row>
    <row r="152" spans="2:65" s="1" customFormat="1" ht="16.5" customHeight="1">
      <c r="B152" s="33"/>
      <c r="C152" s="182" t="s">
        <v>335</v>
      </c>
      <c r="D152" s="182" t="s">
        <v>243</v>
      </c>
      <c r="E152" s="183" t="s">
        <v>416</v>
      </c>
      <c r="F152" s="184" t="s">
        <v>417</v>
      </c>
      <c r="G152" s="185" t="s">
        <v>327</v>
      </c>
      <c r="H152" s="186">
        <v>197.06</v>
      </c>
      <c r="I152" s="187"/>
      <c r="J152" s="186">
        <f>ROUND(I152*H152,1)</f>
        <v>0</v>
      </c>
      <c r="K152" s="184" t="s">
        <v>259</v>
      </c>
      <c r="L152" s="37"/>
      <c r="M152" s="188" t="s">
        <v>1</v>
      </c>
      <c r="N152" s="189" t="s">
        <v>41</v>
      </c>
      <c r="O152" s="59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AR152" s="16" t="s">
        <v>247</v>
      </c>
      <c r="AT152" s="16" t="s">
        <v>243</v>
      </c>
      <c r="AU152" s="16" t="s">
        <v>79</v>
      </c>
      <c r="AY152" s="16" t="s">
        <v>241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6" t="s">
        <v>77</v>
      </c>
      <c r="BK152" s="192">
        <f>ROUND(I152*H152,1)</f>
        <v>0</v>
      </c>
      <c r="BL152" s="16" t="s">
        <v>247</v>
      </c>
      <c r="BM152" s="16" t="s">
        <v>418</v>
      </c>
    </row>
    <row r="153" spans="2:65" s="14" customFormat="1" ht="11.25">
      <c r="B153" s="216"/>
      <c r="C153" s="217"/>
      <c r="D153" s="195" t="s">
        <v>261</v>
      </c>
      <c r="E153" s="218" t="s">
        <v>1</v>
      </c>
      <c r="F153" s="219" t="s">
        <v>419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261</v>
      </c>
      <c r="AU153" s="225" t="s">
        <v>79</v>
      </c>
      <c r="AV153" s="14" t="s">
        <v>77</v>
      </c>
      <c r="AW153" s="14" t="s">
        <v>32</v>
      </c>
      <c r="AX153" s="14" t="s">
        <v>70</v>
      </c>
      <c r="AY153" s="225" t="s">
        <v>241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791</v>
      </c>
      <c r="G154" s="194"/>
      <c r="H154" s="198">
        <v>175.33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70</v>
      </c>
      <c r="AY154" s="204" t="s">
        <v>241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421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792</v>
      </c>
      <c r="G156" s="194"/>
      <c r="H156" s="198">
        <v>21.73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423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70</v>
      </c>
      <c r="G158" s="194"/>
      <c r="H158" s="198">
        <v>0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3" customFormat="1" ht="11.25">
      <c r="B159" s="205"/>
      <c r="C159" s="206"/>
      <c r="D159" s="195" t="s">
        <v>261</v>
      </c>
      <c r="E159" s="207" t="s">
        <v>1</v>
      </c>
      <c r="F159" s="208" t="s">
        <v>273</v>
      </c>
      <c r="G159" s="206"/>
      <c r="H159" s="209">
        <v>197.06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261</v>
      </c>
      <c r="AU159" s="215" t="s">
        <v>79</v>
      </c>
      <c r="AV159" s="13" t="s">
        <v>247</v>
      </c>
      <c r="AW159" s="13" t="s">
        <v>32</v>
      </c>
      <c r="AX159" s="13" t="s">
        <v>77</v>
      </c>
      <c r="AY159" s="215" t="s">
        <v>241</v>
      </c>
    </row>
    <row r="160" spans="2:65" s="1" customFormat="1" ht="16.5" customHeight="1">
      <c r="B160" s="33"/>
      <c r="C160" s="182" t="s">
        <v>7</v>
      </c>
      <c r="D160" s="182" t="s">
        <v>243</v>
      </c>
      <c r="E160" s="183" t="s">
        <v>425</v>
      </c>
      <c r="F160" s="184" t="s">
        <v>426</v>
      </c>
      <c r="G160" s="185" t="s">
        <v>327</v>
      </c>
      <c r="H160" s="186">
        <v>61.27</v>
      </c>
      <c r="I160" s="187"/>
      <c r="J160" s="186">
        <f>ROUND(I160*H160,1)</f>
        <v>0</v>
      </c>
      <c r="K160" s="184" t="s">
        <v>259</v>
      </c>
      <c r="L160" s="37"/>
      <c r="M160" s="188" t="s">
        <v>1</v>
      </c>
      <c r="N160" s="189" t="s">
        <v>41</v>
      </c>
      <c r="O160" s="59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6" t="s">
        <v>247</v>
      </c>
      <c r="AT160" s="16" t="s">
        <v>243</v>
      </c>
      <c r="AU160" s="16" t="s">
        <v>79</v>
      </c>
      <c r="AY160" s="16" t="s">
        <v>241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6" t="s">
        <v>77</v>
      </c>
      <c r="BK160" s="192">
        <f>ROUND(I160*H160,1)</f>
        <v>0</v>
      </c>
      <c r="BL160" s="16" t="s">
        <v>247</v>
      </c>
      <c r="BM160" s="16" t="s">
        <v>427</v>
      </c>
    </row>
    <row r="161" spans="2:65" s="12" customFormat="1" ht="11.25">
      <c r="B161" s="193"/>
      <c r="C161" s="194"/>
      <c r="D161" s="195" t="s">
        <v>261</v>
      </c>
      <c r="E161" s="196" t="s">
        <v>1</v>
      </c>
      <c r="F161" s="197" t="s">
        <v>793</v>
      </c>
      <c r="G161" s="194"/>
      <c r="H161" s="198">
        <v>61.27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32</v>
      </c>
      <c r="AX161" s="12" t="s">
        <v>77</v>
      </c>
      <c r="AY161" s="204" t="s">
        <v>241</v>
      </c>
    </row>
    <row r="162" spans="2:65" s="1" customFormat="1" ht="16.5" customHeight="1">
      <c r="B162" s="33"/>
      <c r="C162" s="226" t="s">
        <v>344</v>
      </c>
      <c r="D162" s="226" t="s">
        <v>430</v>
      </c>
      <c r="E162" s="227" t="s">
        <v>431</v>
      </c>
      <c r="F162" s="228" t="s">
        <v>432</v>
      </c>
      <c r="G162" s="229" t="s">
        <v>412</v>
      </c>
      <c r="H162" s="230">
        <v>122.54</v>
      </c>
      <c r="I162" s="231"/>
      <c r="J162" s="230">
        <f>ROUND(I162*H162,1)</f>
        <v>0</v>
      </c>
      <c r="K162" s="228" t="s">
        <v>259</v>
      </c>
      <c r="L162" s="232"/>
      <c r="M162" s="233" t="s">
        <v>1</v>
      </c>
      <c r="N162" s="234" t="s">
        <v>41</v>
      </c>
      <c r="O162" s="59"/>
      <c r="P162" s="190">
        <f>O162*H162</f>
        <v>0</v>
      </c>
      <c r="Q162" s="190">
        <v>1</v>
      </c>
      <c r="R162" s="190">
        <f>Q162*H162</f>
        <v>122.54</v>
      </c>
      <c r="S162" s="190">
        <v>0</v>
      </c>
      <c r="T162" s="191">
        <f>S162*H162</f>
        <v>0</v>
      </c>
      <c r="AR162" s="16" t="s">
        <v>274</v>
      </c>
      <c r="AT162" s="16" t="s">
        <v>430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433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793</v>
      </c>
      <c r="G163" s="194"/>
      <c r="H163" s="198">
        <v>61.27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2" customFormat="1" ht="11.25">
      <c r="B164" s="193"/>
      <c r="C164" s="194"/>
      <c r="D164" s="195" t="s">
        <v>261</v>
      </c>
      <c r="E164" s="194"/>
      <c r="F164" s="197" t="s">
        <v>794</v>
      </c>
      <c r="G164" s="194"/>
      <c r="H164" s="198">
        <v>122.54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4</v>
      </c>
      <c r="AX164" s="12" t="s">
        <v>77</v>
      </c>
      <c r="AY164" s="204" t="s">
        <v>241</v>
      </c>
    </row>
    <row r="165" spans="2:65" s="1" customFormat="1" ht="16.5" customHeight="1">
      <c r="B165" s="33"/>
      <c r="C165" s="182" t="s">
        <v>349</v>
      </c>
      <c r="D165" s="182" t="s">
        <v>243</v>
      </c>
      <c r="E165" s="183" t="s">
        <v>436</v>
      </c>
      <c r="F165" s="184" t="s">
        <v>437</v>
      </c>
      <c r="G165" s="185" t="s">
        <v>258</v>
      </c>
      <c r="H165" s="186">
        <v>118.47</v>
      </c>
      <c r="I165" s="187"/>
      <c r="J165" s="186">
        <f>ROUND(I165*H165,1)</f>
        <v>0</v>
      </c>
      <c r="K165" s="184" t="s">
        <v>259</v>
      </c>
      <c r="L165" s="37"/>
      <c r="M165" s="188" t="s">
        <v>1</v>
      </c>
      <c r="N165" s="189" t="s">
        <v>41</v>
      </c>
      <c r="O165" s="59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AR165" s="16" t="s">
        <v>247</v>
      </c>
      <c r="AT165" s="16" t="s">
        <v>243</v>
      </c>
      <c r="AU165" s="16" t="s">
        <v>79</v>
      </c>
      <c r="AY165" s="16" t="s">
        <v>241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6" t="s">
        <v>77</v>
      </c>
      <c r="BK165" s="192">
        <f>ROUND(I165*H165,1)</f>
        <v>0</v>
      </c>
      <c r="BL165" s="16" t="s">
        <v>247</v>
      </c>
      <c r="BM165" s="16" t="s">
        <v>438</v>
      </c>
    </row>
    <row r="166" spans="2:65" s="12" customFormat="1" ht="11.25">
      <c r="B166" s="193"/>
      <c r="C166" s="194"/>
      <c r="D166" s="195" t="s">
        <v>261</v>
      </c>
      <c r="E166" s="196" t="s">
        <v>1</v>
      </c>
      <c r="F166" s="197" t="s">
        <v>795</v>
      </c>
      <c r="G166" s="194"/>
      <c r="H166" s="198">
        <v>118.47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32</v>
      </c>
      <c r="AX166" s="12" t="s">
        <v>77</v>
      </c>
      <c r="AY166" s="204" t="s">
        <v>241</v>
      </c>
    </row>
    <row r="167" spans="2:65" s="11" customFormat="1" ht="22.9" customHeight="1">
      <c r="B167" s="166"/>
      <c r="C167" s="167"/>
      <c r="D167" s="168" t="s">
        <v>69</v>
      </c>
      <c r="E167" s="180" t="s">
        <v>87</v>
      </c>
      <c r="F167" s="180" t="s">
        <v>450</v>
      </c>
      <c r="G167" s="167"/>
      <c r="H167" s="167"/>
      <c r="I167" s="170"/>
      <c r="J167" s="181">
        <f>BK167</f>
        <v>0</v>
      </c>
      <c r="K167" s="167"/>
      <c r="L167" s="172"/>
      <c r="M167" s="173"/>
      <c r="N167" s="174"/>
      <c r="O167" s="174"/>
      <c r="P167" s="175">
        <f>SUM(P168:P171)</f>
        <v>0</v>
      </c>
      <c r="Q167" s="174"/>
      <c r="R167" s="175">
        <f>SUM(R168:R171)</f>
        <v>0</v>
      </c>
      <c r="S167" s="174"/>
      <c r="T167" s="176">
        <f>SUM(T168:T171)</f>
        <v>0</v>
      </c>
      <c r="AR167" s="177" t="s">
        <v>77</v>
      </c>
      <c r="AT167" s="178" t="s">
        <v>69</v>
      </c>
      <c r="AU167" s="178" t="s">
        <v>77</v>
      </c>
      <c r="AY167" s="177" t="s">
        <v>241</v>
      </c>
      <c r="BK167" s="179">
        <f>SUM(BK168:BK171)</f>
        <v>0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452</v>
      </c>
      <c r="F168" s="184" t="s">
        <v>453</v>
      </c>
      <c r="G168" s="185" t="s">
        <v>302</v>
      </c>
      <c r="H168" s="186">
        <v>101.9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796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797</v>
      </c>
      <c r="G169" s="194"/>
      <c r="H169" s="198">
        <v>101.9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" customFormat="1" ht="16.5" customHeight="1">
      <c r="B170" s="33"/>
      <c r="C170" s="182" t="s">
        <v>359</v>
      </c>
      <c r="D170" s="182" t="s">
        <v>243</v>
      </c>
      <c r="E170" s="183" t="s">
        <v>457</v>
      </c>
      <c r="F170" s="184" t="s">
        <v>458</v>
      </c>
      <c r="G170" s="185" t="s">
        <v>302</v>
      </c>
      <c r="H170" s="186">
        <v>101.9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459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797</v>
      </c>
      <c r="G171" s="194"/>
      <c r="H171" s="198">
        <v>101.9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1" customFormat="1" ht="22.9" customHeight="1">
      <c r="B172" s="166"/>
      <c r="C172" s="167"/>
      <c r="D172" s="168" t="s">
        <v>69</v>
      </c>
      <c r="E172" s="180" t="s">
        <v>247</v>
      </c>
      <c r="F172" s="180" t="s">
        <v>460</v>
      </c>
      <c r="G172" s="167"/>
      <c r="H172" s="167"/>
      <c r="I172" s="170"/>
      <c r="J172" s="181">
        <f>BK172</f>
        <v>0</v>
      </c>
      <c r="K172" s="167"/>
      <c r="L172" s="172"/>
      <c r="M172" s="173"/>
      <c r="N172" s="174"/>
      <c r="O172" s="174"/>
      <c r="P172" s="175">
        <f>SUM(P173:P188)</f>
        <v>0</v>
      </c>
      <c r="Q172" s="174"/>
      <c r="R172" s="175">
        <f>SUM(R173:R188)</f>
        <v>34.976379999999999</v>
      </c>
      <c r="S172" s="174"/>
      <c r="T172" s="176">
        <f>SUM(T173:T188)</f>
        <v>0</v>
      </c>
      <c r="AR172" s="177" t="s">
        <v>77</v>
      </c>
      <c r="AT172" s="178" t="s">
        <v>69</v>
      </c>
      <c r="AU172" s="178" t="s">
        <v>77</v>
      </c>
      <c r="AY172" s="177" t="s">
        <v>241</v>
      </c>
      <c r="BK172" s="179">
        <f>SUM(BK173:BK188)</f>
        <v>0</v>
      </c>
    </row>
    <row r="173" spans="2:65" s="1" customFormat="1" ht="16.5" customHeight="1">
      <c r="B173" s="33"/>
      <c r="C173" s="182" t="s">
        <v>364</v>
      </c>
      <c r="D173" s="182" t="s">
        <v>243</v>
      </c>
      <c r="E173" s="183" t="s">
        <v>462</v>
      </c>
      <c r="F173" s="184" t="s">
        <v>463</v>
      </c>
      <c r="G173" s="185" t="s">
        <v>246</v>
      </c>
      <c r="H173" s="186">
        <v>3</v>
      </c>
      <c r="I173" s="187"/>
      <c r="J173" s="186">
        <f>ROUND(I173*H173,1)</f>
        <v>0</v>
      </c>
      <c r="K173" s="184" t="s">
        <v>259</v>
      </c>
      <c r="L173" s="37"/>
      <c r="M173" s="188" t="s">
        <v>1</v>
      </c>
      <c r="N173" s="189" t="s">
        <v>41</v>
      </c>
      <c r="O173" s="59"/>
      <c r="P173" s="190">
        <f>O173*H173</f>
        <v>0</v>
      </c>
      <c r="Q173" s="190">
        <v>6.6E-3</v>
      </c>
      <c r="R173" s="190">
        <f>Q173*H173</f>
        <v>1.9799999999999998E-2</v>
      </c>
      <c r="S173" s="190">
        <v>0</v>
      </c>
      <c r="T173" s="191">
        <f>S173*H173</f>
        <v>0</v>
      </c>
      <c r="AR173" s="16" t="s">
        <v>247</v>
      </c>
      <c r="AT173" s="16" t="s">
        <v>243</v>
      </c>
      <c r="AU173" s="16" t="s">
        <v>79</v>
      </c>
      <c r="AY173" s="16" t="s">
        <v>241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6" t="s">
        <v>77</v>
      </c>
      <c r="BK173" s="192">
        <f>ROUND(I173*H173,1)</f>
        <v>0</v>
      </c>
      <c r="BL173" s="16" t="s">
        <v>247</v>
      </c>
      <c r="BM173" s="16" t="s">
        <v>464</v>
      </c>
    </row>
    <row r="174" spans="2:65" s="1" customFormat="1" ht="16.5" customHeight="1">
      <c r="B174" s="33"/>
      <c r="C174" s="226" t="s">
        <v>369</v>
      </c>
      <c r="D174" s="226" t="s">
        <v>430</v>
      </c>
      <c r="E174" s="227" t="s">
        <v>470</v>
      </c>
      <c r="F174" s="228" t="s">
        <v>471</v>
      </c>
      <c r="G174" s="229" t="s">
        <v>246</v>
      </c>
      <c r="H174" s="230">
        <v>1</v>
      </c>
      <c r="I174" s="231"/>
      <c r="J174" s="230">
        <f>ROUND(I174*H174,1)</f>
        <v>0</v>
      </c>
      <c r="K174" s="228" t="s">
        <v>259</v>
      </c>
      <c r="L174" s="232"/>
      <c r="M174" s="233" t="s">
        <v>1</v>
      </c>
      <c r="N174" s="234" t="s">
        <v>41</v>
      </c>
      <c r="O174" s="59"/>
      <c r="P174" s="190">
        <f>O174*H174</f>
        <v>0</v>
      </c>
      <c r="Q174" s="190">
        <v>4.1000000000000002E-2</v>
      </c>
      <c r="R174" s="190">
        <f>Q174*H174</f>
        <v>4.1000000000000002E-2</v>
      </c>
      <c r="S174" s="190">
        <v>0</v>
      </c>
      <c r="T174" s="191">
        <f>S174*H174</f>
        <v>0</v>
      </c>
      <c r="AR174" s="16" t="s">
        <v>274</v>
      </c>
      <c r="AT174" s="16" t="s">
        <v>430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472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77</v>
      </c>
      <c r="G175" s="194"/>
      <c r="H175" s="198">
        <v>1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77</v>
      </c>
      <c r="AY175" s="204" t="s">
        <v>241</v>
      </c>
    </row>
    <row r="176" spans="2:65" s="1" customFormat="1" ht="16.5" customHeight="1">
      <c r="B176" s="33"/>
      <c r="C176" s="226" t="s">
        <v>374</v>
      </c>
      <c r="D176" s="226" t="s">
        <v>430</v>
      </c>
      <c r="E176" s="227" t="s">
        <v>474</v>
      </c>
      <c r="F176" s="228" t="s">
        <v>475</v>
      </c>
      <c r="G176" s="229" t="s">
        <v>246</v>
      </c>
      <c r="H176" s="230">
        <v>1</v>
      </c>
      <c r="I176" s="231"/>
      <c r="J176" s="230">
        <f>ROUND(I176*H176,1)</f>
        <v>0</v>
      </c>
      <c r="K176" s="228" t="s">
        <v>259</v>
      </c>
      <c r="L176" s="232"/>
      <c r="M176" s="233" t="s">
        <v>1</v>
      </c>
      <c r="N176" s="234" t="s">
        <v>41</v>
      </c>
      <c r="O176" s="59"/>
      <c r="P176" s="190">
        <f>O176*H176</f>
        <v>0</v>
      </c>
      <c r="Q176" s="190">
        <v>3.2000000000000001E-2</v>
      </c>
      <c r="R176" s="190">
        <f>Q176*H176</f>
        <v>3.2000000000000001E-2</v>
      </c>
      <c r="S176" s="190">
        <v>0</v>
      </c>
      <c r="T176" s="191">
        <f>S176*H176</f>
        <v>0</v>
      </c>
      <c r="AR176" s="16" t="s">
        <v>274</v>
      </c>
      <c r="AT176" s="16" t="s">
        <v>430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476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77</v>
      </c>
      <c r="G177" s="194"/>
      <c r="H177" s="198">
        <v>1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77</v>
      </c>
      <c r="AY177" s="204" t="s">
        <v>241</v>
      </c>
    </row>
    <row r="178" spans="2:65" s="1" customFormat="1" ht="16.5" customHeight="1">
      <c r="B178" s="33"/>
      <c r="C178" s="226" t="s">
        <v>379</v>
      </c>
      <c r="D178" s="226" t="s">
        <v>430</v>
      </c>
      <c r="E178" s="227" t="s">
        <v>478</v>
      </c>
      <c r="F178" s="228" t="s">
        <v>479</v>
      </c>
      <c r="G178" s="229" t="s">
        <v>246</v>
      </c>
      <c r="H178" s="230">
        <v>1</v>
      </c>
      <c r="I178" s="231"/>
      <c r="J178" s="230">
        <f>ROUND(I178*H178,1)</f>
        <v>0</v>
      </c>
      <c r="K178" s="228" t="s">
        <v>259</v>
      </c>
      <c r="L178" s="232"/>
      <c r="M178" s="233" t="s">
        <v>1</v>
      </c>
      <c r="N178" s="234" t="s">
        <v>41</v>
      </c>
      <c r="O178" s="59"/>
      <c r="P178" s="190">
        <f>O178*H178</f>
        <v>0</v>
      </c>
      <c r="Q178" s="190">
        <v>2.1000000000000001E-2</v>
      </c>
      <c r="R178" s="190">
        <f>Q178*H178</f>
        <v>2.1000000000000001E-2</v>
      </c>
      <c r="S178" s="190">
        <v>0</v>
      </c>
      <c r="T178" s="191">
        <f>S178*H178</f>
        <v>0</v>
      </c>
      <c r="AR178" s="16" t="s">
        <v>274</v>
      </c>
      <c r="AT178" s="16" t="s">
        <v>430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480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77</v>
      </c>
      <c r="G179" s="194"/>
      <c r="H179" s="198">
        <v>1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" customFormat="1" ht="16.5" customHeight="1">
      <c r="B180" s="33"/>
      <c r="C180" s="182" t="s">
        <v>383</v>
      </c>
      <c r="D180" s="182" t="s">
        <v>243</v>
      </c>
      <c r="E180" s="183" t="s">
        <v>482</v>
      </c>
      <c r="F180" s="184" t="s">
        <v>483</v>
      </c>
      <c r="G180" s="185" t="s">
        <v>246</v>
      </c>
      <c r="H180" s="186">
        <v>2</v>
      </c>
      <c r="I180" s="187"/>
      <c r="J180" s="186">
        <f>ROUND(I180*H180,1)</f>
        <v>0</v>
      </c>
      <c r="K180" s="184" t="s">
        <v>259</v>
      </c>
      <c r="L180" s="37"/>
      <c r="M180" s="188" t="s">
        <v>1</v>
      </c>
      <c r="N180" s="189" t="s">
        <v>41</v>
      </c>
      <c r="O180" s="59"/>
      <c r="P180" s="190">
        <f>O180*H180</f>
        <v>0</v>
      </c>
      <c r="Q180" s="190">
        <v>6.6E-3</v>
      </c>
      <c r="R180" s="190">
        <f>Q180*H180</f>
        <v>1.32E-2</v>
      </c>
      <c r="S180" s="190">
        <v>0</v>
      </c>
      <c r="T180" s="191">
        <f>S180*H180</f>
        <v>0</v>
      </c>
      <c r="AR180" s="16" t="s">
        <v>247</v>
      </c>
      <c r="AT180" s="16" t="s">
        <v>243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484</v>
      </c>
    </row>
    <row r="181" spans="2:65" s="1" customFormat="1" ht="16.5" customHeight="1">
      <c r="B181" s="33"/>
      <c r="C181" s="226" t="s">
        <v>387</v>
      </c>
      <c r="D181" s="226" t="s">
        <v>430</v>
      </c>
      <c r="E181" s="227" t="s">
        <v>486</v>
      </c>
      <c r="F181" s="228" t="s">
        <v>487</v>
      </c>
      <c r="G181" s="229" t="s">
        <v>246</v>
      </c>
      <c r="H181" s="230">
        <v>2</v>
      </c>
      <c r="I181" s="231"/>
      <c r="J181" s="230">
        <f>ROUND(I181*H181,1)</f>
        <v>0</v>
      </c>
      <c r="K181" s="228" t="s">
        <v>1</v>
      </c>
      <c r="L181" s="232"/>
      <c r="M181" s="233" t="s">
        <v>1</v>
      </c>
      <c r="N181" s="234" t="s">
        <v>41</v>
      </c>
      <c r="O181" s="59"/>
      <c r="P181" s="190">
        <f>O181*H181</f>
        <v>0</v>
      </c>
      <c r="Q181" s="190">
        <v>3.3000000000000002E-2</v>
      </c>
      <c r="R181" s="190">
        <f>Q181*H181</f>
        <v>6.6000000000000003E-2</v>
      </c>
      <c r="S181" s="190">
        <v>0</v>
      </c>
      <c r="T181" s="191">
        <f>S181*H181</f>
        <v>0</v>
      </c>
      <c r="AR181" s="16" t="s">
        <v>274</v>
      </c>
      <c r="AT181" s="16" t="s">
        <v>430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488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79</v>
      </c>
      <c r="G182" s="194"/>
      <c r="H182" s="198">
        <v>2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77</v>
      </c>
      <c r="AY182" s="204" t="s">
        <v>241</v>
      </c>
    </row>
    <row r="183" spans="2:65" s="1" customFormat="1" ht="16.5" customHeight="1">
      <c r="B183" s="33"/>
      <c r="C183" s="182" t="s">
        <v>395</v>
      </c>
      <c r="D183" s="182" t="s">
        <v>243</v>
      </c>
      <c r="E183" s="183" t="s">
        <v>490</v>
      </c>
      <c r="F183" s="184" t="s">
        <v>491</v>
      </c>
      <c r="G183" s="185" t="s">
        <v>327</v>
      </c>
      <c r="H183" s="186">
        <v>14.43</v>
      </c>
      <c r="I183" s="187"/>
      <c r="J183" s="186">
        <f>ROUND(I183*H183,1)</f>
        <v>0</v>
      </c>
      <c r="K183" s="184" t="s">
        <v>259</v>
      </c>
      <c r="L183" s="37"/>
      <c r="M183" s="188" t="s">
        <v>1</v>
      </c>
      <c r="N183" s="189" t="s">
        <v>41</v>
      </c>
      <c r="O183" s="59"/>
      <c r="P183" s="190">
        <f>O183*H183</f>
        <v>0</v>
      </c>
      <c r="Q183" s="190">
        <v>2.234</v>
      </c>
      <c r="R183" s="190">
        <f>Q183*H183</f>
        <v>32.236620000000002</v>
      </c>
      <c r="S183" s="190">
        <v>0</v>
      </c>
      <c r="T183" s="191">
        <f>S183*H183</f>
        <v>0</v>
      </c>
      <c r="AR183" s="16" t="s">
        <v>247</v>
      </c>
      <c r="AT183" s="16" t="s">
        <v>243</v>
      </c>
      <c r="AU183" s="16" t="s">
        <v>79</v>
      </c>
      <c r="AY183" s="16" t="s">
        <v>241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6" t="s">
        <v>77</v>
      </c>
      <c r="BK183" s="192">
        <f>ROUND(I183*H183,1)</f>
        <v>0</v>
      </c>
      <c r="BL183" s="16" t="s">
        <v>247</v>
      </c>
      <c r="BM183" s="16" t="s">
        <v>492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798</v>
      </c>
      <c r="G184" s="194"/>
      <c r="H184" s="198">
        <v>11.15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70</v>
      </c>
      <c r="AY184" s="204" t="s">
        <v>241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799</v>
      </c>
      <c r="G185" s="194"/>
      <c r="H185" s="198">
        <v>3.28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70</v>
      </c>
      <c r="AY185" s="204" t="s">
        <v>241</v>
      </c>
    </row>
    <row r="186" spans="2:65" s="13" customFormat="1" ht="11.25">
      <c r="B186" s="205"/>
      <c r="C186" s="206"/>
      <c r="D186" s="195" t="s">
        <v>261</v>
      </c>
      <c r="E186" s="207" t="s">
        <v>1</v>
      </c>
      <c r="F186" s="208" t="s">
        <v>273</v>
      </c>
      <c r="G186" s="206"/>
      <c r="H186" s="209">
        <v>14.43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261</v>
      </c>
      <c r="AU186" s="215" t="s">
        <v>79</v>
      </c>
      <c r="AV186" s="13" t="s">
        <v>247</v>
      </c>
      <c r="AW186" s="13" t="s">
        <v>32</v>
      </c>
      <c r="AX186" s="13" t="s">
        <v>77</v>
      </c>
      <c r="AY186" s="215" t="s">
        <v>241</v>
      </c>
    </row>
    <row r="187" spans="2:65" s="1" customFormat="1" ht="16.5" customHeight="1">
      <c r="B187" s="33"/>
      <c r="C187" s="182" t="s">
        <v>401</v>
      </c>
      <c r="D187" s="182" t="s">
        <v>243</v>
      </c>
      <c r="E187" s="183" t="s">
        <v>496</v>
      </c>
      <c r="F187" s="184" t="s">
        <v>497</v>
      </c>
      <c r="G187" s="185" t="s">
        <v>327</v>
      </c>
      <c r="H187" s="186">
        <v>1.1399999999999999</v>
      </c>
      <c r="I187" s="187"/>
      <c r="J187" s="186">
        <f>ROUND(I187*H187,1)</f>
        <v>0</v>
      </c>
      <c r="K187" s="184" t="s">
        <v>259</v>
      </c>
      <c r="L187" s="37"/>
      <c r="M187" s="188" t="s">
        <v>1</v>
      </c>
      <c r="N187" s="189" t="s">
        <v>41</v>
      </c>
      <c r="O187" s="59"/>
      <c r="P187" s="190">
        <f>O187*H187</f>
        <v>0</v>
      </c>
      <c r="Q187" s="190">
        <v>2.234</v>
      </c>
      <c r="R187" s="190">
        <f>Q187*H187</f>
        <v>2.5467599999999999</v>
      </c>
      <c r="S187" s="190">
        <v>0</v>
      </c>
      <c r="T187" s="191">
        <f>S187*H187</f>
        <v>0</v>
      </c>
      <c r="AR187" s="16" t="s">
        <v>247</v>
      </c>
      <c r="AT187" s="16" t="s">
        <v>243</v>
      </c>
      <c r="AU187" s="16" t="s">
        <v>79</v>
      </c>
      <c r="AY187" s="16" t="s">
        <v>241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6" t="s">
        <v>77</v>
      </c>
      <c r="BK187" s="192">
        <f>ROUND(I187*H187,1)</f>
        <v>0</v>
      </c>
      <c r="BL187" s="16" t="s">
        <v>247</v>
      </c>
      <c r="BM187" s="16" t="s">
        <v>498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800</v>
      </c>
      <c r="G188" s="194"/>
      <c r="H188" s="198">
        <v>1.1399999999999999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77</v>
      </c>
      <c r="AY188" s="204" t="s">
        <v>241</v>
      </c>
    </row>
    <row r="189" spans="2:65" s="11" customFormat="1" ht="22.9" customHeight="1">
      <c r="B189" s="166"/>
      <c r="C189" s="167"/>
      <c r="D189" s="168" t="s">
        <v>69</v>
      </c>
      <c r="E189" s="180" t="s">
        <v>255</v>
      </c>
      <c r="F189" s="180" t="s">
        <v>499</v>
      </c>
      <c r="G189" s="167"/>
      <c r="H189" s="167"/>
      <c r="I189" s="170"/>
      <c r="J189" s="181">
        <f>BK189</f>
        <v>0</v>
      </c>
      <c r="K189" s="167"/>
      <c r="L189" s="172"/>
      <c r="M189" s="173"/>
      <c r="N189" s="174"/>
      <c r="O189" s="174"/>
      <c r="P189" s="175">
        <f>SUM(P190:P209)</f>
        <v>0</v>
      </c>
      <c r="Q189" s="174"/>
      <c r="R189" s="175">
        <f>SUM(R190:R209)</f>
        <v>1.6456049999999998</v>
      </c>
      <c r="S189" s="174"/>
      <c r="T189" s="176">
        <f>SUM(T190:T209)</f>
        <v>0</v>
      </c>
      <c r="AR189" s="177" t="s">
        <v>77</v>
      </c>
      <c r="AT189" s="178" t="s">
        <v>69</v>
      </c>
      <c r="AU189" s="178" t="s">
        <v>77</v>
      </c>
      <c r="AY189" s="177" t="s">
        <v>241</v>
      </c>
      <c r="BK189" s="179">
        <f>SUM(BK190:BK209)</f>
        <v>0</v>
      </c>
    </row>
    <row r="190" spans="2:65" s="1" customFormat="1" ht="16.5" customHeight="1">
      <c r="B190" s="33"/>
      <c r="C190" s="182" t="s">
        <v>405</v>
      </c>
      <c r="D190" s="182" t="s">
        <v>243</v>
      </c>
      <c r="E190" s="183" t="s">
        <v>505</v>
      </c>
      <c r="F190" s="184" t="s">
        <v>506</v>
      </c>
      <c r="G190" s="185" t="s">
        <v>258</v>
      </c>
      <c r="H190" s="186">
        <v>1.65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0.56699999999999995</v>
      </c>
      <c r="R190" s="190">
        <f>Q190*H190</f>
        <v>0.93554999999999988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507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777</v>
      </c>
      <c r="G191" s="194"/>
      <c r="H191" s="198">
        <v>1.65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271</v>
      </c>
      <c r="G192" s="194"/>
      <c r="H192" s="198">
        <v>0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3" customFormat="1" ht="11.25">
      <c r="B193" s="205"/>
      <c r="C193" s="206"/>
      <c r="D193" s="195" t="s">
        <v>261</v>
      </c>
      <c r="E193" s="207" t="s">
        <v>1</v>
      </c>
      <c r="F193" s="208" t="s">
        <v>273</v>
      </c>
      <c r="G193" s="206"/>
      <c r="H193" s="209">
        <v>1.65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261</v>
      </c>
      <c r="AU193" s="215" t="s">
        <v>79</v>
      </c>
      <c r="AV193" s="13" t="s">
        <v>247</v>
      </c>
      <c r="AW193" s="13" t="s">
        <v>32</v>
      </c>
      <c r="AX193" s="13" t="s">
        <v>77</v>
      </c>
      <c r="AY193" s="215" t="s">
        <v>241</v>
      </c>
    </row>
    <row r="194" spans="2:65" s="1" customFormat="1" ht="16.5" customHeight="1">
      <c r="B194" s="33"/>
      <c r="C194" s="182" t="s">
        <v>409</v>
      </c>
      <c r="D194" s="182" t="s">
        <v>243</v>
      </c>
      <c r="E194" s="183" t="s">
        <v>513</v>
      </c>
      <c r="F194" s="184" t="s">
        <v>514</v>
      </c>
      <c r="G194" s="185" t="s">
        <v>258</v>
      </c>
      <c r="H194" s="186">
        <v>1.65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3.1E-4</v>
      </c>
      <c r="R194" s="190">
        <f>Q194*H194</f>
        <v>5.1150000000000002E-4</v>
      </c>
      <c r="S194" s="190">
        <v>0</v>
      </c>
      <c r="T194" s="191">
        <f>S194*H194</f>
        <v>0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515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777</v>
      </c>
      <c r="G195" s="194"/>
      <c r="H195" s="198">
        <v>1.65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271</v>
      </c>
      <c r="G196" s="194"/>
      <c r="H196" s="198">
        <v>0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1.65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" customFormat="1" ht="16.5" customHeight="1">
      <c r="B198" s="33"/>
      <c r="C198" s="182" t="s">
        <v>415</v>
      </c>
      <c r="D198" s="182" t="s">
        <v>243</v>
      </c>
      <c r="E198" s="183" t="s">
        <v>517</v>
      </c>
      <c r="F198" s="184" t="s">
        <v>518</v>
      </c>
      <c r="G198" s="185" t="s">
        <v>258</v>
      </c>
      <c r="H198" s="186">
        <v>3.15</v>
      </c>
      <c r="I198" s="187"/>
      <c r="J198" s="186">
        <f>ROUND(I198*H198,1)</f>
        <v>0</v>
      </c>
      <c r="K198" s="184" t="s">
        <v>259</v>
      </c>
      <c r="L198" s="37"/>
      <c r="M198" s="188" t="s">
        <v>1</v>
      </c>
      <c r="N198" s="189" t="s">
        <v>41</v>
      </c>
      <c r="O198" s="59"/>
      <c r="P198" s="190">
        <f>O198*H198</f>
        <v>0</v>
      </c>
      <c r="Q198" s="190">
        <v>5.1000000000000004E-4</v>
      </c>
      <c r="R198" s="190">
        <f>Q198*H198</f>
        <v>1.6065000000000001E-3</v>
      </c>
      <c r="S198" s="190">
        <v>0</v>
      </c>
      <c r="T198" s="191">
        <f>S198*H198</f>
        <v>0</v>
      </c>
      <c r="AR198" s="16" t="s">
        <v>247</v>
      </c>
      <c r="AT198" s="16" t="s">
        <v>243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519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778</v>
      </c>
      <c r="G199" s="194"/>
      <c r="H199" s="198">
        <v>3.15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70</v>
      </c>
      <c r="AY199" s="204" t="s">
        <v>241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294</v>
      </c>
      <c r="G200" s="194"/>
      <c r="H200" s="198">
        <v>0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70</v>
      </c>
      <c r="AY200" s="204" t="s">
        <v>241</v>
      </c>
    </row>
    <row r="201" spans="2:65" s="13" customFormat="1" ht="11.25">
      <c r="B201" s="205"/>
      <c r="C201" s="206"/>
      <c r="D201" s="195" t="s">
        <v>261</v>
      </c>
      <c r="E201" s="207" t="s">
        <v>1</v>
      </c>
      <c r="F201" s="208" t="s">
        <v>273</v>
      </c>
      <c r="G201" s="206"/>
      <c r="H201" s="209">
        <v>3.15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261</v>
      </c>
      <c r="AU201" s="215" t="s">
        <v>79</v>
      </c>
      <c r="AV201" s="13" t="s">
        <v>247</v>
      </c>
      <c r="AW201" s="13" t="s">
        <v>32</v>
      </c>
      <c r="AX201" s="13" t="s">
        <v>77</v>
      </c>
      <c r="AY201" s="215" t="s">
        <v>241</v>
      </c>
    </row>
    <row r="202" spans="2:65" s="1" customFormat="1" ht="16.5" customHeight="1">
      <c r="B202" s="33"/>
      <c r="C202" s="182" t="s">
        <v>424</v>
      </c>
      <c r="D202" s="182" t="s">
        <v>243</v>
      </c>
      <c r="E202" s="183" t="s">
        <v>521</v>
      </c>
      <c r="F202" s="184" t="s">
        <v>522</v>
      </c>
      <c r="G202" s="185" t="s">
        <v>258</v>
      </c>
      <c r="H202" s="186">
        <v>3.15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0.12966</v>
      </c>
      <c r="R202" s="190">
        <f>Q202*H202</f>
        <v>0.40842899999999999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523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778</v>
      </c>
      <c r="G203" s="194"/>
      <c r="H203" s="198">
        <v>3.15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70</v>
      </c>
      <c r="AY203" s="204" t="s">
        <v>241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294</v>
      </c>
      <c r="G204" s="194"/>
      <c r="H204" s="198">
        <v>0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70</v>
      </c>
      <c r="AY204" s="204" t="s">
        <v>241</v>
      </c>
    </row>
    <row r="205" spans="2:65" s="13" customFormat="1" ht="11.25">
      <c r="B205" s="205"/>
      <c r="C205" s="206"/>
      <c r="D205" s="195" t="s">
        <v>261</v>
      </c>
      <c r="E205" s="207" t="s">
        <v>1</v>
      </c>
      <c r="F205" s="208" t="s">
        <v>273</v>
      </c>
      <c r="G205" s="206"/>
      <c r="H205" s="209">
        <v>3.15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261</v>
      </c>
      <c r="AU205" s="215" t="s">
        <v>79</v>
      </c>
      <c r="AV205" s="13" t="s">
        <v>247</v>
      </c>
      <c r="AW205" s="13" t="s">
        <v>32</v>
      </c>
      <c r="AX205" s="13" t="s">
        <v>77</v>
      </c>
      <c r="AY205" s="215" t="s">
        <v>241</v>
      </c>
    </row>
    <row r="206" spans="2:65" s="1" customFormat="1" ht="16.5" customHeight="1">
      <c r="B206" s="33"/>
      <c r="C206" s="182" t="s">
        <v>429</v>
      </c>
      <c r="D206" s="182" t="s">
        <v>243</v>
      </c>
      <c r="E206" s="183" t="s">
        <v>525</v>
      </c>
      <c r="F206" s="184" t="s">
        <v>526</v>
      </c>
      <c r="G206" s="185" t="s">
        <v>258</v>
      </c>
      <c r="H206" s="186">
        <v>1.65</v>
      </c>
      <c r="I206" s="187"/>
      <c r="J206" s="186">
        <f>ROUND(I206*H206,1)</f>
        <v>0</v>
      </c>
      <c r="K206" s="184" t="s">
        <v>259</v>
      </c>
      <c r="L206" s="37"/>
      <c r="M206" s="188" t="s">
        <v>1</v>
      </c>
      <c r="N206" s="189" t="s">
        <v>41</v>
      </c>
      <c r="O206" s="59"/>
      <c r="P206" s="190">
        <f>O206*H206</f>
        <v>0</v>
      </c>
      <c r="Q206" s="190">
        <v>0.18151999999999999</v>
      </c>
      <c r="R206" s="190">
        <f>Q206*H206</f>
        <v>0.29950799999999994</v>
      </c>
      <c r="S206" s="190">
        <v>0</v>
      </c>
      <c r="T206" s="191">
        <f>S206*H206</f>
        <v>0</v>
      </c>
      <c r="AR206" s="16" t="s">
        <v>247</v>
      </c>
      <c r="AT206" s="16" t="s">
        <v>243</v>
      </c>
      <c r="AU206" s="16" t="s">
        <v>79</v>
      </c>
      <c r="AY206" s="16" t="s">
        <v>241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6" t="s">
        <v>77</v>
      </c>
      <c r="BK206" s="192">
        <f>ROUND(I206*H206,1)</f>
        <v>0</v>
      </c>
      <c r="BL206" s="16" t="s">
        <v>247</v>
      </c>
      <c r="BM206" s="16" t="s">
        <v>527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777</v>
      </c>
      <c r="G207" s="194"/>
      <c r="H207" s="198">
        <v>1.65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70</v>
      </c>
      <c r="AY207" s="204" t="s">
        <v>241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271</v>
      </c>
      <c r="G208" s="194"/>
      <c r="H208" s="198">
        <v>0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70</v>
      </c>
      <c r="AY208" s="204" t="s">
        <v>241</v>
      </c>
    </row>
    <row r="209" spans="2:65" s="13" customFormat="1" ht="11.25">
      <c r="B209" s="205"/>
      <c r="C209" s="206"/>
      <c r="D209" s="195" t="s">
        <v>261</v>
      </c>
      <c r="E209" s="207" t="s">
        <v>1</v>
      </c>
      <c r="F209" s="208" t="s">
        <v>273</v>
      </c>
      <c r="G209" s="206"/>
      <c r="H209" s="209">
        <v>1.65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261</v>
      </c>
      <c r="AU209" s="215" t="s">
        <v>79</v>
      </c>
      <c r="AV209" s="13" t="s">
        <v>247</v>
      </c>
      <c r="AW209" s="13" t="s">
        <v>32</v>
      </c>
      <c r="AX209" s="13" t="s">
        <v>77</v>
      </c>
      <c r="AY209" s="215" t="s">
        <v>241</v>
      </c>
    </row>
    <row r="210" spans="2:65" s="11" customFormat="1" ht="22.9" customHeight="1">
      <c r="B210" s="166"/>
      <c r="C210" s="167"/>
      <c r="D210" s="168" t="s">
        <v>69</v>
      </c>
      <c r="E210" s="180" t="s">
        <v>274</v>
      </c>
      <c r="F210" s="180" t="s">
        <v>541</v>
      </c>
      <c r="G210" s="167"/>
      <c r="H210" s="167"/>
      <c r="I210" s="170"/>
      <c r="J210" s="181">
        <f>BK210</f>
        <v>0</v>
      </c>
      <c r="K210" s="167"/>
      <c r="L210" s="172"/>
      <c r="M210" s="173"/>
      <c r="N210" s="174"/>
      <c r="O210" s="174"/>
      <c r="P210" s="175">
        <f>SUM(P211:P255)</f>
        <v>0</v>
      </c>
      <c r="Q210" s="174"/>
      <c r="R210" s="175">
        <f>SUM(R211:R255)</f>
        <v>18.849272000000003</v>
      </c>
      <c r="S210" s="174"/>
      <c r="T210" s="176">
        <f>SUM(T211:T255)</f>
        <v>0</v>
      </c>
      <c r="AR210" s="177" t="s">
        <v>77</v>
      </c>
      <c r="AT210" s="178" t="s">
        <v>69</v>
      </c>
      <c r="AU210" s="178" t="s">
        <v>77</v>
      </c>
      <c r="AY210" s="177" t="s">
        <v>241</v>
      </c>
      <c r="BK210" s="179">
        <f>SUM(BK211:BK255)</f>
        <v>0</v>
      </c>
    </row>
    <row r="211" spans="2:65" s="1" customFormat="1" ht="16.5" customHeight="1">
      <c r="B211" s="33"/>
      <c r="C211" s="182" t="s">
        <v>435</v>
      </c>
      <c r="D211" s="182" t="s">
        <v>243</v>
      </c>
      <c r="E211" s="183" t="s">
        <v>552</v>
      </c>
      <c r="F211" s="184" t="s">
        <v>553</v>
      </c>
      <c r="G211" s="185" t="s">
        <v>302</v>
      </c>
      <c r="H211" s="186">
        <v>101.9</v>
      </c>
      <c r="I211" s="187"/>
      <c r="J211" s="186">
        <f>ROUND(I211*H211,1)</f>
        <v>0</v>
      </c>
      <c r="K211" s="184" t="s">
        <v>259</v>
      </c>
      <c r="L211" s="37"/>
      <c r="M211" s="188" t="s">
        <v>1</v>
      </c>
      <c r="N211" s="189" t="s">
        <v>41</v>
      </c>
      <c r="O211" s="59"/>
      <c r="P211" s="190">
        <f>O211*H211</f>
        <v>0</v>
      </c>
      <c r="Q211" s="190">
        <v>5.0000000000000002E-5</v>
      </c>
      <c r="R211" s="190">
        <f>Q211*H211</f>
        <v>5.0950000000000006E-3</v>
      </c>
      <c r="S211" s="190">
        <v>0</v>
      </c>
      <c r="T211" s="191">
        <f>S211*H211</f>
        <v>0</v>
      </c>
      <c r="AR211" s="16" t="s">
        <v>247</v>
      </c>
      <c r="AT211" s="16" t="s">
        <v>243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554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801</v>
      </c>
      <c r="G212" s="194"/>
      <c r="H212" s="198">
        <v>101.9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77</v>
      </c>
      <c r="AY212" s="204" t="s">
        <v>241</v>
      </c>
    </row>
    <row r="213" spans="2:65" s="1" customFormat="1" ht="16.5" customHeight="1">
      <c r="B213" s="33"/>
      <c r="C213" s="226" t="s">
        <v>440</v>
      </c>
      <c r="D213" s="226" t="s">
        <v>430</v>
      </c>
      <c r="E213" s="227" t="s">
        <v>557</v>
      </c>
      <c r="F213" s="228" t="s">
        <v>558</v>
      </c>
      <c r="G213" s="229" t="s">
        <v>302</v>
      </c>
      <c r="H213" s="230">
        <v>101.9</v>
      </c>
      <c r="I213" s="231"/>
      <c r="J213" s="230">
        <f>ROUND(I213*H213,1)</f>
        <v>0</v>
      </c>
      <c r="K213" s="228" t="s">
        <v>1</v>
      </c>
      <c r="L213" s="232"/>
      <c r="M213" s="233" t="s">
        <v>1</v>
      </c>
      <c r="N213" s="234" t="s">
        <v>41</v>
      </c>
      <c r="O213" s="59"/>
      <c r="P213" s="190">
        <f>O213*H213</f>
        <v>0</v>
      </c>
      <c r="Q213" s="190">
        <v>5.2999999999999999E-2</v>
      </c>
      <c r="R213" s="190">
        <f>Q213*H213</f>
        <v>5.4007000000000005</v>
      </c>
      <c r="S213" s="190">
        <v>0</v>
      </c>
      <c r="T213" s="191">
        <f>S213*H213</f>
        <v>0</v>
      </c>
      <c r="AR213" s="16" t="s">
        <v>274</v>
      </c>
      <c r="AT213" s="16" t="s">
        <v>430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559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801</v>
      </c>
      <c r="G214" s="194"/>
      <c r="H214" s="198">
        <v>101.9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446</v>
      </c>
      <c r="D215" s="226" t="s">
        <v>430</v>
      </c>
      <c r="E215" s="227" t="s">
        <v>561</v>
      </c>
      <c r="F215" s="228" t="s">
        <v>562</v>
      </c>
      <c r="G215" s="229" t="s">
        <v>246</v>
      </c>
      <c r="H215" s="230">
        <v>5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5.5000000000000003E-4</v>
      </c>
      <c r="R215" s="190">
        <f>Q215*H215</f>
        <v>2.7500000000000003E-3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563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802</v>
      </c>
      <c r="G216" s="194"/>
      <c r="H216" s="198">
        <v>5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182" t="s">
        <v>451</v>
      </c>
      <c r="D217" s="182" t="s">
        <v>243</v>
      </c>
      <c r="E217" s="183" t="s">
        <v>587</v>
      </c>
      <c r="F217" s="184" t="s">
        <v>588</v>
      </c>
      <c r="G217" s="185" t="s">
        <v>246</v>
      </c>
      <c r="H217" s="186">
        <v>1</v>
      </c>
      <c r="I217" s="187"/>
      <c r="J217" s="186">
        <f>ROUND(I217*H217,1)</f>
        <v>0</v>
      </c>
      <c r="K217" s="184" t="s">
        <v>259</v>
      </c>
      <c r="L217" s="37"/>
      <c r="M217" s="188" t="s">
        <v>1</v>
      </c>
      <c r="N217" s="189" t="s">
        <v>41</v>
      </c>
      <c r="O217" s="59"/>
      <c r="P217" s="190">
        <f>O217*H217</f>
        <v>0</v>
      </c>
      <c r="Q217" s="190">
        <v>1.4999999999999999E-4</v>
      </c>
      <c r="R217" s="190">
        <f>Q217*H217</f>
        <v>1.4999999999999999E-4</v>
      </c>
      <c r="S217" s="190">
        <v>0</v>
      </c>
      <c r="T217" s="191">
        <f>S217*H217</f>
        <v>0</v>
      </c>
      <c r="AR217" s="16" t="s">
        <v>247</v>
      </c>
      <c r="AT217" s="16" t="s">
        <v>243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589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803</v>
      </c>
      <c r="G218" s="194"/>
      <c r="H218" s="198">
        <v>1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" customFormat="1" ht="16.5" customHeight="1">
      <c r="B219" s="33"/>
      <c r="C219" s="226" t="s">
        <v>456</v>
      </c>
      <c r="D219" s="226" t="s">
        <v>430</v>
      </c>
      <c r="E219" s="227" t="s">
        <v>597</v>
      </c>
      <c r="F219" s="228" t="s">
        <v>598</v>
      </c>
      <c r="G219" s="229" t="s">
        <v>246</v>
      </c>
      <c r="H219" s="230">
        <v>1.02</v>
      </c>
      <c r="I219" s="231"/>
      <c r="J219" s="230">
        <f>ROUND(I219*H219,1)</f>
        <v>0</v>
      </c>
      <c r="K219" s="228" t="s">
        <v>1</v>
      </c>
      <c r="L219" s="232"/>
      <c r="M219" s="233" t="s">
        <v>1</v>
      </c>
      <c r="N219" s="234" t="s">
        <v>41</v>
      </c>
      <c r="O219" s="59"/>
      <c r="P219" s="190">
        <f>O219*H219</f>
        <v>0</v>
      </c>
      <c r="Q219" s="190">
        <v>4.2000000000000003E-2</v>
      </c>
      <c r="R219" s="190">
        <f>Q219*H219</f>
        <v>4.2840000000000003E-2</v>
      </c>
      <c r="S219" s="190">
        <v>0</v>
      </c>
      <c r="T219" s="191">
        <f>S219*H219</f>
        <v>0</v>
      </c>
      <c r="AR219" s="16" t="s">
        <v>274</v>
      </c>
      <c r="AT219" s="16" t="s">
        <v>430</v>
      </c>
      <c r="AU219" s="16" t="s">
        <v>79</v>
      </c>
      <c r="AY219" s="16" t="s">
        <v>241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6" t="s">
        <v>77</v>
      </c>
      <c r="BK219" s="192">
        <f>ROUND(I219*H219,1)</f>
        <v>0</v>
      </c>
      <c r="BL219" s="16" t="s">
        <v>247</v>
      </c>
      <c r="BM219" s="16" t="s">
        <v>599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77</v>
      </c>
      <c r="G220" s="194"/>
      <c r="H220" s="198">
        <v>1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77</v>
      </c>
      <c r="AY220" s="204" t="s">
        <v>241</v>
      </c>
    </row>
    <row r="221" spans="2:65" s="12" customFormat="1" ht="11.25">
      <c r="B221" s="193"/>
      <c r="C221" s="194"/>
      <c r="D221" s="195" t="s">
        <v>261</v>
      </c>
      <c r="E221" s="194"/>
      <c r="F221" s="197" t="s">
        <v>768</v>
      </c>
      <c r="G221" s="194"/>
      <c r="H221" s="198">
        <v>1.02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4</v>
      </c>
      <c r="AX221" s="12" t="s">
        <v>77</v>
      </c>
      <c r="AY221" s="204" t="s">
        <v>241</v>
      </c>
    </row>
    <row r="222" spans="2:65" s="1" customFormat="1" ht="16.5" customHeight="1">
      <c r="B222" s="33"/>
      <c r="C222" s="182" t="s">
        <v>461</v>
      </c>
      <c r="D222" s="182" t="s">
        <v>243</v>
      </c>
      <c r="E222" s="183" t="s">
        <v>602</v>
      </c>
      <c r="F222" s="184" t="s">
        <v>603</v>
      </c>
      <c r="G222" s="185" t="s">
        <v>246</v>
      </c>
      <c r="H222" s="186">
        <v>7</v>
      </c>
      <c r="I222" s="187"/>
      <c r="J222" s="186">
        <f>ROUND(I222*H222,1)</f>
        <v>0</v>
      </c>
      <c r="K222" s="184" t="s">
        <v>259</v>
      </c>
      <c r="L222" s="37"/>
      <c r="M222" s="188" t="s">
        <v>1</v>
      </c>
      <c r="N222" s="189" t="s">
        <v>41</v>
      </c>
      <c r="O222" s="59"/>
      <c r="P222" s="190">
        <f>O222*H222</f>
        <v>0</v>
      </c>
      <c r="Q222" s="190">
        <v>8.0000000000000007E-5</v>
      </c>
      <c r="R222" s="190">
        <f>Q222*H222</f>
        <v>5.6000000000000006E-4</v>
      </c>
      <c r="S222" s="190">
        <v>0</v>
      </c>
      <c r="T222" s="191">
        <f>S222*H222</f>
        <v>0</v>
      </c>
      <c r="AR222" s="16" t="s">
        <v>247</v>
      </c>
      <c r="AT222" s="16" t="s">
        <v>243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604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804</v>
      </c>
      <c r="G223" s="194"/>
      <c r="H223" s="198">
        <v>7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" customFormat="1" ht="16.5" customHeight="1">
      <c r="B224" s="33"/>
      <c r="C224" s="226" t="s">
        <v>465</v>
      </c>
      <c r="D224" s="226" t="s">
        <v>430</v>
      </c>
      <c r="E224" s="227" t="s">
        <v>607</v>
      </c>
      <c r="F224" s="228" t="s">
        <v>608</v>
      </c>
      <c r="G224" s="229" t="s">
        <v>246</v>
      </c>
      <c r="H224" s="230">
        <v>3.05</v>
      </c>
      <c r="I224" s="231"/>
      <c r="J224" s="230">
        <f>ROUND(I224*H224,1)</f>
        <v>0</v>
      </c>
      <c r="K224" s="228" t="s">
        <v>1</v>
      </c>
      <c r="L224" s="232"/>
      <c r="M224" s="233" t="s">
        <v>1</v>
      </c>
      <c r="N224" s="234" t="s">
        <v>41</v>
      </c>
      <c r="O224" s="59"/>
      <c r="P224" s="190">
        <f>O224*H224</f>
        <v>0</v>
      </c>
      <c r="Q224" s="190">
        <v>4.1000000000000002E-2</v>
      </c>
      <c r="R224" s="190">
        <f>Q224*H224</f>
        <v>0.12504999999999999</v>
      </c>
      <c r="S224" s="190">
        <v>0</v>
      </c>
      <c r="T224" s="191">
        <f>S224*H224</f>
        <v>0</v>
      </c>
      <c r="AR224" s="16" t="s">
        <v>274</v>
      </c>
      <c r="AT224" s="16" t="s">
        <v>430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609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87</v>
      </c>
      <c r="G225" s="194"/>
      <c r="H225" s="198">
        <v>3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77</v>
      </c>
      <c r="AY225" s="204" t="s">
        <v>241</v>
      </c>
    </row>
    <row r="226" spans="2:65" s="12" customFormat="1" ht="11.25">
      <c r="B226" s="193"/>
      <c r="C226" s="194"/>
      <c r="D226" s="195" t="s">
        <v>261</v>
      </c>
      <c r="E226" s="194"/>
      <c r="F226" s="197" t="s">
        <v>629</v>
      </c>
      <c r="G226" s="194"/>
      <c r="H226" s="198">
        <v>3.05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4</v>
      </c>
      <c r="AX226" s="12" t="s">
        <v>77</v>
      </c>
      <c r="AY226" s="204" t="s">
        <v>241</v>
      </c>
    </row>
    <row r="227" spans="2:65" s="1" customFormat="1" ht="16.5" customHeight="1">
      <c r="B227" s="33"/>
      <c r="C227" s="226" t="s">
        <v>469</v>
      </c>
      <c r="D227" s="226" t="s">
        <v>430</v>
      </c>
      <c r="E227" s="227" t="s">
        <v>612</v>
      </c>
      <c r="F227" s="228" t="s">
        <v>613</v>
      </c>
      <c r="G227" s="229" t="s">
        <v>246</v>
      </c>
      <c r="H227" s="230">
        <v>4.0599999999999996</v>
      </c>
      <c r="I227" s="231"/>
      <c r="J227" s="230">
        <f>ROUND(I227*H227,1)</f>
        <v>0</v>
      </c>
      <c r="K227" s="228" t="s">
        <v>1</v>
      </c>
      <c r="L227" s="232"/>
      <c r="M227" s="233" t="s">
        <v>1</v>
      </c>
      <c r="N227" s="234" t="s">
        <v>41</v>
      </c>
      <c r="O227" s="59"/>
      <c r="P227" s="190">
        <f>O227*H227</f>
        <v>0</v>
      </c>
      <c r="Q227" s="190">
        <v>3.4000000000000002E-2</v>
      </c>
      <c r="R227" s="190">
        <f>Q227*H227</f>
        <v>0.13804</v>
      </c>
      <c r="S227" s="190">
        <v>0</v>
      </c>
      <c r="T227" s="191">
        <f>S227*H227</f>
        <v>0</v>
      </c>
      <c r="AR227" s="16" t="s">
        <v>274</v>
      </c>
      <c r="AT227" s="16" t="s">
        <v>430</v>
      </c>
      <c r="AU227" s="16" t="s">
        <v>79</v>
      </c>
      <c r="AY227" s="16" t="s">
        <v>241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6" t="s">
        <v>77</v>
      </c>
      <c r="BK227" s="192">
        <f>ROUND(I227*H227,1)</f>
        <v>0</v>
      </c>
      <c r="BL227" s="16" t="s">
        <v>247</v>
      </c>
      <c r="BM227" s="16" t="s">
        <v>614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247</v>
      </c>
      <c r="G228" s="194"/>
      <c r="H228" s="198">
        <v>4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77</v>
      </c>
      <c r="AY228" s="204" t="s">
        <v>241</v>
      </c>
    </row>
    <row r="229" spans="2:65" s="12" customFormat="1" ht="11.25">
      <c r="B229" s="193"/>
      <c r="C229" s="194"/>
      <c r="D229" s="195" t="s">
        <v>261</v>
      </c>
      <c r="E229" s="194"/>
      <c r="F229" s="197" t="s">
        <v>805</v>
      </c>
      <c r="G229" s="194"/>
      <c r="H229" s="198">
        <v>4.0599999999999996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4</v>
      </c>
      <c r="AX229" s="12" t="s">
        <v>77</v>
      </c>
      <c r="AY229" s="204" t="s">
        <v>241</v>
      </c>
    </row>
    <row r="230" spans="2:65" s="1" customFormat="1" ht="33.75" customHeight="1">
      <c r="B230" s="33"/>
      <c r="C230" s="182" t="s">
        <v>473</v>
      </c>
      <c r="D230" s="182" t="s">
        <v>243</v>
      </c>
      <c r="E230" s="183" t="s">
        <v>631</v>
      </c>
      <c r="F230" s="184" t="s">
        <v>632</v>
      </c>
      <c r="G230" s="185" t="s">
        <v>302</v>
      </c>
      <c r="H230" s="186">
        <v>101.9</v>
      </c>
      <c r="I230" s="187"/>
      <c r="J230" s="186">
        <f>ROUND(I230*H230,1)</f>
        <v>0</v>
      </c>
      <c r="K230" s="184" t="s">
        <v>1</v>
      </c>
      <c r="L230" s="37"/>
      <c r="M230" s="188" t="s">
        <v>1</v>
      </c>
      <c r="N230" s="189" t="s">
        <v>41</v>
      </c>
      <c r="O230" s="59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AR230" s="16" t="s">
        <v>247</v>
      </c>
      <c r="AT230" s="16" t="s">
        <v>243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806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797</v>
      </c>
      <c r="G231" s="194"/>
      <c r="H231" s="198">
        <v>101.9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77</v>
      </c>
      <c r="AY231" s="204" t="s">
        <v>241</v>
      </c>
    </row>
    <row r="232" spans="2:65" s="1" customFormat="1" ht="16.5" customHeight="1">
      <c r="B232" s="33"/>
      <c r="C232" s="182" t="s">
        <v>477</v>
      </c>
      <c r="D232" s="182" t="s">
        <v>243</v>
      </c>
      <c r="E232" s="183" t="s">
        <v>635</v>
      </c>
      <c r="F232" s="184" t="s">
        <v>636</v>
      </c>
      <c r="G232" s="185" t="s">
        <v>246</v>
      </c>
      <c r="H232" s="186">
        <v>6</v>
      </c>
      <c r="I232" s="187"/>
      <c r="J232" s="186">
        <f>ROUND(I232*H232,1)</f>
        <v>0</v>
      </c>
      <c r="K232" s="184" t="s">
        <v>259</v>
      </c>
      <c r="L232" s="37"/>
      <c r="M232" s="188" t="s">
        <v>1</v>
      </c>
      <c r="N232" s="189" t="s">
        <v>41</v>
      </c>
      <c r="O232" s="59"/>
      <c r="P232" s="190">
        <f>O232*H232</f>
        <v>0</v>
      </c>
      <c r="Q232" s="190">
        <v>9.1800000000000007E-3</v>
      </c>
      <c r="R232" s="190">
        <f>Q232*H232</f>
        <v>5.5080000000000004E-2</v>
      </c>
      <c r="S232" s="190">
        <v>0</v>
      </c>
      <c r="T232" s="191">
        <f>S232*H232</f>
        <v>0</v>
      </c>
      <c r="AR232" s="16" t="s">
        <v>247</v>
      </c>
      <c r="AT232" s="16" t="s">
        <v>243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637</v>
      </c>
    </row>
    <row r="233" spans="2:65" s="1" customFormat="1" ht="16.5" customHeight="1">
      <c r="B233" s="33"/>
      <c r="C233" s="226" t="s">
        <v>481</v>
      </c>
      <c r="D233" s="226" t="s">
        <v>430</v>
      </c>
      <c r="E233" s="227" t="s">
        <v>639</v>
      </c>
      <c r="F233" s="228" t="s">
        <v>640</v>
      </c>
      <c r="G233" s="229" t="s">
        <v>246</v>
      </c>
      <c r="H233" s="230">
        <v>1</v>
      </c>
      <c r="I233" s="231"/>
      <c r="J233" s="230">
        <f>ROUND(I233*H233,1)</f>
        <v>0</v>
      </c>
      <c r="K233" s="228" t="s">
        <v>259</v>
      </c>
      <c r="L233" s="232"/>
      <c r="M233" s="233" t="s">
        <v>1</v>
      </c>
      <c r="N233" s="234" t="s">
        <v>41</v>
      </c>
      <c r="O233" s="59"/>
      <c r="P233" s="190">
        <f>O233*H233</f>
        <v>0</v>
      </c>
      <c r="Q233" s="190">
        <v>1.054</v>
      </c>
      <c r="R233" s="190">
        <f>Q233*H233</f>
        <v>1.054</v>
      </c>
      <c r="S233" s="190">
        <v>0</v>
      </c>
      <c r="T233" s="191">
        <f>S233*H233</f>
        <v>0</v>
      </c>
      <c r="AR233" s="16" t="s">
        <v>274</v>
      </c>
      <c r="AT233" s="16" t="s">
        <v>430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641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77</v>
      </c>
      <c r="G234" s="194"/>
      <c r="H234" s="198">
        <v>1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" customFormat="1" ht="16.5" customHeight="1">
      <c r="B235" s="33"/>
      <c r="C235" s="226" t="s">
        <v>485</v>
      </c>
      <c r="D235" s="226" t="s">
        <v>430</v>
      </c>
      <c r="E235" s="227" t="s">
        <v>643</v>
      </c>
      <c r="F235" s="228" t="s">
        <v>644</v>
      </c>
      <c r="G235" s="229" t="s">
        <v>246</v>
      </c>
      <c r="H235" s="230">
        <v>3</v>
      </c>
      <c r="I235" s="231"/>
      <c r="J235" s="230">
        <f>ROUND(I235*H235,1)</f>
        <v>0</v>
      </c>
      <c r="K235" s="228" t="s">
        <v>259</v>
      </c>
      <c r="L235" s="232"/>
      <c r="M235" s="233" t="s">
        <v>1</v>
      </c>
      <c r="N235" s="234" t="s">
        <v>41</v>
      </c>
      <c r="O235" s="59"/>
      <c r="P235" s="190">
        <f>O235*H235</f>
        <v>0</v>
      </c>
      <c r="Q235" s="190">
        <v>0.52600000000000002</v>
      </c>
      <c r="R235" s="190">
        <f>Q235*H235</f>
        <v>1.5780000000000001</v>
      </c>
      <c r="S235" s="190">
        <v>0</v>
      </c>
      <c r="T235" s="191">
        <f>S235*H235</f>
        <v>0</v>
      </c>
      <c r="AR235" s="16" t="s">
        <v>274</v>
      </c>
      <c r="AT235" s="16" t="s">
        <v>430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645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87</v>
      </c>
      <c r="G236" s="194"/>
      <c r="H236" s="198">
        <v>3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77</v>
      </c>
      <c r="AY236" s="204" t="s">
        <v>241</v>
      </c>
    </row>
    <row r="237" spans="2:65" s="1" customFormat="1" ht="16.5" customHeight="1">
      <c r="B237" s="33"/>
      <c r="C237" s="226" t="s">
        <v>489</v>
      </c>
      <c r="D237" s="226" t="s">
        <v>430</v>
      </c>
      <c r="E237" s="227" t="s">
        <v>647</v>
      </c>
      <c r="F237" s="228" t="s">
        <v>648</v>
      </c>
      <c r="G237" s="229" t="s">
        <v>246</v>
      </c>
      <c r="H237" s="230">
        <v>2</v>
      </c>
      <c r="I237" s="231"/>
      <c r="J237" s="230">
        <f>ROUND(I237*H237,1)</f>
        <v>0</v>
      </c>
      <c r="K237" s="228" t="s">
        <v>259</v>
      </c>
      <c r="L237" s="232"/>
      <c r="M237" s="233" t="s">
        <v>1</v>
      </c>
      <c r="N237" s="234" t="s">
        <v>41</v>
      </c>
      <c r="O237" s="59"/>
      <c r="P237" s="190">
        <f>O237*H237</f>
        <v>0</v>
      </c>
      <c r="Q237" s="190">
        <v>0.26200000000000001</v>
      </c>
      <c r="R237" s="190">
        <f>Q237*H237</f>
        <v>0.52400000000000002</v>
      </c>
      <c r="S237" s="190">
        <v>0</v>
      </c>
      <c r="T237" s="191">
        <f>S237*H237</f>
        <v>0</v>
      </c>
      <c r="AR237" s="16" t="s">
        <v>274</v>
      </c>
      <c r="AT237" s="16" t="s">
        <v>430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649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79</v>
      </c>
      <c r="G238" s="194"/>
      <c r="H238" s="198">
        <v>2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77</v>
      </c>
      <c r="AY238" s="204" t="s">
        <v>241</v>
      </c>
    </row>
    <row r="239" spans="2:65" s="1" customFormat="1" ht="16.5" customHeight="1">
      <c r="B239" s="33"/>
      <c r="C239" s="226" t="s">
        <v>495</v>
      </c>
      <c r="D239" s="226" t="s">
        <v>430</v>
      </c>
      <c r="E239" s="227" t="s">
        <v>651</v>
      </c>
      <c r="F239" s="228" t="s">
        <v>652</v>
      </c>
      <c r="G239" s="229" t="s">
        <v>246</v>
      </c>
      <c r="H239" s="230">
        <v>9</v>
      </c>
      <c r="I239" s="231"/>
      <c r="J239" s="230">
        <f>ROUND(I239*H239,1)</f>
        <v>0</v>
      </c>
      <c r="K239" s="228" t="s">
        <v>259</v>
      </c>
      <c r="L239" s="232"/>
      <c r="M239" s="233" t="s">
        <v>1</v>
      </c>
      <c r="N239" s="234" t="s">
        <v>41</v>
      </c>
      <c r="O239" s="59"/>
      <c r="P239" s="190">
        <f>O239*H239</f>
        <v>0</v>
      </c>
      <c r="Q239" s="190">
        <v>2E-3</v>
      </c>
      <c r="R239" s="190">
        <f>Q239*H239</f>
        <v>1.8000000000000002E-2</v>
      </c>
      <c r="S239" s="190">
        <v>0</v>
      </c>
      <c r="T239" s="191">
        <f>S239*H239</f>
        <v>0</v>
      </c>
      <c r="AR239" s="16" t="s">
        <v>274</v>
      </c>
      <c r="AT239" s="16" t="s">
        <v>430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653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79</v>
      </c>
      <c r="G240" s="194"/>
      <c r="H240" s="198">
        <v>2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70</v>
      </c>
      <c r="AY240" s="204" t="s">
        <v>241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87</v>
      </c>
      <c r="G241" s="194"/>
      <c r="H241" s="198">
        <v>3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70</v>
      </c>
      <c r="AY241" s="204" t="s">
        <v>241</v>
      </c>
    </row>
    <row r="242" spans="2:65" s="12" customFormat="1" ht="11.25">
      <c r="B242" s="193"/>
      <c r="C242" s="194"/>
      <c r="D242" s="195" t="s">
        <v>261</v>
      </c>
      <c r="E242" s="196" t="s">
        <v>1</v>
      </c>
      <c r="F242" s="197" t="s">
        <v>70</v>
      </c>
      <c r="G242" s="194"/>
      <c r="H242" s="198">
        <v>0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261</v>
      </c>
      <c r="AU242" s="204" t="s">
        <v>79</v>
      </c>
      <c r="AV242" s="12" t="s">
        <v>79</v>
      </c>
      <c r="AW242" s="12" t="s">
        <v>32</v>
      </c>
      <c r="AX242" s="12" t="s">
        <v>70</v>
      </c>
      <c r="AY242" s="204" t="s">
        <v>241</v>
      </c>
    </row>
    <row r="243" spans="2:65" s="12" customFormat="1" ht="11.25">
      <c r="B243" s="193"/>
      <c r="C243" s="194"/>
      <c r="D243" s="195" t="s">
        <v>261</v>
      </c>
      <c r="E243" s="196" t="s">
        <v>1</v>
      </c>
      <c r="F243" s="197" t="s">
        <v>247</v>
      </c>
      <c r="G243" s="194"/>
      <c r="H243" s="198">
        <v>4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32</v>
      </c>
      <c r="AX243" s="12" t="s">
        <v>70</v>
      </c>
      <c r="AY243" s="204" t="s">
        <v>241</v>
      </c>
    </row>
    <row r="244" spans="2:65" s="13" customFormat="1" ht="11.25">
      <c r="B244" s="205"/>
      <c r="C244" s="206"/>
      <c r="D244" s="195" t="s">
        <v>261</v>
      </c>
      <c r="E244" s="207" t="s">
        <v>1</v>
      </c>
      <c r="F244" s="208" t="s">
        <v>273</v>
      </c>
      <c r="G244" s="206"/>
      <c r="H244" s="209">
        <v>9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261</v>
      </c>
      <c r="AU244" s="215" t="s">
        <v>79</v>
      </c>
      <c r="AV244" s="13" t="s">
        <v>247</v>
      </c>
      <c r="AW244" s="13" t="s">
        <v>32</v>
      </c>
      <c r="AX244" s="13" t="s">
        <v>77</v>
      </c>
      <c r="AY244" s="215" t="s">
        <v>241</v>
      </c>
    </row>
    <row r="245" spans="2:65" s="1" customFormat="1" ht="16.5" customHeight="1">
      <c r="B245" s="33"/>
      <c r="C245" s="182" t="s">
        <v>500</v>
      </c>
      <c r="D245" s="182" t="s">
        <v>243</v>
      </c>
      <c r="E245" s="183" t="s">
        <v>655</v>
      </c>
      <c r="F245" s="184" t="s">
        <v>656</v>
      </c>
      <c r="G245" s="185" t="s">
        <v>246</v>
      </c>
      <c r="H245" s="186">
        <v>4</v>
      </c>
      <c r="I245" s="187"/>
      <c r="J245" s="186">
        <f>ROUND(I245*H245,1)</f>
        <v>0</v>
      </c>
      <c r="K245" s="184" t="s">
        <v>259</v>
      </c>
      <c r="L245" s="37"/>
      <c r="M245" s="188" t="s">
        <v>1</v>
      </c>
      <c r="N245" s="189" t="s">
        <v>41</v>
      </c>
      <c r="O245" s="59"/>
      <c r="P245" s="190">
        <f>O245*H245</f>
        <v>0</v>
      </c>
      <c r="Q245" s="190">
        <v>1.1469999999999999E-2</v>
      </c>
      <c r="R245" s="190">
        <f>Q245*H245</f>
        <v>4.5879999999999997E-2</v>
      </c>
      <c r="S245" s="190">
        <v>0</v>
      </c>
      <c r="T245" s="191">
        <f>S245*H245</f>
        <v>0</v>
      </c>
      <c r="AR245" s="16" t="s">
        <v>247</v>
      </c>
      <c r="AT245" s="16" t="s">
        <v>243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657</v>
      </c>
    </row>
    <row r="246" spans="2:65" s="1" customFormat="1" ht="16.5" customHeight="1">
      <c r="B246" s="33"/>
      <c r="C246" s="226" t="s">
        <v>504</v>
      </c>
      <c r="D246" s="226" t="s">
        <v>430</v>
      </c>
      <c r="E246" s="227" t="s">
        <v>659</v>
      </c>
      <c r="F246" s="228" t="s">
        <v>660</v>
      </c>
      <c r="G246" s="229" t="s">
        <v>246</v>
      </c>
      <c r="H246" s="230">
        <v>4</v>
      </c>
      <c r="I246" s="231"/>
      <c r="J246" s="230">
        <f>ROUND(I246*H246,1)</f>
        <v>0</v>
      </c>
      <c r="K246" s="228" t="s">
        <v>259</v>
      </c>
      <c r="L246" s="232"/>
      <c r="M246" s="233" t="s">
        <v>1</v>
      </c>
      <c r="N246" s="234" t="s">
        <v>41</v>
      </c>
      <c r="O246" s="59"/>
      <c r="P246" s="190">
        <f>O246*H246</f>
        <v>0</v>
      </c>
      <c r="Q246" s="190">
        <v>0.54800000000000004</v>
      </c>
      <c r="R246" s="190">
        <f>Q246*H246</f>
        <v>2.1920000000000002</v>
      </c>
      <c r="S246" s="190">
        <v>0</v>
      </c>
      <c r="T246" s="191">
        <f>S246*H246</f>
        <v>0</v>
      </c>
      <c r="AR246" s="16" t="s">
        <v>274</v>
      </c>
      <c r="AT246" s="16" t="s">
        <v>430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661</v>
      </c>
    </row>
    <row r="247" spans="2:65" s="12" customFormat="1" ht="11.25">
      <c r="B247" s="193"/>
      <c r="C247" s="194"/>
      <c r="D247" s="195" t="s">
        <v>261</v>
      </c>
      <c r="E247" s="196" t="s">
        <v>1</v>
      </c>
      <c r="F247" s="197" t="s">
        <v>247</v>
      </c>
      <c r="G247" s="194"/>
      <c r="H247" s="198">
        <v>4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261</v>
      </c>
      <c r="AU247" s="204" t="s">
        <v>79</v>
      </c>
      <c r="AV247" s="12" t="s">
        <v>79</v>
      </c>
      <c r="AW247" s="12" t="s">
        <v>32</v>
      </c>
      <c r="AX247" s="12" t="s">
        <v>77</v>
      </c>
      <c r="AY247" s="204" t="s">
        <v>241</v>
      </c>
    </row>
    <row r="248" spans="2:65" s="1" customFormat="1" ht="16.5" customHeight="1">
      <c r="B248" s="33"/>
      <c r="C248" s="182" t="s">
        <v>508</v>
      </c>
      <c r="D248" s="182" t="s">
        <v>243</v>
      </c>
      <c r="E248" s="183" t="s">
        <v>663</v>
      </c>
      <c r="F248" s="184" t="s">
        <v>664</v>
      </c>
      <c r="G248" s="185" t="s">
        <v>246</v>
      </c>
      <c r="H248" s="186">
        <v>4</v>
      </c>
      <c r="I248" s="187"/>
      <c r="J248" s="186">
        <f>ROUND(I248*H248,1)</f>
        <v>0</v>
      </c>
      <c r="K248" s="184" t="s">
        <v>259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2.7529999999999999E-2</v>
      </c>
      <c r="R248" s="190">
        <f>Q248*H248</f>
        <v>0.11012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665</v>
      </c>
    </row>
    <row r="249" spans="2:65" s="1" customFormat="1" ht="16.5" customHeight="1">
      <c r="B249" s="33"/>
      <c r="C249" s="226" t="s">
        <v>512</v>
      </c>
      <c r="D249" s="226" t="s">
        <v>430</v>
      </c>
      <c r="E249" s="227" t="s">
        <v>667</v>
      </c>
      <c r="F249" s="228" t="s">
        <v>668</v>
      </c>
      <c r="G249" s="229" t="s">
        <v>246</v>
      </c>
      <c r="H249" s="230">
        <v>4</v>
      </c>
      <c r="I249" s="231"/>
      <c r="J249" s="230">
        <f>ROUND(I249*H249,1)</f>
        <v>0</v>
      </c>
      <c r="K249" s="228" t="s">
        <v>1</v>
      </c>
      <c r="L249" s="232"/>
      <c r="M249" s="233" t="s">
        <v>1</v>
      </c>
      <c r="N249" s="234" t="s">
        <v>41</v>
      </c>
      <c r="O249" s="59"/>
      <c r="P249" s="190">
        <f>O249*H249</f>
        <v>0</v>
      </c>
      <c r="Q249" s="190">
        <v>1.6140000000000001</v>
      </c>
      <c r="R249" s="190">
        <f>Q249*H249</f>
        <v>6.4560000000000004</v>
      </c>
      <c r="S249" s="190">
        <v>0</v>
      </c>
      <c r="T249" s="191">
        <f>S249*H249</f>
        <v>0</v>
      </c>
      <c r="AR249" s="16" t="s">
        <v>274</v>
      </c>
      <c r="AT249" s="16" t="s">
        <v>430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669</v>
      </c>
    </row>
    <row r="250" spans="2:65" s="12" customFormat="1" ht="11.25">
      <c r="B250" s="193"/>
      <c r="C250" s="194"/>
      <c r="D250" s="195" t="s">
        <v>261</v>
      </c>
      <c r="E250" s="196" t="s">
        <v>1</v>
      </c>
      <c r="F250" s="197" t="s">
        <v>247</v>
      </c>
      <c r="G250" s="194"/>
      <c r="H250" s="198">
        <v>4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261</v>
      </c>
      <c r="AU250" s="204" t="s">
        <v>79</v>
      </c>
      <c r="AV250" s="12" t="s">
        <v>79</v>
      </c>
      <c r="AW250" s="12" t="s">
        <v>32</v>
      </c>
      <c r="AX250" s="12" t="s">
        <v>77</v>
      </c>
      <c r="AY250" s="204" t="s">
        <v>241</v>
      </c>
    </row>
    <row r="251" spans="2:65" s="1" customFormat="1" ht="16.5" customHeight="1">
      <c r="B251" s="33"/>
      <c r="C251" s="182" t="s">
        <v>516</v>
      </c>
      <c r="D251" s="182" t="s">
        <v>243</v>
      </c>
      <c r="E251" s="183" t="s">
        <v>671</v>
      </c>
      <c r="F251" s="184" t="s">
        <v>672</v>
      </c>
      <c r="G251" s="185" t="s">
        <v>246</v>
      </c>
      <c r="H251" s="186">
        <v>4</v>
      </c>
      <c r="I251" s="187"/>
      <c r="J251" s="186">
        <f>ROUND(I251*H251,1)</f>
        <v>0</v>
      </c>
      <c r="K251" s="184" t="s">
        <v>259</v>
      </c>
      <c r="L251" s="37"/>
      <c r="M251" s="188" t="s">
        <v>1</v>
      </c>
      <c r="N251" s="189" t="s">
        <v>41</v>
      </c>
      <c r="O251" s="59"/>
      <c r="P251" s="190">
        <f>O251*H251</f>
        <v>0</v>
      </c>
      <c r="Q251" s="190">
        <v>0.21734000000000001</v>
      </c>
      <c r="R251" s="190">
        <f>Q251*H251</f>
        <v>0.86936000000000002</v>
      </c>
      <c r="S251" s="190">
        <v>0</v>
      </c>
      <c r="T251" s="191">
        <f>S251*H251</f>
        <v>0</v>
      </c>
      <c r="AR251" s="16" t="s">
        <v>247</v>
      </c>
      <c r="AT251" s="16" t="s">
        <v>243</v>
      </c>
      <c r="AU251" s="16" t="s">
        <v>79</v>
      </c>
      <c r="AY251" s="16" t="s">
        <v>241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6" t="s">
        <v>77</v>
      </c>
      <c r="BK251" s="192">
        <f>ROUND(I251*H251,1)</f>
        <v>0</v>
      </c>
      <c r="BL251" s="16" t="s">
        <v>247</v>
      </c>
      <c r="BM251" s="16" t="s">
        <v>673</v>
      </c>
    </row>
    <row r="252" spans="2:65" s="1" customFormat="1" ht="16.5" customHeight="1">
      <c r="B252" s="33"/>
      <c r="C252" s="226" t="s">
        <v>520</v>
      </c>
      <c r="D252" s="226" t="s">
        <v>430</v>
      </c>
      <c r="E252" s="227" t="s">
        <v>675</v>
      </c>
      <c r="F252" s="228" t="s">
        <v>676</v>
      </c>
      <c r="G252" s="229" t="s">
        <v>246</v>
      </c>
      <c r="H252" s="230">
        <v>4</v>
      </c>
      <c r="I252" s="231"/>
      <c r="J252" s="230">
        <f>ROUND(I252*H252,1)</f>
        <v>0</v>
      </c>
      <c r="K252" s="228" t="s">
        <v>1</v>
      </c>
      <c r="L252" s="232"/>
      <c r="M252" s="233" t="s">
        <v>1</v>
      </c>
      <c r="N252" s="234" t="s">
        <v>41</v>
      </c>
      <c r="O252" s="59"/>
      <c r="P252" s="190">
        <f>O252*H252</f>
        <v>0</v>
      </c>
      <c r="Q252" s="190">
        <v>5.4600000000000003E-2</v>
      </c>
      <c r="R252" s="190">
        <f>Q252*H252</f>
        <v>0.21840000000000001</v>
      </c>
      <c r="S252" s="190">
        <v>0</v>
      </c>
      <c r="T252" s="191">
        <f>S252*H252</f>
        <v>0</v>
      </c>
      <c r="AR252" s="16" t="s">
        <v>274</v>
      </c>
      <c r="AT252" s="16" t="s">
        <v>430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677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247</v>
      </c>
      <c r="G253" s="194"/>
      <c r="H253" s="198">
        <v>4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77</v>
      </c>
      <c r="AY253" s="204" t="s">
        <v>241</v>
      </c>
    </row>
    <row r="254" spans="2:65" s="1" customFormat="1" ht="16.5" customHeight="1">
      <c r="B254" s="33"/>
      <c r="C254" s="182" t="s">
        <v>524</v>
      </c>
      <c r="D254" s="182" t="s">
        <v>243</v>
      </c>
      <c r="E254" s="183" t="s">
        <v>679</v>
      </c>
      <c r="F254" s="184" t="s">
        <v>680</v>
      </c>
      <c r="G254" s="185" t="s">
        <v>302</v>
      </c>
      <c r="H254" s="186">
        <v>101.9</v>
      </c>
      <c r="I254" s="187"/>
      <c r="J254" s="186">
        <f>ROUND(I254*H254,1)</f>
        <v>0</v>
      </c>
      <c r="K254" s="184" t="s">
        <v>1</v>
      </c>
      <c r="L254" s="37"/>
      <c r="M254" s="188" t="s">
        <v>1</v>
      </c>
      <c r="N254" s="189" t="s">
        <v>41</v>
      </c>
      <c r="O254" s="59"/>
      <c r="P254" s="190">
        <f>O254*H254</f>
        <v>0</v>
      </c>
      <c r="Q254" s="190">
        <v>1.2999999999999999E-4</v>
      </c>
      <c r="R254" s="190">
        <f>Q254*H254</f>
        <v>1.3247E-2</v>
      </c>
      <c r="S254" s="190">
        <v>0</v>
      </c>
      <c r="T254" s="191">
        <f>S254*H254</f>
        <v>0</v>
      </c>
      <c r="AR254" s="16" t="s">
        <v>247</v>
      </c>
      <c r="AT254" s="16" t="s">
        <v>243</v>
      </c>
      <c r="AU254" s="16" t="s">
        <v>79</v>
      </c>
      <c r="AY254" s="16" t="s">
        <v>241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6" t="s">
        <v>77</v>
      </c>
      <c r="BK254" s="192">
        <f>ROUND(I254*H254,1)</f>
        <v>0</v>
      </c>
      <c r="BL254" s="16" t="s">
        <v>247</v>
      </c>
      <c r="BM254" s="16" t="s">
        <v>681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797</v>
      </c>
      <c r="G255" s="194"/>
      <c r="H255" s="198">
        <v>101.9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77</v>
      </c>
      <c r="AY255" s="204" t="s">
        <v>241</v>
      </c>
    </row>
    <row r="256" spans="2:65" s="11" customFormat="1" ht="22.9" customHeight="1">
      <c r="B256" s="166"/>
      <c r="C256" s="167"/>
      <c r="D256" s="168" t="s">
        <v>69</v>
      </c>
      <c r="E256" s="180" t="s">
        <v>280</v>
      </c>
      <c r="F256" s="180" t="s">
        <v>682</v>
      </c>
      <c r="G256" s="167"/>
      <c r="H256" s="167"/>
      <c r="I256" s="170"/>
      <c r="J256" s="181">
        <f>BK256</f>
        <v>0</v>
      </c>
      <c r="K256" s="167"/>
      <c r="L256" s="172"/>
      <c r="M256" s="173"/>
      <c r="N256" s="174"/>
      <c r="O256" s="174"/>
      <c r="P256" s="175">
        <f>SUM(P257:P260)</f>
        <v>0</v>
      </c>
      <c r="Q256" s="174"/>
      <c r="R256" s="175">
        <f>SUM(R257:R260)</f>
        <v>1.8E-3</v>
      </c>
      <c r="S256" s="174"/>
      <c r="T256" s="176">
        <f>SUM(T257:T260)</f>
        <v>0</v>
      </c>
      <c r="AR256" s="177" t="s">
        <v>77</v>
      </c>
      <c r="AT256" s="178" t="s">
        <v>69</v>
      </c>
      <c r="AU256" s="178" t="s">
        <v>77</v>
      </c>
      <c r="AY256" s="177" t="s">
        <v>241</v>
      </c>
      <c r="BK256" s="179">
        <f>SUM(BK257:BK260)</f>
        <v>0</v>
      </c>
    </row>
    <row r="257" spans="2:65" s="1" customFormat="1" ht="16.5" customHeight="1">
      <c r="B257" s="33"/>
      <c r="C257" s="182" t="s">
        <v>528</v>
      </c>
      <c r="D257" s="182" t="s">
        <v>243</v>
      </c>
      <c r="E257" s="183" t="s">
        <v>684</v>
      </c>
      <c r="F257" s="184" t="s">
        <v>685</v>
      </c>
      <c r="G257" s="185" t="s">
        <v>302</v>
      </c>
      <c r="H257" s="186">
        <v>3</v>
      </c>
      <c r="I257" s="187"/>
      <c r="J257" s="186">
        <f>ROUND(I257*H257,1)</f>
        <v>0</v>
      </c>
      <c r="K257" s="184" t="s">
        <v>259</v>
      </c>
      <c r="L257" s="37"/>
      <c r="M257" s="188" t="s">
        <v>1</v>
      </c>
      <c r="N257" s="189" t="s">
        <v>41</v>
      </c>
      <c r="O257" s="59"/>
      <c r="P257" s="190">
        <f>O257*H257</f>
        <v>0</v>
      </c>
      <c r="Q257" s="190">
        <v>5.9999999999999995E-4</v>
      </c>
      <c r="R257" s="190">
        <f>Q257*H257</f>
        <v>1.8E-3</v>
      </c>
      <c r="S257" s="190">
        <v>0</v>
      </c>
      <c r="T257" s="191">
        <f>S257*H257</f>
        <v>0</v>
      </c>
      <c r="AR257" s="16" t="s">
        <v>247</v>
      </c>
      <c r="AT257" s="16" t="s">
        <v>243</v>
      </c>
      <c r="AU257" s="16" t="s">
        <v>79</v>
      </c>
      <c r="AY257" s="16" t="s">
        <v>241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6" t="s">
        <v>77</v>
      </c>
      <c r="BK257" s="192">
        <f>ROUND(I257*H257,1)</f>
        <v>0</v>
      </c>
      <c r="BL257" s="16" t="s">
        <v>247</v>
      </c>
      <c r="BM257" s="16" t="s">
        <v>686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807</v>
      </c>
      <c r="G258" s="194"/>
      <c r="H258" s="198">
        <v>3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77</v>
      </c>
      <c r="AY258" s="204" t="s">
        <v>241</v>
      </c>
    </row>
    <row r="259" spans="2:65" s="1" customFormat="1" ht="16.5" customHeight="1">
      <c r="B259" s="33"/>
      <c r="C259" s="182" t="s">
        <v>532</v>
      </c>
      <c r="D259" s="182" t="s">
        <v>243</v>
      </c>
      <c r="E259" s="183" t="s">
        <v>689</v>
      </c>
      <c r="F259" s="184" t="s">
        <v>690</v>
      </c>
      <c r="G259" s="185" t="s">
        <v>302</v>
      </c>
      <c r="H259" s="186">
        <v>3</v>
      </c>
      <c r="I259" s="187"/>
      <c r="J259" s="186">
        <f>ROUND(I259*H259,1)</f>
        <v>0</v>
      </c>
      <c r="K259" s="184" t="s">
        <v>259</v>
      </c>
      <c r="L259" s="37"/>
      <c r="M259" s="188" t="s">
        <v>1</v>
      </c>
      <c r="N259" s="189" t="s">
        <v>41</v>
      </c>
      <c r="O259" s="59"/>
      <c r="P259" s="190">
        <f>O259*H259</f>
        <v>0</v>
      </c>
      <c r="Q259" s="190">
        <v>0</v>
      </c>
      <c r="R259" s="190">
        <f>Q259*H259</f>
        <v>0</v>
      </c>
      <c r="S259" s="190">
        <v>0</v>
      </c>
      <c r="T259" s="191">
        <f>S259*H259</f>
        <v>0</v>
      </c>
      <c r="AR259" s="16" t="s">
        <v>247</v>
      </c>
      <c r="AT259" s="16" t="s">
        <v>243</v>
      </c>
      <c r="AU259" s="16" t="s">
        <v>79</v>
      </c>
      <c r="AY259" s="16" t="s">
        <v>241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6" t="s">
        <v>77</v>
      </c>
      <c r="BK259" s="192">
        <f>ROUND(I259*H259,1)</f>
        <v>0</v>
      </c>
      <c r="BL259" s="16" t="s">
        <v>247</v>
      </c>
      <c r="BM259" s="16" t="s">
        <v>691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807</v>
      </c>
      <c r="G260" s="194"/>
      <c r="H260" s="198">
        <v>3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77</v>
      </c>
      <c r="AY260" s="204" t="s">
        <v>241</v>
      </c>
    </row>
    <row r="261" spans="2:65" s="11" customFormat="1" ht="22.9" customHeight="1">
      <c r="B261" s="166"/>
      <c r="C261" s="167"/>
      <c r="D261" s="168" t="s">
        <v>69</v>
      </c>
      <c r="E261" s="180" t="s">
        <v>701</v>
      </c>
      <c r="F261" s="180" t="s">
        <v>702</v>
      </c>
      <c r="G261" s="167"/>
      <c r="H261" s="167"/>
      <c r="I261" s="170"/>
      <c r="J261" s="181">
        <f>BK261</f>
        <v>0</v>
      </c>
      <c r="K261" s="167"/>
      <c r="L261" s="172"/>
      <c r="M261" s="173"/>
      <c r="N261" s="174"/>
      <c r="O261" s="174"/>
      <c r="P261" s="175">
        <f>SUM(P262:P277)</f>
        <v>0</v>
      </c>
      <c r="Q261" s="174"/>
      <c r="R261" s="175">
        <f>SUM(R262:R277)</f>
        <v>0</v>
      </c>
      <c r="S261" s="174"/>
      <c r="T261" s="176">
        <f>SUM(T262:T277)</f>
        <v>0</v>
      </c>
      <c r="AR261" s="177" t="s">
        <v>77</v>
      </c>
      <c r="AT261" s="178" t="s">
        <v>69</v>
      </c>
      <c r="AU261" s="178" t="s">
        <v>77</v>
      </c>
      <c r="AY261" s="177" t="s">
        <v>241</v>
      </c>
      <c r="BK261" s="179">
        <f>SUM(BK262:BK277)</f>
        <v>0</v>
      </c>
    </row>
    <row r="262" spans="2:65" s="1" customFormat="1" ht="16.5" customHeight="1">
      <c r="B262" s="33"/>
      <c r="C262" s="182" t="s">
        <v>536</v>
      </c>
      <c r="D262" s="182" t="s">
        <v>243</v>
      </c>
      <c r="E262" s="183" t="s">
        <v>704</v>
      </c>
      <c r="F262" s="184" t="s">
        <v>705</v>
      </c>
      <c r="G262" s="185" t="s">
        <v>412</v>
      </c>
      <c r="H262" s="186">
        <v>1.55</v>
      </c>
      <c r="I262" s="187"/>
      <c r="J262" s="186">
        <f>ROUND(I262*H262,1)</f>
        <v>0</v>
      </c>
      <c r="K262" s="184" t="s">
        <v>1</v>
      </c>
      <c r="L262" s="37"/>
      <c r="M262" s="188" t="s">
        <v>1</v>
      </c>
      <c r="N262" s="189" t="s">
        <v>41</v>
      </c>
      <c r="O262" s="59"/>
      <c r="P262" s="190">
        <f>O262*H262</f>
        <v>0</v>
      </c>
      <c r="Q262" s="190">
        <v>0</v>
      </c>
      <c r="R262" s="190">
        <f>Q262*H262</f>
        <v>0</v>
      </c>
      <c r="S262" s="190">
        <v>0</v>
      </c>
      <c r="T262" s="191">
        <f>S262*H262</f>
        <v>0</v>
      </c>
      <c r="AR262" s="16" t="s">
        <v>247</v>
      </c>
      <c r="AT262" s="16" t="s">
        <v>243</v>
      </c>
      <c r="AU262" s="16" t="s">
        <v>79</v>
      </c>
      <c r="AY262" s="16" t="s">
        <v>241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6" t="s">
        <v>77</v>
      </c>
      <c r="BK262" s="192">
        <f>ROUND(I262*H262,1)</f>
        <v>0</v>
      </c>
      <c r="BL262" s="16" t="s">
        <v>247</v>
      </c>
      <c r="BM262" s="16" t="s">
        <v>706</v>
      </c>
    </row>
    <row r="263" spans="2:65" s="1" customFormat="1" ht="16.5" customHeight="1">
      <c r="B263" s="33"/>
      <c r="C263" s="182" t="s">
        <v>542</v>
      </c>
      <c r="D263" s="182" t="s">
        <v>243</v>
      </c>
      <c r="E263" s="183" t="s">
        <v>713</v>
      </c>
      <c r="F263" s="184" t="s">
        <v>714</v>
      </c>
      <c r="G263" s="185" t="s">
        <v>412</v>
      </c>
      <c r="H263" s="186">
        <v>0.82</v>
      </c>
      <c r="I263" s="187"/>
      <c r="J263" s="186">
        <f>ROUND(I263*H263,1)</f>
        <v>0</v>
      </c>
      <c r="K263" s="184" t="s">
        <v>259</v>
      </c>
      <c r="L263" s="37"/>
      <c r="M263" s="188" t="s">
        <v>1</v>
      </c>
      <c r="N263" s="189" t="s">
        <v>41</v>
      </c>
      <c r="O263" s="59"/>
      <c r="P263" s="190">
        <f>O263*H263</f>
        <v>0</v>
      </c>
      <c r="Q263" s="190">
        <v>0</v>
      </c>
      <c r="R263" s="190">
        <f>Q263*H263</f>
        <v>0</v>
      </c>
      <c r="S263" s="190">
        <v>0</v>
      </c>
      <c r="T263" s="191">
        <f>S263*H263</f>
        <v>0</v>
      </c>
      <c r="AR263" s="16" t="s">
        <v>247</v>
      </c>
      <c r="AT263" s="16" t="s">
        <v>243</v>
      </c>
      <c r="AU263" s="16" t="s">
        <v>79</v>
      </c>
      <c r="AY263" s="16" t="s">
        <v>241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6" t="s">
        <v>77</v>
      </c>
      <c r="BK263" s="192">
        <f>ROUND(I263*H263,1)</f>
        <v>0</v>
      </c>
      <c r="BL263" s="16" t="s">
        <v>247</v>
      </c>
      <c r="BM263" s="16" t="s">
        <v>715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808</v>
      </c>
      <c r="G264" s="194"/>
      <c r="H264" s="198">
        <v>0.4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717</v>
      </c>
      <c r="G265" s="194"/>
      <c r="H265" s="198">
        <v>0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809</v>
      </c>
      <c r="G266" s="194"/>
      <c r="H266" s="198">
        <v>0.42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719</v>
      </c>
      <c r="G267" s="194"/>
      <c r="H267" s="198">
        <v>0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70</v>
      </c>
      <c r="AY267" s="204" t="s">
        <v>241</v>
      </c>
    </row>
    <row r="268" spans="2:65" s="13" customFormat="1" ht="11.25">
      <c r="B268" s="205"/>
      <c r="C268" s="206"/>
      <c r="D268" s="195" t="s">
        <v>261</v>
      </c>
      <c r="E268" s="207" t="s">
        <v>1</v>
      </c>
      <c r="F268" s="208" t="s">
        <v>273</v>
      </c>
      <c r="G268" s="206"/>
      <c r="H268" s="209">
        <v>0.82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261</v>
      </c>
      <c r="AU268" s="215" t="s">
        <v>79</v>
      </c>
      <c r="AV268" s="13" t="s">
        <v>247</v>
      </c>
      <c r="AW268" s="13" t="s">
        <v>32</v>
      </c>
      <c r="AX268" s="13" t="s">
        <v>77</v>
      </c>
      <c r="AY268" s="215" t="s">
        <v>241</v>
      </c>
    </row>
    <row r="269" spans="2:65" s="1" customFormat="1" ht="16.5" customHeight="1">
      <c r="B269" s="33"/>
      <c r="C269" s="182" t="s">
        <v>547</v>
      </c>
      <c r="D269" s="182" t="s">
        <v>243</v>
      </c>
      <c r="E269" s="183" t="s">
        <v>721</v>
      </c>
      <c r="F269" s="184" t="s">
        <v>722</v>
      </c>
      <c r="G269" s="185" t="s">
        <v>412</v>
      </c>
      <c r="H269" s="186">
        <v>0.73</v>
      </c>
      <c r="I269" s="187"/>
      <c r="J269" s="186">
        <f>ROUND(I269*H269,1)</f>
        <v>0</v>
      </c>
      <c r="K269" s="184" t="s">
        <v>259</v>
      </c>
      <c r="L269" s="37"/>
      <c r="M269" s="188" t="s">
        <v>1</v>
      </c>
      <c r="N269" s="189" t="s">
        <v>41</v>
      </c>
      <c r="O269" s="59"/>
      <c r="P269" s="190">
        <f>O269*H269</f>
        <v>0</v>
      </c>
      <c r="Q269" s="190">
        <v>0</v>
      </c>
      <c r="R269" s="190">
        <f>Q269*H269</f>
        <v>0</v>
      </c>
      <c r="S269" s="190">
        <v>0</v>
      </c>
      <c r="T269" s="191">
        <f>S269*H269</f>
        <v>0</v>
      </c>
      <c r="AR269" s="16" t="s">
        <v>247</v>
      </c>
      <c r="AT269" s="16" t="s">
        <v>243</v>
      </c>
      <c r="AU269" s="16" t="s">
        <v>79</v>
      </c>
      <c r="AY269" s="16" t="s">
        <v>241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6" t="s">
        <v>77</v>
      </c>
      <c r="BK269" s="192">
        <f>ROUND(I269*H269,1)</f>
        <v>0</v>
      </c>
      <c r="BL269" s="16" t="s">
        <v>247</v>
      </c>
      <c r="BM269" s="16" t="s">
        <v>723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810</v>
      </c>
      <c r="G270" s="194"/>
      <c r="H270" s="198">
        <v>0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70</v>
      </c>
      <c r="AY270" s="204" t="s">
        <v>241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811</v>
      </c>
      <c r="G271" s="194"/>
      <c r="H271" s="198">
        <v>0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70</v>
      </c>
      <c r="AY271" s="204" t="s">
        <v>241</v>
      </c>
    </row>
    <row r="272" spans="2:65" s="12" customFormat="1" ht="11.25">
      <c r="B272" s="193"/>
      <c r="C272" s="194"/>
      <c r="D272" s="195" t="s">
        <v>261</v>
      </c>
      <c r="E272" s="196" t="s">
        <v>1</v>
      </c>
      <c r="F272" s="197" t="s">
        <v>726</v>
      </c>
      <c r="G272" s="194"/>
      <c r="H272" s="198">
        <v>0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261</v>
      </c>
      <c r="AU272" s="204" t="s">
        <v>79</v>
      </c>
      <c r="AV272" s="12" t="s">
        <v>79</v>
      </c>
      <c r="AW272" s="12" t="s">
        <v>32</v>
      </c>
      <c r="AX272" s="12" t="s">
        <v>70</v>
      </c>
      <c r="AY272" s="204" t="s">
        <v>241</v>
      </c>
    </row>
    <row r="273" spans="2:65" s="12" customFormat="1" ht="11.25">
      <c r="B273" s="193"/>
      <c r="C273" s="194"/>
      <c r="D273" s="195" t="s">
        <v>261</v>
      </c>
      <c r="E273" s="196" t="s">
        <v>1</v>
      </c>
      <c r="F273" s="197" t="s">
        <v>812</v>
      </c>
      <c r="G273" s="194"/>
      <c r="H273" s="198">
        <v>0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261</v>
      </c>
      <c r="AU273" s="204" t="s">
        <v>79</v>
      </c>
      <c r="AV273" s="12" t="s">
        <v>79</v>
      </c>
      <c r="AW273" s="12" t="s">
        <v>32</v>
      </c>
      <c r="AX273" s="12" t="s">
        <v>70</v>
      </c>
      <c r="AY273" s="204" t="s">
        <v>241</v>
      </c>
    </row>
    <row r="274" spans="2:65" s="12" customFormat="1" ht="11.25">
      <c r="B274" s="193"/>
      <c r="C274" s="194"/>
      <c r="D274" s="195" t="s">
        <v>261</v>
      </c>
      <c r="E274" s="196" t="s">
        <v>1</v>
      </c>
      <c r="F274" s="197" t="s">
        <v>813</v>
      </c>
      <c r="G274" s="194"/>
      <c r="H274" s="198">
        <v>0.73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261</v>
      </c>
      <c r="AU274" s="204" t="s">
        <v>79</v>
      </c>
      <c r="AV274" s="12" t="s">
        <v>79</v>
      </c>
      <c r="AW274" s="12" t="s">
        <v>32</v>
      </c>
      <c r="AX274" s="12" t="s">
        <v>70</v>
      </c>
      <c r="AY274" s="204" t="s">
        <v>241</v>
      </c>
    </row>
    <row r="275" spans="2:65" s="12" customFormat="1" ht="11.25">
      <c r="B275" s="193"/>
      <c r="C275" s="194"/>
      <c r="D275" s="195" t="s">
        <v>261</v>
      </c>
      <c r="E275" s="196" t="s">
        <v>1</v>
      </c>
      <c r="F275" s="197" t="s">
        <v>773</v>
      </c>
      <c r="G275" s="194"/>
      <c r="H275" s="198">
        <v>0</v>
      </c>
      <c r="I275" s="199"/>
      <c r="J275" s="194"/>
      <c r="K275" s="194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261</v>
      </c>
      <c r="AU275" s="204" t="s">
        <v>79</v>
      </c>
      <c r="AV275" s="12" t="s">
        <v>79</v>
      </c>
      <c r="AW275" s="12" t="s">
        <v>32</v>
      </c>
      <c r="AX275" s="12" t="s">
        <v>70</v>
      </c>
      <c r="AY275" s="204" t="s">
        <v>241</v>
      </c>
    </row>
    <row r="276" spans="2:65" s="12" customFormat="1" ht="11.25">
      <c r="B276" s="193"/>
      <c r="C276" s="194"/>
      <c r="D276" s="195" t="s">
        <v>261</v>
      </c>
      <c r="E276" s="196" t="s">
        <v>1</v>
      </c>
      <c r="F276" s="197" t="s">
        <v>814</v>
      </c>
      <c r="G276" s="194"/>
      <c r="H276" s="198">
        <v>0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261</v>
      </c>
      <c r="AU276" s="204" t="s">
        <v>79</v>
      </c>
      <c r="AV276" s="12" t="s">
        <v>79</v>
      </c>
      <c r="AW276" s="12" t="s">
        <v>32</v>
      </c>
      <c r="AX276" s="12" t="s">
        <v>70</v>
      </c>
      <c r="AY276" s="204" t="s">
        <v>241</v>
      </c>
    </row>
    <row r="277" spans="2:65" s="13" customFormat="1" ht="11.25">
      <c r="B277" s="205"/>
      <c r="C277" s="206"/>
      <c r="D277" s="195" t="s">
        <v>261</v>
      </c>
      <c r="E277" s="207" t="s">
        <v>1</v>
      </c>
      <c r="F277" s="208" t="s">
        <v>273</v>
      </c>
      <c r="G277" s="206"/>
      <c r="H277" s="209">
        <v>0.73</v>
      </c>
      <c r="I277" s="210"/>
      <c r="J277" s="206"/>
      <c r="K277" s="206"/>
      <c r="L277" s="211"/>
      <c r="M277" s="212"/>
      <c r="N277" s="213"/>
      <c r="O277" s="213"/>
      <c r="P277" s="213"/>
      <c r="Q277" s="213"/>
      <c r="R277" s="213"/>
      <c r="S277" s="213"/>
      <c r="T277" s="214"/>
      <c r="AT277" s="215" t="s">
        <v>261</v>
      </c>
      <c r="AU277" s="215" t="s">
        <v>79</v>
      </c>
      <c r="AV277" s="13" t="s">
        <v>247</v>
      </c>
      <c r="AW277" s="13" t="s">
        <v>32</v>
      </c>
      <c r="AX277" s="13" t="s">
        <v>77</v>
      </c>
      <c r="AY277" s="215" t="s">
        <v>241</v>
      </c>
    </row>
    <row r="278" spans="2:65" s="11" customFormat="1" ht="22.9" customHeight="1">
      <c r="B278" s="166"/>
      <c r="C278" s="167"/>
      <c r="D278" s="168" t="s">
        <v>69</v>
      </c>
      <c r="E278" s="180" t="s">
        <v>731</v>
      </c>
      <c r="F278" s="180" t="s">
        <v>732</v>
      </c>
      <c r="G278" s="167"/>
      <c r="H278" s="167"/>
      <c r="I278" s="170"/>
      <c r="J278" s="181">
        <f>BK278</f>
        <v>0</v>
      </c>
      <c r="K278" s="167"/>
      <c r="L278" s="172"/>
      <c r="M278" s="173"/>
      <c r="N278" s="174"/>
      <c r="O278" s="174"/>
      <c r="P278" s="175">
        <f>P279</f>
        <v>0</v>
      </c>
      <c r="Q278" s="174"/>
      <c r="R278" s="175">
        <f>R279</f>
        <v>0</v>
      </c>
      <c r="S278" s="174"/>
      <c r="T278" s="176">
        <f>T279</f>
        <v>0</v>
      </c>
      <c r="AR278" s="177" t="s">
        <v>77</v>
      </c>
      <c r="AT278" s="178" t="s">
        <v>69</v>
      </c>
      <c r="AU278" s="178" t="s">
        <v>77</v>
      </c>
      <c r="AY278" s="177" t="s">
        <v>241</v>
      </c>
      <c r="BK278" s="179">
        <f>BK279</f>
        <v>0</v>
      </c>
    </row>
    <row r="279" spans="2:65" s="1" customFormat="1" ht="16.5" customHeight="1">
      <c r="B279" s="33"/>
      <c r="C279" s="182" t="s">
        <v>551</v>
      </c>
      <c r="D279" s="182" t="s">
        <v>243</v>
      </c>
      <c r="E279" s="183" t="s">
        <v>734</v>
      </c>
      <c r="F279" s="184" t="s">
        <v>735</v>
      </c>
      <c r="G279" s="185" t="s">
        <v>412</v>
      </c>
      <c r="H279" s="186">
        <v>178.36</v>
      </c>
      <c r="I279" s="187"/>
      <c r="J279" s="186">
        <f>ROUND(I279*H279,1)</f>
        <v>0</v>
      </c>
      <c r="K279" s="184" t="s">
        <v>259</v>
      </c>
      <c r="L279" s="37"/>
      <c r="M279" s="235" t="s">
        <v>1</v>
      </c>
      <c r="N279" s="236" t="s">
        <v>41</v>
      </c>
      <c r="O279" s="237"/>
      <c r="P279" s="238">
        <f>O279*H279</f>
        <v>0</v>
      </c>
      <c r="Q279" s="238">
        <v>0</v>
      </c>
      <c r="R279" s="238">
        <f>Q279*H279</f>
        <v>0</v>
      </c>
      <c r="S279" s="238">
        <v>0</v>
      </c>
      <c r="T279" s="239">
        <f>S279*H279</f>
        <v>0</v>
      </c>
      <c r="AR279" s="16" t="s">
        <v>247</v>
      </c>
      <c r="AT279" s="16" t="s">
        <v>243</v>
      </c>
      <c r="AU279" s="16" t="s">
        <v>79</v>
      </c>
      <c r="AY279" s="16" t="s">
        <v>241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6" t="s">
        <v>77</v>
      </c>
      <c r="BK279" s="192">
        <f>ROUND(I279*H279,1)</f>
        <v>0</v>
      </c>
      <c r="BL279" s="16" t="s">
        <v>247</v>
      </c>
      <c r="BM279" s="16" t="s">
        <v>736</v>
      </c>
    </row>
    <row r="280" spans="2:65" s="1" customFormat="1" ht="6.95" customHeight="1">
      <c r="B280" s="45"/>
      <c r="C280" s="46"/>
      <c r="D280" s="46"/>
      <c r="E280" s="46"/>
      <c r="F280" s="46"/>
      <c r="G280" s="46"/>
      <c r="H280" s="46"/>
      <c r="I280" s="133"/>
      <c r="J280" s="46"/>
      <c r="K280" s="46"/>
      <c r="L280" s="37"/>
    </row>
  </sheetData>
  <sheetProtection algorithmName="SHA-512" hashValue="jG5woihGSvrCdE3KILT3pFVC4fabYO6cmvUisik1f02wGCKdmOM8E5tvBCRVhwTY0AptHAeqoQ7ewJRzFosddQ==" saltValue="55Wh1YPtvEL2Oe+B9zvLQGuWArjyvP8vdcBvrOEwiDaAQDrSu2xQU/83VPHTVSnncaWhYfmg1QQnw3vvlc9emA==" spinCount="100000" sheet="1" objects="1" scenarios="1" formatColumns="0" formatRows="0" autoFilter="0"/>
  <autoFilter ref="C99:K279" xr:uid="{00000000-0009-0000-0000-000003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271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97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815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ROUND((SUM(BE100:BE270)),  1)</f>
        <v>0</v>
      </c>
      <c r="I37" s="122">
        <v>0.21</v>
      </c>
      <c r="J37" s="121">
        <f>ROUND(((SUM(BE100:BE270))*I37),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ROUND((SUM(BF100:BF270)),  1)</f>
        <v>0</v>
      </c>
      <c r="I38" s="122">
        <v>0.15</v>
      </c>
      <c r="J38" s="121">
        <f>ROUND(((SUM(BF100:BF270))*I38),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ROUND((SUM(BG100:BG270)),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ROUND((SUM(BH100:BH270)),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ROUND((SUM(BI100:BI270)),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A3 - Stoka A3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J167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J172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J182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J203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J247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J252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J269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A3 - Stoka A3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414.810113</v>
      </c>
      <c r="S100" s="67"/>
      <c r="T100" s="164">
        <f>T101</f>
        <v>158.67696000000001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P102+P167+P172+P182+P203+P247+P252+P269</f>
        <v>0</v>
      </c>
      <c r="Q101" s="174"/>
      <c r="R101" s="175">
        <f>R102+R167+R172+R182+R203+R247+R252+R269</f>
        <v>414.810113</v>
      </c>
      <c r="S101" s="174"/>
      <c r="T101" s="176">
        <f>T102+T167+T172+T182+T203+T247+T252+T269</f>
        <v>158.67696000000001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BK102+BK167+BK172+BK182+BK203+BK247+BK252+BK269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SUM(P103:P166)</f>
        <v>0</v>
      </c>
      <c r="Q102" s="174"/>
      <c r="R102" s="175">
        <f>SUM(R103:R166)</f>
        <v>177.2715206</v>
      </c>
      <c r="S102" s="174"/>
      <c r="T102" s="176">
        <f>SUM(T103:T166)</f>
        <v>158.67696000000001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SUM(BK103:BK166)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168.74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74.24560000000001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816</v>
      </c>
      <c r="G104" s="194"/>
      <c r="H104" s="198">
        <v>168.74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168.74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322.14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1.6107E-2</v>
      </c>
      <c r="S107" s="190">
        <v>0.128</v>
      </c>
      <c r="T107" s="191">
        <f>S107*H107</f>
        <v>41.233919999999998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817</v>
      </c>
      <c r="G108" s="194"/>
      <c r="H108" s="198">
        <v>322.14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322.14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168.74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1.5186600000000001E-2</v>
      </c>
      <c r="S111" s="190">
        <v>0.25600000000000001</v>
      </c>
      <c r="T111" s="191">
        <f>S111*H111</f>
        <v>43.19744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816</v>
      </c>
      <c r="G112" s="194"/>
      <c r="H112" s="198">
        <v>168.74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168.74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6.6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5.7287999999999999E-2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818</v>
      </c>
      <c r="G116" s="194"/>
      <c r="H116" s="198">
        <v>6.6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6.6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0.24354000000000001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818</v>
      </c>
      <c r="G118" s="194"/>
      <c r="H118" s="198">
        <v>6.6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336</v>
      </c>
      <c r="F119" s="184" t="s">
        <v>337</v>
      </c>
      <c r="G119" s="185" t="s">
        <v>327</v>
      </c>
      <c r="H119" s="186">
        <v>53.09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338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819</v>
      </c>
      <c r="G120" s="194"/>
      <c r="H120" s="198">
        <v>53.09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340</v>
      </c>
      <c r="F121" s="184" t="s">
        <v>341</v>
      </c>
      <c r="G121" s="185" t="s">
        <v>327</v>
      </c>
      <c r="H121" s="186">
        <v>86.25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342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820</v>
      </c>
      <c r="G122" s="194"/>
      <c r="H122" s="198">
        <v>86.25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345</v>
      </c>
      <c r="F123" s="184" t="s">
        <v>346</v>
      </c>
      <c r="G123" s="185" t="s">
        <v>327</v>
      </c>
      <c r="H123" s="186">
        <v>25.88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821</v>
      </c>
      <c r="G124" s="194"/>
      <c r="H124" s="198">
        <v>25.88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350</v>
      </c>
      <c r="F125" s="184" t="s">
        <v>351</v>
      </c>
      <c r="G125" s="185" t="s">
        <v>327</v>
      </c>
      <c r="H125" s="186">
        <v>70.150000000000006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822</v>
      </c>
      <c r="G126" s="194"/>
      <c r="H126" s="198">
        <v>70.150000000000006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355</v>
      </c>
      <c r="F127" s="184" t="s">
        <v>356</v>
      </c>
      <c r="G127" s="185" t="s">
        <v>327</v>
      </c>
      <c r="H127" s="186">
        <v>21.05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357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823</v>
      </c>
      <c r="G128" s="194"/>
      <c r="H128" s="198">
        <v>21.05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360</v>
      </c>
      <c r="F129" s="184" t="s">
        <v>361</v>
      </c>
      <c r="G129" s="185" t="s">
        <v>327</v>
      </c>
      <c r="H129" s="186">
        <v>24.76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362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824</v>
      </c>
      <c r="G130" s="194"/>
      <c r="H130" s="198">
        <v>24.76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365</v>
      </c>
      <c r="F131" s="184" t="s">
        <v>366</v>
      </c>
      <c r="G131" s="185" t="s">
        <v>327</v>
      </c>
      <c r="H131" s="186">
        <v>231.51</v>
      </c>
      <c r="I131" s="187"/>
      <c r="J131" s="186">
        <f>ROUND(I131*H131,1)</f>
        <v>0</v>
      </c>
      <c r="K131" s="184" t="s">
        <v>1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367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825</v>
      </c>
      <c r="G132" s="194"/>
      <c r="H132" s="198">
        <v>231.51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370</v>
      </c>
      <c r="F133" s="184" t="s">
        <v>371</v>
      </c>
      <c r="G133" s="185" t="s">
        <v>258</v>
      </c>
      <c r="H133" s="186">
        <v>826.55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5.8E-4</v>
      </c>
      <c r="R133" s="190">
        <f>Q133*H133</f>
        <v>0.47939899999999996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372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826</v>
      </c>
      <c r="G134" s="194"/>
      <c r="H134" s="198">
        <v>826.55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380</v>
      </c>
      <c r="F135" s="184" t="s">
        <v>381</v>
      </c>
      <c r="G135" s="185" t="s">
        <v>258</v>
      </c>
      <c r="H135" s="186">
        <v>826.55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382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826</v>
      </c>
      <c r="G136" s="194"/>
      <c r="H136" s="198">
        <v>826.55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314</v>
      </c>
      <c r="D137" s="182" t="s">
        <v>243</v>
      </c>
      <c r="E137" s="183" t="s">
        <v>388</v>
      </c>
      <c r="F137" s="184" t="s">
        <v>389</v>
      </c>
      <c r="G137" s="185" t="s">
        <v>327</v>
      </c>
      <c r="H137" s="186">
        <v>694.49</v>
      </c>
      <c r="I137" s="187"/>
      <c r="J137" s="186">
        <f>ROUND(I137*H137,1)</f>
        <v>0</v>
      </c>
      <c r="K137" s="184" t="s">
        <v>1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390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391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827</v>
      </c>
      <c r="G139" s="194"/>
      <c r="H139" s="198">
        <v>412.67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4" customFormat="1" ht="11.25">
      <c r="B140" s="216"/>
      <c r="C140" s="217"/>
      <c r="D140" s="195" t="s">
        <v>261</v>
      </c>
      <c r="E140" s="218" t="s">
        <v>1</v>
      </c>
      <c r="F140" s="219" t="s">
        <v>393</v>
      </c>
      <c r="G140" s="217"/>
      <c r="H140" s="218" t="s">
        <v>1</v>
      </c>
      <c r="I140" s="220"/>
      <c r="J140" s="217"/>
      <c r="K140" s="217"/>
      <c r="L140" s="221"/>
      <c r="M140" s="222"/>
      <c r="N140" s="223"/>
      <c r="O140" s="223"/>
      <c r="P140" s="223"/>
      <c r="Q140" s="223"/>
      <c r="R140" s="223"/>
      <c r="S140" s="223"/>
      <c r="T140" s="224"/>
      <c r="AT140" s="225" t="s">
        <v>261</v>
      </c>
      <c r="AU140" s="225" t="s">
        <v>79</v>
      </c>
      <c r="AV140" s="14" t="s">
        <v>77</v>
      </c>
      <c r="AW140" s="14" t="s">
        <v>32</v>
      </c>
      <c r="AX140" s="14" t="s">
        <v>70</v>
      </c>
      <c r="AY140" s="225" t="s">
        <v>241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828</v>
      </c>
      <c r="G141" s="194"/>
      <c r="H141" s="198">
        <v>281.82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70</v>
      </c>
      <c r="AY141" s="204" t="s">
        <v>241</v>
      </c>
    </row>
    <row r="142" spans="2:65" s="13" customFormat="1" ht="11.25">
      <c r="B142" s="205"/>
      <c r="C142" s="206"/>
      <c r="D142" s="195" t="s">
        <v>261</v>
      </c>
      <c r="E142" s="207" t="s">
        <v>1</v>
      </c>
      <c r="F142" s="208" t="s">
        <v>273</v>
      </c>
      <c r="G142" s="206"/>
      <c r="H142" s="209">
        <v>694.49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261</v>
      </c>
      <c r="AU142" s="215" t="s">
        <v>79</v>
      </c>
      <c r="AV142" s="13" t="s">
        <v>247</v>
      </c>
      <c r="AW142" s="13" t="s">
        <v>32</v>
      </c>
      <c r="AX142" s="13" t="s">
        <v>77</v>
      </c>
      <c r="AY142" s="215" t="s">
        <v>241</v>
      </c>
    </row>
    <row r="143" spans="2:65" s="1" customFormat="1" ht="16.5" customHeight="1">
      <c r="B143" s="33"/>
      <c r="C143" s="182" t="s">
        <v>319</v>
      </c>
      <c r="D143" s="182" t="s">
        <v>243</v>
      </c>
      <c r="E143" s="183" t="s">
        <v>396</v>
      </c>
      <c r="F143" s="184" t="s">
        <v>397</v>
      </c>
      <c r="G143" s="185" t="s">
        <v>327</v>
      </c>
      <c r="H143" s="186">
        <v>130.41</v>
      </c>
      <c r="I143" s="187"/>
      <c r="J143" s="186">
        <f>ROUND(I143*H143,1)</f>
        <v>0</v>
      </c>
      <c r="K143" s="184" t="s">
        <v>1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398</v>
      </c>
    </row>
    <row r="144" spans="2:65" s="14" customFormat="1" ht="11.25">
      <c r="B144" s="216"/>
      <c r="C144" s="217"/>
      <c r="D144" s="195" t="s">
        <v>261</v>
      </c>
      <c r="E144" s="218" t="s">
        <v>1</v>
      </c>
      <c r="F144" s="219" t="s">
        <v>399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261</v>
      </c>
      <c r="AU144" s="225" t="s">
        <v>79</v>
      </c>
      <c r="AV144" s="14" t="s">
        <v>77</v>
      </c>
      <c r="AW144" s="14" t="s">
        <v>32</v>
      </c>
      <c r="AX144" s="14" t="s">
        <v>70</v>
      </c>
      <c r="AY144" s="225" t="s">
        <v>241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829</v>
      </c>
      <c r="G145" s="194"/>
      <c r="H145" s="198">
        <v>130.41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77</v>
      </c>
      <c r="AY145" s="204" t="s">
        <v>241</v>
      </c>
    </row>
    <row r="146" spans="2:65" s="1" customFormat="1" ht="16.5" customHeight="1">
      <c r="B146" s="33"/>
      <c r="C146" s="182" t="s">
        <v>324</v>
      </c>
      <c r="D146" s="182" t="s">
        <v>243</v>
      </c>
      <c r="E146" s="183" t="s">
        <v>402</v>
      </c>
      <c r="F146" s="184" t="s">
        <v>403</v>
      </c>
      <c r="G146" s="185" t="s">
        <v>327</v>
      </c>
      <c r="H146" s="186">
        <v>130.41</v>
      </c>
      <c r="I146" s="187"/>
      <c r="J146" s="186">
        <f>ROUND(I146*H146,1)</f>
        <v>0</v>
      </c>
      <c r="K146" s="184" t="s">
        <v>259</v>
      </c>
      <c r="L146" s="37"/>
      <c r="M146" s="188" t="s">
        <v>1</v>
      </c>
      <c r="N146" s="189" t="s">
        <v>41</v>
      </c>
      <c r="O146" s="59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6" t="s">
        <v>247</v>
      </c>
      <c r="AT146" s="16" t="s">
        <v>243</v>
      </c>
      <c r="AU146" s="16" t="s">
        <v>79</v>
      </c>
      <c r="AY146" s="16" t="s">
        <v>241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6" t="s">
        <v>77</v>
      </c>
      <c r="BK146" s="192">
        <f>ROUND(I146*H146,1)</f>
        <v>0</v>
      </c>
      <c r="BL146" s="16" t="s">
        <v>247</v>
      </c>
      <c r="BM146" s="16" t="s">
        <v>404</v>
      </c>
    </row>
    <row r="147" spans="2:65" s="14" customFormat="1" ht="11.25">
      <c r="B147" s="216"/>
      <c r="C147" s="217"/>
      <c r="D147" s="195" t="s">
        <v>261</v>
      </c>
      <c r="E147" s="218" t="s">
        <v>1</v>
      </c>
      <c r="F147" s="219" t="s">
        <v>399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261</v>
      </c>
      <c r="AU147" s="225" t="s">
        <v>79</v>
      </c>
      <c r="AV147" s="14" t="s">
        <v>77</v>
      </c>
      <c r="AW147" s="14" t="s">
        <v>32</v>
      </c>
      <c r="AX147" s="14" t="s">
        <v>70</v>
      </c>
      <c r="AY147" s="225" t="s">
        <v>241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829</v>
      </c>
      <c r="G148" s="194"/>
      <c r="H148" s="198">
        <v>130.41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406</v>
      </c>
      <c r="F149" s="184" t="s">
        <v>407</v>
      </c>
      <c r="G149" s="185" t="s">
        <v>327</v>
      </c>
      <c r="H149" s="186">
        <v>130.41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408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829</v>
      </c>
      <c r="G150" s="194"/>
      <c r="H150" s="198">
        <v>130.41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" customFormat="1" ht="16.5" customHeight="1">
      <c r="B151" s="33"/>
      <c r="C151" s="182" t="s">
        <v>335</v>
      </c>
      <c r="D151" s="182" t="s">
        <v>243</v>
      </c>
      <c r="E151" s="183" t="s">
        <v>410</v>
      </c>
      <c r="F151" s="184" t="s">
        <v>411</v>
      </c>
      <c r="G151" s="185" t="s">
        <v>412</v>
      </c>
      <c r="H151" s="186">
        <v>260.82</v>
      </c>
      <c r="I151" s="187"/>
      <c r="J151" s="186">
        <f>ROUND(I151*H151,1)</f>
        <v>0</v>
      </c>
      <c r="K151" s="184" t="s">
        <v>259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413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829</v>
      </c>
      <c r="G152" s="194"/>
      <c r="H152" s="198">
        <v>130.41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2" customFormat="1" ht="11.25">
      <c r="B153" s="193"/>
      <c r="C153" s="194"/>
      <c r="D153" s="195" t="s">
        <v>261</v>
      </c>
      <c r="E153" s="194"/>
      <c r="F153" s="197" t="s">
        <v>830</v>
      </c>
      <c r="G153" s="194"/>
      <c r="H153" s="198">
        <v>260.82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4</v>
      </c>
      <c r="AX153" s="12" t="s">
        <v>77</v>
      </c>
      <c r="AY153" s="204" t="s">
        <v>241</v>
      </c>
    </row>
    <row r="154" spans="2:65" s="1" customFormat="1" ht="16.5" customHeight="1">
      <c r="B154" s="33"/>
      <c r="C154" s="182" t="s">
        <v>7</v>
      </c>
      <c r="D154" s="182" t="s">
        <v>243</v>
      </c>
      <c r="E154" s="183" t="s">
        <v>416</v>
      </c>
      <c r="F154" s="184" t="s">
        <v>417</v>
      </c>
      <c r="G154" s="185" t="s">
        <v>327</v>
      </c>
      <c r="H154" s="186">
        <v>281.82</v>
      </c>
      <c r="I154" s="187"/>
      <c r="J154" s="186">
        <f>ROUND(I154*H154,1)</f>
        <v>0</v>
      </c>
      <c r="K154" s="184" t="s">
        <v>259</v>
      </c>
      <c r="L154" s="37"/>
      <c r="M154" s="188" t="s">
        <v>1</v>
      </c>
      <c r="N154" s="189" t="s">
        <v>41</v>
      </c>
      <c r="O154" s="59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6" t="s">
        <v>247</v>
      </c>
      <c r="AT154" s="16" t="s">
        <v>243</v>
      </c>
      <c r="AU154" s="16" t="s">
        <v>79</v>
      </c>
      <c r="AY154" s="16" t="s">
        <v>241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6" t="s">
        <v>77</v>
      </c>
      <c r="BK154" s="192">
        <f>ROUND(I154*H154,1)</f>
        <v>0</v>
      </c>
      <c r="BL154" s="16" t="s">
        <v>247</v>
      </c>
      <c r="BM154" s="16" t="s">
        <v>418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419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831</v>
      </c>
      <c r="G156" s="194"/>
      <c r="H156" s="198">
        <v>264.52999999999997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421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832</v>
      </c>
      <c r="G158" s="194"/>
      <c r="H158" s="198">
        <v>17.29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423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70</v>
      </c>
      <c r="G160" s="194"/>
      <c r="H160" s="198">
        <v>0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3" customFormat="1" ht="11.25">
      <c r="B161" s="205"/>
      <c r="C161" s="206"/>
      <c r="D161" s="195" t="s">
        <v>261</v>
      </c>
      <c r="E161" s="207" t="s">
        <v>1</v>
      </c>
      <c r="F161" s="208" t="s">
        <v>273</v>
      </c>
      <c r="G161" s="206"/>
      <c r="H161" s="209">
        <v>281.82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261</v>
      </c>
      <c r="AU161" s="215" t="s">
        <v>79</v>
      </c>
      <c r="AV161" s="13" t="s">
        <v>247</v>
      </c>
      <c r="AW161" s="13" t="s">
        <v>32</v>
      </c>
      <c r="AX161" s="13" t="s">
        <v>77</v>
      </c>
      <c r="AY161" s="215" t="s">
        <v>241</v>
      </c>
    </row>
    <row r="162" spans="2:65" s="1" customFormat="1" ht="16.5" customHeight="1">
      <c r="B162" s="33"/>
      <c r="C162" s="182" t="s">
        <v>344</v>
      </c>
      <c r="D162" s="182" t="s">
        <v>243</v>
      </c>
      <c r="E162" s="183" t="s">
        <v>425</v>
      </c>
      <c r="F162" s="184" t="s">
        <v>426</v>
      </c>
      <c r="G162" s="185" t="s">
        <v>327</v>
      </c>
      <c r="H162" s="186">
        <v>88.23</v>
      </c>
      <c r="I162" s="187"/>
      <c r="J162" s="186">
        <f>ROUND(I162*H162,1)</f>
        <v>0</v>
      </c>
      <c r="K162" s="184" t="s">
        <v>259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427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833</v>
      </c>
      <c r="G163" s="194"/>
      <c r="H163" s="198">
        <v>88.23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" customFormat="1" ht="16.5" customHeight="1">
      <c r="B164" s="33"/>
      <c r="C164" s="226" t="s">
        <v>349</v>
      </c>
      <c r="D164" s="226" t="s">
        <v>430</v>
      </c>
      <c r="E164" s="227" t="s">
        <v>431</v>
      </c>
      <c r="F164" s="228" t="s">
        <v>432</v>
      </c>
      <c r="G164" s="229" t="s">
        <v>412</v>
      </c>
      <c r="H164" s="230">
        <v>176.46</v>
      </c>
      <c r="I164" s="231"/>
      <c r="J164" s="230">
        <f>ROUND(I164*H164,1)</f>
        <v>0</v>
      </c>
      <c r="K164" s="228" t="s">
        <v>259</v>
      </c>
      <c r="L164" s="232"/>
      <c r="M164" s="233" t="s">
        <v>1</v>
      </c>
      <c r="N164" s="234" t="s">
        <v>41</v>
      </c>
      <c r="O164" s="59"/>
      <c r="P164" s="190">
        <f>O164*H164</f>
        <v>0</v>
      </c>
      <c r="Q164" s="190">
        <v>1</v>
      </c>
      <c r="R164" s="190">
        <f>Q164*H164</f>
        <v>176.46</v>
      </c>
      <c r="S164" s="190">
        <v>0</v>
      </c>
      <c r="T164" s="191">
        <f>S164*H164</f>
        <v>0</v>
      </c>
      <c r="AR164" s="16" t="s">
        <v>274</v>
      </c>
      <c r="AT164" s="16" t="s">
        <v>430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433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833</v>
      </c>
      <c r="G165" s="194"/>
      <c r="H165" s="198">
        <v>88.23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77</v>
      </c>
      <c r="AY165" s="204" t="s">
        <v>241</v>
      </c>
    </row>
    <row r="166" spans="2:65" s="12" customFormat="1" ht="11.25">
      <c r="B166" s="193"/>
      <c r="C166" s="194"/>
      <c r="D166" s="195" t="s">
        <v>261</v>
      </c>
      <c r="E166" s="194"/>
      <c r="F166" s="197" t="s">
        <v>834</v>
      </c>
      <c r="G166" s="194"/>
      <c r="H166" s="198">
        <v>176.46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4</v>
      </c>
      <c r="AX166" s="12" t="s">
        <v>77</v>
      </c>
      <c r="AY166" s="204" t="s">
        <v>241</v>
      </c>
    </row>
    <row r="167" spans="2:65" s="11" customFormat="1" ht="22.9" customHeight="1">
      <c r="B167" s="166"/>
      <c r="C167" s="167"/>
      <c r="D167" s="168" t="s">
        <v>69</v>
      </c>
      <c r="E167" s="180" t="s">
        <v>87</v>
      </c>
      <c r="F167" s="180" t="s">
        <v>450</v>
      </c>
      <c r="G167" s="167"/>
      <c r="H167" s="167"/>
      <c r="I167" s="170"/>
      <c r="J167" s="181">
        <f>BK167</f>
        <v>0</v>
      </c>
      <c r="K167" s="167"/>
      <c r="L167" s="172"/>
      <c r="M167" s="173"/>
      <c r="N167" s="174"/>
      <c r="O167" s="174"/>
      <c r="P167" s="175">
        <f>SUM(P168:P171)</f>
        <v>0</v>
      </c>
      <c r="Q167" s="174"/>
      <c r="R167" s="175">
        <f>SUM(R168:R171)</f>
        <v>0</v>
      </c>
      <c r="S167" s="174"/>
      <c r="T167" s="176">
        <f>SUM(T168:T171)</f>
        <v>0</v>
      </c>
      <c r="AR167" s="177" t="s">
        <v>77</v>
      </c>
      <c r="AT167" s="178" t="s">
        <v>69</v>
      </c>
      <c r="AU167" s="178" t="s">
        <v>77</v>
      </c>
      <c r="AY167" s="177" t="s">
        <v>241</v>
      </c>
      <c r="BK167" s="179">
        <f>SUM(BK168:BK171)</f>
        <v>0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452</v>
      </c>
      <c r="F168" s="184" t="s">
        <v>453</v>
      </c>
      <c r="G168" s="185" t="s">
        <v>302</v>
      </c>
      <c r="H168" s="186">
        <v>148.58000000000001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835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836</v>
      </c>
      <c r="G169" s="194"/>
      <c r="H169" s="198">
        <v>148.58000000000001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" customFormat="1" ht="16.5" customHeight="1">
      <c r="B170" s="33"/>
      <c r="C170" s="182" t="s">
        <v>359</v>
      </c>
      <c r="D170" s="182" t="s">
        <v>243</v>
      </c>
      <c r="E170" s="183" t="s">
        <v>457</v>
      </c>
      <c r="F170" s="184" t="s">
        <v>458</v>
      </c>
      <c r="G170" s="185" t="s">
        <v>302</v>
      </c>
      <c r="H170" s="186">
        <v>148.58000000000001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459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836</v>
      </c>
      <c r="G171" s="194"/>
      <c r="H171" s="198">
        <v>148.58000000000001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1" customFormat="1" ht="22.9" customHeight="1">
      <c r="B172" s="166"/>
      <c r="C172" s="167"/>
      <c r="D172" s="168" t="s">
        <v>69</v>
      </c>
      <c r="E172" s="180" t="s">
        <v>247</v>
      </c>
      <c r="F172" s="180" t="s">
        <v>460</v>
      </c>
      <c r="G172" s="167"/>
      <c r="H172" s="167"/>
      <c r="I172" s="170"/>
      <c r="J172" s="181">
        <f>BK172</f>
        <v>0</v>
      </c>
      <c r="K172" s="167"/>
      <c r="L172" s="172"/>
      <c r="M172" s="173"/>
      <c r="N172" s="174"/>
      <c r="O172" s="174"/>
      <c r="P172" s="175">
        <f>SUM(P173:P181)</f>
        <v>0</v>
      </c>
      <c r="Q172" s="174"/>
      <c r="R172" s="175">
        <f>SUM(R173:R181)</f>
        <v>46.814479999999996</v>
      </c>
      <c r="S172" s="174"/>
      <c r="T172" s="176">
        <f>SUM(T173:T181)</f>
        <v>0</v>
      </c>
      <c r="AR172" s="177" t="s">
        <v>77</v>
      </c>
      <c r="AT172" s="178" t="s">
        <v>69</v>
      </c>
      <c r="AU172" s="178" t="s">
        <v>77</v>
      </c>
      <c r="AY172" s="177" t="s">
        <v>241</v>
      </c>
      <c r="BK172" s="179">
        <f>SUM(BK173:BK181)</f>
        <v>0</v>
      </c>
    </row>
    <row r="173" spans="2:65" s="1" customFormat="1" ht="16.5" customHeight="1">
      <c r="B173" s="33"/>
      <c r="C173" s="182" t="s">
        <v>364</v>
      </c>
      <c r="D173" s="182" t="s">
        <v>243</v>
      </c>
      <c r="E173" s="183" t="s">
        <v>482</v>
      </c>
      <c r="F173" s="184" t="s">
        <v>483</v>
      </c>
      <c r="G173" s="185" t="s">
        <v>246</v>
      </c>
      <c r="H173" s="186">
        <v>2</v>
      </c>
      <c r="I173" s="187"/>
      <c r="J173" s="186">
        <f>ROUND(I173*H173,1)</f>
        <v>0</v>
      </c>
      <c r="K173" s="184" t="s">
        <v>259</v>
      </c>
      <c r="L173" s="37"/>
      <c r="M173" s="188" t="s">
        <v>1</v>
      </c>
      <c r="N173" s="189" t="s">
        <v>41</v>
      </c>
      <c r="O173" s="59"/>
      <c r="P173" s="190">
        <f>O173*H173</f>
        <v>0</v>
      </c>
      <c r="Q173" s="190">
        <v>6.6E-3</v>
      </c>
      <c r="R173" s="190">
        <f>Q173*H173</f>
        <v>1.32E-2</v>
      </c>
      <c r="S173" s="190">
        <v>0</v>
      </c>
      <c r="T173" s="191">
        <f>S173*H173</f>
        <v>0</v>
      </c>
      <c r="AR173" s="16" t="s">
        <v>247</v>
      </c>
      <c r="AT173" s="16" t="s">
        <v>243</v>
      </c>
      <c r="AU173" s="16" t="s">
        <v>79</v>
      </c>
      <c r="AY173" s="16" t="s">
        <v>241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6" t="s">
        <v>77</v>
      </c>
      <c r="BK173" s="192">
        <f>ROUND(I173*H173,1)</f>
        <v>0</v>
      </c>
      <c r="BL173" s="16" t="s">
        <v>247</v>
      </c>
      <c r="BM173" s="16" t="s">
        <v>484</v>
      </c>
    </row>
    <row r="174" spans="2:65" s="1" customFormat="1" ht="16.5" customHeight="1">
      <c r="B174" s="33"/>
      <c r="C174" s="226" t="s">
        <v>369</v>
      </c>
      <c r="D174" s="226" t="s">
        <v>430</v>
      </c>
      <c r="E174" s="227" t="s">
        <v>486</v>
      </c>
      <c r="F174" s="228" t="s">
        <v>487</v>
      </c>
      <c r="G174" s="229" t="s">
        <v>246</v>
      </c>
      <c r="H174" s="230">
        <v>2</v>
      </c>
      <c r="I174" s="231"/>
      <c r="J174" s="230">
        <f>ROUND(I174*H174,1)</f>
        <v>0</v>
      </c>
      <c r="K174" s="228" t="s">
        <v>1</v>
      </c>
      <c r="L174" s="232"/>
      <c r="M174" s="233" t="s">
        <v>1</v>
      </c>
      <c r="N174" s="234" t="s">
        <v>41</v>
      </c>
      <c r="O174" s="59"/>
      <c r="P174" s="190">
        <f>O174*H174</f>
        <v>0</v>
      </c>
      <c r="Q174" s="190">
        <v>3.3000000000000002E-2</v>
      </c>
      <c r="R174" s="190">
        <f>Q174*H174</f>
        <v>6.6000000000000003E-2</v>
      </c>
      <c r="S174" s="190">
        <v>0</v>
      </c>
      <c r="T174" s="191">
        <f>S174*H174</f>
        <v>0</v>
      </c>
      <c r="AR174" s="16" t="s">
        <v>274</v>
      </c>
      <c r="AT174" s="16" t="s">
        <v>430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488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79</v>
      </c>
      <c r="G175" s="194"/>
      <c r="H175" s="198">
        <v>2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77</v>
      </c>
      <c r="AY175" s="204" t="s">
        <v>241</v>
      </c>
    </row>
    <row r="176" spans="2:65" s="1" customFormat="1" ht="16.5" customHeight="1">
      <c r="B176" s="33"/>
      <c r="C176" s="182" t="s">
        <v>374</v>
      </c>
      <c r="D176" s="182" t="s">
        <v>243</v>
      </c>
      <c r="E176" s="183" t="s">
        <v>490</v>
      </c>
      <c r="F176" s="184" t="s">
        <v>491</v>
      </c>
      <c r="G176" s="185" t="s">
        <v>327</v>
      </c>
      <c r="H176" s="186">
        <v>19.29</v>
      </c>
      <c r="I176" s="187"/>
      <c r="J176" s="186">
        <f>ROUND(I176*H176,1)</f>
        <v>0</v>
      </c>
      <c r="K176" s="184" t="s">
        <v>259</v>
      </c>
      <c r="L176" s="37"/>
      <c r="M176" s="188" t="s">
        <v>1</v>
      </c>
      <c r="N176" s="189" t="s">
        <v>41</v>
      </c>
      <c r="O176" s="59"/>
      <c r="P176" s="190">
        <f>O176*H176</f>
        <v>0</v>
      </c>
      <c r="Q176" s="190">
        <v>2.234</v>
      </c>
      <c r="R176" s="190">
        <f>Q176*H176</f>
        <v>43.093859999999999</v>
      </c>
      <c r="S176" s="190">
        <v>0</v>
      </c>
      <c r="T176" s="191">
        <f>S176*H176</f>
        <v>0</v>
      </c>
      <c r="AR176" s="16" t="s">
        <v>247</v>
      </c>
      <c r="AT176" s="16" t="s">
        <v>243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492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837</v>
      </c>
      <c r="G177" s="194"/>
      <c r="H177" s="198">
        <v>16.010000000000002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70</v>
      </c>
      <c r="AY177" s="204" t="s">
        <v>241</v>
      </c>
    </row>
    <row r="178" spans="2:65" s="12" customFormat="1" ht="11.25">
      <c r="B178" s="193"/>
      <c r="C178" s="194"/>
      <c r="D178" s="195" t="s">
        <v>261</v>
      </c>
      <c r="E178" s="196" t="s">
        <v>1</v>
      </c>
      <c r="F178" s="197" t="s">
        <v>799</v>
      </c>
      <c r="G178" s="194"/>
      <c r="H178" s="198">
        <v>3.28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261</v>
      </c>
      <c r="AU178" s="204" t="s">
        <v>79</v>
      </c>
      <c r="AV178" s="12" t="s">
        <v>79</v>
      </c>
      <c r="AW178" s="12" t="s">
        <v>32</v>
      </c>
      <c r="AX178" s="12" t="s">
        <v>70</v>
      </c>
      <c r="AY178" s="204" t="s">
        <v>241</v>
      </c>
    </row>
    <row r="179" spans="2:65" s="13" customFormat="1" ht="11.25">
      <c r="B179" s="205"/>
      <c r="C179" s="206"/>
      <c r="D179" s="195" t="s">
        <v>261</v>
      </c>
      <c r="E179" s="207" t="s">
        <v>1</v>
      </c>
      <c r="F179" s="208" t="s">
        <v>273</v>
      </c>
      <c r="G179" s="206"/>
      <c r="H179" s="209">
        <v>19.29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261</v>
      </c>
      <c r="AU179" s="215" t="s">
        <v>79</v>
      </c>
      <c r="AV179" s="13" t="s">
        <v>247</v>
      </c>
      <c r="AW179" s="13" t="s">
        <v>32</v>
      </c>
      <c r="AX179" s="13" t="s">
        <v>77</v>
      </c>
      <c r="AY179" s="215" t="s">
        <v>241</v>
      </c>
    </row>
    <row r="180" spans="2:65" s="1" customFormat="1" ht="16.5" customHeight="1">
      <c r="B180" s="33"/>
      <c r="C180" s="182" t="s">
        <v>379</v>
      </c>
      <c r="D180" s="182" t="s">
        <v>243</v>
      </c>
      <c r="E180" s="183" t="s">
        <v>496</v>
      </c>
      <c r="F180" s="184" t="s">
        <v>497</v>
      </c>
      <c r="G180" s="185" t="s">
        <v>327</v>
      </c>
      <c r="H180" s="186">
        <v>1.63</v>
      </c>
      <c r="I180" s="187"/>
      <c r="J180" s="186">
        <f>ROUND(I180*H180,1)</f>
        <v>0</v>
      </c>
      <c r="K180" s="184" t="s">
        <v>259</v>
      </c>
      <c r="L180" s="37"/>
      <c r="M180" s="188" t="s">
        <v>1</v>
      </c>
      <c r="N180" s="189" t="s">
        <v>41</v>
      </c>
      <c r="O180" s="59"/>
      <c r="P180" s="190">
        <f>O180*H180</f>
        <v>0</v>
      </c>
      <c r="Q180" s="190">
        <v>2.234</v>
      </c>
      <c r="R180" s="190">
        <f>Q180*H180</f>
        <v>3.6414199999999997</v>
      </c>
      <c r="S180" s="190">
        <v>0</v>
      </c>
      <c r="T180" s="191">
        <f>S180*H180</f>
        <v>0</v>
      </c>
      <c r="AR180" s="16" t="s">
        <v>247</v>
      </c>
      <c r="AT180" s="16" t="s">
        <v>243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498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838</v>
      </c>
      <c r="G181" s="194"/>
      <c r="H181" s="198">
        <v>1.63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77</v>
      </c>
      <c r="AY181" s="204" t="s">
        <v>241</v>
      </c>
    </row>
    <row r="182" spans="2:65" s="11" customFormat="1" ht="22.9" customHeight="1">
      <c r="B182" s="166"/>
      <c r="C182" s="167"/>
      <c r="D182" s="168" t="s">
        <v>69</v>
      </c>
      <c r="E182" s="180" t="s">
        <v>255</v>
      </c>
      <c r="F182" s="180" t="s">
        <v>499</v>
      </c>
      <c r="G182" s="167"/>
      <c r="H182" s="167"/>
      <c r="I182" s="170"/>
      <c r="J182" s="181">
        <f>BK182</f>
        <v>0</v>
      </c>
      <c r="K182" s="167"/>
      <c r="L182" s="172"/>
      <c r="M182" s="173"/>
      <c r="N182" s="174"/>
      <c r="O182" s="174"/>
      <c r="P182" s="175">
        <f>SUM(P183:P202)</f>
        <v>0</v>
      </c>
      <c r="Q182" s="174"/>
      <c r="R182" s="175">
        <f>SUM(R183:R202)</f>
        <v>168.290538</v>
      </c>
      <c r="S182" s="174"/>
      <c r="T182" s="176">
        <f>SUM(T183:T202)</f>
        <v>0</v>
      </c>
      <c r="AR182" s="177" t="s">
        <v>77</v>
      </c>
      <c r="AT182" s="178" t="s">
        <v>69</v>
      </c>
      <c r="AU182" s="178" t="s">
        <v>77</v>
      </c>
      <c r="AY182" s="177" t="s">
        <v>241</v>
      </c>
      <c r="BK182" s="179">
        <f>SUM(BK183:BK202)</f>
        <v>0</v>
      </c>
    </row>
    <row r="183" spans="2:65" s="1" customFormat="1" ht="16.5" customHeight="1">
      <c r="B183" s="33"/>
      <c r="C183" s="182" t="s">
        <v>383</v>
      </c>
      <c r="D183" s="182" t="s">
        <v>243</v>
      </c>
      <c r="E183" s="183" t="s">
        <v>505</v>
      </c>
      <c r="F183" s="184" t="s">
        <v>506</v>
      </c>
      <c r="G183" s="185" t="s">
        <v>258</v>
      </c>
      <c r="H183" s="186">
        <v>168.74</v>
      </c>
      <c r="I183" s="187"/>
      <c r="J183" s="186">
        <f>ROUND(I183*H183,1)</f>
        <v>0</v>
      </c>
      <c r="K183" s="184" t="s">
        <v>259</v>
      </c>
      <c r="L183" s="37"/>
      <c r="M183" s="188" t="s">
        <v>1</v>
      </c>
      <c r="N183" s="189" t="s">
        <v>41</v>
      </c>
      <c r="O183" s="59"/>
      <c r="P183" s="190">
        <f>O183*H183</f>
        <v>0</v>
      </c>
      <c r="Q183" s="190">
        <v>0.56699999999999995</v>
      </c>
      <c r="R183" s="190">
        <f>Q183*H183</f>
        <v>95.675579999999997</v>
      </c>
      <c r="S183" s="190">
        <v>0</v>
      </c>
      <c r="T183" s="191">
        <f>S183*H183</f>
        <v>0</v>
      </c>
      <c r="AR183" s="16" t="s">
        <v>247</v>
      </c>
      <c r="AT183" s="16" t="s">
        <v>243</v>
      </c>
      <c r="AU183" s="16" t="s">
        <v>79</v>
      </c>
      <c r="AY183" s="16" t="s">
        <v>241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6" t="s">
        <v>77</v>
      </c>
      <c r="BK183" s="192">
        <f>ROUND(I183*H183,1)</f>
        <v>0</v>
      </c>
      <c r="BL183" s="16" t="s">
        <v>247</v>
      </c>
      <c r="BM183" s="16" t="s">
        <v>507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816</v>
      </c>
      <c r="G184" s="194"/>
      <c r="H184" s="198">
        <v>168.74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70</v>
      </c>
      <c r="AY184" s="204" t="s">
        <v>241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271</v>
      </c>
      <c r="G185" s="194"/>
      <c r="H185" s="198">
        <v>0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70</v>
      </c>
      <c r="AY185" s="204" t="s">
        <v>241</v>
      </c>
    </row>
    <row r="186" spans="2:65" s="13" customFormat="1" ht="11.25">
      <c r="B186" s="205"/>
      <c r="C186" s="206"/>
      <c r="D186" s="195" t="s">
        <v>261</v>
      </c>
      <c r="E186" s="207" t="s">
        <v>1</v>
      </c>
      <c r="F186" s="208" t="s">
        <v>273</v>
      </c>
      <c r="G186" s="206"/>
      <c r="H186" s="209">
        <v>168.74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261</v>
      </c>
      <c r="AU186" s="215" t="s">
        <v>79</v>
      </c>
      <c r="AV186" s="13" t="s">
        <v>247</v>
      </c>
      <c r="AW186" s="13" t="s">
        <v>32</v>
      </c>
      <c r="AX186" s="13" t="s">
        <v>77</v>
      </c>
      <c r="AY186" s="215" t="s">
        <v>241</v>
      </c>
    </row>
    <row r="187" spans="2:65" s="1" customFormat="1" ht="16.5" customHeight="1">
      <c r="B187" s="33"/>
      <c r="C187" s="182" t="s">
        <v>387</v>
      </c>
      <c r="D187" s="182" t="s">
        <v>243</v>
      </c>
      <c r="E187" s="183" t="s">
        <v>513</v>
      </c>
      <c r="F187" s="184" t="s">
        <v>514</v>
      </c>
      <c r="G187" s="185" t="s">
        <v>258</v>
      </c>
      <c r="H187" s="186">
        <v>168.74</v>
      </c>
      <c r="I187" s="187"/>
      <c r="J187" s="186">
        <f>ROUND(I187*H187,1)</f>
        <v>0</v>
      </c>
      <c r="K187" s="184" t="s">
        <v>259</v>
      </c>
      <c r="L187" s="37"/>
      <c r="M187" s="188" t="s">
        <v>1</v>
      </c>
      <c r="N187" s="189" t="s">
        <v>41</v>
      </c>
      <c r="O187" s="59"/>
      <c r="P187" s="190">
        <f>O187*H187</f>
        <v>0</v>
      </c>
      <c r="Q187" s="190">
        <v>3.1E-4</v>
      </c>
      <c r="R187" s="190">
        <f>Q187*H187</f>
        <v>5.2309400000000006E-2</v>
      </c>
      <c r="S187" s="190">
        <v>0</v>
      </c>
      <c r="T187" s="191">
        <f>S187*H187</f>
        <v>0</v>
      </c>
      <c r="AR187" s="16" t="s">
        <v>247</v>
      </c>
      <c r="AT187" s="16" t="s">
        <v>243</v>
      </c>
      <c r="AU187" s="16" t="s">
        <v>79</v>
      </c>
      <c r="AY187" s="16" t="s">
        <v>241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6" t="s">
        <v>77</v>
      </c>
      <c r="BK187" s="192">
        <f>ROUND(I187*H187,1)</f>
        <v>0</v>
      </c>
      <c r="BL187" s="16" t="s">
        <v>247</v>
      </c>
      <c r="BM187" s="16" t="s">
        <v>515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816</v>
      </c>
      <c r="G188" s="194"/>
      <c r="H188" s="198">
        <v>168.74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2" customFormat="1" ht="11.25">
      <c r="B189" s="193"/>
      <c r="C189" s="194"/>
      <c r="D189" s="195" t="s">
        <v>261</v>
      </c>
      <c r="E189" s="196" t="s">
        <v>1</v>
      </c>
      <c r="F189" s="197" t="s">
        <v>271</v>
      </c>
      <c r="G189" s="194"/>
      <c r="H189" s="198">
        <v>0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261</v>
      </c>
      <c r="AU189" s="204" t="s">
        <v>79</v>
      </c>
      <c r="AV189" s="12" t="s">
        <v>79</v>
      </c>
      <c r="AW189" s="12" t="s">
        <v>32</v>
      </c>
      <c r="AX189" s="12" t="s">
        <v>70</v>
      </c>
      <c r="AY189" s="204" t="s">
        <v>241</v>
      </c>
    </row>
    <row r="190" spans="2:65" s="13" customFormat="1" ht="11.25">
      <c r="B190" s="205"/>
      <c r="C190" s="206"/>
      <c r="D190" s="195" t="s">
        <v>261</v>
      </c>
      <c r="E190" s="207" t="s">
        <v>1</v>
      </c>
      <c r="F190" s="208" t="s">
        <v>273</v>
      </c>
      <c r="G190" s="206"/>
      <c r="H190" s="209">
        <v>168.74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261</v>
      </c>
      <c r="AU190" s="215" t="s">
        <v>79</v>
      </c>
      <c r="AV190" s="13" t="s">
        <v>247</v>
      </c>
      <c r="AW190" s="13" t="s">
        <v>32</v>
      </c>
      <c r="AX190" s="13" t="s">
        <v>77</v>
      </c>
      <c r="AY190" s="215" t="s">
        <v>241</v>
      </c>
    </row>
    <row r="191" spans="2:65" s="1" customFormat="1" ht="16.5" customHeight="1">
      <c r="B191" s="33"/>
      <c r="C191" s="182" t="s">
        <v>395</v>
      </c>
      <c r="D191" s="182" t="s">
        <v>243</v>
      </c>
      <c r="E191" s="183" t="s">
        <v>517</v>
      </c>
      <c r="F191" s="184" t="s">
        <v>518</v>
      </c>
      <c r="G191" s="185" t="s">
        <v>258</v>
      </c>
      <c r="H191" s="186">
        <v>322.14</v>
      </c>
      <c r="I191" s="187"/>
      <c r="J191" s="186">
        <f>ROUND(I191*H191,1)</f>
        <v>0</v>
      </c>
      <c r="K191" s="184" t="s">
        <v>259</v>
      </c>
      <c r="L191" s="37"/>
      <c r="M191" s="188" t="s">
        <v>1</v>
      </c>
      <c r="N191" s="189" t="s">
        <v>41</v>
      </c>
      <c r="O191" s="59"/>
      <c r="P191" s="190">
        <f>O191*H191</f>
        <v>0</v>
      </c>
      <c r="Q191" s="190">
        <v>5.1000000000000004E-4</v>
      </c>
      <c r="R191" s="190">
        <f>Q191*H191</f>
        <v>0.1642914</v>
      </c>
      <c r="S191" s="190">
        <v>0</v>
      </c>
      <c r="T191" s="191">
        <f>S191*H191</f>
        <v>0</v>
      </c>
      <c r="AR191" s="16" t="s">
        <v>247</v>
      </c>
      <c r="AT191" s="16" t="s">
        <v>243</v>
      </c>
      <c r="AU191" s="16" t="s">
        <v>79</v>
      </c>
      <c r="AY191" s="16" t="s">
        <v>241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6" t="s">
        <v>77</v>
      </c>
      <c r="BK191" s="192">
        <f>ROUND(I191*H191,1)</f>
        <v>0</v>
      </c>
      <c r="BL191" s="16" t="s">
        <v>247</v>
      </c>
      <c r="BM191" s="16" t="s">
        <v>519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817</v>
      </c>
      <c r="G192" s="194"/>
      <c r="H192" s="198">
        <v>322.14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2" customFormat="1" ht="11.25">
      <c r="B193" s="193"/>
      <c r="C193" s="194"/>
      <c r="D193" s="195" t="s">
        <v>261</v>
      </c>
      <c r="E193" s="196" t="s">
        <v>1</v>
      </c>
      <c r="F193" s="197" t="s">
        <v>294</v>
      </c>
      <c r="G193" s="194"/>
      <c r="H193" s="198">
        <v>0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261</v>
      </c>
      <c r="AU193" s="204" t="s">
        <v>79</v>
      </c>
      <c r="AV193" s="12" t="s">
        <v>79</v>
      </c>
      <c r="AW193" s="12" t="s">
        <v>32</v>
      </c>
      <c r="AX193" s="12" t="s">
        <v>70</v>
      </c>
      <c r="AY193" s="204" t="s">
        <v>241</v>
      </c>
    </row>
    <row r="194" spans="2:65" s="13" customFormat="1" ht="11.25">
      <c r="B194" s="205"/>
      <c r="C194" s="206"/>
      <c r="D194" s="195" t="s">
        <v>261</v>
      </c>
      <c r="E194" s="207" t="s">
        <v>1</v>
      </c>
      <c r="F194" s="208" t="s">
        <v>273</v>
      </c>
      <c r="G194" s="206"/>
      <c r="H194" s="209">
        <v>322.14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261</v>
      </c>
      <c r="AU194" s="215" t="s">
        <v>79</v>
      </c>
      <c r="AV194" s="13" t="s">
        <v>247</v>
      </c>
      <c r="AW194" s="13" t="s">
        <v>32</v>
      </c>
      <c r="AX194" s="13" t="s">
        <v>77</v>
      </c>
      <c r="AY194" s="215" t="s">
        <v>241</v>
      </c>
    </row>
    <row r="195" spans="2:65" s="1" customFormat="1" ht="16.5" customHeight="1">
      <c r="B195" s="33"/>
      <c r="C195" s="182" t="s">
        <v>401</v>
      </c>
      <c r="D195" s="182" t="s">
        <v>243</v>
      </c>
      <c r="E195" s="183" t="s">
        <v>521</v>
      </c>
      <c r="F195" s="184" t="s">
        <v>522</v>
      </c>
      <c r="G195" s="185" t="s">
        <v>258</v>
      </c>
      <c r="H195" s="186">
        <v>322.14</v>
      </c>
      <c r="I195" s="187"/>
      <c r="J195" s="186">
        <f>ROUND(I195*H195,1)</f>
        <v>0</v>
      </c>
      <c r="K195" s="184" t="s">
        <v>259</v>
      </c>
      <c r="L195" s="37"/>
      <c r="M195" s="188" t="s">
        <v>1</v>
      </c>
      <c r="N195" s="189" t="s">
        <v>41</v>
      </c>
      <c r="O195" s="59"/>
      <c r="P195" s="190">
        <f>O195*H195</f>
        <v>0</v>
      </c>
      <c r="Q195" s="190">
        <v>0.12966</v>
      </c>
      <c r="R195" s="190">
        <f>Q195*H195</f>
        <v>41.7686724</v>
      </c>
      <c r="S195" s="190">
        <v>0</v>
      </c>
      <c r="T195" s="191">
        <f>S195*H195</f>
        <v>0</v>
      </c>
      <c r="AR195" s="16" t="s">
        <v>247</v>
      </c>
      <c r="AT195" s="16" t="s">
        <v>243</v>
      </c>
      <c r="AU195" s="16" t="s">
        <v>79</v>
      </c>
      <c r="AY195" s="16" t="s">
        <v>241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6" t="s">
        <v>77</v>
      </c>
      <c r="BK195" s="192">
        <f>ROUND(I195*H195,1)</f>
        <v>0</v>
      </c>
      <c r="BL195" s="16" t="s">
        <v>247</v>
      </c>
      <c r="BM195" s="16" t="s">
        <v>523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817</v>
      </c>
      <c r="G196" s="194"/>
      <c r="H196" s="198">
        <v>322.14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2" customFormat="1" ht="11.25">
      <c r="B197" s="193"/>
      <c r="C197" s="194"/>
      <c r="D197" s="195" t="s">
        <v>261</v>
      </c>
      <c r="E197" s="196" t="s">
        <v>1</v>
      </c>
      <c r="F197" s="197" t="s">
        <v>294</v>
      </c>
      <c r="G197" s="194"/>
      <c r="H197" s="198">
        <v>0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261</v>
      </c>
      <c r="AU197" s="204" t="s">
        <v>79</v>
      </c>
      <c r="AV197" s="12" t="s">
        <v>79</v>
      </c>
      <c r="AW197" s="12" t="s">
        <v>32</v>
      </c>
      <c r="AX197" s="12" t="s">
        <v>70</v>
      </c>
      <c r="AY197" s="204" t="s">
        <v>241</v>
      </c>
    </row>
    <row r="198" spans="2:65" s="13" customFormat="1" ht="11.25">
      <c r="B198" s="205"/>
      <c r="C198" s="206"/>
      <c r="D198" s="195" t="s">
        <v>261</v>
      </c>
      <c r="E198" s="207" t="s">
        <v>1</v>
      </c>
      <c r="F198" s="208" t="s">
        <v>273</v>
      </c>
      <c r="G198" s="206"/>
      <c r="H198" s="209">
        <v>322.14</v>
      </c>
      <c r="I198" s="210"/>
      <c r="J198" s="206"/>
      <c r="K198" s="206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261</v>
      </c>
      <c r="AU198" s="215" t="s">
        <v>79</v>
      </c>
      <c r="AV198" s="13" t="s">
        <v>247</v>
      </c>
      <c r="AW198" s="13" t="s">
        <v>32</v>
      </c>
      <c r="AX198" s="13" t="s">
        <v>77</v>
      </c>
      <c r="AY198" s="215" t="s">
        <v>241</v>
      </c>
    </row>
    <row r="199" spans="2:65" s="1" customFormat="1" ht="16.5" customHeight="1">
      <c r="B199" s="33"/>
      <c r="C199" s="182" t="s">
        <v>405</v>
      </c>
      <c r="D199" s="182" t="s">
        <v>243</v>
      </c>
      <c r="E199" s="183" t="s">
        <v>525</v>
      </c>
      <c r="F199" s="184" t="s">
        <v>526</v>
      </c>
      <c r="G199" s="185" t="s">
        <v>258</v>
      </c>
      <c r="H199" s="186">
        <v>168.74</v>
      </c>
      <c r="I199" s="187"/>
      <c r="J199" s="186">
        <f>ROUND(I199*H199,1)</f>
        <v>0</v>
      </c>
      <c r="K199" s="184" t="s">
        <v>259</v>
      </c>
      <c r="L199" s="37"/>
      <c r="M199" s="188" t="s">
        <v>1</v>
      </c>
      <c r="N199" s="189" t="s">
        <v>41</v>
      </c>
      <c r="O199" s="59"/>
      <c r="P199" s="190">
        <f>O199*H199</f>
        <v>0</v>
      </c>
      <c r="Q199" s="190">
        <v>0.18151999999999999</v>
      </c>
      <c r="R199" s="190">
        <f>Q199*H199</f>
        <v>30.6296848</v>
      </c>
      <c r="S199" s="190">
        <v>0</v>
      </c>
      <c r="T199" s="191">
        <f>S199*H199</f>
        <v>0</v>
      </c>
      <c r="AR199" s="16" t="s">
        <v>247</v>
      </c>
      <c r="AT199" s="16" t="s">
        <v>243</v>
      </c>
      <c r="AU199" s="16" t="s">
        <v>79</v>
      </c>
      <c r="AY199" s="16" t="s">
        <v>241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6" t="s">
        <v>77</v>
      </c>
      <c r="BK199" s="192">
        <f>ROUND(I199*H199,1)</f>
        <v>0</v>
      </c>
      <c r="BL199" s="16" t="s">
        <v>247</v>
      </c>
      <c r="BM199" s="16" t="s">
        <v>527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816</v>
      </c>
      <c r="G200" s="194"/>
      <c r="H200" s="198">
        <v>168.74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70</v>
      </c>
      <c r="AY200" s="204" t="s">
        <v>241</v>
      </c>
    </row>
    <row r="201" spans="2:65" s="12" customFormat="1" ht="11.25">
      <c r="B201" s="193"/>
      <c r="C201" s="194"/>
      <c r="D201" s="195" t="s">
        <v>261</v>
      </c>
      <c r="E201" s="196" t="s">
        <v>1</v>
      </c>
      <c r="F201" s="197" t="s">
        <v>271</v>
      </c>
      <c r="G201" s="194"/>
      <c r="H201" s="198">
        <v>0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261</v>
      </c>
      <c r="AU201" s="204" t="s">
        <v>79</v>
      </c>
      <c r="AV201" s="12" t="s">
        <v>79</v>
      </c>
      <c r="AW201" s="12" t="s">
        <v>32</v>
      </c>
      <c r="AX201" s="12" t="s">
        <v>70</v>
      </c>
      <c r="AY201" s="204" t="s">
        <v>241</v>
      </c>
    </row>
    <row r="202" spans="2:65" s="13" customFormat="1" ht="11.25">
      <c r="B202" s="205"/>
      <c r="C202" s="206"/>
      <c r="D202" s="195" t="s">
        <v>261</v>
      </c>
      <c r="E202" s="207" t="s">
        <v>1</v>
      </c>
      <c r="F202" s="208" t="s">
        <v>273</v>
      </c>
      <c r="G202" s="206"/>
      <c r="H202" s="209">
        <v>168.74</v>
      </c>
      <c r="I202" s="210"/>
      <c r="J202" s="206"/>
      <c r="K202" s="206"/>
      <c r="L202" s="211"/>
      <c r="M202" s="212"/>
      <c r="N202" s="213"/>
      <c r="O202" s="213"/>
      <c r="P202" s="213"/>
      <c r="Q202" s="213"/>
      <c r="R202" s="213"/>
      <c r="S202" s="213"/>
      <c r="T202" s="214"/>
      <c r="AT202" s="215" t="s">
        <v>261</v>
      </c>
      <c r="AU202" s="215" t="s">
        <v>79</v>
      </c>
      <c r="AV202" s="13" t="s">
        <v>247</v>
      </c>
      <c r="AW202" s="13" t="s">
        <v>32</v>
      </c>
      <c r="AX202" s="13" t="s">
        <v>77</v>
      </c>
      <c r="AY202" s="215" t="s">
        <v>241</v>
      </c>
    </row>
    <row r="203" spans="2:65" s="11" customFormat="1" ht="22.9" customHeight="1">
      <c r="B203" s="166"/>
      <c r="C203" s="167"/>
      <c r="D203" s="168" t="s">
        <v>69</v>
      </c>
      <c r="E203" s="180" t="s">
        <v>274</v>
      </c>
      <c r="F203" s="180" t="s">
        <v>541</v>
      </c>
      <c r="G203" s="167"/>
      <c r="H203" s="167"/>
      <c r="I203" s="170"/>
      <c r="J203" s="181">
        <f>BK203</f>
        <v>0</v>
      </c>
      <c r="K203" s="167"/>
      <c r="L203" s="172"/>
      <c r="M203" s="173"/>
      <c r="N203" s="174"/>
      <c r="O203" s="174"/>
      <c r="P203" s="175">
        <f>SUM(P204:P246)</f>
        <v>0</v>
      </c>
      <c r="Q203" s="174"/>
      <c r="R203" s="175">
        <f>SUM(R204:R246)</f>
        <v>22.2494944</v>
      </c>
      <c r="S203" s="174"/>
      <c r="T203" s="176">
        <f>SUM(T204:T246)</f>
        <v>0</v>
      </c>
      <c r="AR203" s="177" t="s">
        <v>77</v>
      </c>
      <c r="AT203" s="178" t="s">
        <v>69</v>
      </c>
      <c r="AU203" s="178" t="s">
        <v>77</v>
      </c>
      <c r="AY203" s="177" t="s">
        <v>241</v>
      </c>
      <c r="BK203" s="179">
        <f>SUM(BK204:BK246)</f>
        <v>0</v>
      </c>
    </row>
    <row r="204" spans="2:65" s="1" customFormat="1" ht="16.5" customHeight="1">
      <c r="B204" s="33"/>
      <c r="C204" s="182" t="s">
        <v>409</v>
      </c>
      <c r="D204" s="182" t="s">
        <v>243</v>
      </c>
      <c r="E204" s="183" t="s">
        <v>552</v>
      </c>
      <c r="F204" s="184" t="s">
        <v>553</v>
      </c>
      <c r="G204" s="185" t="s">
        <v>302</v>
      </c>
      <c r="H204" s="186">
        <v>148.58000000000001</v>
      </c>
      <c r="I204" s="187"/>
      <c r="J204" s="186">
        <f>ROUND(I204*H204,1)</f>
        <v>0</v>
      </c>
      <c r="K204" s="184" t="s">
        <v>259</v>
      </c>
      <c r="L204" s="37"/>
      <c r="M204" s="188" t="s">
        <v>1</v>
      </c>
      <c r="N204" s="189" t="s">
        <v>41</v>
      </c>
      <c r="O204" s="59"/>
      <c r="P204" s="190">
        <f>O204*H204</f>
        <v>0</v>
      </c>
      <c r="Q204" s="190">
        <v>5.0000000000000002E-5</v>
      </c>
      <c r="R204" s="190">
        <f>Q204*H204</f>
        <v>7.4290000000000007E-3</v>
      </c>
      <c r="S204" s="190">
        <v>0</v>
      </c>
      <c r="T204" s="191">
        <f>S204*H204</f>
        <v>0</v>
      </c>
      <c r="AR204" s="16" t="s">
        <v>247</v>
      </c>
      <c r="AT204" s="16" t="s">
        <v>243</v>
      </c>
      <c r="AU204" s="16" t="s">
        <v>79</v>
      </c>
      <c r="AY204" s="16" t="s">
        <v>241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6" t="s">
        <v>77</v>
      </c>
      <c r="BK204" s="192">
        <f>ROUND(I204*H204,1)</f>
        <v>0</v>
      </c>
      <c r="BL204" s="16" t="s">
        <v>247</v>
      </c>
      <c r="BM204" s="16" t="s">
        <v>554</v>
      </c>
    </row>
    <row r="205" spans="2:65" s="12" customFormat="1" ht="11.25">
      <c r="B205" s="193"/>
      <c r="C205" s="194"/>
      <c r="D205" s="195" t="s">
        <v>261</v>
      </c>
      <c r="E205" s="196" t="s">
        <v>1</v>
      </c>
      <c r="F205" s="197" t="s">
        <v>839</v>
      </c>
      <c r="G205" s="194"/>
      <c r="H205" s="198">
        <v>148.58000000000001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261</v>
      </c>
      <c r="AU205" s="204" t="s">
        <v>79</v>
      </c>
      <c r="AV205" s="12" t="s">
        <v>79</v>
      </c>
      <c r="AW205" s="12" t="s">
        <v>32</v>
      </c>
      <c r="AX205" s="12" t="s">
        <v>77</v>
      </c>
      <c r="AY205" s="204" t="s">
        <v>241</v>
      </c>
    </row>
    <row r="206" spans="2:65" s="1" customFormat="1" ht="16.5" customHeight="1">
      <c r="B206" s="33"/>
      <c r="C206" s="226" t="s">
        <v>415</v>
      </c>
      <c r="D206" s="226" t="s">
        <v>430</v>
      </c>
      <c r="E206" s="227" t="s">
        <v>557</v>
      </c>
      <c r="F206" s="228" t="s">
        <v>558</v>
      </c>
      <c r="G206" s="229" t="s">
        <v>302</v>
      </c>
      <c r="H206" s="230">
        <v>148.58000000000001</v>
      </c>
      <c r="I206" s="231"/>
      <c r="J206" s="230">
        <f>ROUND(I206*H206,1)</f>
        <v>0</v>
      </c>
      <c r="K206" s="228" t="s">
        <v>1</v>
      </c>
      <c r="L206" s="232"/>
      <c r="M206" s="233" t="s">
        <v>1</v>
      </c>
      <c r="N206" s="234" t="s">
        <v>41</v>
      </c>
      <c r="O206" s="59"/>
      <c r="P206" s="190">
        <f>O206*H206</f>
        <v>0</v>
      </c>
      <c r="Q206" s="190">
        <v>5.2999999999999999E-2</v>
      </c>
      <c r="R206" s="190">
        <f>Q206*H206</f>
        <v>7.8747400000000001</v>
      </c>
      <c r="S206" s="190">
        <v>0</v>
      </c>
      <c r="T206" s="191">
        <f>S206*H206</f>
        <v>0</v>
      </c>
      <c r="AR206" s="16" t="s">
        <v>274</v>
      </c>
      <c r="AT206" s="16" t="s">
        <v>430</v>
      </c>
      <c r="AU206" s="16" t="s">
        <v>79</v>
      </c>
      <c r="AY206" s="16" t="s">
        <v>241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6" t="s">
        <v>77</v>
      </c>
      <c r="BK206" s="192">
        <f>ROUND(I206*H206,1)</f>
        <v>0</v>
      </c>
      <c r="BL206" s="16" t="s">
        <v>247</v>
      </c>
      <c r="BM206" s="16" t="s">
        <v>559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839</v>
      </c>
      <c r="G207" s="194"/>
      <c r="H207" s="198">
        <v>148.58000000000001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77</v>
      </c>
      <c r="AY207" s="204" t="s">
        <v>241</v>
      </c>
    </row>
    <row r="208" spans="2:65" s="1" customFormat="1" ht="16.5" customHeight="1">
      <c r="B208" s="33"/>
      <c r="C208" s="226" t="s">
        <v>424</v>
      </c>
      <c r="D208" s="226" t="s">
        <v>430</v>
      </c>
      <c r="E208" s="227" t="s">
        <v>561</v>
      </c>
      <c r="F208" s="228" t="s">
        <v>562</v>
      </c>
      <c r="G208" s="229" t="s">
        <v>246</v>
      </c>
      <c r="H208" s="230">
        <v>8</v>
      </c>
      <c r="I208" s="231"/>
      <c r="J208" s="230">
        <f>ROUND(I208*H208,1)</f>
        <v>0</v>
      </c>
      <c r="K208" s="228" t="s">
        <v>1</v>
      </c>
      <c r="L208" s="232"/>
      <c r="M208" s="233" t="s">
        <v>1</v>
      </c>
      <c r="N208" s="234" t="s">
        <v>41</v>
      </c>
      <c r="O208" s="59"/>
      <c r="P208" s="190">
        <f>O208*H208</f>
        <v>0</v>
      </c>
      <c r="Q208" s="190">
        <v>5.5000000000000003E-4</v>
      </c>
      <c r="R208" s="190">
        <f>Q208*H208</f>
        <v>4.4000000000000003E-3</v>
      </c>
      <c r="S208" s="190">
        <v>0</v>
      </c>
      <c r="T208" s="191">
        <f>S208*H208</f>
        <v>0</v>
      </c>
      <c r="AR208" s="16" t="s">
        <v>274</v>
      </c>
      <c r="AT208" s="16" t="s">
        <v>430</v>
      </c>
      <c r="AU208" s="16" t="s">
        <v>79</v>
      </c>
      <c r="AY208" s="16" t="s">
        <v>241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6" t="s">
        <v>77</v>
      </c>
      <c r="BK208" s="192">
        <f>ROUND(I208*H208,1)</f>
        <v>0</v>
      </c>
      <c r="BL208" s="16" t="s">
        <v>247</v>
      </c>
      <c r="BM208" s="16" t="s">
        <v>563</v>
      </c>
    </row>
    <row r="209" spans="2:65" s="12" customFormat="1" ht="11.25">
      <c r="B209" s="193"/>
      <c r="C209" s="194"/>
      <c r="D209" s="195" t="s">
        <v>261</v>
      </c>
      <c r="E209" s="196" t="s">
        <v>1</v>
      </c>
      <c r="F209" s="197" t="s">
        <v>840</v>
      </c>
      <c r="G209" s="194"/>
      <c r="H209" s="198">
        <v>8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261</v>
      </c>
      <c r="AU209" s="204" t="s">
        <v>79</v>
      </c>
      <c r="AV209" s="12" t="s">
        <v>79</v>
      </c>
      <c r="AW209" s="12" t="s">
        <v>32</v>
      </c>
      <c r="AX209" s="12" t="s">
        <v>77</v>
      </c>
      <c r="AY209" s="204" t="s">
        <v>241</v>
      </c>
    </row>
    <row r="210" spans="2:65" s="1" customFormat="1" ht="16.5" customHeight="1">
      <c r="B210" s="33"/>
      <c r="C210" s="182" t="s">
        <v>429</v>
      </c>
      <c r="D210" s="182" t="s">
        <v>243</v>
      </c>
      <c r="E210" s="183" t="s">
        <v>587</v>
      </c>
      <c r="F210" s="184" t="s">
        <v>588</v>
      </c>
      <c r="G210" s="185" t="s">
        <v>246</v>
      </c>
      <c r="H210" s="186">
        <v>4</v>
      </c>
      <c r="I210" s="187"/>
      <c r="J210" s="186">
        <f>ROUND(I210*H210,1)</f>
        <v>0</v>
      </c>
      <c r="K210" s="184" t="s">
        <v>259</v>
      </c>
      <c r="L210" s="37"/>
      <c r="M210" s="188" t="s">
        <v>1</v>
      </c>
      <c r="N210" s="189" t="s">
        <v>41</v>
      </c>
      <c r="O210" s="59"/>
      <c r="P210" s="190">
        <f>O210*H210</f>
        <v>0</v>
      </c>
      <c r="Q210" s="190">
        <v>1.4999999999999999E-4</v>
      </c>
      <c r="R210" s="190">
        <f>Q210*H210</f>
        <v>5.9999999999999995E-4</v>
      </c>
      <c r="S210" s="190">
        <v>0</v>
      </c>
      <c r="T210" s="191">
        <f>S210*H210</f>
        <v>0</v>
      </c>
      <c r="AR210" s="16" t="s">
        <v>247</v>
      </c>
      <c r="AT210" s="16" t="s">
        <v>243</v>
      </c>
      <c r="AU210" s="16" t="s">
        <v>79</v>
      </c>
      <c r="AY210" s="16" t="s">
        <v>241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6" t="s">
        <v>77</v>
      </c>
      <c r="BK210" s="192">
        <f>ROUND(I210*H210,1)</f>
        <v>0</v>
      </c>
      <c r="BL210" s="16" t="s">
        <v>247</v>
      </c>
      <c r="BM210" s="16" t="s">
        <v>589</v>
      </c>
    </row>
    <row r="211" spans="2:65" s="12" customFormat="1" ht="11.25">
      <c r="B211" s="193"/>
      <c r="C211" s="194"/>
      <c r="D211" s="195" t="s">
        <v>261</v>
      </c>
      <c r="E211" s="196" t="s">
        <v>1</v>
      </c>
      <c r="F211" s="197" t="s">
        <v>841</v>
      </c>
      <c r="G211" s="194"/>
      <c r="H211" s="198">
        <v>4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261</v>
      </c>
      <c r="AU211" s="204" t="s">
        <v>79</v>
      </c>
      <c r="AV211" s="12" t="s">
        <v>79</v>
      </c>
      <c r="AW211" s="12" t="s">
        <v>32</v>
      </c>
      <c r="AX211" s="12" t="s">
        <v>77</v>
      </c>
      <c r="AY211" s="204" t="s">
        <v>241</v>
      </c>
    </row>
    <row r="212" spans="2:65" s="1" customFormat="1" ht="16.5" customHeight="1">
      <c r="B212" s="33"/>
      <c r="C212" s="226" t="s">
        <v>435</v>
      </c>
      <c r="D212" s="226" t="s">
        <v>430</v>
      </c>
      <c r="E212" s="227" t="s">
        <v>597</v>
      </c>
      <c r="F212" s="228" t="s">
        <v>598</v>
      </c>
      <c r="G212" s="229" t="s">
        <v>246</v>
      </c>
      <c r="H212" s="230">
        <v>4.0599999999999996</v>
      </c>
      <c r="I212" s="231"/>
      <c r="J212" s="230">
        <f>ROUND(I212*H212,1)</f>
        <v>0</v>
      </c>
      <c r="K212" s="228" t="s">
        <v>1</v>
      </c>
      <c r="L212" s="232"/>
      <c r="M212" s="233" t="s">
        <v>1</v>
      </c>
      <c r="N212" s="234" t="s">
        <v>41</v>
      </c>
      <c r="O212" s="59"/>
      <c r="P212" s="190">
        <f>O212*H212</f>
        <v>0</v>
      </c>
      <c r="Q212" s="190">
        <v>4.2000000000000003E-2</v>
      </c>
      <c r="R212" s="190">
        <f>Q212*H212</f>
        <v>0.17052</v>
      </c>
      <c r="S212" s="190">
        <v>0</v>
      </c>
      <c r="T212" s="191">
        <f>S212*H212</f>
        <v>0</v>
      </c>
      <c r="AR212" s="16" t="s">
        <v>274</v>
      </c>
      <c r="AT212" s="16" t="s">
        <v>430</v>
      </c>
      <c r="AU212" s="16" t="s">
        <v>79</v>
      </c>
      <c r="AY212" s="16" t="s">
        <v>241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6" t="s">
        <v>77</v>
      </c>
      <c r="BK212" s="192">
        <f>ROUND(I212*H212,1)</f>
        <v>0</v>
      </c>
      <c r="BL212" s="16" t="s">
        <v>247</v>
      </c>
      <c r="BM212" s="16" t="s">
        <v>599</v>
      </c>
    </row>
    <row r="213" spans="2:65" s="12" customFormat="1" ht="11.25">
      <c r="B213" s="193"/>
      <c r="C213" s="194"/>
      <c r="D213" s="195" t="s">
        <v>261</v>
      </c>
      <c r="E213" s="196" t="s">
        <v>1</v>
      </c>
      <c r="F213" s="197" t="s">
        <v>247</v>
      </c>
      <c r="G213" s="194"/>
      <c r="H213" s="198">
        <v>4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261</v>
      </c>
      <c r="AU213" s="204" t="s">
        <v>79</v>
      </c>
      <c r="AV213" s="12" t="s">
        <v>79</v>
      </c>
      <c r="AW213" s="12" t="s">
        <v>32</v>
      </c>
      <c r="AX213" s="12" t="s">
        <v>77</v>
      </c>
      <c r="AY213" s="204" t="s">
        <v>241</v>
      </c>
    </row>
    <row r="214" spans="2:65" s="12" customFormat="1" ht="11.25">
      <c r="B214" s="193"/>
      <c r="C214" s="194"/>
      <c r="D214" s="195" t="s">
        <v>261</v>
      </c>
      <c r="E214" s="194"/>
      <c r="F214" s="197" t="s">
        <v>805</v>
      </c>
      <c r="G214" s="194"/>
      <c r="H214" s="198">
        <v>4.0599999999999996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4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182" t="s">
        <v>440</v>
      </c>
      <c r="D215" s="182" t="s">
        <v>243</v>
      </c>
      <c r="E215" s="183" t="s">
        <v>602</v>
      </c>
      <c r="F215" s="184" t="s">
        <v>603</v>
      </c>
      <c r="G215" s="185" t="s">
        <v>246</v>
      </c>
      <c r="H215" s="186">
        <v>7</v>
      </c>
      <c r="I215" s="187"/>
      <c r="J215" s="186">
        <f>ROUND(I215*H215,1)</f>
        <v>0</v>
      </c>
      <c r="K215" s="184" t="s">
        <v>259</v>
      </c>
      <c r="L215" s="37"/>
      <c r="M215" s="188" t="s">
        <v>1</v>
      </c>
      <c r="N215" s="189" t="s">
        <v>41</v>
      </c>
      <c r="O215" s="59"/>
      <c r="P215" s="190">
        <f>O215*H215</f>
        <v>0</v>
      </c>
      <c r="Q215" s="190">
        <v>8.0000000000000007E-5</v>
      </c>
      <c r="R215" s="190">
        <f>Q215*H215</f>
        <v>5.6000000000000006E-4</v>
      </c>
      <c r="S215" s="190">
        <v>0</v>
      </c>
      <c r="T215" s="191">
        <f>S215*H215</f>
        <v>0</v>
      </c>
      <c r="AR215" s="16" t="s">
        <v>247</v>
      </c>
      <c r="AT215" s="16" t="s">
        <v>243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604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804</v>
      </c>
      <c r="G216" s="194"/>
      <c r="H216" s="198">
        <v>7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226" t="s">
        <v>446</v>
      </c>
      <c r="D217" s="226" t="s">
        <v>430</v>
      </c>
      <c r="E217" s="227" t="s">
        <v>607</v>
      </c>
      <c r="F217" s="228" t="s">
        <v>608</v>
      </c>
      <c r="G217" s="229" t="s">
        <v>246</v>
      </c>
      <c r="H217" s="230">
        <v>3.05</v>
      </c>
      <c r="I217" s="231"/>
      <c r="J217" s="230">
        <f>ROUND(I217*H217,1)</f>
        <v>0</v>
      </c>
      <c r="K217" s="228" t="s">
        <v>1</v>
      </c>
      <c r="L217" s="232"/>
      <c r="M217" s="233" t="s">
        <v>1</v>
      </c>
      <c r="N217" s="234" t="s">
        <v>41</v>
      </c>
      <c r="O217" s="59"/>
      <c r="P217" s="190">
        <f>O217*H217</f>
        <v>0</v>
      </c>
      <c r="Q217" s="190">
        <v>4.1000000000000002E-2</v>
      </c>
      <c r="R217" s="190">
        <f>Q217*H217</f>
        <v>0.12504999999999999</v>
      </c>
      <c r="S217" s="190">
        <v>0</v>
      </c>
      <c r="T217" s="191">
        <f>S217*H217</f>
        <v>0</v>
      </c>
      <c r="AR217" s="16" t="s">
        <v>274</v>
      </c>
      <c r="AT217" s="16" t="s">
        <v>430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609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87</v>
      </c>
      <c r="G218" s="194"/>
      <c r="H218" s="198">
        <v>3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2" customFormat="1" ht="11.25">
      <c r="B219" s="193"/>
      <c r="C219" s="194"/>
      <c r="D219" s="195" t="s">
        <v>261</v>
      </c>
      <c r="E219" s="194"/>
      <c r="F219" s="197" t="s">
        <v>629</v>
      </c>
      <c r="G219" s="194"/>
      <c r="H219" s="198">
        <v>3.05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4</v>
      </c>
      <c r="AX219" s="12" t="s">
        <v>77</v>
      </c>
      <c r="AY219" s="204" t="s">
        <v>241</v>
      </c>
    </row>
    <row r="220" spans="2:65" s="1" customFormat="1" ht="16.5" customHeight="1">
      <c r="B220" s="33"/>
      <c r="C220" s="226" t="s">
        <v>451</v>
      </c>
      <c r="D220" s="226" t="s">
        <v>430</v>
      </c>
      <c r="E220" s="227" t="s">
        <v>612</v>
      </c>
      <c r="F220" s="228" t="s">
        <v>613</v>
      </c>
      <c r="G220" s="229" t="s">
        <v>246</v>
      </c>
      <c r="H220" s="230">
        <v>4.0599999999999996</v>
      </c>
      <c r="I220" s="231"/>
      <c r="J220" s="230">
        <f>ROUND(I220*H220,1)</f>
        <v>0</v>
      </c>
      <c r="K220" s="228" t="s">
        <v>1</v>
      </c>
      <c r="L220" s="232"/>
      <c r="M220" s="233" t="s">
        <v>1</v>
      </c>
      <c r="N220" s="234" t="s">
        <v>41</v>
      </c>
      <c r="O220" s="59"/>
      <c r="P220" s="190">
        <f>O220*H220</f>
        <v>0</v>
      </c>
      <c r="Q220" s="190">
        <v>3.4000000000000002E-2</v>
      </c>
      <c r="R220" s="190">
        <f>Q220*H220</f>
        <v>0.13804</v>
      </c>
      <c r="S220" s="190">
        <v>0</v>
      </c>
      <c r="T220" s="191">
        <f>S220*H220</f>
        <v>0</v>
      </c>
      <c r="AR220" s="16" t="s">
        <v>274</v>
      </c>
      <c r="AT220" s="16" t="s">
        <v>430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614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247</v>
      </c>
      <c r="G221" s="194"/>
      <c r="H221" s="198">
        <v>4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77</v>
      </c>
      <c r="AY221" s="204" t="s">
        <v>241</v>
      </c>
    </row>
    <row r="222" spans="2:65" s="12" customFormat="1" ht="11.25">
      <c r="B222" s="193"/>
      <c r="C222" s="194"/>
      <c r="D222" s="195" t="s">
        <v>261</v>
      </c>
      <c r="E222" s="194"/>
      <c r="F222" s="197" t="s">
        <v>805</v>
      </c>
      <c r="G222" s="194"/>
      <c r="H222" s="198">
        <v>4.0599999999999996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4</v>
      </c>
      <c r="AX222" s="12" t="s">
        <v>77</v>
      </c>
      <c r="AY222" s="204" t="s">
        <v>241</v>
      </c>
    </row>
    <row r="223" spans="2:65" s="1" customFormat="1" ht="33.75" customHeight="1">
      <c r="B223" s="33"/>
      <c r="C223" s="182" t="s">
        <v>456</v>
      </c>
      <c r="D223" s="182" t="s">
        <v>243</v>
      </c>
      <c r="E223" s="183" t="s">
        <v>631</v>
      </c>
      <c r="F223" s="184" t="s">
        <v>632</v>
      </c>
      <c r="G223" s="185" t="s">
        <v>302</v>
      </c>
      <c r="H223" s="186">
        <v>148.58000000000001</v>
      </c>
      <c r="I223" s="187"/>
      <c r="J223" s="186">
        <f>ROUND(I223*H223,1)</f>
        <v>0</v>
      </c>
      <c r="K223" s="184" t="s">
        <v>1</v>
      </c>
      <c r="L223" s="37"/>
      <c r="M223" s="188" t="s">
        <v>1</v>
      </c>
      <c r="N223" s="189" t="s">
        <v>41</v>
      </c>
      <c r="O223" s="59"/>
      <c r="P223" s="190">
        <f>O223*H223</f>
        <v>0</v>
      </c>
      <c r="Q223" s="190">
        <v>0</v>
      </c>
      <c r="R223" s="190">
        <f>Q223*H223</f>
        <v>0</v>
      </c>
      <c r="S223" s="190">
        <v>0</v>
      </c>
      <c r="T223" s="191">
        <f>S223*H223</f>
        <v>0</v>
      </c>
      <c r="AR223" s="16" t="s">
        <v>247</v>
      </c>
      <c r="AT223" s="16" t="s">
        <v>243</v>
      </c>
      <c r="AU223" s="16" t="s">
        <v>79</v>
      </c>
      <c r="AY223" s="16" t="s">
        <v>241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6" t="s">
        <v>77</v>
      </c>
      <c r="BK223" s="192">
        <f>ROUND(I223*H223,1)</f>
        <v>0</v>
      </c>
      <c r="BL223" s="16" t="s">
        <v>247</v>
      </c>
      <c r="BM223" s="16" t="s">
        <v>842</v>
      </c>
    </row>
    <row r="224" spans="2:65" s="12" customFormat="1" ht="11.25">
      <c r="B224" s="193"/>
      <c r="C224" s="194"/>
      <c r="D224" s="195" t="s">
        <v>261</v>
      </c>
      <c r="E224" s="196" t="s">
        <v>1</v>
      </c>
      <c r="F224" s="197" t="s">
        <v>836</v>
      </c>
      <c r="G224" s="194"/>
      <c r="H224" s="198">
        <v>148.58000000000001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32</v>
      </c>
      <c r="AX224" s="12" t="s">
        <v>77</v>
      </c>
      <c r="AY224" s="204" t="s">
        <v>241</v>
      </c>
    </row>
    <row r="225" spans="2:65" s="1" customFormat="1" ht="16.5" customHeight="1">
      <c r="B225" s="33"/>
      <c r="C225" s="182" t="s">
        <v>461</v>
      </c>
      <c r="D225" s="182" t="s">
        <v>243</v>
      </c>
      <c r="E225" s="183" t="s">
        <v>635</v>
      </c>
      <c r="F225" s="184" t="s">
        <v>636</v>
      </c>
      <c r="G225" s="185" t="s">
        <v>246</v>
      </c>
      <c r="H225" s="186">
        <v>6</v>
      </c>
      <c r="I225" s="187"/>
      <c r="J225" s="186">
        <f>ROUND(I225*H225,1)</f>
        <v>0</v>
      </c>
      <c r="K225" s="184" t="s">
        <v>259</v>
      </c>
      <c r="L225" s="37"/>
      <c r="M225" s="188" t="s">
        <v>1</v>
      </c>
      <c r="N225" s="189" t="s">
        <v>41</v>
      </c>
      <c r="O225" s="59"/>
      <c r="P225" s="190">
        <f>O225*H225</f>
        <v>0</v>
      </c>
      <c r="Q225" s="190">
        <v>9.1800000000000007E-3</v>
      </c>
      <c r="R225" s="190">
        <f>Q225*H225</f>
        <v>5.5080000000000004E-2</v>
      </c>
      <c r="S225" s="190">
        <v>0</v>
      </c>
      <c r="T225" s="191">
        <f>S225*H225</f>
        <v>0</v>
      </c>
      <c r="AR225" s="16" t="s">
        <v>247</v>
      </c>
      <c r="AT225" s="16" t="s">
        <v>243</v>
      </c>
      <c r="AU225" s="16" t="s">
        <v>79</v>
      </c>
      <c r="AY225" s="16" t="s">
        <v>241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6" t="s">
        <v>77</v>
      </c>
      <c r="BK225" s="192">
        <f>ROUND(I225*H225,1)</f>
        <v>0</v>
      </c>
      <c r="BL225" s="16" t="s">
        <v>247</v>
      </c>
      <c r="BM225" s="16" t="s">
        <v>637</v>
      </c>
    </row>
    <row r="226" spans="2:65" s="1" customFormat="1" ht="16.5" customHeight="1">
      <c r="B226" s="33"/>
      <c r="C226" s="226" t="s">
        <v>465</v>
      </c>
      <c r="D226" s="226" t="s">
        <v>430</v>
      </c>
      <c r="E226" s="227" t="s">
        <v>639</v>
      </c>
      <c r="F226" s="228" t="s">
        <v>640</v>
      </c>
      <c r="G226" s="229" t="s">
        <v>246</v>
      </c>
      <c r="H226" s="230">
        <v>3</v>
      </c>
      <c r="I226" s="231"/>
      <c r="J226" s="230">
        <f>ROUND(I226*H226,1)</f>
        <v>0</v>
      </c>
      <c r="K226" s="228" t="s">
        <v>259</v>
      </c>
      <c r="L226" s="232"/>
      <c r="M226" s="233" t="s">
        <v>1</v>
      </c>
      <c r="N226" s="234" t="s">
        <v>41</v>
      </c>
      <c r="O226" s="59"/>
      <c r="P226" s="190">
        <f>O226*H226</f>
        <v>0</v>
      </c>
      <c r="Q226" s="190">
        <v>1.054</v>
      </c>
      <c r="R226" s="190">
        <f>Q226*H226</f>
        <v>3.1619999999999999</v>
      </c>
      <c r="S226" s="190">
        <v>0</v>
      </c>
      <c r="T226" s="191">
        <f>S226*H226</f>
        <v>0</v>
      </c>
      <c r="AR226" s="16" t="s">
        <v>274</v>
      </c>
      <c r="AT226" s="16" t="s">
        <v>430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641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87</v>
      </c>
      <c r="G227" s="194"/>
      <c r="H227" s="198">
        <v>3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77</v>
      </c>
      <c r="AY227" s="204" t="s">
        <v>241</v>
      </c>
    </row>
    <row r="228" spans="2:65" s="1" customFormat="1" ht="16.5" customHeight="1">
      <c r="B228" s="33"/>
      <c r="C228" s="226" t="s">
        <v>469</v>
      </c>
      <c r="D228" s="226" t="s">
        <v>430</v>
      </c>
      <c r="E228" s="227" t="s">
        <v>647</v>
      </c>
      <c r="F228" s="228" t="s">
        <v>648</v>
      </c>
      <c r="G228" s="229" t="s">
        <v>246</v>
      </c>
      <c r="H228" s="230">
        <v>3</v>
      </c>
      <c r="I228" s="231"/>
      <c r="J228" s="230">
        <f>ROUND(I228*H228,1)</f>
        <v>0</v>
      </c>
      <c r="K228" s="228" t="s">
        <v>259</v>
      </c>
      <c r="L228" s="232"/>
      <c r="M228" s="233" t="s">
        <v>1</v>
      </c>
      <c r="N228" s="234" t="s">
        <v>41</v>
      </c>
      <c r="O228" s="59"/>
      <c r="P228" s="190">
        <f>O228*H228</f>
        <v>0</v>
      </c>
      <c r="Q228" s="190">
        <v>0.26200000000000001</v>
      </c>
      <c r="R228" s="190">
        <f>Q228*H228</f>
        <v>0.78600000000000003</v>
      </c>
      <c r="S228" s="190">
        <v>0</v>
      </c>
      <c r="T228" s="191">
        <f>S228*H228</f>
        <v>0</v>
      </c>
      <c r="AR228" s="16" t="s">
        <v>274</v>
      </c>
      <c r="AT228" s="16" t="s">
        <v>430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649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87</v>
      </c>
      <c r="G229" s="194"/>
      <c r="H229" s="198">
        <v>3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77</v>
      </c>
      <c r="AY229" s="204" t="s">
        <v>241</v>
      </c>
    </row>
    <row r="230" spans="2:65" s="1" customFormat="1" ht="16.5" customHeight="1">
      <c r="B230" s="33"/>
      <c r="C230" s="226" t="s">
        <v>473</v>
      </c>
      <c r="D230" s="226" t="s">
        <v>430</v>
      </c>
      <c r="E230" s="227" t="s">
        <v>651</v>
      </c>
      <c r="F230" s="228" t="s">
        <v>652</v>
      </c>
      <c r="G230" s="229" t="s">
        <v>246</v>
      </c>
      <c r="H230" s="230">
        <v>7</v>
      </c>
      <c r="I230" s="231"/>
      <c r="J230" s="230">
        <f>ROUND(I230*H230,1)</f>
        <v>0</v>
      </c>
      <c r="K230" s="228" t="s">
        <v>259</v>
      </c>
      <c r="L230" s="232"/>
      <c r="M230" s="233" t="s">
        <v>1</v>
      </c>
      <c r="N230" s="234" t="s">
        <v>41</v>
      </c>
      <c r="O230" s="59"/>
      <c r="P230" s="190">
        <f>O230*H230</f>
        <v>0</v>
      </c>
      <c r="Q230" s="190">
        <v>2E-3</v>
      </c>
      <c r="R230" s="190">
        <f>Q230*H230</f>
        <v>1.4E-2</v>
      </c>
      <c r="S230" s="190">
        <v>0</v>
      </c>
      <c r="T230" s="191">
        <f>S230*H230</f>
        <v>0</v>
      </c>
      <c r="AR230" s="16" t="s">
        <v>274</v>
      </c>
      <c r="AT230" s="16" t="s">
        <v>430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653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87</v>
      </c>
      <c r="G231" s="194"/>
      <c r="H231" s="198">
        <v>3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70</v>
      </c>
      <c r="AY231" s="204" t="s">
        <v>241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70</v>
      </c>
      <c r="G232" s="194"/>
      <c r="H232" s="198">
        <v>0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70</v>
      </c>
      <c r="AY232" s="204" t="s">
        <v>241</v>
      </c>
    </row>
    <row r="233" spans="2:65" s="12" customFormat="1" ht="11.25">
      <c r="B233" s="193"/>
      <c r="C233" s="194"/>
      <c r="D233" s="195" t="s">
        <v>261</v>
      </c>
      <c r="E233" s="196" t="s">
        <v>1</v>
      </c>
      <c r="F233" s="197" t="s">
        <v>70</v>
      </c>
      <c r="G233" s="194"/>
      <c r="H233" s="198">
        <v>0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261</v>
      </c>
      <c r="AU233" s="204" t="s">
        <v>79</v>
      </c>
      <c r="AV233" s="12" t="s">
        <v>79</v>
      </c>
      <c r="AW233" s="12" t="s">
        <v>32</v>
      </c>
      <c r="AX233" s="12" t="s">
        <v>70</v>
      </c>
      <c r="AY233" s="204" t="s">
        <v>241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247</v>
      </c>
      <c r="G234" s="194"/>
      <c r="H234" s="198">
        <v>4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70</v>
      </c>
      <c r="AY234" s="204" t="s">
        <v>241</v>
      </c>
    </row>
    <row r="235" spans="2:65" s="13" customFormat="1" ht="11.25">
      <c r="B235" s="205"/>
      <c r="C235" s="206"/>
      <c r="D235" s="195" t="s">
        <v>261</v>
      </c>
      <c r="E235" s="207" t="s">
        <v>1</v>
      </c>
      <c r="F235" s="208" t="s">
        <v>273</v>
      </c>
      <c r="G235" s="206"/>
      <c r="H235" s="209">
        <v>7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261</v>
      </c>
      <c r="AU235" s="215" t="s">
        <v>79</v>
      </c>
      <c r="AV235" s="13" t="s">
        <v>247</v>
      </c>
      <c r="AW235" s="13" t="s">
        <v>32</v>
      </c>
      <c r="AX235" s="13" t="s">
        <v>77</v>
      </c>
      <c r="AY235" s="215" t="s">
        <v>241</v>
      </c>
    </row>
    <row r="236" spans="2:65" s="1" customFormat="1" ht="16.5" customHeight="1">
      <c r="B236" s="33"/>
      <c r="C236" s="182" t="s">
        <v>477</v>
      </c>
      <c r="D236" s="182" t="s">
        <v>243</v>
      </c>
      <c r="E236" s="183" t="s">
        <v>655</v>
      </c>
      <c r="F236" s="184" t="s">
        <v>656</v>
      </c>
      <c r="G236" s="185" t="s">
        <v>246</v>
      </c>
      <c r="H236" s="186">
        <v>4</v>
      </c>
      <c r="I236" s="187"/>
      <c r="J236" s="186">
        <f>ROUND(I236*H236,1)</f>
        <v>0</v>
      </c>
      <c r="K236" s="184" t="s">
        <v>259</v>
      </c>
      <c r="L236" s="37"/>
      <c r="M236" s="188" t="s">
        <v>1</v>
      </c>
      <c r="N236" s="189" t="s">
        <v>41</v>
      </c>
      <c r="O236" s="59"/>
      <c r="P236" s="190">
        <f>O236*H236</f>
        <v>0</v>
      </c>
      <c r="Q236" s="190">
        <v>1.1469999999999999E-2</v>
      </c>
      <c r="R236" s="190">
        <f>Q236*H236</f>
        <v>4.5879999999999997E-2</v>
      </c>
      <c r="S236" s="190">
        <v>0</v>
      </c>
      <c r="T236" s="191">
        <f>S236*H236</f>
        <v>0</v>
      </c>
      <c r="AR236" s="16" t="s">
        <v>247</v>
      </c>
      <c r="AT236" s="16" t="s">
        <v>243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657</v>
      </c>
    </row>
    <row r="237" spans="2:65" s="1" customFormat="1" ht="16.5" customHeight="1">
      <c r="B237" s="33"/>
      <c r="C237" s="226" t="s">
        <v>481</v>
      </c>
      <c r="D237" s="226" t="s">
        <v>430</v>
      </c>
      <c r="E237" s="227" t="s">
        <v>659</v>
      </c>
      <c r="F237" s="228" t="s">
        <v>660</v>
      </c>
      <c r="G237" s="229" t="s">
        <v>246</v>
      </c>
      <c r="H237" s="230">
        <v>4</v>
      </c>
      <c r="I237" s="231"/>
      <c r="J237" s="230">
        <f>ROUND(I237*H237,1)</f>
        <v>0</v>
      </c>
      <c r="K237" s="228" t="s">
        <v>259</v>
      </c>
      <c r="L237" s="232"/>
      <c r="M237" s="233" t="s">
        <v>1</v>
      </c>
      <c r="N237" s="234" t="s">
        <v>41</v>
      </c>
      <c r="O237" s="59"/>
      <c r="P237" s="190">
        <f>O237*H237</f>
        <v>0</v>
      </c>
      <c r="Q237" s="190">
        <v>0.54800000000000004</v>
      </c>
      <c r="R237" s="190">
        <f>Q237*H237</f>
        <v>2.1920000000000002</v>
      </c>
      <c r="S237" s="190">
        <v>0</v>
      </c>
      <c r="T237" s="191">
        <f>S237*H237</f>
        <v>0</v>
      </c>
      <c r="AR237" s="16" t="s">
        <v>274</v>
      </c>
      <c r="AT237" s="16" t="s">
        <v>430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661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247</v>
      </c>
      <c r="G238" s="194"/>
      <c r="H238" s="198">
        <v>4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77</v>
      </c>
      <c r="AY238" s="204" t="s">
        <v>241</v>
      </c>
    </row>
    <row r="239" spans="2:65" s="1" customFormat="1" ht="16.5" customHeight="1">
      <c r="B239" s="33"/>
      <c r="C239" s="182" t="s">
        <v>485</v>
      </c>
      <c r="D239" s="182" t="s">
        <v>243</v>
      </c>
      <c r="E239" s="183" t="s">
        <v>663</v>
      </c>
      <c r="F239" s="184" t="s">
        <v>664</v>
      </c>
      <c r="G239" s="185" t="s">
        <v>246</v>
      </c>
      <c r="H239" s="186">
        <v>4</v>
      </c>
      <c r="I239" s="187"/>
      <c r="J239" s="186">
        <f>ROUND(I239*H239,1)</f>
        <v>0</v>
      </c>
      <c r="K239" s="184" t="s">
        <v>259</v>
      </c>
      <c r="L239" s="37"/>
      <c r="M239" s="188" t="s">
        <v>1</v>
      </c>
      <c r="N239" s="189" t="s">
        <v>41</v>
      </c>
      <c r="O239" s="59"/>
      <c r="P239" s="190">
        <f>O239*H239</f>
        <v>0</v>
      </c>
      <c r="Q239" s="190">
        <v>2.7529999999999999E-2</v>
      </c>
      <c r="R239" s="190">
        <f>Q239*H239</f>
        <v>0.11012</v>
      </c>
      <c r="S239" s="190">
        <v>0</v>
      </c>
      <c r="T239" s="191">
        <f>S239*H239</f>
        <v>0</v>
      </c>
      <c r="AR239" s="16" t="s">
        <v>247</v>
      </c>
      <c r="AT239" s="16" t="s">
        <v>243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665</v>
      </c>
    </row>
    <row r="240" spans="2:65" s="1" customFormat="1" ht="16.5" customHeight="1">
      <c r="B240" s="33"/>
      <c r="C240" s="226" t="s">
        <v>489</v>
      </c>
      <c r="D240" s="226" t="s">
        <v>430</v>
      </c>
      <c r="E240" s="227" t="s">
        <v>667</v>
      </c>
      <c r="F240" s="228" t="s">
        <v>668</v>
      </c>
      <c r="G240" s="229" t="s">
        <v>246</v>
      </c>
      <c r="H240" s="230">
        <v>4</v>
      </c>
      <c r="I240" s="231"/>
      <c r="J240" s="230">
        <f>ROUND(I240*H240,1)</f>
        <v>0</v>
      </c>
      <c r="K240" s="228" t="s">
        <v>1</v>
      </c>
      <c r="L240" s="232"/>
      <c r="M240" s="233" t="s">
        <v>1</v>
      </c>
      <c r="N240" s="234" t="s">
        <v>41</v>
      </c>
      <c r="O240" s="59"/>
      <c r="P240" s="190">
        <f>O240*H240</f>
        <v>0</v>
      </c>
      <c r="Q240" s="190">
        <v>1.6140000000000001</v>
      </c>
      <c r="R240" s="190">
        <f>Q240*H240</f>
        <v>6.4560000000000004</v>
      </c>
      <c r="S240" s="190">
        <v>0</v>
      </c>
      <c r="T240" s="191">
        <f>S240*H240</f>
        <v>0</v>
      </c>
      <c r="AR240" s="16" t="s">
        <v>274</v>
      </c>
      <c r="AT240" s="16" t="s">
        <v>430</v>
      </c>
      <c r="AU240" s="16" t="s">
        <v>79</v>
      </c>
      <c r="AY240" s="16" t="s">
        <v>241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6" t="s">
        <v>77</v>
      </c>
      <c r="BK240" s="192">
        <f>ROUND(I240*H240,1)</f>
        <v>0</v>
      </c>
      <c r="BL240" s="16" t="s">
        <v>247</v>
      </c>
      <c r="BM240" s="16" t="s">
        <v>669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247</v>
      </c>
      <c r="G241" s="194"/>
      <c r="H241" s="198">
        <v>4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77</v>
      </c>
      <c r="AY241" s="204" t="s">
        <v>241</v>
      </c>
    </row>
    <row r="242" spans="2:65" s="1" customFormat="1" ht="16.5" customHeight="1">
      <c r="B242" s="33"/>
      <c r="C242" s="182" t="s">
        <v>495</v>
      </c>
      <c r="D242" s="182" t="s">
        <v>243</v>
      </c>
      <c r="E242" s="183" t="s">
        <v>671</v>
      </c>
      <c r="F242" s="184" t="s">
        <v>672</v>
      </c>
      <c r="G242" s="185" t="s">
        <v>246</v>
      </c>
      <c r="H242" s="186">
        <v>4</v>
      </c>
      <c r="I242" s="187"/>
      <c r="J242" s="186">
        <f>ROUND(I242*H242,1)</f>
        <v>0</v>
      </c>
      <c r="K242" s="184" t="s">
        <v>259</v>
      </c>
      <c r="L242" s="37"/>
      <c r="M242" s="188" t="s">
        <v>1</v>
      </c>
      <c r="N242" s="189" t="s">
        <v>41</v>
      </c>
      <c r="O242" s="59"/>
      <c r="P242" s="190">
        <f>O242*H242</f>
        <v>0</v>
      </c>
      <c r="Q242" s="190">
        <v>0.21734000000000001</v>
      </c>
      <c r="R242" s="190">
        <f>Q242*H242</f>
        <v>0.86936000000000002</v>
      </c>
      <c r="S242" s="190">
        <v>0</v>
      </c>
      <c r="T242" s="191">
        <f>S242*H242</f>
        <v>0</v>
      </c>
      <c r="AR242" s="16" t="s">
        <v>247</v>
      </c>
      <c r="AT242" s="16" t="s">
        <v>243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673</v>
      </c>
    </row>
    <row r="243" spans="2:65" s="1" customFormat="1" ht="16.5" customHeight="1">
      <c r="B243" s="33"/>
      <c r="C243" s="226" t="s">
        <v>500</v>
      </c>
      <c r="D243" s="226" t="s">
        <v>430</v>
      </c>
      <c r="E243" s="227" t="s">
        <v>675</v>
      </c>
      <c r="F243" s="228" t="s">
        <v>676</v>
      </c>
      <c r="G243" s="229" t="s">
        <v>246</v>
      </c>
      <c r="H243" s="230">
        <v>4</v>
      </c>
      <c r="I243" s="231"/>
      <c r="J243" s="230">
        <f>ROUND(I243*H243,1)</f>
        <v>0</v>
      </c>
      <c r="K243" s="228" t="s">
        <v>1</v>
      </c>
      <c r="L243" s="232"/>
      <c r="M243" s="233" t="s">
        <v>1</v>
      </c>
      <c r="N243" s="234" t="s">
        <v>41</v>
      </c>
      <c r="O243" s="59"/>
      <c r="P243" s="190">
        <f>O243*H243</f>
        <v>0</v>
      </c>
      <c r="Q243" s="190">
        <v>5.4600000000000003E-2</v>
      </c>
      <c r="R243" s="190">
        <f>Q243*H243</f>
        <v>0.21840000000000001</v>
      </c>
      <c r="S243" s="190">
        <v>0</v>
      </c>
      <c r="T243" s="191">
        <f>S243*H243</f>
        <v>0</v>
      </c>
      <c r="AR243" s="16" t="s">
        <v>274</v>
      </c>
      <c r="AT243" s="16" t="s">
        <v>430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677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247</v>
      </c>
      <c r="G244" s="194"/>
      <c r="H244" s="198">
        <v>4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77</v>
      </c>
      <c r="AY244" s="204" t="s">
        <v>241</v>
      </c>
    </row>
    <row r="245" spans="2:65" s="1" customFormat="1" ht="16.5" customHeight="1">
      <c r="B245" s="33"/>
      <c r="C245" s="182" t="s">
        <v>504</v>
      </c>
      <c r="D245" s="182" t="s">
        <v>243</v>
      </c>
      <c r="E245" s="183" t="s">
        <v>679</v>
      </c>
      <c r="F245" s="184" t="s">
        <v>680</v>
      </c>
      <c r="G245" s="185" t="s">
        <v>302</v>
      </c>
      <c r="H245" s="186">
        <v>148.58000000000001</v>
      </c>
      <c r="I245" s="187"/>
      <c r="J245" s="186">
        <f>ROUND(I245*H245,1)</f>
        <v>0</v>
      </c>
      <c r="K245" s="184" t="s">
        <v>1</v>
      </c>
      <c r="L245" s="37"/>
      <c r="M245" s="188" t="s">
        <v>1</v>
      </c>
      <c r="N245" s="189" t="s">
        <v>41</v>
      </c>
      <c r="O245" s="59"/>
      <c r="P245" s="190">
        <f>O245*H245</f>
        <v>0</v>
      </c>
      <c r="Q245" s="190">
        <v>1.2999999999999999E-4</v>
      </c>
      <c r="R245" s="190">
        <f>Q245*H245</f>
        <v>1.93154E-2</v>
      </c>
      <c r="S245" s="190">
        <v>0</v>
      </c>
      <c r="T245" s="191">
        <f>S245*H245</f>
        <v>0</v>
      </c>
      <c r="AR245" s="16" t="s">
        <v>247</v>
      </c>
      <c r="AT245" s="16" t="s">
        <v>243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681</v>
      </c>
    </row>
    <row r="246" spans="2:65" s="12" customFormat="1" ht="11.25">
      <c r="B246" s="193"/>
      <c r="C246" s="194"/>
      <c r="D246" s="195" t="s">
        <v>261</v>
      </c>
      <c r="E246" s="196" t="s">
        <v>1</v>
      </c>
      <c r="F246" s="197" t="s">
        <v>836</v>
      </c>
      <c r="G246" s="194"/>
      <c r="H246" s="198">
        <v>148.58000000000001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261</v>
      </c>
      <c r="AU246" s="204" t="s">
        <v>79</v>
      </c>
      <c r="AV246" s="12" t="s">
        <v>79</v>
      </c>
      <c r="AW246" s="12" t="s">
        <v>32</v>
      </c>
      <c r="AX246" s="12" t="s">
        <v>77</v>
      </c>
      <c r="AY246" s="204" t="s">
        <v>241</v>
      </c>
    </row>
    <row r="247" spans="2:65" s="11" customFormat="1" ht="22.9" customHeight="1">
      <c r="B247" s="166"/>
      <c r="C247" s="167"/>
      <c r="D247" s="168" t="s">
        <v>69</v>
      </c>
      <c r="E247" s="180" t="s">
        <v>280</v>
      </c>
      <c r="F247" s="180" t="s">
        <v>682</v>
      </c>
      <c r="G247" s="167"/>
      <c r="H247" s="167"/>
      <c r="I247" s="170"/>
      <c r="J247" s="181">
        <f>BK247</f>
        <v>0</v>
      </c>
      <c r="K247" s="167"/>
      <c r="L247" s="172"/>
      <c r="M247" s="173"/>
      <c r="N247" s="174"/>
      <c r="O247" s="174"/>
      <c r="P247" s="175">
        <f>SUM(P248:P251)</f>
        <v>0</v>
      </c>
      <c r="Q247" s="174"/>
      <c r="R247" s="175">
        <f>SUM(R248:R251)</f>
        <v>0.18407999999999999</v>
      </c>
      <c r="S247" s="174"/>
      <c r="T247" s="176">
        <f>SUM(T248:T251)</f>
        <v>0</v>
      </c>
      <c r="AR247" s="177" t="s">
        <v>77</v>
      </c>
      <c r="AT247" s="178" t="s">
        <v>69</v>
      </c>
      <c r="AU247" s="178" t="s">
        <v>77</v>
      </c>
      <c r="AY247" s="177" t="s">
        <v>241</v>
      </c>
      <c r="BK247" s="179">
        <f>SUM(BK248:BK251)</f>
        <v>0</v>
      </c>
    </row>
    <row r="248" spans="2:65" s="1" customFormat="1" ht="16.5" customHeight="1">
      <c r="B248" s="33"/>
      <c r="C248" s="182" t="s">
        <v>508</v>
      </c>
      <c r="D248" s="182" t="s">
        <v>243</v>
      </c>
      <c r="E248" s="183" t="s">
        <v>684</v>
      </c>
      <c r="F248" s="184" t="s">
        <v>685</v>
      </c>
      <c r="G248" s="185" t="s">
        <v>302</v>
      </c>
      <c r="H248" s="186">
        <v>306.8</v>
      </c>
      <c r="I248" s="187"/>
      <c r="J248" s="186">
        <f>ROUND(I248*H248,1)</f>
        <v>0</v>
      </c>
      <c r="K248" s="184" t="s">
        <v>259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5.9999999999999995E-4</v>
      </c>
      <c r="R248" s="190">
        <f>Q248*H248</f>
        <v>0.18407999999999999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686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843</v>
      </c>
      <c r="G249" s="194"/>
      <c r="H249" s="198">
        <v>306.8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77</v>
      </c>
      <c r="AY249" s="204" t="s">
        <v>241</v>
      </c>
    </row>
    <row r="250" spans="2:65" s="1" customFormat="1" ht="16.5" customHeight="1">
      <c r="B250" s="33"/>
      <c r="C250" s="182" t="s">
        <v>512</v>
      </c>
      <c r="D250" s="182" t="s">
        <v>243</v>
      </c>
      <c r="E250" s="183" t="s">
        <v>689</v>
      </c>
      <c r="F250" s="184" t="s">
        <v>690</v>
      </c>
      <c r="G250" s="185" t="s">
        <v>302</v>
      </c>
      <c r="H250" s="186">
        <v>306.8</v>
      </c>
      <c r="I250" s="187"/>
      <c r="J250" s="186">
        <f>ROUND(I250*H250,1)</f>
        <v>0</v>
      </c>
      <c r="K250" s="184" t="s">
        <v>259</v>
      </c>
      <c r="L250" s="37"/>
      <c r="M250" s="188" t="s">
        <v>1</v>
      </c>
      <c r="N250" s="189" t="s">
        <v>41</v>
      </c>
      <c r="O250" s="59"/>
      <c r="P250" s="190">
        <f>O250*H250</f>
        <v>0</v>
      </c>
      <c r="Q250" s="190">
        <v>0</v>
      </c>
      <c r="R250" s="190">
        <f>Q250*H250</f>
        <v>0</v>
      </c>
      <c r="S250" s="190">
        <v>0</v>
      </c>
      <c r="T250" s="191">
        <f>S250*H250</f>
        <v>0</v>
      </c>
      <c r="AR250" s="16" t="s">
        <v>247</v>
      </c>
      <c r="AT250" s="16" t="s">
        <v>243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691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843</v>
      </c>
      <c r="G251" s="194"/>
      <c r="H251" s="198">
        <v>306.8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77</v>
      </c>
      <c r="AY251" s="204" t="s">
        <v>241</v>
      </c>
    </row>
    <row r="252" spans="2:65" s="11" customFormat="1" ht="22.9" customHeight="1">
      <c r="B252" s="166"/>
      <c r="C252" s="167"/>
      <c r="D252" s="168" t="s">
        <v>69</v>
      </c>
      <c r="E252" s="180" t="s">
        <v>701</v>
      </c>
      <c r="F252" s="180" t="s">
        <v>702</v>
      </c>
      <c r="G252" s="167"/>
      <c r="H252" s="167"/>
      <c r="I252" s="170"/>
      <c r="J252" s="181">
        <f>BK252</f>
        <v>0</v>
      </c>
      <c r="K252" s="167"/>
      <c r="L252" s="172"/>
      <c r="M252" s="173"/>
      <c r="N252" s="174"/>
      <c r="O252" s="174"/>
      <c r="P252" s="175">
        <f>SUM(P253:P268)</f>
        <v>0</v>
      </c>
      <c r="Q252" s="174"/>
      <c r="R252" s="175">
        <f>SUM(R253:R268)</f>
        <v>0</v>
      </c>
      <c r="S252" s="174"/>
      <c r="T252" s="176">
        <f>SUM(T253:T268)</f>
        <v>0</v>
      </c>
      <c r="AR252" s="177" t="s">
        <v>77</v>
      </c>
      <c r="AT252" s="178" t="s">
        <v>69</v>
      </c>
      <c r="AU252" s="178" t="s">
        <v>77</v>
      </c>
      <c r="AY252" s="177" t="s">
        <v>241</v>
      </c>
      <c r="BK252" s="179">
        <f>SUM(BK253:BK268)</f>
        <v>0</v>
      </c>
    </row>
    <row r="253" spans="2:65" s="1" customFormat="1" ht="16.5" customHeight="1">
      <c r="B253" s="33"/>
      <c r="C253" s="182" t="s">
        <v>516</v>
      </c>
      <c r="D253" s="182" t="s">
        <v>243</v>
      </c>
      <c r="E253" s="183" t="s">
        <v>704</v>
      </c>
      <c r="F253" s="184" t="s">
        <v>705</v>
      </c>
      <c r="G253" s="185" t="s">
        <v>412</v>
      </c>
      <c r="H253" s="186">
        <v>158.68</v>
      </c>
      <c r="I253" s="187"/>
      <c r="J253" s="186">
        <f>ROUND(I253*H253,1)</f>
        <v>0</v>
      </c>
      <c r="K253" s="184" t="s">
        <v>1</v>
      </c>
      <c r="L253" s="37"/>
      <c r="M253" s="188" t="s">
        <v>1</v>
      </c>
      <c r="N253" s="189" t="s">
        <v>41</v>
      </c>
      <c r="O253" s="59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AR253" s="16" t="s">
        <v>247</v>
      </c>
      <c r="AT253" s="16" t="s">
        <v>243</v>
      </c>
      <c r="AU253" s="16" t="s">
        <v>79</v>
      </c>
      <c r="AY253" s="16" t="s">
        <v>241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6" t="s">
        <v>77</v>
      </c>
      <c r="BK253" s="192">
        <f>ROUND(I253*H253,1)</f>
        <v>0</v>
      </c>
      <c r="BL253" s="16" t="s">
        <v>247</v>
      </c>
      <c r="BM253" s="16" t="s">
        <v>706</v>
      </c>
    </row>
    <row r="254" spans="2:65" s="1" customFormat="1" ht="16.5" customHeight="1">
      <c r="B254" s="33"/>
      <c r="C254" s="182" t="s">
        <v>520</v>
      </c>
      <c r="D254" s="182" t="s">
        <v>243</v>
      </c>
      <c r="E254" s="183" t="s">
        <v>713</v>
      </c>
      <c r="F254" s="184" t="s">
        <v>714</v>
      </c>
      <c r="G254" s="185" t="s">
        <v>412</v>
      </c>
      <c r="H254" s="186">
        <v>84.43</v>
      </c>
      <c r="I254" s="187"/>
      <c r="J254" s="186">
        <f>ROUND(I254*H254,1)</f>
        <v>0</v>
      </c>
      <c r="K254" s="184" t="s">
        <v>259</v>
      </c>
      <c r="L254" s="37"/>
      <c r="M254" s="188" t="s">
        <v>1</v>
      </c>
      <c r="N254" s="189" t="s">
        <v>41</v>
      </c>
      <c r="O254" s="59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AR254" s="16" t="s">
        <v>247</v>
      </c>
      <c r="AT254" s="16" t="s">
        <v>243</v>
      </c>
      <c r="AU254" s="16" t="s">
        <v>79</v>
      </c>
      <c r="AY254" s="16" t="s">
        <v>241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6" t="s">
        <v>77</v>
      </c>
      <c r="BK254" s="192">
        <f>ROUND(I254*H254,1)</f>
        <v>0</v>
      </c>
      <c r="BL254" s="16" t="s">
        <v>247</v>
      </c>
      <c r="BM254" s="16" t="s">
        <v>715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844</v>
      </c>
      <c r="G255" s="194"/>
      <c r="H255" s="198">
        <v>41.23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70</v>
      </c>
      <c r="AY255" s="204" t="s">
        <v>241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717</v>
      </c>
      <c r="G256" s="194"/>
      <c r="H256" s="198">
        <v>0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70</v>
      </c>
      <c r="AY256" s="204" t="s">
        <v>241</v>
      </c>
    </row>
    <row r="257" spans="2:65" s="12" customFormat="1" ht="11.25">
      <c r="B257" s="193"/>
      <c r="C257" s="194"/>
      <c r="D257" s="195" t="s">
        <v>261</v>
      </c>
      <c r="E257" s="196" t="s">
        <v>1</v>
      </c>
      <c r="F257" s="197" t="s">
        <v>845</v>
      </c>
      <c r="G257" s="194"/>
      <c r="H257" s="198">
        <v>43.2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261</v>
      </c>
      <c r="AU257" s="204" t="s">
        <v>79</v>
      </c>
      <c r="AV257" s="12" t="s">
        <v>79</v>
      </c>
      <c r="AW257" s="12" t="s">
        <v>32</v>
      </c>
      <c r="AX257" s="12" t="s">
        <v>70</v>
      </c>
      <c r="AY257" s="204" t="s">
        <v>241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719</v>
      </c>
      <c r="G258" s="194"/>
      <c r="H258" s="198">
        <v>0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70</v>
      </c>
      <c r="AY258" s="204" t="s">
        <v>241</v>
      </c>
    </row>
    <row r="259" spans="2:65" s="13" customFormat="1" ht="11.25">
      <c r="B259" s="205"/>
      <c r="C259" s="206"/>
      <c r="D259" s="195" t="s">
        <v>261</v>
      </c>
      <c r="E259" s="207" t="s">
        <v>1</v>
      </c>
      <c r="F259" s="208" t="s">
        <v>273</v>
      </c>
      <c r="G259" s="206"/>
      <c r="H259" s="209">
        <v>84.43</v>
      </c>
      <c r="I259" s="210"/>
      <c r="J259" s="206"/>
      <c r="K259" s="206"/>
      <c r="L259" s="211"/>
      <c r="M259" s="212"/>
      <c r="N259" s="213"/>
      <c r="O259" s="213"/>
      <c r="P259" s="213"/>
      <c r="Q259" s="213"/>
      <c r="R259" s="213"/>
      <c r="S259" s="213"/>
      <c r="T259" s="214"/>
      <c r="AT259" s="215" t="s">
        <v>261</v>
      </c>
      <c r="AU259" s="215" t="s">
        <v>79</v>
      </c>
      <c r="AV259" s="13" t="s">
        <v>247</v>
      </c>
      <c r="AW259" s="13" t="s">
        <v>32</v>
      </c>
      <c r="AX259" s="13" t="s">
        <v>77</v>
      </c>
      <c r="AY259" s="215" t="s">
        <v>241</v>
      </c>
    </row>
    <row r="260" spans="2:65" s="1" customFormat="1" ht="16.5" customHeight="1">
      <c r="B260" s="33"/>
      <c r="C260" s="182" t="s">
        <v>524</v>
      </c>
      <c r="D260" s="182" t="s">
        <v>243</v>
      </c>
      <c r="E260" s="183" t="s">
        <v>721</v>
      </c>
      <c r="F260" s="184" t="s">
        <v>722</v>
      </c>
      <c r="G260" s="185" t="s">
        <v>412</v>
      </c>
      <c r="H260" s="186">
        <v>74.25</v>
      </c>
      <c r="I260" s="187"/>
      <c r="J260" s="186">
        <f>ROUND(I260*H260,1)</f>
        <v>0</v>
      </c>
      <c r="K260" s="184" t="s">
        <v>259</v>
      </c>
      <c r="L260" s="37"/>
      <c r="M260" s="188" t="s">
        <v>1</v>
      </c>
      <c r="N260" s="189" t="s">
        <v>41</v>
      </c>
      <c r="O260" s="59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AR260" s="16" t="s">
        <v>247</v>
      </c>
      <c r="AT260" s="16" t="s">
        <v>243</v>
      </c>
      <c r="AU260" s="16" t="s">
        <v>79</v>
      </c>
      <c r="AY260" s="16" t="s">
        <v>241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6" t="s">
        <v>77</v>
      </c>
      <c r="BK260" s="192">
        <f>ROUND(I260*H260,1)</f>
        <v>0</v>
      </c>
      <c r="BL260" s="16" t="s">
        <v>247</v>
      </c>
      <c r="BM260" s="16" t="s">
        <v>723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810</v>
      </c>
      <c r="G261" s="194"/>
      <c r="H261" s="198">
        <v>0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70</v>
      </c>
      <c r="AY261" s="204" t="s">
        <v>241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811</v>
      </c>
      <c r="G262" s="194"/>
      <c r="H262" s="198">
        <v>0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70</v>
      </c>
      <c r="AY262" s="204" t="s">
        <v>241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726</v>
      </c>
      <c r="G263" s="194"/>
      <c r="H263" s="198">
        <v>0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70</v>
      </c>
      <c r="AY263" s="204" t="s">
        <v>241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812</v>
      </c>
      <c r="G264" s="194"/>
      <c r="H264" s="198">
        <v>0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846</v>
      </c>
      <c r="G265" s="194"/>
      <c r="H265" s="198">
        <v>74.25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773</v>
      </c>
      <c r="G266" s="194"/>
      <c r="H266" s="198">
        <v>0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814</v>
      </c>
      <c r="G267" s="194"/>
      <c r="H267" s="198">
        <v>0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70</v>
      </c>
      <c r="AY267" s="204" t="s">
        <v>241</v>
      </c>
    </row>
    <row r="268" spans="2:65" s="13" customFormat="1" ht="11.25">
      <c r="B268" s="205"/>
      <c r="C268" s="206"/>
      <c r="D268" s="195" t="s">
        <v>261</v>
      </c>
      <c r="E268" s="207" t="s">
        <v>1</v>
      </c>
      <c r="F268" s="208" t="s">
        <v>273</v>
      </c>
      <c r="G268" s="206"/>
      <c r="H268" s="209">
        <v>74.25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261</v>
      </c>
      <c r="AU268" s="215" t="s">
        <v>79</v>
      </c>
      <c r="AV268" s="13" t="s">
        <v>247</v>
      </c>
      <c r="AW268" s="13" t="s">
        <v>32</v>
      </c>
      <c r="AX268" s="13" t="s">
        <v>77</v>
      </c>
      <c r="AY268" s="215" t="s">
        <v>241</v>
      </c>
    </row>
    <row r="269" spans="2:65" s="11" customFormat="1" ht="22.9" customHeight="1">
      <c r="B269" s="166"/>
      <c r="C269" s="167"/>
      <c r="D269" s="168" t="s">
        <v>69</v>
      </c>
      <c r="E269" s="180" t="s">
        <v>731</v>
      </c>
      <c r="F269" s="180" t="s">
        <v>732</v>
      </c>
      <c r="G269" s="167"/>
      <c r="H269" s="167"/>
      <c r="I269" s="170"/>
      <c r="J269" s="181">
        <f>BK269</f>
        <v>0</v>
      </c>
      <c r="K269" s="167"/>
      <c r="L269" s="172"/>
      <c r="M269" s="173"/>
      <c r="N269" s="174"/>
      <c r="O269" s="174"/>
      <c r="P269" s="175">
        <f>P270</f>
        <v>0</v>
      </c>
      <c r="Q269" s="174"/>
      <c r="R269" s="175">
        <f>R270</f>
        <v>0</v>
      </c>
      <c r="S269" s="174"/>
      <c r="T269" s="176">
        <f>T270</f>
        <v>0</v>
      </c>
      <c r="AR269" s="177" t="s">
        <v>77</v>
      </c>
      <c r="AT269" s="178" t="s">
        <v>69</v>
      </c>
      <c r="AU269" s="178" t="s">
        <v>77</v>
      </c>
      <c r="AY269" s="177" t="s">
        <v>241</v>
      </c>
      <c r="BK269" s="179">
        <f>BK270</f>
        <v>0</v>
      </c>
    </row>
    <row r="270" spans="2:65" s="1" customFormat="1" ht="16.5" customHeight="1">
      <c r="B270" s="33"/>
      <c r="C270" s="182" t="s">
        <v>528</v>
      </c>
      <c r="D270" s="182" t="s">
        <v>243</v>
      </c>
      <c r="E270" s="183" t="s">
        <v>734</v>
      </c>
      <c r="F270" s="184" t="s">
        <v>735</v>
      </c>
      <c r="G270" s="185" t="s">
        <v>412</v>
      </c>
      <c r="H270" s="186">
        <v>414.81</v>
      </c>
      <c r="I270" s="187"/>
      <c r="J270" s="186">
        <f>ROUND(I270*H270,1)</f>
        <v>0</v>
      </c>
      <c r="K270" s="184" t="s">
        <v>259</v>
      </c>
      <c r="L270" s="37"/>
      <c r="M270" s="235" t="s">
        <v>1</v>
      </c>
      <c r="N270" s="236" t="s">
        <v>41</v>
      </c>
      <c r="O270" s="237"/>
      <c r="P270" s="238">
        <f>O270*H270</f>
        <v>0</v>
      </c>
      <c r="Q270" s="238">
        <v>0</v>
      </c>
      <c r="R270" s="238">
        <f>Q270*H270</f>
        <v>0</v>
      </c>
      <c r="S270" s="238">
        <v>0</v>
      </c>
      <c r="T270" s="239">
        <f>S270*H270</f>
        <v>0</v>
      </c>
      <c r="AR270" s="16" t="s">
        <v>247</v>
      </c>
      <c r="AT270" s="16" t="s">
        <v>243</v>
      </c>
      <c r="AU270" s="16" t="s">
        <v>79</v>
      </c>
      <c r="AY270" s="16" t="s">
        <v>241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6" t="s">
        <v>77</v>
      </c>
      <c r="BK270" s="192">
        <f>ROUND(I270*H270,1)</f>
        <v>0</v>
      </c>
      <c r="BL270" s="16" t="s">
        <v>247</v>
      </c>
      <c r="BM270" s="16" t="s">
        <v>736</v>
      </c>
    </row>
    <row r="271" spans="2:65" s="1" customFormat="1" ht="6.95" customHeight="1">
      <c r="B271" s="45"/>
      <c r="C271" s="46"/>
      <c r="D271" s="46"/>
      <c r="E271" s="46"/>
      <c r="F271" s="46"/>
      <c r="G271" s="46"/>
      <c r="H271" s="46"/>
      <c r="I271" s="133"/>
      <c r="J271" s="46"/>
      <c r="K271" s="46"/>
      <c r="L271" s="37"/>
    </row>
  </sheetData>
  <sheetProtection algorithmName="SHA-512" hashValue="0Wxrp0WIqTCvR4wkWQzsKFmrMzOPV+b9K0/anc0HmvrlVrXsQeccUV26cA65hWD1gbAo3zIdlNvXcdeg1n6L5Q==" saltValue="9j7yoiC6XTqkqrLgU1z0UYqFKuTYINw+4bxiVof2jgnu6FYsVJC86QwCTXPY/g0v7TBOxMVwwPy7eg8pKJ73rg==" spinCount="100000" sheet="1" objects="1" scenarios="1" formatColumns="0" formatRows="0" autoFilter="0"/>
  <autoFilter ref="C99:K270" xr:uid="{00000000-0009-0000-0000-000004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265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100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847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ROUND((SUM(BE100:BE264)),  1)</f>
        <v>0</v>
      </c>
      <c r="I37" s="122">
        <v>0.21</v>
      </c>
      <c r="J37" s="121">
        <f>ROUND(((SUM(BE100:BE264))*I37),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ROUND((SUM(BF100:BF264)),  1)</f>
        <v>0</v>
      </c>
      <c r="I38" s="122">
        <v>0.15</v>
      </c>
      <c r="J38" s="121">
        <f>ROUND(((SUM(BF100:BF264))*I38),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ROUND((SUM(BG100:BG264)),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ROUND((SUM(BH100:BH264)),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ROUND((SUM(BI100:BI264)),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A4 - Stoka A4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J167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J172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J179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J200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J241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J246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J263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A4 - Stoka A4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115.17592119999998</v>
      </c>
      <c r="S100" s="67"/>
      <c r="T100" s="164">
        <f>T101</f>
        <v>44.479199999999992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P102+P167+P172+P179+P200+P241+P246+P263</f>
        <v>0</v>
      </c>
      <c r="Q101" s="174"/>
      <c r="R101" s="175">
        <f>R102+R167+R172+R179+R200+R241+R246+R263</f>
        <v>115.17592119999998</v>
      </c>
      <c r="S101" s="174"/>
      <c r="T101" s="176">
        <f>T102+T167+T172+T179+T200+T241+T246+T263</f>
        <v>44.479199999999992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BK102+BK167+BK172+BK179+BK200+BK241+BK246+BK263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SUM(P103:P166)</f>
        <v>0</v>
      </c>
      <c r="Q102" s="174"/>
      <c r="R102" s="175">
        <f>SUM(R103:R166)</f>
        <v>49.183700799999997</v>
      </c>
      <c r="S102" s="174"/>
      <c r="T102" s="176">
        <f>SUM(T103:T166)</f>
        <v>44.479199999999992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SUM(BK103:BK166)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47.3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20.811999999999998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848</v>
      </c>
      <c r="G104" s="194"/>
      <c r="H104" s="198">
        <v>47.3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47.3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90.3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4.5149999999999999E-3</v>
      </c>
      <c r="S107" s="190">
        <v>0.128</v>
      </c>
      <c r="T107" s="191">
        <f>S107*H107</f>
        <v>11.558400000000001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849</v>
      </c>
      <c r="G108" s="194"/>
      <c r="H108" s="198">
        <v>90.3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90.3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47.3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4.2570000000000004E-3</v>
      </c>
      <c r="S111" s="190">
        <v>0.25600000000000001</v>
      </c>
      <c r="T111" s="191">
        <f>S111*H111</f>
        <v>12.108799999999999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848</v>
      </c>
      <c r="G112" s="194"/>
      <c r="H112" s="198">
        <v>47.3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47.3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2.2000000000000002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1.9096000000000002E-2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741</v>
      </c>
      <c r="G116" s="194"/>
      <c r="H116" s="198">
        <v>2.2000000000000002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2.2000000000000002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8.1180000000000016E-2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741</v>
      </c>
      <c r="G118" s="194"/>
      <c r="H118" s="198">
        <v>2.2000000000000002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336</v>
      </c>
      <c r="F119" s="184" t="s">
        <v>337</v>
      </c>
      <c r="G119" s="185" t="s">
        <v>327</v>
      </c>
      <c r="H119" s="186">
        <v>11.8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338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850</v>
      </c>
      <c r="G120" s="194"/>
      <c r="H120" s="198">
        <v>11.8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340</v>
      </c>
      <c r="F121" s="184" t="s">
        <v>341</v>
      </c>
      <c r="G121" s="185" t="s">
        <v>327</v>
      </c>
      <c r="H121" s="186">
        <v>35.28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342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851</v>
      </c>
      <c r="G122" s="194"/>
      <c r="H122" s="198">
        <v>35.28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345</v>
      </c>
      <c r="F123" s="184" t="s">
        <v>346</v>
      </c>
      <c r="G123" s="185" t="s">
        <v>327</v>
      </c>
      <c r="H123" s="186">
        <v>10.58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852</v>
      </c>
      <c r="G124" s="194"/>
      <c r="H124" s="198">
        <v>10.58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350</v>
      </c>
      <c r="F125" s="184" t="s">
        <v>351</v>
      </c>
      <c r="G125" s="185" t="s">
        <v>327</v>
      </c>
      <c r="H125" s="186">
        <v>16.989999999999998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853</v>
      </c>
      <c r="G126" s="194"/>
      <c r="H126" s="198">
        <v>16.989999999999998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355</v>
      </c>
      <c r="F127" s="184" t="s">
        <v>356</v>
      </c>
      <c r="G127" s="185" t="s">
        <v>327</v>
      </c>
      <c r="H127" s="186">
        <v>5.0999999999999996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357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854</v>
      </c>
      <c r="G128" s="194"/>
      <c r="H128" s="198">
        <v>5.0999999999999996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360</v>
      </c>
      <c r="F129" s="184" t="s">
        <v>361</v>
      </c>
      <c r="G129" s="185" t="s">
        <v>327</v>
      </c>
      <c r="H129" s="186">
        <v>5.31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362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855</v>
      </c>
      <c r="G130" s="194"/>
      <c r="H130" s="198">
        <v>5.31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365</v>
      </c>
      <c r="F131" s="184" t="s">
        <v>366</v>
      </c>
      <c r="G131" s="185" t="s">
        <v>327</v>
      </c>
      <c r="H131" s="186">
        <v>60.41</v>
      </c>
      <c r="I131" s="187"/>
      <c r="J131" s="186">
        <f>ROUND(I131*H131,1)</f>
        <v>0</v>
      </c>
      <c r="K131" s="184" t="s">
        <v>1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367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856</v>
      </c>
      <c r="G132" s="194"/>
      <c r="H132" s="198">
        <v>60.41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370</v>
      </c>
      <c r="F133" s="184" t="s">
        <v>371</v>
      </c>
      <c r="G133" s="185" t="s">
        <v>258</v>
      </c>
      <c r="H133" s="186">
        <v>232.16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5.8E-4</v>
      </c>
      <c r="R133" s="190">
        <f>Q133*H133</f>
        <v>0.13465279999999999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372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857</v>
      </c>
      <c r="G134" s="194"/>
      <c r="H134" s="198">
        <v>232.16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380</v>
      </c>
      <c r="F135" s="184" t="s">
        <v>381</v>
      </c>
      <c r="G135" s="185" t="s">
        <v>258</v>
      </c>
      <c r="H135" s="186">
        <v>232.16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382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857</v>
      </c>
      <c r="G136" s="194"/>
      <c r="H136" s="198">
        <v>232.16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314</v>
      </c>
      <c r="D137" s="182" t="s">
        <v>243</v>
      </c>
      <c r="E137" s="183" t="s">
        <v>388</v>
      </c>
      <c r="F137" s="184" t="s">
        <v>389</v>
      </c>
      <c r="G137" s="185" t="s">
        <v>327</v>
      </c>
      <c r="H137" s="186">
        <v>199.71</v>
      </c>
      <c r="I137" s="187"/>
      <c r="J137" s="186">
        <f>ROUND(I137*H137,1)</f>
        <v>0</v>
      </c>
      <c r="K137" s="184" t="s">
        <v>1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390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391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858</v>
      </c>
      <c r="G139" s="194"/>
      <c r="H139" s="198">
        <v>117.99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4" customFormat="1" ht="11.25">
      <c r="B140" s="216"/>
      <c r="C140" s="217"/>
      <c r="D140" s="195" t="s">
        <v>261</v>
      </c>
      <c r="E140" s="218" t="s">
        <v>1</v>
      </c>
      <c r="F140" s="219" t="s">
        <v>393</v>
      </c>
      <c r="G140" s="217"/>
      <c r="H140" s="218" t="s">
        <v>1</v>
      </c>
      <c r="I140" s="220"/>
      <c r="J140" s="217"/>
      <c r="K140" s="217"/>
      <c r="L140" s="221"/>
      <c r="M140" s="222"/>
      <c r="N140" s="223"/>
      <c r="O140" s="223"/>
      <c r="P140" s="223"/>
      <c r="Q140" s="223"/>
      <c r="R140" s="223"/>
      <c r="S140" s="223"/>
      <c r="T140" s="224"/>
      <c r="AT140" s="225" t="s">
        <v>261</v>
      </c>
      <c r="AU140" s="225" t="s">
        <v>79</v>
      </c>
      <c r="AV140" s="14" t="s">
        <v>77</v>
      </c>
      <c r="AW140" s="14" t="s">
        <v>32</v>
      </c>
      <c r="AX140" s="14" t="s">
        <v>70</v>
      </c>
      <c r="AY140" s="225" t="s">
        <v>241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859</v>
      </c>
      <c r="G141" s="194"/>
      <c r="H141" s="198">
        <v>81.72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70</v>
      </c>
      <c r="AY141" s="204" t="s">
        <v>241</v>
      </c>
    </row>
    <row r="142" spans="2:65" s="13" customFormat="1" ht="11.25">
      <c r="B142" s="205"/>
      <c r="C142" s="206"/>
      <c r="D142" s="195" t="s">
        <v>261</v>
      </c>
      <c r="E142" s="207" t="s">
        <v>1</v>
      </c>
      <c r="F142" s="208" t="s">
        <v>273</v>
      </c>
      <c r="G142" s="206"/>
      <c r="H142" s="209">
        <v>199.71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261</v>
      </c>
      <c r="AU142" s="215" t="s">
        <v>79</v>
      </c>
      <c r="AV142" s="13" t="s">
        <v>247</v>
      </c>
      <c r="AW142" s="13" t="s">
        <v>32</v>
      </c>
      <c r="AX142" s="13" t="s">
        <v>77</v>
      </c>
      <c r="AY142" s="215" t="s">
        <v>241</v>
      </c>
    </row>
    <row r="143" spans="2:65" s="1" customFormat="1" ht="16.5" customHeight="1">
      <c r="B143" s="33"/>
      <c r="C143" s="182" t="s">
        <v>319</v>
      </c>
      <c r="D143" s="182" t="s">
        <v>243</v>
      </c>
      <c r="E143" s="183" t="s">
        <v>396</v>
      </c>
      <c r="F143" s="184" t="s">
        <v>397</v>
      </c>
      <c r="G143" s="185" t="s">
        <v>327</v>
      </c>
      <c r="H143" s="186">
        <v>36.270000000000003</v>
      </c>
      <c r="I143" s="187"/>
      <c r="J143" s="186">
        <f>ROUND(I143*H143,1)</f>
        <v>0</v>
      </c>
      <c r="K143" s="184" t="s">
        <v>1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398</v>
      </c>
    </row>
    <row r="144" spans="2:65" s="14" customFormat="1" ht="11.25">
      <c r="B144" s="216"/>
      <c r="C144" s="217"/>
      <c r="D144" s="195" t="s">
        <v>261</v>
      </c>
      <c r="E144" s="218" t="s">
        <v>1</v>
      </c>
      <c r="F144" s="219" t="s">
        <v>399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261</v>
      </c>
      <c r="AU144" s="225" t="s">
        <v>79</v>
      </c>
      <c r="AV144" s="14" t="s">
        <v>77</v>
      </c>
      <c r="AW144" s="14" t="s">
        <v>32</v>
      </c>
      <c r="AX144" s="14" t="s">
        <v>70</v>
      </c>
      <c r="AY144" s="225" t="s">
        <v>241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860</v>
      </c>
      <c r="G145" s="194"/>
      <c r="H145" s="198">
        <v>36.270000000000003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77</v>
      </c>
      <c r="AY145" s="204" t="s">
        <v>241</v>
      </c>
    </row>
    <row r="146" spans="2:65" s="1" customFormat="1" ht="16.5" customHeight="1">
      <c r="B146" s="33"/>
      <c r="C146" s="182" t="s">
        <v>324</v>
      </c>
      <c r="D146" s="182" t="s">
        <v>243</v>
      </c>
      <c r="E146" s="183" t="s">
        <v>402</v>
      </c>
      <c r="F146" s="184" t="s">
        <v>403</v>
      </c>
      <c r="G146" s="185" t="s">
        <v>327</v>
      </c>
      <c r="H146" s="186">
        <v>36.270000000000003</v>
      </c>
      <c r="I146" s="187"/>
      <c r="J146" s="186">
        <f>ROUND(I146*H146,1)</f>
        <v>0</v>
      </c>
      <c r="K146" s="184" t="s">
        <v>259</v>
      </c>
      <c r="L146" s="37"/>
      <c r="M146" s="188" t="s">
        <v>1</v>
      </c>
      <c r="N146" s="189" t="s">
        <v>41</v>
      </c>
      <c r="O146" s="59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6" t="s">
        <v>247</v>
      </c>
      <c r="AT146" s="16" t="s">
        <v>243</v>
      </c>
      <c r="AU146" s="16" t="s">
        <v>79</v>
      </c>
      <c r="AY146" s="16" t="s">
        <v>241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6" t="s">
        <v>77</v>
      </c>
      <c r="BK146" s="192">
        <f>ROUND(I146*H146,1)</f>
        <v>0</v>
      </c>
      <c r="BL146" s="16" t="s">
        <v>247</v>
      </c>
      <c r="BM146" s="16" t="s">
        <v>404</v>
      </c>
    </row>
    <row r="147" spans="2:65" s="14" customFormat="1" ht="11.25">
      <c r="B147" s="216"/>
      <c r="C147" s="217"/>
      <c r="D147" s="195" t="s">
        <v>261</v>
      </c>
      <c r="E147" s="218" t="s">
        <v>1</v>
      </c>
      <c r="F147" s="219" t="s">
        <v>399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261</v>
      </c>
      <c r="AU147" s="225" t="s">
        <v>79</v>
      </c>
      <c r="AV147" s="14" t="s">
        <v>77</v>
      </c>
      <c r="AW147" s="14" t="s">
        <v>32</v>
      </c>
      <c r="AX147" s="14" t="s">
        <v>70</v>
      </c>
      <c r="AY147" s="225" t="s">
        <v>241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860</v>
      </c>
      <c r="G148" s="194"/>
      <c r="H148" s="198">
        <v>36.270000000000003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406</v>
      </c>
      <c r="F149" s="184" t="s">
        <v>407</v>
      </c>
      <c r="G149" s="185" t="s">
        <v>327</v>
      </c>
      <c r="H149" s="186">
        <v>36.270000000000003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408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860</v>
      </c>
      <c r="G150" s="194"/>
      <c r="H150" s="198">
        <v>36.270000000000003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" customFormat="1" ht="16.5" customHeight="1">
      <c r="B151" s="33"/>
      <c r="C151" s="182" t="s">
        <v>335</v>
      </c>
      <c r="D151" s="182" t="s">
        <v>243</v>
      </c>
      <c r="E151" s="183" t="s">
        <v>410</v>
      </c>
      <c r="F151" s="184" t="s">
        <v>411</v>
      </c>
      <c r="G151" s="185" t="s">
        <v>412</v>
      </c>
      <c r="H151" s="186">
        <v>72.540000000000006</v>
      </c>
      <c r="I151" s="187"/>
      <c r="J151" s="186">
        <f>ROUND(I151*H151,1)</f>
        <v>0</v>
      </c>
      <c r="K151" s="184" t="s">
        <v>259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413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860</v>
      </c>
      <c r="G152" s="194"/>
      <c r="H152" s="198">
        <v>36.270000000000003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2" customFormat="1" ht="11.25">
      <c r="B153" s="193"/>
      <c r="C153" s="194"/>
      <c r="D153" s="195" t="s">
        <v>261</v>
      </c>
      <c r="E153" s="194"/>
      <c r="F153" s="197" t="s">
        <v>861</v>
      </c>
      <c r="G153" s="194"/>
      <c r="H153" s="198">
        <v>72.540000000000006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4</v>
      </c>
      <c r="AX153" s="12" t="s">
        <v>77</v>
      </c>
      <c r="AY153" s="204" t="s">
        <v>241</v>
      </c>
    </row>
    <row r="154" spans="2:65" s="1" customFormat="1" ht="16.5" customHeight="1">
      <c r="B154" s="33"/>
      <c r="C154" s="182" t="s">
        <v>7</v>
      </c>
      <c r="D154" s="182" t="s">
        <v>243</v>
      </c>
      <c r="E154" s="183" t="s">
        <v>416</v>
      </c>
      <c r="F154" s="184" t="s">
        <v>417</v>
      </c>
      <c r="G154" s="185" t="s">
        <v>327</v>
      </c>
      <c r="H154" s="186">
        <v>81.72</v>
      </c>
      <c r="I154" s="187"/>
      <c r="J154" s="186">
        <f>ROUND(I154*H154,1)</f>
        <v>0</v>
      </c>
      <c r="K154" s="184" t="s">
        <v>259</v>
      </c>
      <c r="L154" s="37"/>
      <c r="M154" s="188" t="s">
        <v>1</v>
      </c>
      <c r="N154" s="189" t="s">
        <v>41</v>
      </c>
      <c r="O154" s="59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6" t="s">
        <v>247</v>
      </c>
      <c r="AT154" s="16" t="s">
        <v>243</v>
      </c>
      <c r="AU154" s="16" t="s">
        <v>79</v>
      </c>
      <c r="AY154" s="16" t="s">
        <v>241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6" t="s">
        <v>77</v>
      </c>
      <c r="BK154" s="192">
        <f>ROUND(I154*H154,1)</f>
        <v>0</v>
      </c>
      <c r="BL154" s="16" t="s">
        <v>247</v>
      </c>
      <c r="BM154" s="16" t="s">
        <v>418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419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862</v>
      </c>
      <c r="G156" s="194"/>
      <c r="H156" s="198">
        <v>73.680000000000007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421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863</v>
      </c>
      <c r="G158" s="194"/>
      <c r="H158" s="198">
        <v>8.0399999999999991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423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70</v>
      </c>
      <c r="G160" s="194"/>
      <c r="H160" s="198">
        <v>0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3" customFormat="1" ht="11.25">
      <c r="B161" s="205"/>
      <c r="C161" s="206"/>
      <c r="D161" s="195" t="s">
        <v>261</v>
      </c>
      <c r="E161" s="207" t="s">
        <v>1</v>
      </c>
      <c r="F161" s="208" t="s">
        <v>273</v>
      </c>
      <c r="G161" s="206"/>
      <c r="H161" s="209">
        <v>81.72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261</v>
      </c>
      <c r="AU161" s="215" t="s">
        <v>79</v>
      </c>
      <c r="AV161" s="13" t="s">
        <v>247</v>
      </c>
      <c r="AW161" s="13" t="s">
        <v>32</v>
      </c>
      <c r="AX161" s="13" t="s">
        <v>77</v>
      </c>
      <c r="AY161" s="215" t="s">
        <v>241</v>
      </c>
    </row>
    <row r="162" spans="2:65" s="1" customFormat="1" ht="16.5" customHeight="1">
      <c r="B162" s="33"/>
      <c r="C162" s="182" t="s">
        <v>344</v>
      </c>
      <c r="D162" s="182" t="s">
        <v>243</v>
      </c>
      <c r="E162" s="183" t="s">
        <v>425</v>
      </c>
      <c r="F162" s="184" t="s">
        <v>426</v>
      </c>
      <c r="G162" s="185" t="s">
        <v>327</v>
      </c>
      <c r="H162" s="186">
        <v>24.47</v>
      </c>
      <c r="I162" s="187"/>
      <c r="J162" s="186">
        <f>ROUND(I162*H162,1)</f>
        <v>0</v>
      </c>
      <c r="K162" s="184" t="s">
        <v>259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427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864</v>
      </c>
      <c r="G163" s="194"/>
      <c r="H163" s="198">
        <v>24.47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" customFormat="1" ht="16.5" customHeight="1">
      <c r="B164" s="33"/>
      <c r="C164" s="226" t="s">
        <v>349</v>
      </c>
      <c r="D164" s="226" t="s">
        <v>430</v>
      </c>
      <c r="E164" s="227" t="s">
        <v>431</v>
      </c>
      <c r="F164" s="228" t="s">
        <v>432</v>
      </c>
      <c r="G164" s="229" t="s">
        <v>412</v>
      </c>
      <c r="H164" s="230">
        <v>48.94</v>
      </c>
      <c r="I164" s="231"/>
      <c r="J164" s="230">
        <f>ROUND(I164*H164,1)</f>
        <v>0</v>
      </c>
      <c r="K164" s="228" t="s">
        <v>259</v>
      </c>
      <c r="L164" s="232"/>
      <c r="M164" s="233" t="s">
        <v>1</v>
      </c>
      <c r="N164" s="234" t="s">
        <v>41</v>
      </c>
      <c r="O164" s="59"/>
      <c r="P164" s="190">
        <f>O164*H164</f>
        <v>0</v>
      </c>
      <c r="Q164" s="190">
        <v>1</v>
      </c>
      <c r="R164" s="190">
        <f>Q164*H164</f>
        <v>48.94</v>
      </c>
      <c r="S164" s="190">
        <v>0</v>
      </c>
      <c r="T164" s="191">
        <f>S164*H164</f>
        <v>0</v>
      </c>
      <c r="AR164" s="16" t="s">
        <v>274</v>
      </c>
      <c r="AT164" s="16" t="s">
        <v>430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433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864</v>
      </c>
      <c r="G165" s="194"/>
      <c r="H165" s="198">
        <v>24.47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77</v>
      </c>
      <c r="AY165" s="204" t="s">
        <v>241</v>
      </c>
    </row>
    <row r="166" spans="2:65" s="12" customFormat="1" ht="11.25">
      <c r="B166" s="193"/>
      <c r="C166" s="194"/>
      <c r="D166" s="195" t="s">
        <v>261</v>
      </c>
      <c r="E166" s="194"/>
      <c r="F166" s="197" t="s">
        <v>865</v>
      </c>
      <c r="G166" s="194"/>
      <c r="H166" s="198">
        <v>48.94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4</v>
      </c>
      <c r="AX166" s="12" t="s">
        <v>77</v>
      </c>
      <c r="AY166" s="204" t="s">
        <v>241</v>
      </c>
    </row>
    <row r="167" spans="2:65" s="11" customFormat="1" ht="22.9" customHeight="1">
      <c r="B167" s="166"/>
      <c r="C167" s="167"/>
      <c r="D167" s="168" t="s">
        <v>69</v>
      </c>
      <c r="E167" s="180" t="s">
        <v>87</v>
      </c>
      <c r="F167" s="180" t="s">
        <v>450</v>
      </c>
      <c r="G167" s="167"/>
      <c r="H167" s="167"/>
      <c r="I167" s="170"/>
      <c r="J167" s="181">
        <f>BK167</f>
        <v>0</v>
      </c>
      <c r="K167" s="167"/>
      <c r="L167" s="172"/>
      <c r="M167" s="173"/>
      <c r="N167" s="174"/>
      <c r="O167" s="174"/>
      <c r="P167" s="175">
        <f>SUM(P168:P171)</f>
        <v>0</v>
      </c>
      <c r="Q167" s="174"/>
      <c r="R167" s="175">
        <f>SUM(R168:R171)</f>
        <v>0</v>
      </c>
      <c r="S167" s="174"/>
      <c r="T167" s="176">
        <f>SUM(T168:T171)</f>
        <v>0</v>
      </c>
      <c r="AR167" s="177" t="s">
        <v>77</v>
      </c>
      <c r="AT167" s="178" t="s">
        <v>69</v>
      </c>
      <c r="AU167" s="178" t="s">
        <v>77</v>
      </c>
      <c r="AY167" s="177" t="s">
        <v>241</v>
      </c>
      <c r="BK167" s="179">
        <f>SUM(BK168:BK171)</f>
        <v>0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452</v>
      </c>
      <c r="F168" s="184" t="s">
        <v>453</v>
      </c>
      <c r="G168" s="185" t="s">
        <v>302</v>
      </c>
      <c r="H168" s="186">
        <v>41.78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866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867</v>
      </c>
      <c r="G169" s="194"/>
      <c r="H169" s="198">
        <v>41.78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" customFormat="1" ht="16.5" customHeight="1">
      <c r="B170" s="33"/>
      <c r="C170" s="182" t="s">
        <v>359</v>
      </c>
      <c r="D170" s="182" t="s">
        <v>243</v>
      </c>
      <c r="E170" s="183" t="s">
        <v>457</v>
      </c>
      <c r="F170" s="184" t="s">
        <v>458</v>
      </c>
      <c r="G170" s="185" t="s">
        <v>302</v>
      </c>
      <c r="H170" s="186">
        <v>41.78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459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867</v>
      </c>
      <c r="G171" s="194"/>
      <c r="H171" s="198">
        <v>41.78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1" customFormat="1" ht="22.9" customHeight="1">
      <c r="B172" s="166"/>
      <c r="C172" s="167"/>
      <c r="D172" s="168" t="s">
        <v>69</v>
      </c>
      <c r="E172" s="180" t="s">
        <v>247</v>
      </c>
      <c r="F172" s="180" t="s">
        <v>460</v>
      </c>
      <c r="G172" s="167"/>
      <c r="H172" s="167"/>
      <c r="I172" s="170"/>
      <c r="J172" s="181">
        <f>BK172</f>
        <v>0</v>
      </c>
      <c r="K172" s="167"/>
      <c r="L172" s="172"/>
      <c r="M172" s="173"/>
      <c r="N172" s="174"/>
      <c r="O172" s="174"/>
      <c r="P172" s="175">
        <f>SUM(P173:P178)</f>
        <v>0</v>
      </c>
      <c r="Q172" s="174"/>
      <c r="R172" s="175">
        <f>SUM(R173:R178)</f>
        <v>13.180599999999998</v>
      </c>
      <c r="S172" s="174"/>
      <c r="T172" s="176">
        <f>SUM(T173:T178)</f>
        <v>0</v>
      </c>
      <c r="AR172" s="177" t="s">
        <v>77</v>
      </c>
      <c r="AT172" s="178" t="s">
        <v>69</v>
      </c>
      <c r="AU172" s="178" t="s">
        <v>77</v>
      </c>
      <c r="AY172" s="177" t="s">
        <v>241</v>
      </c>
      <c r="BK172" s="179">
        <f>SUM(BK173:BK178)</f>
        <v>0</v>
      </c>
    </row>
    <row r="173" spans="2:65" s="1" customFormat="1" ht="16.5" customHeight="1">
      <c r="B173" s="33"/>
      <c r="C173" s="182" t="s">
        <v>364</v>
      </c>
      <c r="D173" s="182" t="s">
        <v>243</v>
      </c>
      <c r="E173" s="183" t="s">
        <v>490</v>
      </c>
      <c r="F173" s="184" t="s">
        <v>491</v>
      </c>
      <c r="G173" s="185" t="s">
        <v>327</v>
      </c>
      <c r="H173" s="186">
        <v>5.43</v>
      </c>
      <c r="I173" s="187"/>
      <c r="J173" s="186">
        <f>ROUND(I173*H173,1)</f>
        <v>0</v>
      </c>
      <c r="K173" s="184" t="s">
        <v>259</v>
      </c>
      <c r="L173" s="37"/>
      <c r="M173" s="188" t="s">
        <v>1</v>
      </c>
      <c r="N173" s="189" t="s">
        <v>41</v>
      </c>
      <c r="O173" s="59"/>
      <c r="P173" s="190">
        <f>O173*H173</f>
        <v>0</v>
      </c>
      <c r="Q173" s="190">
        <v>2.234</v>
      </c>
      <c r="R173" s="190">
        <f>Q173*H173</f>
        <v>12.130619999999999</v>
      </c>
      <c r="S173" s="190">
        <v>0</v>
      </c>
      <c r="T173" s="191">
        <f>S173*H173</f>
        <v>0</v>
      </c>
      <c r="AR173" s="16" t="s">
        <v>247</v>
      </c>
      <c r="AT173" s="16" t="s">
        <v>243</v>
      </c>
      <c r="AU173" s="16" t="s">
        <v>79</v>
      </c>
      <c r="AY173" s="16" t="s">
        <v>241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6" t="s">
        <v>77</v>
      </c>
      <c r="BK173" s="192">
        <f>ROUND(I173*H173,1)</f>
        <v>0</v>
      </c>
      <c r="BL173" s="16" t="s">
        <v>247</v>
      </c>
      <c r="BM173" s="16" t="s">
        <v>492</v>
      </c>
    </row>
    <row r="174" spans="2:65" s="12" customFormat="1" ht="11.25">
      <c r="B174" s="193"/>
      <c r="C174" s="194"/>
      <c r="D174" s="195" t="s">
        <v>261</v>
      </c>
      <c r="E174" s="196" t="s">
        <v>1</v>
      </c>
      <c r="F174" s="197" t="s">
        <v>868</v>
      </c>
      <c r="G174" s="194"/>
      <c r="H174" s="198">
        <v>4.6100000000000003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261</v>
      </c>
      <c r="AU174" s="204" t="s">
        <v>79</v>
      </c>
      <c r="AV174" s="12" t="s">
        <v>79</v>
      </c>
      <c r="AW174" s="12" t="s">
        <v>32</v>
      </c>
      <c r="AX174" s="12" t="s">
        <v>70</v>
      </c>
      <c r="AY174" s="204" t="s">
        <v>241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869</v>
      </c>
      <c r="G175" s="194"/>
      <c r="H175" s="198">
        <v>0.82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70</v>
      </c>
      <c r="AY175" s="204" t="s">
        <v>241</v>
      </c>
    </row>
    <row r="176" spans="2:65" s="13" customFormat="1" ht="11.25">
      <c r="B176" s="205"/>
      <c r="C176" s="206"/>
      <c r="D176" s="195" t="s">
        <v>261</v>
      </c>
      <c r="E176" s="207" t="s">
        <v>1</v>
      </c>
      <c r="F176" s="208" t="s">
        <v>273</v>
      </c>
      <c r="G176" s="206"/>
      <c r="H176" s="209">
        <v>5.43</v>
      </c>
      <c r="I176" s="210"/>
      <c r="J176" s="206"/>
      <c r="K176" s="206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261</v>
      </c>
      <c r="AU176" s="215" t="s">
        <v>79</v>
      </c>
      <c r="AV176" s="13" t="s">
        <v>247</v>
      </c>
      <c r="AW176" s="13" t="s">
        <v>32</v>
      </c>
      <c r="AX176" s="13" t="s">
        <v>77</v>
      </c>
      <c r="AY176" s="215" t="s">
        <v>241</v>
      </c>
    </row>
    <row r="177" spans="2:65" s="1" customFormat="1" ht="16.5" customHeight="1">
      <c r="B177" s="33"/>
      <c r="C177" s="182" t="s">
        <v>369</v>
      </c>
      <c r="D177" s="182" t="s">
        <v>243</v>
      </c>
      <c r="E177" s="183" t="s">
        <v>496</v>
      </c>
      <c r="F177" s="184" t="s">
        <v>497</v>
      </c>
      <c r="G177" s="185" t="s">
        <v>327</v>
      </c>
      <c r="H177" s="186">
        <v>0.47</v>
      </c>
      <c r="I177" s="187"/>
      <c r="J177" s="186">
        <f>ROUND(I177*H177,1)</f>
        <v>0</v>
      </c>
      <c r="K177" s="184" t="s">
        <v>259</v>
      </c>
      <c r="L177" s="37"/>
      <c r="M177" s="188" t="s">
        <v>1</v>
      </c>
      <c r="N177" s="189" t="s">
        <v>41</v>
      </c>
      <c r="O177" s="59"/>
      <c r="P177" s="190">
        <f>O177*H177</f>
        <v>0</v>
      </c>
      <c r="Q177" s="190">
        <v>2.234</v>
      </c>
      <c r="R177" s="190">
        <f>Q177*H177</f>
        <v>1.0499799999999999</v>
      </c>
      <c r="S177" s="190">
        <v>0</v>
      </c>
      <c r="T177" s="191">
        <f>S177*H177</f>
        <v>0</v>
      </c>
      <c r="AR177" s="16" t="s">
        <v>247</v>
      </c>
      <c r="AT177" s="16" t="s">
        <v>243</v>
      </c>
      <c r="AU177" s="16" t="s">
        <v>79</v>
      </c>
      <c r="AY177" s="16" t="s">
        <v>241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6" t="s">
        <v>77</v>
      </c>
      <c r="BK177" s="192">
        <f>ROUND(I177*H177,1)</f>
        <v>0</v>
      </c>
      <c r="BL177" s="16" t="s">
        <v>247</v>
      </c>
      <c r="BM177" s="16" t="s">
        <v>498</v>
      </c>
    </row>
    <row r="178" spans="2:65" s="12" customFormat="1" ht="11.25">
      <c r="B178" s="193"/>
      <c r="C178" s="194"/>
      <c r="D178" s="195" t="s">
        <v>261</v>
      </c>
      <c r="E178" s="196" t="s">
        <v>1</v>
      </c>
      <c r="F178" s="197" t="s">
        <v>870</v>
      </c>
      <c r="G178" s="194"/>
      <c r="H178" s="198">
        <v>0.47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261</v>
      </c>
      <c r="AU178" s="204" t="s">
        <v>79</v>
      </c>
      <c r="AV178" s="12" t="s">
        <v>79</v>
      </c>
      <c r="AW178" s="12" t="s">
        <v>32</v>
      </c>
      <c r="AX178" s="12" t="s">
        <v>77</v>
      </c>
      <c r="AY178" s="204" t="s">
        <v>241</v>
      </c>
    </row>
    <row r="179" spans="2:65" s="11" customFormat="1" ht="22.9" customHeight="1">
      <c r="B179" s="166"/>
      <c r="C179" s="167"/>
      <c r="D179" s="168" t="s">
        <v>69</v>
      </c>
      <c r="E179" s="180" t="s">
        <v>255</v>
      </c>
      <c r="F179" s="180" t="s">
        <v>499</v>
      </c>
      <c r="G179" s="167"/>
      <c r="H179" s="167"/>
      <c r="I179" s="170"/>
      <c r="J179" s="181">
        <f>BK179</f>
        <v>0</v>
      </c>
      <c r="K179" s="167"/>
      <c r="L179" s="172"/>
      <c r="M179" s="173"/>
      <c r="N179" s="174"/>
      <c r="O179" s="174"/>
      <c r="P179" s="175">
        <f>SUM(P180:P199)</f>
        <v>0</v>
      </c>
      <c r="Q179" s="174"/>
      <c r="R179" s="175">
        <f>SUM(R180:R199)</f>
        <v>47.174009999999988</v>
      </c>
      <c r="S179" s="174"/>
      <c r="T179" s="176">
        <f>SUM(T180:T199)</f>
        <v>0</v>
      </c>
      <c r="AR179" s="177" t="s">
        <v>77</v>
      </c>
      <c r="AT179" s="178" t="s">
        <v>69</v>
      </c>
      <c r="AU179" s="178" t="s">
        <v>77</v>
      </c>
      <c r="AY179" s="177" t="s">
        <v>241</v>
      </c>
      <c r="BK179" s="179">
        <f>SUM(BK180:BK199)</f>
        <v>0</v>
      </c>
    </row>
    <row r="180" spans="2:65" s="1" customFormat="1" ht="16.5" customHeight="1">
      <c r="B180" s="33"/>
      <c r="C180" s="182" t="s">
        <v>374</v>
      </c>
      <c r="D180" s="182" t="s">
        <v>243</v>
      </c>
      <c r="E180" s="183" t="s">
        <v>505</v>
      </c>
      <c r="F180" s="184" t="s">
        <v>506</v>
      </c>
      <c r="G180" s="185" t="s">
        <v>258</v>
      </c>
      <c r="H180" s="186">
        <v>47.3</v>
      </c>
      <c r="I180" s="187"/>
      <c r="J180" s="186">
        <f>ROUND(I180*H180,1)</f>
        <v>0</v>
      </c>
      <c r="K180" s="184" t="s">
        <v>259</v>
      </c>
      <c r="L180" s="37"/>
      <c r="M180" s="188" t="s">
        <v>1</v>
      </c>
      <c r="N180" s="189" t="s">
        <v>41</v>
      </c>
      <c r="O180" s="59"/>
      <c r="P180" s="190">
        <f>O180*H180</f>
        <v>0</v>
      </c>
      <c r="Q180" s="190">
        <v>0.56699999999999995</v>
      </c>
      <c r="R180" s="190">
        <f>Q180*H180</f>
        <v>26.819099999999995</v>
      </c>
      <c r="S180" s="190">
        <v>0</v>
      </c>
      <c r="T180" s="191">
        <f>S180*H180</f>
        <v>0</v>
      </c>
      <c r="AR180" s="16" t="s">
        <v>247</v>
      </c>
      <c r="AT180" s="16" t="s">
        <v>243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507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848</v>
      </c>
      <c r="G181" s="194"/>
      <c r="H181" s="198">
        <v>47.3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70</v>
      </c>
      <c r="AY181" s="204" t="s">
        <v>241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271</v>
      </c>
      <c r="G182" s="194"/>
      <c r="H182" s="198">
        <v>0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70</v>
      </c>
      <c r="AY182" s="204" t="s">
        <v>241</v>
      </c>
    </row>
    <row r="183" spans="2:65" s="13" customFormat="1" ht="11.25">
      <c r="B183" s="205"/>
      <c r="C183" s="206"/>
      <c r="D183" s="195" t="s">
        <v>261</v>
      </c>
      <c r="E183" s="207" t="s">
        <v>1</v>
      </c>
      <c r="F183" s="208" t="s">
        <v>273</v>
      </c>
      <c r="G183" s="206"/>
      <c r="H183" s="209">
        <v>47.3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261</v>
      </c>
      <c r="AU183" s="215" t="s">
        <v>79</v>
      </c>
      <c r="AV183" s="13" t="s">
        <v>247</v>
      </c>
      <c r="AW183" s="13" t="s">
        <v>32</v>
      </c>
      <c r="AX183" s="13" t="s">
        <v>77</v>
      </c>
      <c r="AY183" s="215" t="s">
        <v>241</v>
      </c>
    </row>
    <row r="184" spans="2:65" s="1" customFormat="1" ht="16.5" customHeight="1">
      <c r="B184" s="33"/>
      <c r="C184" s="182" t="s">
        <v>379</v>
      </c>
      <c r="D184" s="182" t="s">
        <v>243</v>
      </c>
      <c r="E184" s="183" t="s">
        <v>513</v>
      </c>
      <c r="F184" s="184" t="s">
        <v>514</v>
      </c>
      <c r="G184" s="185" t="s">
        <v>258</v>
      </c>
      <c r="H184" s="186">
        <v>47.3</v>
      </c>
      <c r="I184" s="187"/>
      <c r="J184" s="186">
        <f>ROUND(I184*H184,1)</f>
        <v>0</v>
      </c>
      <c r="K184" s="184" t="s">
        <v>259</v>
      </c>
      <c r="L184" s="37"/>
      <c r="M184" s="188" t="s">
        <v>1</v>
      </c>
      <c r="N184" s="189" t="s">
        <v>41</v>
      </c>
      <c r="O184" s="59"/>
      <c r="P184" s="190">
        <f>O184*H184</f>
        <v>0</v>
      </c>
      <c r="Q184" s="190">
        <v>3.1E-4</v>
      </c>
      <c r="R184" s="190">
        <f>Q184*H184</f>
        <v>1.4662999999999999E-2</v>
      </c>
      <c r="S184" s="190">
        <v>0</v>
      </c>
      <c r="T184" s="191">
        <f>S184*H184</f>
        <v>0</v>
      </c>
      <c r="AR184" s="16" t="s">
        <v>247</v>
      </c>
      <c r="AT184" s="16" t="s">
        <v>243</v>
      </c>
      <c r="AU184" s="16" t="s">
        <v>79</v>
      </c>
      <c r="AY184" s="16" t="s">
        <v>241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6" t="s">
        <v>77</v>
      </c>
      <c r="BK184" s="192">
        <f>ROUND(I184*H184,1)</f>
        <v>0</v>
      </c>
      <c r="BL184" s="16" t="s">
        <v>247</v>
      </c>
      <c r="BM184" s="16" t="s">
        <v>515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848</v>
      </c>
      <c r="G185" s="194"/>
      <c r="H185" s="198">
        <v>47.3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70</v>
      </c>
      <c r="AY185" s="204" t="s">
        <v>241</v>
      </c>
    </row>
    <row r="186" spans="2:65" s="12" customFormat="1" ht="11.25">
      <c r="B186" s="193"/>
      <c r="C186" s="194"/>
      <c r="D186" s="195" t="s">
        <v>261</v>
      </c>
      <c r="E186" s="196" t="s">
        <v>1</v>
      </c>
      <c r="F186" s="197" t="s">
        <v>271</v>
      </c>
      <c r="G186" s="194"/>
      <c r="H186" s="198">
        <v>0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261</v>
      </c>
      <c r="AU186" s="204" t="s">
        <v>79</v>
      </c>
      <c r="AV186" s="12" t="s">
        <v>79</v>
      </c>
      <c r="AW186" s="12" t="s">
        <v>32</v>
      </c>
      <c r="AX186" s="12" t="s">
        <v>70</v>
      </c>
      <c r="AY186" s="204" t="s">
        <v>241</v>
      </c>
    </row>
    <row r="187" spans="2:65" s="13" customFormat="1" ht="11.25">
      <c r="B187" s="205"/>
      <c r="C187" s="206"/>
      <c r="D187" s="195" t="s">
        <v>261</v>
      </c>
      <c r="E187" s="207" t="s">
        <v>1</v>
      </c>
      <c r="F187" s="208" t="s">
        <v>273</v>
      </c>
      <c r="G187" s="206"/>
      <c r="H187" s="209">
        <v>47.3</v>
      </c>
      <c r="I187" s="210"/>
      <c r="J187" s="206"/>
      <c r="K187" s="206"/>
      <c r="L187" s="211"/>
      <c r="M187" s="212"/>
      <c r="N187" s="213"/>
      <c r="O187" s="213"/>
      <c r="P187" s="213"/>
      <c r="Q187" s="213"/>
      <c r="R187" s="213"/>
      <c r="S187" s="213"/>
      <c r="T187" s="214"/>
      <c r="AT187" s="215" t="s">
        <v>261</v>
      </c>
      <c r="AU187" s="215" t="s">
        <v>79</v>
      </c>
      <c r="AV187" s="13" t="s">
        <v>247</v>
      </c>
      <c r="AW187" s="13" t="s">
        <v>32</v>
      </c>
      <c r="AX187" s="13" t="s">
        <v>77</v>
      </c>
      <c r="AY187" s="215" t="s">
        <v>241</v>
      </c>
    </row>
    <row r="188" spans="2:65" s="1" customFormat="1" ht="16.5" customHeight="1">
      <c r="B188" s="33"/>
      <c r="C188" s="182" t="s">
        <v>383</v>
      </c>
      <c r="D188" s="182" t="s">
        <v>243</v>
      </c>
      <c r="E188" s="183" t="s">
        <v>517</v>
      </c>
      <c r="F188" s="184" t="s">
        <v>518</v>
      </c>
      <c r="G188" s="185" t="s">
        <v>258</v>
      </c>
      <c r="H188" s="186">
        <v>90.3</v>
      </c>
      <c r="I188" s="187"/>
      <c r="J188" s="186">
        <f>ROUND(I188*H188,1)</f>
        <v>0</v>
      </c>
      <c r="K188" s="184" t="s">
        <v>259</v>
      </c>
      <c r="L188" s="37"/>
      <c r="M188" s="188" t="s">
        <v>1</v>
      </c>
      <c r="N188" s="189" t="s">
        <v>41</v>
      </c>
      <c r="O188" s="59"/>
      <c r="P188" s="190">
        <f>O188*H188</f>
        <v>0</v>
      </c>
      <c r="Q188" s="190">
        <v>5.1000000000000004E-4</v>
      </c>
      <c r="R188" s="190">
        <f>Q188*H188</f>
        <v>4.6053000000000004E-2</v>
      </c>
      <c r="S188" s="190">
        <v>0</v>
      </c>
      <c r="T188" s="191">
        <f>S188*H188</f>
        <v>0</v>
      </c>
      <c r="AR188" s="16" t="s">
        <v>247</v>
      </c>
      <c r="AT188" s="16" t="s">
        <v>243</v>
      </c>
      <c r="AU188" s="16" t="s">
        <v>79</v>
      </c>
      <c r="AY188" s="16" t="s">
        <v>241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6" t="s">
        <v>77</v>
      </c>
      <c r="BK188" s="192">
        <f>ROUND(I188*H188,1)</f>
        <v>0</v>
      </c>
      <c r="BL188" s="16" t="s">
        <v>247</v>
      </c>
      <c r="BM188" s="16" t="s">
        <v>519</v>
      </c>
    </row>
    <row r="189" spans="2:65" s="12" customFormat="1" ht="11.25">
      <c r="B189" s="193"/>
      <c r="C189" s="194"/>
      <c r="D189" s="195" t="s">
        <v>261</v>
      </c>
      <c r="E189" s="196" t="s">
        <v>1</v>
      </c>
      <c r="F189" s="197" t="s">
        <v>849</v>
      </c>
      <c r="G189" s="194"/>
      <c r="H189" s="198">
        <v>90.3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261</v>
      </c>
      <c r="AU189" s="204" t="s">
        <v>79</v>
      </c>
      <c r="AV189" s="12" t="s">
        <v>79</v>
      </c>
      <c r="AW189" s="12" t="s">
        <v>32</v>
      </c>
      <c r="AX189" s="12" t="s">
        <v>70</v>
      </c>
      <c r="AY189" s="204" t="s">
        <v>241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294</v>
      </c>
      <c r="G190" s="194"/>
      <c r="H190" s="198">
        <v>0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70</v>
      </c>
      <c r="AY190" s="204" t="s">
        <v>241</v>
      </c>
    </row>
    <row r="191" spans="2:65" s="13" customFormat="1" ht="11.25">
      <c r="B191" s="205"/>
      <c r="C191" s="206"/>
      <c r="D191" s="195" t="s">
        <v>261</v>
      </c>
      <c r="E191" s="207" t="s">
        <v>1</v>
      </c>
      <c r="F191" s="208" t="s">
        <v>273</v>
      </c>
      <c r="G191" s="206"/>
      <c r="H191" s="209">
        <v>90.3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261</v>
      </c>
      <c r="AU191" s="215" t="s">
        <v>79</v>
      </c>
      <c r="AV191" s="13" t="s">
        <v>247</v>
      </c>
      <c r="AW191" s="13" t="s">
        <v>32</v>
      </c>
      <c r="AX191" s="13" t="s">
        <v>77</v>
      </c>
      <c r="AY191" s="215" t="s">
        <v>241</v>
      </c>
    </row>
    <row r="192" spans="2:65" s="1" customFormat="1" ht="16.5" customHeight="1">
      <c r="B192" s="33"/>
      <c r="C192" s="182" t="s">
        <v>387</v>
      </c>
      <c r="D192" s="182" t="s">
        <v>243</v>
      </c>
      <c r="E192" s="183" t="s">
        <v>521</v>
      </c>
      <c r="F192" s="184" t="s">
        <v>522</v>
      </c>
      <c r="G192" s="185" t="s">
        <v>258</v>
      </c>
      <c r="H192" s="186">
        <v>90.3</v>
      </c>
      <c r="I192" s="187"/>
      <c r="J192" s="186">
        <f>ROUND(I192*H192,1)</f>
        <v>0</v>
      </c>
      <c r="K192" s="184" t="s">
        <v>259</v>
      </c>
      <c r="L192" s="37"/>
      <c r="M192" s="188" t="s">
        <v>1</v>
      </c>
      <c r="N192" s="189" t="s">
        <v>41</v>
      </c>
      <c r="O192" s="59"/>
      <c r="P192" s="190">
        <f>O192*H192</f>
        <v>0</v>
      </c>
      <c r="Q192" s="190">
        <v>0.12966</v>
      </c>
      <c r="R192" s="190">
        <f>Q192*H192</f>
        <v>11.708297999999999</v>
      </c>
      <c r="S192" s="190">
        <v>0</v>
      </c>
      <c r="T192" s="191">
        <f>S192*H192</f>
        <v>0</v>
      </c>
      <c r="AR192" s="16" t="s">
        <v>247</v>
      </c>
      <c r="AT192" s="16" t="s">
        <v>243</v>
      </c>
      <c r="AU192" s="16" t="s">
        <v>79</v>
      </c>
      <c r="AY192" s="16" t="s">
        <v>241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6" t="s">
        <v>77</v>
      </c>
      <c r="BK192" s="192">
        <f>ROUND(I192*H192,1)</f>
        <v>0</v>
      </c>
      <c r="BL192" s="16" t="s">
        <v>247</v>
      </c>
      <c r="BM192" s="16" t="s">
        <v>523</v>
      </c>
    </row>
    <row r="193" spans="2:65" s="12" customFormat="1" ht="11.25">
      <c r="B193" s="193"/>
      <c r="C193" s="194"/>
      <c r="D193" s="195" t="s">
        <v>261</v>
      </c>
      <c r="E193" s="196" t="s">
        <v>1</v>
      </c>
      <c r="F193" s="197" t="s">
        <v>849</v>
      </c>
      <c r="G193" s="194"/>
      <c r="H193" s="198">
        <v>90.3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261</v>
      </c>
      <c r="AU193" s="204" t="s">
        <v>79</v>
      </c>
      <c r="AV193" s="12" t="s">
        <v>79</v>
      </c>
      <c r="AW193" s="12" t="s">
        <v>32</v>
      </c>
      <c r="AX193" s="12" t="s">
        <v>70</v>
      </c>
      <c r="AY193" s="204" t="s">
        <v>241</v>
      </c>
    </row>
    <row r="194" spans="2:65" s="12" customFormat="1" ht="11.25">
      <c r="B194" s="193"/>
      <c r="C194" s="194"/>
      <c r="D194" s="195" t="s">
        <v>261</v>
      </c>
      <c r="E194" s="196" t="s">
        <v>1</v>
      </c>
      <c r="F194" s="197" t="s">
        <v>294</v>
      </c>
      <c r="G194" s="194"/>
      <c r="H194" s="198">
        <v>0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32</v>
      </c>
      <c r="AX194" s="12" t="s">
        <v>70</v>
      </c>
      <c r="AY194" s="204" t="s">
        <v>241</v>
      </c>
    </row>
    <row r="195" spans="2:65" s="13" customFormat="1" ht="11.25">
      <c r="B195" s="205"/>
      <c r="C195" s="206"/>
      <c r="D195" s="195" t="s">
        <v>261</v>
      </c>
      <c r="E195" s="207" t="s">
        <v>1</v>
      </c>
      <c r="F195" s="208" t="s">
        <v>273</v>
      </c>
      <c r="G195" s="206"/>
      <c r="H195" s="209">
        <v>90.3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261</v>
      </c>
      <c r="AU195" s="215" t="s">
        <v>79</v>
      </c>
      <c r="AV195" s="13" t="s">
        <v>247</v>
      </c>
      <c r="AW195" s="13" t="s">
        <v>32</v>
      </c>
      <c r="AX195" s="13" t="s">
        <v>77</v>
      </c>
      <c r="AY195" s="215" t="s">
        <v>241</v>
      </c>
    </row>
    <row r="196" spans="2:65" s="1" customFormat="1" ht="16.5" customHeight="1">
      <c r="B196" s="33"/>
      <c r="C196" s="182" t="s">
        <v>395</v>
      </c>
      <c r="D196" s="182" t="s">
        <v>243</v>
      </c>
      <c r="E196" s="183" t="s">
        <v>525</v>
      </c>
      <c r="F196" s="184" t="s">
        <v>526</v>
      </c>
      <c r="G196" s="185" t="s">
        <v>258</v>
      </c>
      <c r="H196" s="186">
        <v>47.3</v>
      </c>
      <c r="I196" s="187"/>
      <c r="J196" s="186">
        <f>ROUND(I196*H196,1)</f>
        <v>0</v>
      </c>
      <c r="K196" s="184" t="s">
        <v>259</v>
      </c>
      <c r="L196" s="37"/>
      <c r="M196" s="188" t="s">
        <v>1</v>
      </c>
      <c r="N196" s="189" t="s">
        <v>41</v>
      </c>
      <c r="O196" s="59"/>
      <c r="P196" s="190">
        <f>O196*H196</f>
        <v>0</v>
      </c>
      <c r="Q196" s="190">
        <v>0.18151999999999999</v>
      </c>
      <c r="R196" s="190">
        <f>Q196*H196</f>
        <v>8.5858959999999982</v>
      </c>
      <c r="S196" s="190">
        <v>0</v>
      </c>
      <c r="T196" s="191">
        <f>S196*H196</f>
        <v>0</v>
      </c>
      <c r="AR196" s="16" t="s">
        <v>247</v>
      </c>
      <c r="AT196" s="16" t="s">
        <v>243</v>
      </c>
      <c r="AU196" s="16" t="s">
        <v>79</v>
      </c>
      <c r="AY196" s="16" t="s">
        <v>241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6" t="s">
        <v>77</v>
      </c>
      <c r="BK196" s="192">
        <f>ROUND(I196*H196,1)</f>
        <v>0</v>
      </c>
      <c r="BL196" s="16" t="s">
        <v>247</v>
      </c>
      <c r="BM196" s="16" t="s">
        <v>527</v>
      </c>
    </row>
    <row r="197" spans="2:65" s="12" customFormat="1" ht="11.25">
      <c r="B197" s="193"/>
      <c r="C197" s="194"/>
      <c r="D197" s="195" t="s">
        <v>261</v>
      </c>
      <c r="E197" s="196" t="s">
        <v>1</v>
      </c>
      <c r="F197" s="197" t="s">
        <v>848</v>
      </c>
      <c r="G197" s="194"/>
      <c r="H197" s="198">
        <v>47.3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261</v>
      </c>
      <c r="AU197" s="204" t="s">
        <v>79</v>
      </c>
      <c r="AV197" s="12" t="s">
        <v>79</v>
      </c>
      <c r="AW197" s="12" t="s">
        <v>32</v>
      </c>
      <c r="AX197" s="12" t="s">
        <v>70</v>
      </c>
      <c r="AY197" s="204" t="s">
        <v>241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271</v>
      </c>
      <c r="G198" s="194"/>
      <c r="H198" s="198">
        <v>0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70</v>
      </c>
      <c r="AY198" s="204" t="s">
        <v>241</v>
      </c>
    </row>
    <row r="199" spans="2:65" s="13" customFormat="1" ht="11.25">
      <c r="B199" s="205"/>
      <c r="C199" s="206"/>
      <c r="D199" s="195" t="s">
        <v>261</v>
      </c>
      <c r="E199" s="207" t="s">
        <v>1</v>
      </c>
      <c r="F199" s="208" t="s">
        <v>273</v>
      </c>
      <c r="G199" s="206"/>
      <c r="H199" s="209">
        <v>47.3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261</v>
      </c>
      <c r="AU199" s="215" t="s">
        <v>79</v>
      </c>
      <c r="AV199" s="13" t="s">
        <v>247</v>
      </c>
      <c r="AW199" s="13" t="s">
        <v>32</v>
      </c>
      <c r="AX199" s="13" t="s">
        <v>77</v>
      </c>
      <c r="AY199" s="215" t="s">
        <v>241</v>
      </c>
    </row>
    <row r="200" spans="2:65" s="11" customFormat="1" ht="22.9" customHeight="1">
      <c r="B200" s="166"/>
      <c r="C200" s="167"/>
      <c r="D200" s="168" t="s">
        <v>69</v>
      </c>
      <c r="E200" s="180" t="s">
        <v>274</v>
      </c>
      <c r="F200" s="180" t="s">
        <v>541</v>
      </c>
      <c r="G200" s="167"/>
      <c r="H200" s="167"/>
      <c r="I200" s="170"/>
      <c r="J200" s="181">
        <f>BK200</f>
        <v>0</v>
      </c>
      <c r="K200" s="167"/>
      <c r="L200" s="172"/>
      <c r="M200" s="173"/>
      <c r="N200" s="174"/>
      <c r="O200" s="174"/>
      <c r="P200" s="175">
        <f>SUM(P201:P240)</f>
        <v>0</v>
      </c>
      <c r="Q200" s="174"/>
      <c r="R200" s="175">
        <f>SUM(R201:R240)</f>
        <v>5.5860104000000002</v>
      </c>
      <c r="S200" s="174"/>
      <c r="T200" s="176">
        <f>SUM(T201:T240)</f>
        <v>0</v>
      </c>
      <c r="AR200" s="177" t="s">
        <v>77</v>
      </c>
      <c r="AT200" s="178" t="s">
        <v>69</v>
      </c>
      <c r="AU200" s="178" t="s">
        <v>77</v>
      </c>
      <c r="AY200" s="177" t="s">
        <v>241</v>
      </c>
      <c r="BK200" s="179">
        <f>SUM(BK201:BK240)</f>
        <v>0</v>
      </c>
    </row>
    <row r="201" spans="2:65" s="1" customFormat="1" ht="16.5" customHeight="1">
      <c r="B201" s="33"/>
      <c r="C201" s="182" t="s">
        <v>401</v>
      </c>
      <c r="D201" s="182" t="s">
        <v>243</v>
      </c>
      <c r="E201" s="183" t="s">
        <v>552</v>
      </c>
      <c r="F201" s="184" t="s">
        <v>553</v>
      </c>
      <c r="G201" s="185" t="s">
        <v>302</v>
      </c>
      <c r="H201" s="186">
        <v>41.78</v>
      </c>
      <c r="I201" s="187"/>
      <c r="J201" s="186">
        <f>ROUND(I201*H201,1)</f>
        <v>0</v>
      </c>
      <c r="K201" s="184" t="s">
        <v>259</v>
      </c>
      <c r="L201" s="37"/>
      <c r="M201" s="188" t="s">
        <v>1</v>
      </c>
      <c r="N201" s="189" t="s">
        <v>41</v>
      </c>
      <c r="O201" s="59"/>
      <c r="P201" s="190">
        <f>O201*H201</f>
        <v>0</v>
      </c>
      <c r="Q201" s="190">
        <v>5.0000000000000002E-5</v>
      </c>
      <c r="R201" s="190">
        <f>Q201*H201</f>
        <v>2.0890000000000001E-3</v>
      </c>
      <c r="S201" s="190">
        <v>0</v>
      </c>
      <c r="T201" s="191">
        <f>S201*H201</f>
        <v>0</v>
      </c>
      <c r="AR201" s="16" t="s">
        <v>247</v>
      </c>
      <c r="AT201" s="16" t="s">
        <v>243</v>
      </c>
      <c r="AU201" s="16" t="s">
        <v>79</v>
      </c>
      <c r="AY201" s="16" t="s">
        <v>241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6" t="s">
        <v>77</v>
      </c>
      <c r="BK201" s="192">
        <f>ROUND(I201*H201,1)</f>
        <v>0</v>
      </c>
      <c r="BL201" s="16" t="s">
        <v>247</v>
      </c>
      <c r="BM201" s="16" t="s">
        <v>554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871</v>
      </c>
      <c r="G202" s="194"/>
      <c r="H202" s="198">
        <v>41.78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77</v>
      </c>
      <c r="AY202" s="204" t="s">
        <v>241</v>
      </c>
    </row>
    <row r="203" spans="2:65" s="1" customFormat="1" ht="16.5" customHeight="1">
      <c r="B203" s="33"/>
      <c r="C203" s="226" t="s">
        <v>405</v>
      </c>
      <c r="D203" s="226" t="s">
        <v>430</v>
      </c>
      <c r="E203" s="227" t="s">
        <v>557</v>
      </c>
      <c r="F203" s="228" t="s">
        <v>558</v>
      </c>
      <c r="G203" s="229" t="s">
        <v>302</v>
      </c>
      <c r="H203" s="230">
        <v>41.78</v>
      </c>
      <c r="I203" s="231"/>
      <c r="J203" s="230">
        <f>ROUND(I203*H203,1)</f>
        <v>0</v>
      </c>
      <c r="K203" s="228" t="s">
        <v>1</v>
      </c>
      <c r="L203" s="232"/>
      <c r="M203" s="233" t="s">
        <v>1</v>
      </c>
      <c r="N203" s="234" t="s">
        <v>41</v>
      </c>
      <c r="O203" s="59"/>
      <c r="P203" s="190">
        <f>O203*H203</f>
        <v>0</v>
      </c>
      <c r="Q203" s="190">
        <v>5.2999999999999999E-2</v>
      </c>
      <c r="R203" s="190">
        <f>Q203*H203</f>
        <v>2.21434</v>
      </c>
      <c r="S203" s="190">
        <v>0</v>
      </c>
      <c r="T203" s="191">
        <f>S203*H203</f>
        <v>0</v>
      </c>
      <c r="AR203" s="16" t="s">
        <v>274</v>
      </c>
      <c r="AT203" s="16" t="s">
        <v>430</v>
      </c>
      <c r="AU203" s="16" t="s">
        <v>79</v>
      </c>
      <c r="AY203" s="16" t="s">
        <v>241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6" t="s">
        <v>77</v>
      </c>
      <c r="BK203" s="192">
        <f>ROUND(I203*H203,1)</f>
        <v>0</v>
      </c>
      <c r="BL203" s="16" t="s">
        <v>247</v>
      </c>
      <c r="BM203" s="16" t="s">
        <v>559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871</v>
      </c>
      <c r="G204" s="194"/>
      <c r="H204" s="198">
        <v>41.78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77</v>
      </c>
      <c r="AY204" s="204" t="s">
        <v>241</v>
      </c>
    </row>
    <row r="205" spans="2:65" s="1" customFormat="1" ht="16.5" customHeight="1">
      <c r="B205" s="33"/>
      <c r="C205" s="226" t="s">
        <v>409</v>
      </c>
      <c r="D205" s="226" t="s">
        <v>430</v>
      </c>
      <c r="E205" s="227" t="s">
        <v>561</v>
      </c>
      <c r="F205" s="228" t="s">
        <v>562</v>
      </c>
      <c r="G205" s="229" t="s">
        <v>246</v>
      </c>
      <c r="H205" s="230">
        <v>2</v>
      </c>
      <c r="I205" s="231"/>
      <c r="J205" s="230">
        <f>ROUND(I205*H205,1)</f>
        <v>0</v>
      </c>
      <c r="K205" s="228" t="s">
        <v>1</v>
      </c>
      <c r="L205" s="232"/>
      <c r="M205" s="233" t="s">
        <v>1</v>
      </c>
      <c r="N205" s="234" t="s">
        <v>41</v>
      </c>
      <c r="O205" s="59"/>
      <c r="P205" s="190">
        <f>O205*H205</f>
        <v>0</v>
      </c>
      <c r="Q205" s="190">
        <v>5.5000000000000003E-4</v>
      </c>
      <c r="R205" s="190">
        <f>Q205*H205</f>
        <v>1.1000000000000001E-3</v>
      </c>
      <c r="S205" s="190">
        <v>0</v>
      </c>
      <c r="T205" s="191">
        <f>S205*H205</f>
        <v>0</v>
      </c>
      <c r="AR205" s="16" t="s">
        <v>274</v>
      </c>
      <c r="AT205" s="16" t="s">
        <v>430</v>
      </c>
      <c r="AU205" s="16" t="s">
        <v>79</v>
      </c>
      <c r="AY205" s="16" t="s">
        <v>241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6" t="s">
        <v>77</v>
      </c>
      <c r="BK205" s="192">
        <f>ROUND(I205*H205,1)</f>
        <v>0</v>
      </c>
      <c r="BL205" s="16" t="s">
        <v>247</v>
      </c>
      <c r="BM205" s="16" t="s">
        <v>563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872</v>
      </c>
      <c r="G206" s="194"/>
      <c r="H206" s="198">
        <v>2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77</v>
      </c>
      <c r="AY206" s="204" t="s">
        <v>241</v>
      </c>
    </row>
    <row r="207" spans="2:65" s="1" customFormat="1" ht="16.5" customHeight="1">
      <c r="B207" s="33"/>
      <c r="C207" s="182" t="s">
        <v>415</v>
      </c>
      <c r="D207" s="182" t="s">
        <v>243</v>
      </c>
      <c r="E207" s="183" t="s">
        <v>587</v>
      </c>
      <c r="F207" s="184" t="s">
        <v>588</v>
      </c>
      <c r="G207" s="185" t="s">
        <v>246</v>
      </c>
      <c r="H207" s="186">
        <v>1</v>
      </c>
      <c r="I207" s="187"/>
      <c r="J207" s="186">
        <f>ROUND(I207*H207,1)</f>
        <v>0</v>
      </c>
      <c r="K207" s="184" t="s">
        <v>259</v>
      </c>
      <c r="L207" s="37"/>
      <c r="M207" s="188" t="s">
        <v>1</v>
      </c>
      <c r="N207" s="189" t="s">
        <v>41</v>
      </c>
      <c r="O207" s="59"/>
      <c r="P207" s="190">
        <f>O207*H207</f>
        <v>0</v>
      </c>
      <c r="Q207" s="190">
        <v>1.4999999999999999E-4</v>
      </c>
      <c r="R207" s="190">
        <f>Q207*H207</f>
        <v>1.4999999999999999E-4</v>
      </c>
      <c r="S207" s="190">
        <v>0</v>
      </c>
      <c r="T207" s="191">
        <f>S207*H207</f>
        <v>0</v>
      </c>
      <c r="AR207" s="16" t="s">
        <v>247</v>
      </c>
      <c r="AT207" s="16" t="s">
        <v>243</v>
      </c>
      <c r="AU207" s="16" t="s">
        <v>79</v>
      </c>
      <c r="AY207" s="16" t="s">
        <v>241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6" t="s">
        <v>77</v>
      </c>
      <c r="BK207" s="192">
        <f>ROUND(I207*H207,1)</f>
        <v>0</v>
      </c>
      <c r="BL207" s="16" t="s">
        <v>247</v>
      </c>
      <c r="BM207" s="16" t="s">
        <v>589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803</v>
      </c>
      <c r="G208" s="194"/>
      <c r="H208" s="198">
        <v>1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77</v>
      </c>
      <c r="AY208" s="204" t="s">
        <v>241</v>
      </c>
    </row>
    <row r="209" spans="2:65" s="1" customFormat="1" ht="16.5" customHeight="1">
      <c r="B209" s="33"/>
      <c r="C209" s="226" t="s">
        <v>424</v>
      </c>
      <c r="D209" s="226" t="s">
        <v>430</v>
      </c>
      <c r="E209" s="227" t="s">
        <v>597</v>
      </c>
      <c r="F209" s="228" t="s">
        <v>598</v>
      </c>
      <c r="G209" s="229" t="s">
        <v>246</v>
      </c>
      <c r="H209" s="230">
        <v>1.02</v>
      </c>
      <c r="I209" s="231"/>
      <c r="J209" s="230">
        <f>ROUND(I209*H209,1)</f>
        <v>0</v>
      </c>
      <c r="K209" s="228" t="s">
        <v>1</v>
      </c>
      <c r="L209" s="232"/>
      <c r="M209" s="233" t="s">
        <v>1</v>
      </c>
      <c r="N209" s="234" t="s">
        <v>41</v>
      </c>
      <c r="O209" s="59"/>
      <c r="P209" s="190">
        <f>O209*H209</f>
        <v>0</v>
      </c>
      <c r="Q209" s="190">
        <v>4.2000000000000003E-2</v>
      </c>
      <c r="R209" s="190">
        <f>Q209*H209</f>
        <v>4.2840000000000003E-2</v>
      </c>
      <c r="S209" s="190">
        <v>0</v>
      </c>
      <c r="T209" s="191">
        <f>S209*H209</f>
        <v>0</v>
      </c>
      <c r="AR209" s="16" t="s">
        <v>274</v>
      </c>
      <c r="AT209" s="16" t="s">
        <v>430</v>
      </c>
      <c r="AU209" s="16" t="s">
        <v>79</v>
      </c>
      <c r="AY209" s="16" t="s">
        <v>241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6" t="s">
        <v>77</v>
      </c>
      <c r="BK209" s="192">
        <f>ROUND(I209*H209,1)</f>
        <v>0</v>
      </c>
      <c r="BL209" s="16" t="s">
        <v>247</v>
      </c>
      <c r="BM209" s="16" t="s">
        <v>599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77</v>
      </c>
      <c r="G210" s="194"/>
      <c r="H210" s="198">
        <v>1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77</v>
      </c>
      <c r="AY210" s="204" t="s">
        <v>241</v>
      </c>
    </row>
    <row r="211" spans="2:65" s="12" customFormat="1" ht="11.25">
      <c r="B211" s="193"/>
      <c r="C211" s="194"/>
      <c r="D211" s="195" t="s">
        <v>261</v>
      </c>
      <c r="E211" s="194"/>
      <c r="F211" s="197" t="s">
        <v>768</v>
      </c>
      <c r="G211" s="194"/>
      <c r="H211" s="198">
        <v>1.02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261</v>
      </c>
      <c r="AU211" s="204" t="s">
        <v>79</v>
      </c>
      <c r="AV211" s="12" t="s">
        <v>79</v>
      </c>
      <c r="AW211" s="12" t="s">
        <v>4</v>
      </c>
      <c r="AX211" s="12" t="s">
        <v>77</v>
      </c>
      <c r="AY211" s="204" t="s">
        <v>241</v>
      </c>
    </row>
    <row r="212" spans="2:65" s="1" customFormat="1" ht="16.5" customHeight="1">
      <c r="B212" s="33"/>
      <c r="C212" s="182" t="s">
        <v>429</v>
      </c>
      <c r="D212" s="182" t="s">
        <v>243</v>
      </c>
      <c r="E212" s="183" t="s">
        <v>602</v>
      </c>
      <c r="F212" s="184" t="s">
        <v>603</v>
      </c>
      <c r="G212" s="185" t="s">
        <v>246</v>
      </c>
      <c r="H212" s="186">
        <v>1</v>
      </c>
      <c r="I212" s="187"/>
      <c r="J212" s="186">
        <f>ROUND(I212*H212,1)</f>
        <v>0</v>
      </c>
      <c r="K212" s="184" t="s">
        <v>259</v>
      </c>
      <c r="L212" s="37"/>
      <c r="M212" s="188" t="s">
        <v>1</v>
      </c>
      <c r="N212" s="189" t="s">
        <v>41</v>
      </c>
      <c r="O212" s="59"/>
      <c r="P212" s="190">
        <f>O212*H212</f>
        <v>0</v>
      </c>
      <c r="Q212" s="190">
        <v>8.0000000000000007E-5</v>
      </c>
      <c r="R212" s="190">
        <f>Q212*H212</f>
        <v>8.0000000000000007E-5</v>
      </c>
      <c r="S212" s="190">
        <v>0</v>
      </c>
      <c r="T212" s="191">
        <f>S212*H212</f>
        <v>0</v>
      </c>
      <c r="AR212" s="16" t="s">
        <v>247</v>
      </c>
      <c r="AT212" s="16" t="s">
        <v>243</v>
      </c>
      <c r="AU212" s="16" t="s">
        <v>79</v>
      </c>
      <c r="AY212" s="16" t="s">
        <v>241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6" t="s">
        <v>77</v>
      </c>
      <c r="BK212" s="192">
        <f>ROUND(I212*H212,1)</f>
        <v>0</v>
      </c>
      <c r="BL212" s="16" t="s">
        <v>247</v>
      </c>
      <c r="BM212" s="16" t="s">
        <v>604</v>
      </c>
    </row>
    <row r="213" spans="2:65" s="12" customFormat="1" ht="11.25">
      <c r="B213" s="193"/>
      <c r="C213" s="194"/>
      <c r="D213" s="195" t="s">
        <v>261</v>
      </c>
      <c r="E213" s="196" t="s">
        <v>1</v>
      </c>
      <c r="F213" s="197" t="s">
        <v>803</v>
      </c>
      <c r="G213" s="194"/>
      <c r="H213" s="198">
        <v>1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261</v>
      </c>
      <c r="AU213" s="204" t="s">
        <v>79</v>
      </c>
      <c r="AV213" s="12" t="s">
        <v>79</v>
      </c>
      <c r="AW213" s="12" t="s">
        <v>32</v>
      </c>
      <c r="AX213" s="12" t="s">
        <v>77</v>
      </c>
      <c r="AY213" s="204" t="s">
        <v>241</v>
      </c>
    </row>
    <row r="214" spans="2:65" s="1" customFormat="1" ht="16.5" customHeight="1">
      <c r="B214" s="33"/>
      <c r="C214" s="226" t="s">
        <v>435</v>
      </c>
      <c r="D214" s="226" t="s">
        <v>430</v>
      </c>
      <c r="E214" s="227" t="s">
        <v>612</v>
      </c>
      <c r="F214" s="228" t="s">
        <v>613</v>
      </c>
      <c r="G214" s="229" t="s">
        <v>246</v>
      </c>
      <c r="H214" s="230">
        <v>1.02</v>
      </c>
      <c r="I214" s="231"/>
      <c r="J214" s="230">
        <f>ROUND(I214*H214,1)</f>
        <v>0</v>
      </c>
      <c r="K214" s="228" t="s">
        <v>1</v>
      </c>
      <c r="L214" s="232"/>
      <c r="M214" s="233" t="s">
        <v>1</v>
      </c>
      <c r="N214" s="234" t="s">
        <v>41</v>
      </c>
      <c r="O214" s="59"/>
      <c r="P214" s="190">
        <f>O214*H214</f>
        <v>0</v>
      </c>
      <c r="Q214" s="190">
        <v>3.4000000000000002E-2</v>
      </c>
      <c r="R214" s="190">
        <f>Q214*H214</f>
        <v>3.4680000000000002E-2</v>
      </c>
      <c r="S214" s="190">
        <v>0</v>
      </c>
      <c r="T214" s="191">
        <f>S214*H214</f>
        <v>0</v>
      </c>
      <c r="AR214" s="16" t="s">
        <v>274</v>
      </c>
      <c r="AT214" s="16" t="s">
        <v>430</v>
      </c>
      <c r="AU214" s="16" t="s">
        <v>79</v>
      </c>
      <c r="AY214" s="16" t="s">
        <v>241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6" t="s">
        <v>77</v>
      </c>
      <c r="BK214" s="192">
        <f>ROUND(I214*H214,1)</f>
        <v>0</v>
      </c>
      <c r="BL214" s="16" t="s">
        <v>247</v>
      </c>
      <c r="BM214" s="16" t="s">
        <v>614</v>
      </c>
    </row>
    <row r="215" spans="2:65" s="12" customFormat="1" ht="11.25">
      <c r="B215" s="193"/>
      <c r="C215" s="194"/>
      <c r="D215" s="195" t="s">
        <v>261</v>
      </c>
      <c r="E215" s="196" t="s">
        <v>1</v>
      </c>
      <c r="F215" s="197" t="s">
        <v>77</v>
      </c>
      <c r="G215" s="194"/>
      <c r="H215" s="198">
        <v>1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261</v>
      </c>
      <c r="AU215" s="204" t="s">
        <v>79</v>
      </c>
      <c r="AV215" s="12" t="s">
        <v>79</v>
      </c>
      <c r="AW215" s="12" t="s">
        <v>32</v>
      </c>
      <c r="AX215" s="12" t="s">
        <v>77</v>
      </c>
      <c r="AY215" s="204" t="s">
        <v>241</v>
      </c>
    </row>
    <row r="216" spans="2:65" s="12" customFormat="1" ht="11.25">
      <c r="B216" s="193"/>
      <c r="C216" s="194"/>
      <c r="D216" s="195" t="s">
        <v>261</v>
      </c>
      <c r="E216" s="194"/>
      <c r="F216" s="197" t="s">
        <v>768</v>
      </c>
      <c r="G216" s="194"/>
      <c r="H216" s="198">
        <v>1.02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4</v>
      </c>
      <c r="AX216" s="12" t="s">
        <v>77</v>
      </c>
      <c r="AY216" s="204" t="s">
        <v>241</v>
      </c>
    </row>
    <row r="217" spans="2:65" s="1" customFormat="1" ht="33.75" customHeight="1">
      <c r="B217" s="33"/>
      <c r="C217" s="182" t="s">
        <v>440</v>
      </c>
      <c r="D217" s="182" t="s">
        <v>243</v>
      </c>
      <c r="E217" s="183" t="s">
        <v>631</v>
      </c>
      <c r="F217" s="184" t="s">
        <v>632</v>
      </c>
      <c r="G217" s="185" t="s">
        <v>302</v>
      </c>
      <c r="H217" s="186">
        <v>41.78</v>
      </c>
      <c r="I217" s="187"/>
      <c r="J217" s="186">
        <f>ROUND(I217*H217,1)</f>
        <v>0</v>
      </c>
      <c r="K217" s="184" t="s">
        <v>1</v>
      </c>
      <c r="L217" s="37"/>
      <c r="M217" s="188" t="s">
        <v>1</v>
      </c>
      <c r="N217" s="189" t="s">
        <v>41</v>
      </c>
      <c r="O217" s="59"/>
      <c r="P217" s="190">
        <f>O217*H217</f>
        <v>0</v>
      </c>
      <c r="Q217" s="190">
        <v>0</v>
      </c>
      <c r="R217" s="190">
        <f>Q217*H217</f>
        <v>0</v>
      </c>
      <c r="S217" s="190">
        <v>0</v>
      </c>
      <c r="T217" s="191">
        <f>S217*H217</f>
        <v>0</v>
      </c>
      <c r="AR217" s="16" t="s">
        <v>247</v>
      </c>
      <c r="AT217" s="16" t="s">
        <v>243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873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867</v>
      </c>
      <c r="G218" s="194"/>
      <c r="H218" s="198">
        <v>41.78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" customFormat="1" ht="16.5" customHeight="1">
      <c r="B219" s="33"/>
      <c r="C219" s="182" t="s">
        <v>446</v>
      </c>
      <c r="D219" s="182" t="s">
        <v>243</v>
      </c>
      <c r="E219" s="183" t="s">
        <v>635</v>
      </c>
      <c r="F219" s="184" t="s">
        <v>636</v>
      </c>
      <c r="G219" s="185" t="s">
        <v>246</v>
      </c>
      <c r="H219" s="186">
        <v>2</v>
      </c>
      <c r="I219" s="187"/>
      <c r="J219" s="186">
        <f>ROUND(I219*H219,1)</f>
        <v>0</v>
      </c>
      <c r="K219" s="184" t="s">
        <v>259</v>
      </c>
      <c r="L219" s="37"/>
      <c r="M219" s="188" t="s">
        <v>1</v>
      </c>
      <c r="N219" s="189" t="s">
        <v>41</v>
      </c>
      <c r="O219" s="59"/>
      <c r="P219" s="190">
        <f>O219*H219</f>
        <v>0</v>
      </c>
      <c r="Q219" s="190">
        <v>9.1800000000000007E-3</v>
      </c>
      <c r="R219" s="190">
        <f>Q219*H219</f>
        <v>1.8360000000000001E-2</v>
      </c>
      <c r="S219" s="190">
        <v>0</v>
      </c>
      <c r="T219" s="191">
        <f>S219*H219</f>
        <v>0</v>
      </c>
      <c r="AR219" s="16" t="s">
        <v>247</v>
      </c>
      <c r="AT219" s="16" t="s">
        <v>243</v>
      </c>
      <c r="AU219" s="16" t="s">
        <v>79</v>
      </c>
      <c r="AY219" s="16" t="s">
        <v>241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6" t="s">
        <v>77</v>
      </c>
      <c r="BK219" s="192">
        <f>ROUND(I219*H219,1)</f>
        <v>0</v>
      </c>
      <c r="BL219" s="16" t="s">
        <v>247</v>
      </c>
      <c r="BM219" s="16" t="s">
        <v>637</v>
      </c>
    </row>
    <row r="220" spans="2:65" s="1" customFormat="1" ht="16.5" customHeight="1">
      <c r="B220" s="33"/>
      <c r="C220" s="226" t="s">
        <v>451</v>
      </c>
      <c r="D220" s="226" t="s">
        <v>430</v>
      </c>
      <c r="E220" s="227" t="s">
        <v>643</v>
      </c>
      <c r="F220" s="228" t="s">
        <v>644</v>
      </c>
      <c r="G220" s="229" t="s">
        <v>246</v>
      </c>
      <c r="H220" s="230">
        <v>1</v>
      </c>
      <c r="I220" s="231"/>
      <c r="J220" s="230">
        <f>ROUND(I220*H220,1)</f>
        <v>0</v>
      </c>
      <c r="K220" s="228" t="s">
        <v>259</v>
      </c>
      <c r="L220" s="232"/>
      <c r="M220" s="233" t="s">
        <v>1</v>
      </c>
      <c r="N220" s="234" t="s">
        <v>41</v>
      </c>
      <c r="O220" s="59"/>
      <c r="P220" s="190">
        <f>O220*H220</f>
        <v>0</v>
      </c>
      <c r="Q220" s="190">
        <v>0.52600000000000002</v>
      </c>
      <c r="R220" s="190">
        <f>Q220*H220</f>
        <v>0.52600000000000002</v>
      </c>
      <c r="S220" s="190">
        <v>0</v>
      </c>
      <c r="T220" s="191">
        <f>S220*H220</f>
        <v>0</v>
      </c>
      <c r="AR220" s="16" t="s">
        <v>274</v>
      </c>
      <c r="AT220" s="16" t="s">
        <v>430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645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77</v>
      </c>
      <c r="G221" s="194"/>
      <c r="H221" s="198">
        <v>1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77</v>
      </c>
      <c r="AY221" s="204" t="s">
        <v>241</v>
      </c>
    </row>
    <row r="222" spans="2:65" s="1" customFormat="1" ht="16.5" customHeight="1">
      <c r="B222" s="33"/>
      <c r="C222" s="226" t="s">
        <v>456</v>
      </c>
      <c r="D222" s="226" t="s">
        <v>430</v>
      </c>
      <c r="E222" s="227" t="s">
        <v>647</v>
      </c>
      <c r="F222" s="228" t="s">
        <v>648</v>
      </c>
      <c r="G222" s="229" t="s">
        <v>246</v>
      </c>
      <c r="H222" s="230">
        <v>1</v>
      </c>
      <c r="I222" s="231"/>
      <c r="J222" s="230">
        <f>ROUND(I222*H222,1)</f>
        <v>0</v>
      </c>
      <c r="K222" s="228" t="s">
        <v>259</v>
      </c>
      <c r="L222" s="232"/>
      <c r="M222" s="233" t="s">
        <v>1</v>
      </c>
      <c r="N222" s="234" t="s">
        <v>41</v>
      </c>
      <c r="O222" s="59"/>
      <c r="P222" s="190">
        <f>O222*H222</f>
        <v>0</v>
      </c>
      <c r="Q222" s="190">
        <v>0.26200000000000001</v>
      </c>
      <c r="R222" s="190">
        <f>Q222*H222</f>
        <v>0.26200000000000001</v>
      </c>
      <c r="S222" s="190">
        <v>0</v>
      </c>
      <c r="T222" s="191">
        <f>S222*H222</f>
        <v>0</v>
      </c>
      <c r="AR222" s="16" t="s">
        <v>274</v>
      </c>
      <c r="AT222" s="16" t="s">
        <v>430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649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77</v>
      </c>
      <c r="G223" s="194"/>
      <c r="H223" s="198">
        <v>1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" customFormat="1" ht="16.5" customHeight="1">
      <c r="B224" s="33"/>
      <c r="C224" s="226" t="s">
        <v>461</v>
      </c>
      <c r="D224" s="226" t="s">
        <v>430</v>
      </c>
      <c r="E224" s="227" t="s">
        <v>651</v>
      </c>
      <c r="F224" s="228" t="s">
        <v>652</v>
      </c>
      <c r="G224" s="229" t="s">
        <v>246</v>
      </c>
      <c r="H224" s="230">
        <v>3</v>
      </c>
      <c r="I224" s="231"/>
      <c r="J224" s="230">
        <f>ROUND(I224*H224,1)</f>
        <v>0</v>
      </c>
      <c r="K224" s="228" t="s">
        <v>259</v>
      </c>
      <c r="L224" s="232"/>
      <c r="M224" s="233" t="s">
        <v>1</v>
      </c>
      <c r="N224" s="234" t="s">
        <v>41</v>
      </c>
      <c r="O224" s="59"/>
      <c r="P224" s="190">
        <f>O224*H224</f>
        <v>0</v>
      </c>
      <c r="Q224" s="190">
        <v>2E-3</v>
      </c>
      <c r="R224" s="190">
        <f>Q224*H224</f>
        <v>6.0000000000000001E-3</v>
      </c>
      <c r="S224" s="190">
        <v>0</v>
      </c>
      <c r="T224" s="191">
        <f>S224*H224</f>
        <v>0</v>
      </c>
      <c r="AR224" s="16" t="s">
        <v>274</v>
      </c>
      <c r="AT224" s="16" t="s">
        <v>430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653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77</v>
      </c>
      <c r="G225" s="194"/>
      <c r="H225" s="198">
        <v>1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70</v>
      </c>
      <c r="AY225" s="204" t="s">
        <v>241</v>
      </c>
    </row>
    <row r="226" spans="2:65" s="12" customFormat="1" ht="11.25">
      <c r="B226" s="193"/>
      <c r="C226" s="194"/>
      <c r="D226" s="195" t="s">
        <v>261</v>
      </c>
      <c r="E226" s="196" t="s">
        <v>1</v>
      </c>
      <c r="F226" s="197" t="s">
        <v>77</v>
      </c>
      <c r="G226" s="194"/>
      <c r="H226" s="198">
        <v>1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32</v>
      </c>
      <c r="AX226" s="12" t="s">
        <v>70</v>
      </c>
      <c r="AY226" s="204" t="s">
        <v>241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70</v>
      </c>
      <c r="G227" s="194"/>
      <c r="H227" s="198">
        <v>0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70</v>
      </c>
      <c r="AY227" s="204" t="s">
        <v>241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77</v>
      </c>
      <c r="G228" s="194"/>
      <c r="H228" s="198">
        <v>1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70</v>
      </c>
      <c r="AY228" s="204" t="s">
        <v>241</v>
      </c>
    </row>
    <row r="229" spans="2:65" s="13" customFormat="1" ht="11.25">
      <c r="B229" s="205"/>
      <c r="C229" s="206"/>
      <c r="D229" s="195" t="s">
        <v>261</v>
      </c>
      <c r="E229" s="207" t="s">
        <v>1</v>
      </c>
      <c r="F229" s="208" t="s">
        <v>273</v>
      </c>
      <c r="G229" s="206"/>
      <c r="H229" s="209">
        <v>3</v>
      </c>
      <c r="I229" s="210"/>
      <c r="J229" s="206"/>
      <c r="K229" s="206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261</v>
      </c>
      <c r="AU229" s="215" t="s">
        <v>79</v>
      </c>
      <c r="AV229" s="13" t="s">
        <v>247</v>
      </c>
      <c r="AW229" s="13" t="s">
        <v>32</v>
      </c>
      <c r="AX229" s="13" t="s">
        <v>77</v>
      </c>
      <c r="AY229" s="215" t="s">
        <v>241</v>
      </c>
    </row>
    <row r="230" spans="2:65" s="1" customFormat="1" ht="16.5" customHeight="1">
      <c r="B230" s="33"/>
      <c r="C230" s="182" t="s">
        <v>465</v>
      </c>
      <c r="D230" s="182" t="s">
        <v>243</v>
      </c>
      <c r="E230" s="183" t="s">
        <v>655</v>
      </c>
      <c r="F230" s="184" t="s">
        <v>656</v>
      </c>
      <c r="G230" s="185" t="s">
        <v>246</v>
      </c>
      <c r="H230" s="186">
        <v>1</v>
      </c>
      <c r="I230" s="187"/>
      <c r="J230" s="186">
        <f>ROUND(I230*H230,1)</f>
        <v>0</v>
      </c>
      <c r="K230" s="184" t="s">
        <v>259</v>
      </c>
      <c r="L230" s="37"/>
      <c r="M230" s="188" t="s">
        <v>1</v>
      </c>
      <c r="N230" s="189" t="s">
        <v>41</v>
      </c>
      <c r="O230" s="59"/>
      <c r="P230" s="190">
        <f>O230*H230</f>
        <v>0</v>
      </c>
      <c r="Q230" s="190">
        <v>1.1469999999999999E-2</v>
      </c>
      <c r="R230" s="190">
        <f>Q230*H230</f>
        <v>1.1469999999999999E-2</v>
      </c>
      <c r="S230" s="190">
        <v>0</v>
      </c>
      <c r="T230" s="191">
        <f>S230*H230</f>
        <v>0</v>
      </c>
      <c r="AR230" s="16" t="s">
        <v>247</v>
      </c>
      <c r="AT230" s="16" t="s">
        <v>243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657</v>
      </c>
    </row>
    <row r="231" spans="2:65" s="1" customFormat="1" ht="16.5" customHeight="1">
      <c r="B231" s="33"/>
      <c r="C231" s="226" t="s">
        <v>469</v>
      </c>
      <c r="D231" s="226" t="s">
        <v>430</v>
      </c>
      <c r="E231" s="227" t="s">
        <v>659</v>
      </c>
      <c r="F231" s="228" t="s">
        <v>660</v>
      </c>
      <c r="G231" s="229" t="s">
        <v>246</v>
      </c>
      <c r="H231" s="230">
        <v>1</v>
      </c>
      <c r="I231" s="231"/>
      <c r="J231" s="230">
        <f>ROUND(I231*H231,1)</f>
        <v>0</v>
      </c>
      <c r="K231" s="228" t="s">
        <v>259</v>
      </c>
      <c r="L231" s="232"/>
      <c r="M231" s="233" t="s">
        <v>1</v>
      </c>
      <c r="N231" s="234" t="s">
        <v>41</v>
      </c>
      <c r="O231" s="59"/>
      <c r="P231" s="190">
        <f>O231*H231</f>
        <v>0</v>
      </c>
      <c r="Q231" s="190">
        <v>0.54800000000000004</v>
      </c>
      <c r="R231" s="190">
        <f>Q231*H231</f>
        <v>0.54800000000000004</v>
      </c>
      <c r="S231" s="190">
        <v>0</v>
      </c>
      <c r="T231" s="191">
        <f>S231*H231</f>
        <v>0</v>
      </c>
      <c r="AR231" s="16" t="s">
        <v>274</v>
      </c>
      <c r="AT231" s="16" t="s">
        <v>430</v>
      </c>
      <c r="AU231" s="16" t="s">
        <v>79</v>
      </c>
      <c r="AY231" s="16" t="s">
        <v>241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6" t="s">
        <v>77</v>
      </c>
      <c r="BK231" s="192">
        <f>ROUND(I231*H231,1)</f>
        <v>0</v>
      </c>
      <c r="BL231" s="16" t="s">
        <v>247</v>
      </c>
      <c r="BM231" s="16" t="s">
        <v>661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77</v>
      </c>
      <c r="G232" s="194"/>
      <c r="H232" s="198">
        <v>1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77</v>
      </c>
      <c r="AY232" s="204" t="s">
        <v>241</v>
      </c>
    </row>
    <row r="233" spans="2:65" s="1" customFormat="1" ht="16.5" customHeight="1">
      <c r="B233" s="33"/>
      <c r="C233" s="182" t="s">
        <v>473</v>
      </c>
      <c r="D233" s="182" t="s">
        <v>243</v>
      </c>
      <c r="E233" s="183" t="s">
        <v>663</v>
      </c>
      <c r="F233" s="184" t="s">
        <v>664</v>
      </c>
      <c r="G233" s="185" t="s">
        <v>246</v>
      </c>
      <c r="H233" s="186">
        <v>1</v>
      </c>
      <c r="I233" s="187"/>
      <c r="J233" s="186">
        <f>ROUND(I233*H233,1)</f>
        <v>0</v>
      </c>
      <c r="K233" s="184" t="s">
        <v>259</v>
      </c>
      <c r="L233" s="37"/>
      <c r="M233" s="188" t="s">
        <v>1</v>
      </c>
      <c r="N233" s="189" t="s">
        <v>41</v>
      </c>
      <c r="O233" s="59"/>
      <c r="P233" s="190">
        <f>O233*H233</f>
        <v>0</v>
      </c>
      <c r="Q233" s="190">
        <v>2.7529999999999999E-2</v>
      </c>
      <c r="R233" s="190">
        <f>Q233*H233</f>
        <v>2.7529999999999999E-2</v>
      </c>
      <c r="S233" s="190">
        <v>0</v>
      </c>
      <c r="T233" s="191">
        <f>S233*H233</f>
        <v>0</v>
      </c>
      <c r="AR233" s="16" t="s">
        <v>247</v>
      </c>
      <c r="AT233" s="16" t="s">
        <v>243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665</v>
      </c>
    </row>
    <row r="234" spans="2:65" s="1" customFormat="1" ht="16.5" customHeight="1">
      <c r="B234" s="33"/>
      <c r="C234" s="226" t="s">
        <v>477</v>
      </c>
      <c r="D234" s="226" t="s">
        <v>430</v>
      </c>
      <c r="E234" s="227" t="s">
        <v>667</v>
      </c>
      <c r="F234" s="228" t="s">
        <v>668</v>
      </c>
      <c r="G234" s="229" t="s">
        <v>246</v>
      </c>
      <c r="H234" s="230">
        <v>1</v>
      </c>
      <c r="I234" s="231"/>
      <c r="J234" s="230">
        <f>ROUND(I234*H234,1)</f>
        <v>0</v>
      </c>
      <c r="K234" s="228" t="s">
        <v>1</v>
      </c>
      <c r="L234" s="232"/>
      <c r="M234" s="233" t="s">
        <v>1</v>
      </c>
      <c r="N234" s="234" t="s">
        <v>41</v>
      </c>
      <c r="O234" s="59"/>
      <c r="P234" s="190">
        <f>O234*H234</f>
        <v>0</v>
      </c>
      <c r="Q234" s="190">
        <v>1.6140000000000001</v>
      </c>
      <c r="R234" s="190">
        <f>Q234*H234</f>
        <v>1.6140000000000001</v>
      </c>
      <c r="S234" s="190">
        <v>0</v>
      </c>
      <c r="T234" s="191">
        <f>S234*H234</f>
        <v>0</v>
      </c>
      <c r="AR234" s="16" t="s">
        <v>274</v>
      </c>
      <c r="AT234" s="16" t="s">
        <v>430</v>
      </c>
      <c r="AU234" s="16" t="s">
        <v>79</v>
      </c>
      <c r="AY234" s="16" t="s">
        <v>241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6" t="s">
        <v>77</v>
      </c>
      <c r="BK234" s="192">
        <f>ROUND(I234*H234,1)</f>
        <v>0</v>
      </c>
      <c r="BL234" s="16" t="s">
        <v>247</v>
      </c>
      <c r="BM234" s="16" t="s">
        <v>669</v>
      </c>
    </row>
    <row r="235" spans="2:65" s="12" customFormat="1" ht="11.25">
      <c r="B235" s="193"/>
      <c r="C235" s="194"/>
      <c r="D235" s="195" t="s">
        <v>261</v>
      </c>
      <c r="E235" s="196" t="s">
        <v>1</v>
      </c>
      <c r="F235" s="197" t="s">
        <v>77</v>
      </c>
      <c r="G235" s="194"/>
      <c r="H235" s="198">
        <v>1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261</v>
      </c>
      <c r="AU235" s="204" t="s">
        <v>79</v>
      </c>
      <c r="AV235" s="12" t="s">
        <v>79</v>
      </c>
      <c r="AW235" s="12" t="s">
        <v>32</v>
      </c>
      <c r="AX235" s="12" t="s">
        <v>77</v>
      </c>
      <c r="AY235" s="204" t="s">
        <v>241</v>
      </c>
    </row>
    <row r="236" spans="2:65" s="1" customFormat="1" ht="16.5" customHeight="1">
      <c r="B236" s="33"/>
      <c r="C236" s="182" t="s">
        <v>481</v>
      </c>
      <c r="D236" s="182" t="s">
        <v>243</v>
      </c>
      <c r="E236" s="183" t="s">
        <v>671</v>
      </c>
      <c r="F236" s="184" t="s">
        <v>672</v>
      </c>
      <c r="G236" s="185" t="s">
        <v>246</v>
      </c>
      <c r="H236" s="186">
        <v>1</v>
      </c>
      <c r="I236" s="187"/>
      <c r="J236" s="186">
        <f>ROUND(I236*H236,1)</f>
        <v>0</v>
      </c>
      <c r="K236" s="184" t="s">
        <v>259</v>
      </c>
      <c r="L236" s="37"/>
      <c r="M236" s="188" t="s">
        <v>1</v>
      </c>
      <c r="N236" s="189" t="s">
        <v>41</v>
      </c>
      <c r="O236" s="59"/>
      <c r="P236" s="190">
        <f>O236*H236</f>
        <v>0</v>
      </c>
      <c r="Q236" s="190">
        <v>0.21734000000000001</v>
      </c>
      <c r="R236" s="190">
        <f>Q236*H236</f>
        <v>0.21734000000000001</v>
      </c>
      <c r="S236" s="190">
        <v>0</v>
      </c>
      <c r="T236" s="191">
        <f>S236*H236</f>
        <v>0</v>
      </c>
      <c r="AR236" s="16" t="s">
        <v>247</v>
      </c>
      <c r="AT236" s="16" t="s">
        <v>243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673</v>
      </c>
    </row>
    <row r="237" spans="2:65" s="1" customFormat="1" ht="16.5" customHeight="1">
      <c r="B237" s="33"/>
      <c r="C237" s="226" t="s">
        <v>485</v>
      </c>
      <c r="D237" s="226" t="s">
        <v>430</v>
      </c>
      <c r="E237" s="227" t="s">
        <v>675</v>
      </c>
      <c r="F237" s="228" t="s">
        <v>676</v>
      </c>
      <c r="G237" s="229" t="s">
        <v>246</v>
      </c>
      <c r="H237" s="230">
        <v>1</v>
      </c>
      <c r="I237" s="231"/>
      <c r="J237" s="230">
        <f>ROUND(I237*H237,1)</f>
        <v>0</v>
      </c>
      <c r="K237" s="228" t="s">
        <v>1</v>
      </c>
      <c r="L237" s="232"/>
      <c r="M237" s="233" t="s">
        <v>1</v>
      </c>
      <c r="N237" s="234" t="s">
        <v>41</v>
      </c>
      <c r="O237" s="59"/>
      <c r="P237" s="190">
        <f>O237*H237</f>
        <v>0</v>
      </c>
      <c r="Q237" s="190">
        <v>5.4600000000000003E-2</v>
      </c>
      <c r="R237" s="190">
        <f>Q237*H237</f>
        <v>5.4600000000000003E-2</v>
      </c>
      <c r="S237" s="190">
        <v>0</v>
      </c>
      <c r="T237" s="191">
        <f>S237*H237</f>
        <v>0</v>
      </c>
      <c r="AR237" s="16" t="s">
        <v>274</v>
      </c>
      <c r="AT237" s="16" t="s">
        <v>430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677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77</v>
      </c>
      <c r="G238" s="194"/>
      <c r="H238" s="198">
        <v>1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77</v>
      </c>
      <c r="AY238" s="204" t="s">
        <v>241</v>
      </c>
    </row>
    <row r="239" spans="2:65" s="1" customFormat="1" ht="16.5" customHeight="1">
      <c r="B239" s="33"/>
      <c r="C239" s="182" t="s">
        <v>489</v>
      </c>
      <c r="D239" s="182" t="s">
        <v>243</v>
      </c>
      <c r="E239" s="183" t="s">
        <v>679</v>
      </c>
      <c r="F239" s="184" t="s">
        <v>680</v>
      </c>
      <c r="G239" s="185" t="s">
        <v>302</v>
      </c>
      <c r="H239" s="186">
        <v>41.78</v>
      </c>
      <c r="I239" s="187"/>
      <c r="J239" s="186">
        <f>ROUND(I239*H239,1)</f>
        <v>0</v>
      </c>
      <c r="K239" s="184" t="s">
        <v>1</v>
      </c>
      <c r="L239" s="37"/>
      <c r="M239" s="188" t="s">
        <v>1</v>
      </c>
      <c r="N239" s="189" t="s">
        <v>41</v>
      </c>
      <c r="O239" s="59"/>
      <c r="P239" s="190">
        <f>O239*H239</f>
        <v>0</v>
      </c>
      <c r="Q239" s="190">
        <v>1.2999999999999999E-4</v>
      </c>
      <c r="R239" s="190">
        <f>Q239*H239</f>
        <v>5.4313999999999994E-3</v>
      </c>
      <c r="S239" s="190">
        <v>0</v>
      </c>
      <c r="T239" s="191">
        <f>S239*H239</f>
        <v>0</v>
      </c>
      <c r="AR239" s="16" t="s">
        <v>247</v>
      </c>
      <c r="AT239" s="16" t="s">
        <v>243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681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867</v>
      </c>
      <c r="G240" s="194"/>
      <c r="H240" s="198">
        <v>41.78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77</v>
      </c>
      <c r="AY240" s="204" t="s">
        <v>241</v>
      </c>
    </row>
    <row r="241" spans="2:65" s="11" customFormat="1" ht="22.9" customHeight="1">
      <c r="B241" s="166"/>
      <c r="C241" s="167"/>
      <c r="D241" s="168" t="s">
        <v>69</v>
      </c>
      <c r="E241" s="180" t="s">
        <v>280</v>
      </c>
      <c r="F241" s="180" t="s">
        <v>682</v>
      </c>
      <c r="G241" s="167"/>
      <c r="H241" s="167"/>
      <c r="I241" s="170"/>
      <c r="J241" s="181">
        <f>BK241</f>
        <v>0</v>
      </c>
      <c r="K241" s="167"/>
      <c r="L241" s="172"/>
      <c r="M241" s="173"/>
      <c r="N241" s="174"/>
      <c r="O241" s="174"/>
      <c r="P241" s="175">
        <f>SUM(P242:P245)</f>
        <v>0</v>
      </c>
      <c r="Q241" s="174"/>
      <c r="R241" s="175">
        <f>SUM(R242:R245)</f>
        <v>5.1599999999999993E-2</v>
      </c>
      <c r="S241" s="174"/>
      <c r="T241" s="176">
        <f>SUM(T242:T245)</f>
        <v>0</v>
      </c>
      <c r="AR241" s="177" t="s">
        <v>77</v>
      </c>
      <c r="AT241" s="178" t="s">
        <v>69</v>
      </c>
      <c r="AU241" s="178" t="s">
        <v>77</v>
      </c>
      <c r="AY241" s="177" t="s">
        <v>241</v>
      </c>
      <c r="BK241" s="179">
        <f>SUM(BK242:BK245)</f>
        <v>0</v>
      </c>
    </row>
    <row r="242" spans="2:65" s="1" customFormat="1" ht="16.5" customHeight="1">
      <c r="B242" s="33"/>
      <c r="C242" s="182" t="s">
        <v>495</v>
      </c>
      <c r="D242" s="182" t="s">
        <v>243</v>
      </c>
      <c r="E242" s="183" t="s">
        <v>684</v>
      </c>
      <c r="F242" s="184" t="s">
        <v>685</v>
      </c>
      <c r="G242" s="185" t="s">
        <v>302</v>
      </c>
      <c r="H242" s="186">
        <v>86</v>
      </c>
      <c r="I242" s="187"/>
      <c r="J242" s="186">
        <f>ROUND(I242*H242,1)</f>
        <v>0</v>
      </c>
      <c r="K242" s="184" t="s">
        <v>259</v>
      </c>
      <c r="L242" s="37"/>
      <c r="M242" s="188" t="s">
        <v>1</v>
      </c>
      <c r="N242" s="189" t="s">
        <v>41</v>
      </c>
      <c r="O242" s="59"/>
      <c r="P242" s="190">
        <f>O242*H242</f>
        <v>0</v>
      </c>
      <c r="Q242" s="190">
        <v>5.9999999999999995E-4</v>
      </c>
      <c r="R242" s="190">
        <f>Q242*H242</f>
        <v>5.1599999999999993E-2</v>
      </c>
      <c r="S242" s="190">
        <v>0</v>
      </c>
      <c r="T242" s="191">
        <f>S242*H242</f>
        <v>0</v>
      </c>
      <c r="AR242" s="16" t="s">
        <v>247</v>
      </c>
      <c r="AT242" s="16" t="s">
        <v>243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686</v>
      </c>
    </row>
    <row r="243" spans="2:65" s="12" customFormat="1" ht="11.25">
      <c r="B243" s="193"/>
      <c r="C243" s="194"/>
      <c r="D243" s="195" t="s">
        <v>261</v>
      </c>
      <c r="E243" s="196" t="s">
        <v>1</v>
      </c>
      <c r="F243" s="197" t="s">
        <v>874</v>
      </c>
      <c r="G243" s="194"/>
      <c r="H243" s="198">
        <v>86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32</v>
      </c>
      <c r="AX243" s="12" t="s">
        <v>77</v>
      </c>
      <c r="AY243" s="204" t="s">
        <v>241</v>
      </c>
    </row>
    <row r="244" spans="2:65" s="1" customFormat="1" ht="16.5" customHeight="1">
      <c r="B244" s="33"/>
      <c r="C244" s="182" t="s">
        <v>500</v>
      </c>
      <c r="D244" s="182" t="s">
        <v>243</v>
      </c>
      <c r="E244" s="183" t="s">
        <v>689</v>
      </c>
      <c r="F244" s="184" t="s">
        <v>690</v>
      </c>
      <c r="G244" s="185" t="s">
        <v>302</v>
      </c>
      <c r="H244" s="186">
        <v>86</v>
      </c>
      <c r="I244" s="187"/>
      <c r="J244" s="186">
        <f>ROUND(I244*H244,1)</f>
        <v>0</v>
      </c>
      <c r="K244" s="184" t="s">
        <v>259</v>
      </c>
      <c r="L244" s="37"/>
      <c r="M244" s="188" t="s">
        <v>1</v>
      </c>
      <c r="N244" s="189" t="s">
        <v>41</v>
      </c>
      <c r="O244" s="59"/>
      <c r="P244" s="190">
        <f>O244*H244</f>
        <v>0</v>
      </c>
      <c r="Q244" s="190">
        <v>0</v>
      </c>
      <c r="R244" s="190">
        <f>Q244*H244</f>
        <v>0</v>
      </c>
      <c r="S244" s="190">
        <v>0</v>
      </c>
      <c r="T244" s="191">
        <f>S244*H244</f>
        <v>0</v>
      </c>
      <c r="AR244" s="16" t="s">
        <v>247</v>
      </c>
      <c r="AT244" s="16" t="s">
        <v>243</v>
      </c>
      <c r="AU244" s="16" t="s">
        <v>79</v>
      </c>
      <c r="AY244" s="16" t="s">
        <v>241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6" t="s">
        <v>77</v>
      </c>
      <c r="BK244" s="192">
        <f>ROUND(I244*H244,1)</f>
        <v>0</v>
      </c>
      <c r="BL244" s="16" t="s">
        <v>247</v>
      </c>
      <c r="BM244" s="16" t="s">
        <v>691</v>
      </c>
    </row>
    <row r="245" spans="2:65" s="12" customFormat="1" ht="11.25">
      <c r="B245" s="193"/>
      <c r="C245" s="194"/>
      <c r="D245" s="195" t="s">
        <v>261</v>
      </c>
      <c r="E245" s="196" t="s">
        <v>1</v>
      </c>
      <c r="F245" s="197" t="s">
        <v>874</v>
      </c>
      <c r="G245" s="194"/>
      <c r="H245" s="198">
        <v>86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261</v>
      </c>
      <c r="AU245" s="204" t="s">
        <v>79</v>
      </c>
      <c r="AV245" s="12" t="s">
        <v>79</v>
      </c>
      <c r="AW245" s="12" t="s">
        <v>32</v>
      </c>
      <c r="AX245" s="12" t="s">
        <v>77</v>
      </c>
      <c r="AY245" s="204" t="s">
        <v>241</v>
      </c>
    </row>
    <row r="246" spans="2:65" s="11" customFormat="1" ht="22.9" customHeight="1">
      <c r="B246" s="166"/>
      <c r="C246" s="167"/>
      <c r="D246" s="168" t="s">
        <v>69</v>
      </c>
      <c r="E246" s="180" t="s">
        <v>701</v>
      </c>
      <c r="F246" s="180" t="s">
        <v>702</v>
      </c>
      <c r="G246" s="167"/>
      <c r="H246" s="167"/>
      <c r="I246" s="170"/>
      <c r="J246" s="181">
        <f>BK246</f>
        <v>0</v>
      </c>
      <c r="K246" s="167"/>
      <c r="L246" s="172"/>
      <c r="M246" s="173"/>
      <c r="N246" s="174"/>
      <c r="O246" s="174"/>
      <c r="P246" s="175">
        <f>SUM(P247:P262)</f>
        <v>0</v>
      </c>
      <c r="Q246" s="174"/>
      <c r="R246" s="175">
        <f>SUM(R247:R262)</f>
        <v>0</v>
      </c>
      <c r="S246" s="174"/>
      <c r="T246" s="176">
        <f>SUM(T247:T262)</f>
        <v>0</v>
      </c>
      <c r="AR246" s="177" t="s">
        <v>77</v>
      </c>
      <c r="AT246" s="178" t="s">
        <v>69</v>
      </c>
      <c r="AU246" s="178" t="s">
        <v>77</v>
      </c>
      <c r="AY246" s="177" t="s">
        <v>241</v>
      </c>
      <c r="BK246" s="179">
        <f>SUM(BK247:BK262)</f>
        <v>0</v>
      </c>
    </row>
    <row r="247" spans="2:65" s="1" customFormat="1" ht="16.5" customHeight="1">
      <c r="B247" s="33"/>
      <c r="C247" s="182" t="s">
        <v>504</v>
      </c>
      <c r="D247" s="182" t="s">
        <v>243</v>
      </c>
      <c r="E247" s="183" t="s">
        <v>704</v>
      </c>
      <c r="F247" s="184" t="s">
        <v>705</v>
      </c>
      <c r="G247" s="185" t="s">
        <v>412</v>
      </c>
      <c r="H247" s="186">
        <v>44.48</v>
      </c>
      <c r="I247" s="187"/>
      <c r="J247" s="186">
        <f>ROUND(I247*H247,1)</f>
        <v>0</v>
      </c>
      <c r="K247" s="184" t="s">
        <v>1</v>
      </c>
      <c r="L247" s="37"/>
      <c r="M247" s="188" t="s">
        <v>1</v>
      </c>
      <c r="N247" s="189" t="s">
        <v>41</v>
      </c>
      <c r="O247" s="59"/>
      <c r="P247" s="190">
        <f>O247*H247</f>
        <v>0</v>
      </c>
      <c r="Q247" s="190">
        <v>0</v>
      </c>
      <c r="R247" s="190">
        <f>Q247*H247</f>
        <v>0</v>
      </c>
      <c r="S247" s="190">
        <v>0</v>
      </c>
      <c r="T247" s="191">
        <f>S247*H247</f>
        <v>0</v>
      </c>
      <c r="AR247" s="16" t="s">
        <v>247</v>
      </c>
      <c r="AT247" s="16" t="s">
        <v>243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706</v>
      </c>
    </row>
    <row r="248" spans="2:65" s="1" customFormat="1" ht="16.5" customHeight="1">
      <c r="B248" s="33"/>
      <c r="C248" s="182" t="s">
        <v>508</v>
      </c>
      <c r="D248" s="182" t="s">
        <v>243</v>
      </c>
      <c r="E248" s="183" t="s">
        <v>713</v>
      </c>
      <c r="F248" s="184" t="s">
        <v>714</v>
      </c>
      <c r="G248" s="185" t="s">
        <v>412</v>
      </c>
      <c r="H248" s="186">
        <v>23.67</v>
      </c>
      <c r="I248" s="187"/>
      <c r="J248" s="186">
        <f>ROUND(I248*H248,1)</f>
        <v>0</v>
      </c>
      <c r="K248" s="184" t="s">
        <v>259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0</v>
      </c>
      <c r="R248" s="190">
        <f>Q248*H248</f>
        <v>0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715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875</v>
      </c>
      <c r="G249" s="194"/>
      <c r="H249" s="198">
        <v>11.56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70</v>
      </c>
      <c r="AY249" s="204" t="s">
        <v>241</v>
      </c>
    </row>
    <row r="250" spans="2:65" s="12" customFormat="1" ht="11.25">
      <c r="B250" s="193"/>
      <c r="C250" s="194"/>
      <c r="D250" s="195" t="s">
        <v>261</v>
      </c>
      <c r="E250" s="196" t="s">
        <v>1</v>
      </c>
      <c r="F250" s="197" t="s">
        <v>717</v>
      </c>
      <c r="G250" s="194"/>
      <c r="H250" s="198">
        <v>0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261</v>
      </c>
      <c r="AU250" s="204" t="s">
        <v>79</v>
      </c>
      <c r="AV250" s="12" t="s">
        <v>79</v>
      </c>
      <c r="AW250" s="12" t="s">
        <v>32</v>
      </c>
      <c r="AX250" s="12" t="s">
        <v>70</v>
      </c>
      <c r="AY250" s="204" t="s">
        <v>241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876</v>
      </c>
      <c r="G251" s="194"/>
      <c r="H251" s="198">
        <v>12.11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70</v>
      </c>
      <c r="AY251" s="204" t="s">
        <v>241</v>
      </c>
    </row>
    <row r="252" spans="2:65" s="12" customFormat="1" ht="11.25">
      <c r="B252" s="193"/>
      <c r="C252" s="194"/>
      <c r="D252" s="195" t="s">
        <v>261</v>
      </c>
      <c r="E252" s="196" t="s">
        <v>1</v>
      </c>
      <c r="F252" s="197" t="s">
        <v>719</v>
      </c>
      <c r="G252" s="194"/>
      <c r="H252" s="198">
        <v>0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261</v>
      </c>
      <c r="AU252" s="204" t="s">
        <v>79</v>
      </c>
      <c r="AV252" s="12" t="s">
        <v>79</v>
      </c>
      <c r="AW252" s="12" t="s">
        <v>32</v>
      </c>
      <c r="AX252" s="12" t="s">
        <v>70</v>
      </c>
      <c r="AY252" s="204" t="s">
        <v>241</v>
      </c>
    </row>
    <row r="253" spans="2:65" s="13" customFormat="1" ht="11.25">
      <c r="B253" s="205"/>
      <c r="C253" s="206"/>
      <c r="D253" s="195" t="s">
        <v>261</v>
      </c>
      <c r="E253" s="207" t="s">
        <v>1</v>
      </c>
      <c r="F253" s="208" t="s">
        <v>273</v>
      </c>
      <c r="G253" s="206"/>
      <c r="H253" s="209">
        <v>23.67</v>
      </c>
      <c r="I253" s="210"/>
      <c r="J253" s="206"/>
      <c r="K253" s="206"/>
      <c r="L253" s="211"/>
      <c r="M253" s="212"/>
      <c r="N253" s="213"/>
      <c r="O253" s="213"/>
      <c r="P253" s="213"/>
      <c r="Q253" s="213"/>
      <c r="R253" s="213"/>
      <c r="S253" s="213"/>
      <c r="T253" s="214"/>
      <c r="AT253" s="215" t="s">
        <v>261</v>
      </c>
      <c r="AU253" s="215" t="s">
        <v>79</v>
      </c>
      <c r="AV253" s="13" t="s">
        <v>247</v>
      </c>
      <c r="AW253" s="13" t="s">
        <v>32</v>
      </c>
      <c r="AX253" s="13" t="s">
        <v>77</v>
      </c>
      <c r="AY253" s="215" t="s">
        <v>241</v>
      </c>
    </row>
    <row r="254" spans="2:65" s="1" customFormat="1" ht="16.5" customHeight="1">
      <c r="B254" s="33"/>
      <c r="C254" s="182" t="s">
        <v>512</v>
      </c>
      <c r="D254" s="182" t="s">
        <v>243</v>
      </c>
      <c r="E254" s="183" t="s">
        <v>721</v>
      </c>
      <c r="F254" s="184" t="s">
        <v>722</v>
      </c>
      <c r="G254" s="185" t="s">
        <v>412</v>
      </c>
      <c r="H254" s="186">
        <v>20.81</v>
      </c>
      <c r="I254" s="187"/>
      <c r="J254" s="186">
        <f>ROUND(I254*H254,1)</f>
        <v>0</v>
      </c>
      <c r="K254" s="184" t="s">
        <v>259</v>
      </c>
      <c r="L254" s="37"/>
      <c r="M254" s="188" t="s">
        <v>1</v>
      </c>
      <c r="N254" s="189" t="s">
        <v>41</v>
      </c>
      <c r="O254" s="59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AR254" s="16" t="s">
        <v>247</v>
      </c>
      <c r="AT254" s="16" t="s">
        <v>243</v>
      </c>
      <c r="AU254" s="16" t="s">
        <v>79</v>
      </c>
      <c r="AY254" s="16" t="s">
        <v>241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6" t="s">
        <v>77</v>
      </c>
      <c r="BK254" s="192">
        <f>ROUND(I254*H254,1)</f>
        <v>0</v>
      </c>
      <c r="BL254" s="16" t="s">
        <v>247</v>
      </c>
      <c r="BM254" s="16" t="s">
        <v>723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810</v>
      </c>
      <c r="G255" s="194"/>
      <c r="H255" s="198">
        <v>0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70</v>
      </c>
      <c r="AY255" s="204" t="s">
        <v>241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811</v>
      </c>
      <c r="G256" s="194"/>
      <c r="H256" s="198">
        <v>0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70</v>
      </c>
      <c r="AY256" s="204" t="s">
        <v>241</v>
      </c>
    </row>
    <row r="257" spans="2:65" s="12" customFormat="1" ht="11.25">
      <c r="B257" s="193"/>
      <c r="C257" s="194"/>
      <c r="D257" s="195" t="s">
        <v>261</v>
      </c>
      <c r="E257" s="196" t="s">
        <v>1</v>
      </c>
      <c r="F257" s="197" t="s">
        <v>726</v>
      </c>
      <c r="G257" s="194"/>
      <c r="H257" s="198">
        <v>0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261</v>
      </c>
      <c r="AU257" s="204" t="s">
        <v>79</v>
      </c>
      <c r="AV257" s="12" t="s">
        <v>79</v>
      </c>
      <c r="AW257" s="12" t="s">
        <v>32</v>
      </c>
      <c r="AX257" s="12" t="s">
        <v>70</v>
      </c>
      <c r="AY257" s="204" t="s">
        <v>241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812</v>
      </c>
      <c r="G258" s="194"/>
      <c r="H258" s="198">
        <v>0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70</v>
      </c>
      <c r="AY258" s="204" t="s">
        <v>241</v>
      </c>
    </row>
    <row r="259" spans="2:65" s="12" customFormat="1" ht="11.25">
      <c r="B259" s="193"/>
      <c r="C259" s="194"/>
      <c r="D259" s="195" t="s">
        <v>261</v>
      </c>
      <c r="E259" s="196" t="s">
        <v>1</v>
      </c>
      <c r="F259" s="197" t="s">
        <v>877</v>
      </c>
      <c r="G259" s="194"/>
      <c r="H259" s="198">
        <v>20.81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261</v>
      </c>
      <c r="AU259" s="204" t="s">
        <v>79</v>
      </c>
      <c r="AV259" s="12" t="s">
        <v>79</v>
      </c>
      <c r="AW259" s="12" t="s">
        <v>32</v>
      </c>
      <c r="AX259" s="12" t="s">
        <v>70</v>
      </c>
      <c r="AY259" s="204" t="s">
        <v>241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773</v>
      </c>
      <c r="G260" s="194"/>
      <c r="H260" s="198">
        <v>0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70</v>
      </c>
      <c r="AY260" s="204" t="s">
        <v>241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814</v>
      </c>
      <c r="G261" s="194"/>
      <c r="H261" s="198">
        <v>0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70</v>
      </c>
      <c r="AY261" s="204" t="s">
        <v>241</v>
      </c>
    </row>
    <row r="262" spans="2:65" s="13" customFormat="1" ht="11.25">
      <c r="B262" s="205"/>
      <c r="C262" s="206"/>
      <c r="D262" s="195" t="s">
        <v>261</v>
      </c>
      <c r="E262" s="207" t="s">
        <v>1</v>
      </c>
      <c r="F262" s="208" t="s">
        <v>273</v>
      </c>
      <c r="G262" s="206"/>
      <c r="H262" s="209">
        <v>20.81</v>
      </c>
      <c r="I262" s="210"/>
      <c r="J262" s="206"/>
      <c r="K262" s="206"/>
      <c r="L262" s="211"/>
      <c r="M262" s="212"/>
      <c r="N262" s="213"/>
      <c r="O262" s="213"/>
      <c r="P262" s="213"/>
      <c r="Q262" s="213"/>
      <c r="R262" s="213"/>
      <c r="S262" s="213"/>
      <c r="T262" s="214"/>
      <c r="AT262" s="215" t="s">
        <v>261</v>
      </c>
      <c r="AU262" s="215" t="s">
        <v>79</v>
      </c>
      <c r="AV262" s="13" t="s">
        <v>247</v>
      </c>
      <c r="AW262" s="13" t="s">
        <v>32</v>
      </c>
      <c r="AX262" s="13" t="s">
        <v>77</v>
      </c>
      <c r="AY262" s="215" t="s">
        <v>241</v>
      </c>
    </row>
    <row r="263" spans="2:65" s="11" customFormat="1" ht="22.9" customHeight="1">
      <c r="B263" s="166"/>
      <c r="C263" s="167"/>
      <c r="D263" s="168" t="s">
        <v>69</v>
      </c>
      <c r="E263" s="180" t="s">
        <v>731</v>
      </c>
      <c r="F263" s="180" t="s">
        <v>732</v>
      </c>
      <c r="G263" s="167"/>
      <c r="H263" s="167"/>
      <c r="I263" s="170"/>
      <c r="J263" s="181">
        <f>BK263</f>
        <v>0</v>
      </c>
      <c r="K263" s="167"/>
      <c r="L263" s="172"/>
      <c r="M263" s="173"/>
      <c r="N263" s="174"/>
      <c r="O263" s="174"/>
      <c r="P263" s="175">
        <f>P264</f>
        <v>0</v>
      </c>
      <c r="Q263" s="174"/>
      <c r="R263" s="175">
        <f>R264</f>
        <v>0</v>
      </c>
      <c r="S263" s="174"/>
      <c r="T263" s="176">
        <f>T264</f>
        <v>0</v>
      </c>
      <c r="AR263" s="177" t="s">
        <v>77</v>
      </c>
      <c r="AT263" s="178" t="s">
        <v>69</v>
      </c>
      <c r="AU263" s="178" t="s">
        <v>77</v>
      </c>
      <c r="AY263" s="177" t="s">
        <v>241</v>
      </c>
      <c r="BK263" s="179">
        <f>BK264</f>
        <v>0</v>
      </c>
    </row>
    <row r="264" spans="2:65" s="1" customFormat="1" ht="16.5" customHeight="1">
      <c r="B264" s="33"/>
      <c r="C264" s="182" t="s">
        <v>516</v>
      </c>
      <c r="D264" s="182" t="s">
        <v>243</v>
      </c>
      <c r="E264" s="183" t="s">
        <v>734</v>
      </c>
      <c r="F264" s="184" t="s">
        <v>735</v>
      </c>
      <c r="G264" s="185" t="s">
        <v>412</v>
      </c>
      <c r="H264" s="186">
        <v>115.18</v>
      </c>
      <c r="I264" s="187"/>
      <c r="J264" s="186">
        <f>ROUND(I264*H264,1)</f>
        <v>0</v>
      </c>
      <c r="K264" s="184" t="s">
        <v>259</v>
      </c>
      <c r="L264" s="37"/>
      <c r="M264" s="235" t="s">
        <v>1</v>
      </c>
      <c r="N264" s="236" t="s">
        <v>41</v>
      </c>
      <c r="O264" s="237"/>
      <c r="P264" s="238">
        <f>O264*H264</f>
        <v>0</v>
      </c>
      <c r="Q264" s="238">
        <v>0</v>
      </c>
      <c r="R264" s="238">
        <f>Q264*H264</f>
        <v>0</v>
      </c>
      <c r="S264" s="238">
        <v>0</v>
      </c>
      <c r="T264" s="239">
        <f>S264*H264</f>
        <v>0</v>
      </c>
      <c r="AR264" s="16" t="s">
        <v>247</v>
      </c>
      <c r="AT264" s="16" t="s">
        <v>243</v>
      </c>
      <c r="AU264" s="16" t="s">
        <v>79</v>
      </c>
      <c r="AY264" s="16" t="s">
        <v>241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6" t="s">
        <v>77</v>
      </c>
      <c r="BK264" s="192">
        <f>ROUND(I264*H264,1)</f>
        <v>0</v>
      </c>
      <c r="BL264" s="16" t="s">
        <v>247</v>
      </c>
      <c r="BM264" s="16" t="s">
        <v>736</v>
      </c>
    </row>
    <row r="265" spans="2:65" s="1" customFormat="1" ht="6.95" customHeight="1">
      <c r="B265" s="45"/>
      <c r="C265" s="46"/>
      <c r="D265" s="46"/>
      <c r="E265" s="46"/>
      <c r="F265" s="46"/>
      <c r="G265" s="46"/>
      <c r="H265" s="46"/>
      <c r="I265" s="133"/>
      <c r="J265" s="46"/>
      <c r="K265" s="46"/>
      <c r="L265" s="37"/>
    </row>
  </sheetData>
  <sheetProtection algorithmName="SHA-512" hashValue="JguxSPYoZVftOTHL7HK0qJH/cSKx/dgIc53NTqy2QiFxCEJKMr/b7+3T6QeLphF+yiRFhAqTxauqfiIFtRtKIg==" saltValue="zO3NKPYLRZ3VWbSi9KCdpZVIeZc0qX05ftymL2J6f8zt6Nw8TWEnrc6cVkJTagH/tcvCVUSkQFtLUzRYaQ9TKA==" spinCount="100000" sheet="1" objects="1" scenarios="1" formatColumns="0" formatRows="0" autoFilter="0"/>
  <autoFilter ref="C99:K264" xr:uid="{00000000-0009-0000-0000-000005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278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103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878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ROUND((SUM(BE100:BE277)),  1)</f>
        <v>0</v>
      </c>
      <c r="I37" s="122">
        <v>0.21</v>
      </c>
      <c r="J37" s="121">
        <f>ROUND(((SUM(BE100:BE277))*I37),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ROUND((SUM(BF100:BF277)),  1)</f>
        <v>0</v>
      </c>
      <c r="I38" s="122">
        <v>0.15</v>
      </c>
      <c r="J38" s="121">
        <f>ROUND(((SUM(BF100:BF277))*I38),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ROUND((SUM(BG100:BG277)),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ROUND((SUM(BH100:BH277)),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ROUND((SUM(BI100:BI277)),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A5 - Stoka A5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J167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J172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J189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J210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J254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J259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J276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A5 - Stoka A5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401.42503520000002</v>
      </c>
      <c r="S100" s="67"/>
      <c r="T100" s="164">
        <f>T101</f>
        <v>153.74040000000002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P102+P167+P172+P189+P210+P254+P259+P276</f>
        <v>0</v>
      </c>
      <c r="Q101" s="174"/>
      <c r="R101" s="175">
        <f>R102+R167+R172+R189+R210+R254+R259+R276</f>
        <v>401.42503520000002</v>
      </c>
      <c r="S101" s="174"/>
      <c r="T101" s="176">
        <f>T102+T167+T172+T189+T210+T254+T259+T276</f>
        <v>153.74040000000002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BK102+BK167+BK172+BK189+BK210+BK254+BK259+BK276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SUM(P103:P166)</f>
        <v>0</v>
      </c>
      <c r="Q102" s="174"/>
      <c r="R102" s="175">
        <f>SUM(R103:R166)</f>
        <v>171.8074963</v>
      </c>
      <c r="S102" s="174"/>
      <c r="T102" s="176">
        <f>SUM(T103:T166)</f>
        <v>153.74040000000002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SUM(BK103:BK166)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163.49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71.935600000000008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879</v>
      </c>
      <c r="G104" s="194"/>
      <c r="H104" s="198">
        <v>163.49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163.49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312.12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1.5606000000000002E-2</v>
      </c>
      <c r="S107" s="190">
        <v>0.128</v>
      </c>
      <c r="T107" s="191">
        <f>S107*H107</f>
        <v>39.951360000000001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880</v>
      </c>
      <c r="G108" s="194"/>
      <c r="H108" s="198">
        <v>312.12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312.12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163.49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1.4714100000000003E-2</v>
      </c>
      <c r="S111" s="190">
        <v>0.25600000000000001</v>
      </c>
      <c r="T111" s="191">
        <f>S111*H111</f>
        <v>41.853440000000006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879</v>
      </c>
      <c r="G112" s="194"/>
      <c r="H112" s="198">
        <v>163.49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163.49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6.6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5.7287999999999999E-2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818</v>
      </c>
      <c r="G116" s="194"/>
      <c r="H116" s="198">
        <v>6.6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9.9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0.36531000000000002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881</v>
      </c>
      <c r="G118" s="194"/>
      <c r="H118" s="198">
        <v>9.9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336</v>
      </c>
      <c r="F119" s="184" t="s">
        <v>337</v>
      </c>
      <c r="G119" s="185" t="s">
        <v>327</v>
      </c>
      <c r="H119" s="186">
        <v>32.04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338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882</v>
      </c>
      <c r="G120" s="194"/>
      <c r="H120" s="198">
        <v>32.04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340</v>
      </c>
      <c r="F121" s="184" t="s">
        <v>341</v>
      </c>
      <c r="G121" s="185" t="s">
        <v>327</v>
      </c>
      <c r="H121" s="186">
        <v>120.04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342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883</v>
      </c>
      <c r="G122" s="194"/>
      <c r="H122" s="198">
        <v>120.04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345</v>
      </c>
      <c r="F123" s="184" t="s">
        <v>346</v>
      </c>
      <c r="G123" s="185" t="s">
        <v>327</v>
      </c>
      <c r="H123" s="186">
        <v>36.01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884</v>
      </c>
      <c r="G124" s="194"/>
      <c r="H124" s="198">
        <v>36.01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350</v>
      </c>
      <c r="F125" s="184" t="s">
        <v>351</v>
      </c>
      <c r="G125" s="185" t="s">
        <v>327</v>
      </c>
      <c r="H125" s="186">
        <v>74.540000000000006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885</v>
      </c>
      <c r="G126" s="194"/>
      <c r="H126" s="198">
        <v>74.540000000000006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355</v>
      </c>
      <c r="F127" s="184" t="s">
        <v>356</v>
      </c>
      <c r="G127" s="185" t="s">
        <v>327</v>
      </c>
      <c r="H127" s="186">
        <v>22.36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357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886</v>
      </c>
      <c r="G128" s="194"/>
      <c r="H128" s="198">
        <v>22.36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360</v>
      </c>
      <c r="F129" s="184" t="s">
        <v>361</v>
      </c>
      <c r="G129" s="185" t="s">
        <v>327</v>
      </c>
      <c r="H129" s="186">
        <v>42.35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362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887</v>
      </c>
      <c r="G130" s="194"/>
      <c r="H130" s="198">
        <v>42.35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365</v>
      </c>
      <c r="F131" s="184" t="s">
        <v>366</v>
      </c>
      <c r="G131" s="185" t="s">
        <v>327</v>
      </c>
      <c r="H131" s="186">
        <v>113.04</v>
      </c>
      <c r="I131" s="187"/>
      <c r="J131" s="186">
        <f>ROUND(I131*H131,1)</f>
        <v>0</v>
      </c>
      <c r="K131" s="184" t="s">
        <v>1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367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888</v>
      </c>
      <c r="G132" s="194"/>
      <c r="H132" s="198">
        <v>113.04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370</v>
      </c>
      <c r="F133" s="184" t="s">
        <v>371</v>
      </c>
      <c r="G133" s="185" t="s">
        <v>258</v>
      </c>
      <c r="H133" s="186">
        <v>714.79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5.8E-4</v>
      </c>
      <c r="R133" s="190">
        <f>Q133*H133</f>
        <v>0.41457820000000001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372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889</v>
      </c>
      <c r="G134" s="194"/>
      <c r="H134" s="198">
        <v>714.79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380</v>
      </c>
      <c r="F135" s="184" t="s">
        <v>381</v>
      </c>
      <c r="G135" s="185" t="s">
        <v>258</v>
      </c>
      <c r="H135" s="186">
        <v>714.79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382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889</v>
      </c>
      <c r="G136" s="194"/>
      <c r="H136" s="198">
        <v>714.79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314</v>
      </c>
      <c r="D137" s="182" t="s">
        <v>243</v>
      </c>
      <c r="E137" s="183" t="s">
        <v>388</v>
      </c>
      <c r="F137" s="184" t="s">
        <v>389</v>
      </c>
      <c r="G137" s="185" t="s">
        <v>327</v>
      </c>
      <c r="H137" s="186">
        <v>574.17999999999995</v>
      </c>
      <c r="I137" s="187"/>
      <c r="J137" s="186">
        <f>ROUND(I137*H137,1)</f>
        <v>0</v>
      </c>
      <c r="K137" s="184" t="s">
        <v>1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390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391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890</v>
      </c>
      <c r="G139" s="194"/>
      <c r="H139" s="198">
        <v>349.97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4" customFormat="1" ht="11.25">
      <c r="B140" s="216"/>
      <c r="C140" s="217"/>
      <c r="D140" s="195" t="s">
        <v>261</v>
      </c>
      <c r="E140" s="218" t="s">
        <v>1</v>
      </c>
      <c r="F140" s="219" t="s">
        <v>393</v>
      </c>
      <c r="G140" s="217"/>
      <c r="H140" s="218" t="s">
        <v>1</v>
      </c>
      <c r="I140" s="220"/>
      <c r="J140" s="217"/>
      <c r="K140" s="217"/>
      <c r="L140" s="221"/>
      <c r="M140" s="222"/>
      <c r="N140" s="223"/>
      <c r="O140" s="223"/>
      <c r="P140" s="223"/>
      <c r="Q140" s="223"/>
      <c r="R140" s="223"/>
      <c r="S140" s="223"/>
      <c r="T140" s="224"/>
      <c r="AT140" s="225" t="s">
        <v>261</v>
      </c>
      <c r="AU140" s="225" t="s">
        <v>79</v>
      </c>
      <c r="AV140" s="14" t="s">
        <v>77</v>
      </c>
      <c r="AW140" s="14" t="s">
        <v>32</v>
      </c>
      <c r="AX140" s="14" t="s">
        <v>70</v>
      </c>
      <c r="AY140" s="225" t="s">
        <v>241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891</v>
      </c>
      <c r="G141" s="194"/>
      <c r="H141" s="198">
        <v>224.21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70</v>
      </c>
      <c r="AY141" s="204" t="s">
        <v>241</v>
      </c>
    </row>
    <row r="142" spans="2:65" s="13" customFormat="1" ht="11.25">
      <c r="B142" s="205"/>
      <c r="C142" s="206"/>
      <c r="D142" s="195" t="s">
        <v>261</v>
      </c>
      <c r="E142" s="207" t="s">
        <v>1</v>
      </c>
      <c r="F142" s="208" t="s">
        <v>273</v>
      </c>
      <c r="G142" s="206"/>
      <c r="H142" s="209">
        <v>574.17999999999995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261</v>
      </c>
      <c r="AU142" s="215" t="s">
        <v>79</v>
      </c>
      <c r="AV142" s="13" t="s">
        <v>247</v>
      </c>
      <c r="AW142" s="13" t="s">
        <v>32</v>
      </c>
      <c r="AX142" s="13" t="s">
        <v>77</v>
      </c>
      <c r="AY142" s="215" t="s">
        <v>241</v>
      </c>
    </row>
    <row r="143" spans="2:65" s="1" customFormat="1" ht="16.5" customHeight="1">
      <c r="B143" s="33"/>
      <c r="C143" s="182" t="s">
        <v>319</v>
      </c>
      <c r="D143" s="182" t="s">
        <v>243</v>
      </c>
      <c r="E143" s="183" t="s">
        <v>396</v>
      </c>
      <c r="F143" s="184" t="s">
        <v>397</v>
      </c>
      <c r="G143" s="185" t="s">
        <v>327</v>
      </c>
      <c r="H143" s="186">
        <v>125.46</v>
      </c>
      <c r="I143" s="187"/>
      <c r="J143" s="186">
        <f>ROUND(I143*H143,1)</f>
        <v>0</v>
      </c>
      <c r="K143" s="184" t="s">
        <v>1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398</v>
      </c>
    </row>
    <row r="144" spans="2:65" s="14" customFormat="1" ht="11.25">
      <c r="B144" s="216"/>
      <c r="C144" s="217"/>
      <c r="D144" s="195" t="s">
        <v>261</v>
      </c>
      <c r="E144" s="218" t="s">
        <v>1</v>
      </c>
      <c r="F144" s="219" t="s">
        <v>399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261</v>
      </c>
      <c r="AU144" s="225" t="s">
        <v>79</v>
      </c>
      <c r="AV144" s="14" t="s">
        <v>77</v>
      </c>
      <c r="AW144" s="14" t="s">
        <v>32</v>
      </c>
      <c r="AX144" s="14" t="s">
        <v>70</v>
      </c>
      <c r="AY144" s="225" t="s">
        <v>241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892</v>
      </c>
      <c r="G145" s="194"/>
      <c r="H145" s="198">
        <v>125.46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77</v>
      </c>
      <c r="AY145" s="204" t="s">
        <v>241</v>
      </c>
    </row>
    <row r="146" spans="2:65" s="1" customFormat="1" ht="16.5" customHeight="1">
      <c r="B146" s="33"/>
      <c r="C146" s="182" t="s">
        <v>324</v>
      </c>
      <c r="D146" s="182" t="s">
        <v>243</v>
      </c>
      <c r="E146" s="183" t="s">
        <v>402</v>
      </c>
      <c r="F146" s="184" t="s">
        <v>403</v>
      </c>
      <c r="G146" s="185" t="s">
        <v>327</v>
      </c>
      <c r="H146" s="186">
        <v>125.46</v>
      </c>
      <c r="I146" s="187"/>
      <c r="J146" s="186">
        <f>ROUND(I146*H146,1)</f>
        <v>0</v>
      </c>
      <c r="K146" s="184" t="s">
        <v>259</v>
      </c>
      <c r="L146" s="37"/>
      <c r="M146" s="188" t="s">
        <v>1</v>
      </c>
      <c r="N146" s="189" t="s">
        <v>41</v>
      </c>
      <c r="O146" s="59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6" t="s">
        <v>247</v>
      </c>
      <c r="AT146" s="16" t="s">
        <v>243</v>
      </c>
      <c r="AU146" s="16" t="s">
        <v>79</v>
      </c>
      <c r="AY146" s="16" t="s">
        <v>241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6" t="s">
        <v>77</v>
      </c>
      <c r="BK146" s="192">
        <f>ROUND(I146*H146,1)</f>
        <v>0</v>
      </c>
      <c r="BL146" s="16" t="s">
        <v>247</v>
      </c>
      <c r="BM146" s="16" t="s">
        <v>404</v>
      </c>
    </row>
    <row r="147" spans="2:65" s="14" customFormat="1" ht="11.25">
      <c r="B147" s="216"/>
      <c r="C147" s="217"/>
      <c r="D147" s="195" t="s">
        <v>261</v>
      </c>
      <c r="E147" s="218" t="s">
        <v>1</v>
      </c>
      <c r="F147" s="219" t="s">
        <v>399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261</v>
      </c>
      <c r="AU147" s="225" t="s">
        <v>79</v>
      </c>
      <c r="AV147" s="14" t="s">
        <v>77</v>
      </c>
      <c r="AW147" s="14" t="s">
        <v>32</v>
      </c>
      <c r="AX147" s="14" t="s">
        <v>70</v>
      </c>
      <c r="AY147" s="225" t="s">
        <v>241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892</v>
      </c>
      <c r="G148" s="194"/>
      <c r="H148" s="198">
        <v>125.46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406</v>
      </c>
      <c r="F149" s="184" t="s">
        <v>407</v>
      </c>
      <c r="G149" s="185" t="s">
        <v>327</v>
      </c>
      <c r="H149" s="186">
        <v>125.46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408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892</v>
      </c>
      <c r="G150" s="194"/>
      <c r="H150" s="198">
        <v>125.46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" customFormat="1" ht="16.5" customHeight="1">
      <c r="B151" s="33"/>
      <c r="C151" s="182" t="s">
        <v>335</v>
      </c>
      <c r="D151" s="182" t="s">
        <v>243</v>
      </c>
      <c r="E151" s="183" t="s">
        <v>410</v>
      </c>
      <c r="F151" s="184" t="s">
        <v>411</v>
      </c>
      <c r="G151" s="185" t="s">
        <v>412</v>
      </c>
      <c r="H151" s="186">
        <v>250.92</v>
      </c>
      <c r="I151" s="187"/>
      <c r="J151" s="186">
        <f>ROUND(I151*H151,1)</f>
        <v>0</v>
      </c>
      <c r="K151" s="184" t="s">
        <v>259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413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892</v>
      </c>
      <c r="G152" s="194"/>
      <c r="H152" s="198">
        <v>125.46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2" customFormat="1" ht="11.25">
      <c r="B153" s="193"/>
      <c r="C153" s="194"/>
      <c r="D153" s="195" t="s">
        <v>261</v>
      </c>
      <c r="E153" s="194"/>
      <c r="F153" s="197" t="s">
        <v>893</v>
      </c>
      <c r="G153" s="194"/>
      <c r="H153" s="198">
        <v>250.92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4</v>
      </c>
      <c r="AX153" s="12" t="s">
        <v>77</v>
      </c>
      <c r="AY153" s="204" t="s">
        <v>241</v>
      </c>
    </row>
    <row r="154" spans="2:65" s="1" customFormat="1" ht="16.5" customHeight="1">
      <c r="B154" s="33"/>
      <c r="C154" s="182" t="s">
        <v>7</v>
      </c>
      <c r="D154" s="182" t="s">
        <v>243</v>
      </c>
      <c r="E154" s="183" t="s">
        <v>416</v>
      </c>
      <c r="F154" s="184" t="s">
        <v>417</v>
      </c>
      <c r="G154" s="185" t="s">
        <v>327</v>
      </c>
      <c r="H154" s="186">
        <v>224.21</v>
      </c>
      <c r="I154" s="187"/>
      <c r="J154" s="186">
        <f>ROUND(I154*H154,1)</f>
        <v>0</v>
      </c>
      <c r="K154" s="184" t="s">
        <v>259</v>
      </c>
      <c r="L154" s="37"/>
      <c r="M154" s="188" t="s">
        <v>1</v>
      </c>
      <c r="N154" s="189" t="s">
        <v>41</v>
      </c>
      <c r="O154" s="59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6" t="s">
        <v>247</v>
      </c>
      <c r="AT154" s="16" t="s">
        <v>243</v>
      </c>
      <c r="AU154" s="16" t="s">
        <v>79</v>
      </c>
      <c r="AY154" s="16" t="s">
        <v>241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6" t="s">
        <v>77</v>
      </c>
      <c r="BK154" s="192">
        <f>ROUND(I154*H154,1)</f>
        <v>0</v>
      </c>
      <c r="BL154" s="16" t="s">
        <v>247</v>
      </c>
      <c r="BM154" s="16" t="s">
        <v>418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419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894</v>
      </c>
      <c r="G156" s="194"/>
      <c r="H156" s="198">
        <v>209.14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421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895</v>
      </c>
      <c r="G158" s="194"/>
      <c r="H158" s="198">
        <v>15.07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423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70</v>
      </c>
      <c r="G160" s="194"/>
      <c r="H160" s="198">
        <v>0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3" customFormat="1" ht="11.25">
      <c r="B161" s="205"/>
      <c r="C161" s="206"/>
      <c r="D161" s="195" t="s">
        <v>261</v>
      </c>
      <c r="E161" s="207" t="s">
        <v>1</v>
      </c>
      <c r="F161" s="208" t="s">
        <v>273</v>
      </c>
      <c r="G161" s="206"/>
      <c r="H161" s="209">
        <v>224.21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261</v>
      </c>
      <c r="AU161" s="215" t="s">
        <v>79</v>
      </c>
      <c r="AV161" s="13" t="s">
        <v>247</v>
      </c>
      <c r="AW161" s="13" t="s">
        <v>32</v>
      </c>
      <c r="AX161" s="13" t="s">
        <v>77</v>
      </c>
      <c r="AY161" s="215" t="s">
        <v>241</v>
      </c>
    </row>
    <row r="162" spans="2:65" s="1" customFormat="1" ht="16.5" customHeight="1">
      <c r="B162" s="33"/>
      <c r="C162" s="182" t="s">
        <v>344</v>
      </c>
      <c r="D162" s="182" t="s">
        <v>243</v>
      </c>
      <c r="E162" s="183" t="s">
        <v>425</v>
      </c>
      <c r="F162" s="184" t="s">
        <v>426</v>
      </c>
      <c r="G162" s="185" t="s">
        <v>327</v>
      </c>
      <c r="H162" s="186">
        <v>85.47</v>
      </c>
      <c r="I162" s="187"/>
      <c r="J162" s="186">
        <f>ROUND(I162*H162,1)</f>
        <v>0</v>
      </c>
      <c r="K162" s="184" t="s">
        <v>259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427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896</v>
      </c>
      <c r="G163" s="194"/>
      <c r="H163" s="198">
        <v>85.47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" customFormat="1" ht="16.5" customHeight="1">
      <c r="B164" s="33"/>
      <c r="C164" s="226" t="s">
        <v>349</v>
      </c>
      <c r="D164" s="226" t="s">
        <v>430</v>
      </c>
      <c r="E164" s="227" t="s">
        <v>431</v>
      </c>
      <c r="F164" s="228" t="s">
        <v>432</v>
      </c>
      <c r="G164" s="229" t="s">
        <v>412</v>
      </c>
      <c r="H164" s="230">
        <v>170.94</v>
      </c>
      <c r="I164" s="231"/>
      <c r="J164" s="230">
        <f>ROUND(I164*H164,1)</f>
        <v>0</v>
      </c>
      <c r="K164" s="228" t="s">
        <v>259</v>
      </c>
      <c r="L164" s="232"/>
      <c r="M164" s="233" t="s">
        <v>1</v>
      </c>
      <c r="N164" s="234" t="s">
        <v>41</v>
      </c>
      <c r="O164" s="59"/>
      <c r="P164" s="190">
        <f>O164*H164</f>
        <v>0</v>
      </c>
      <c r="Q164" s="190">
        <v>1</v>
      </c>
      <c r="R164" s="190">
        <f>Q164*H164</f>
        <v>170.94</v>
      </c>
      <c r="S164" s="190">
        <v>0</v>
      </c>
      <c r="T164" s="191">
        <f>S164*H164</f>
        <v>0</v>
      </c>
      <c r="AR164" s="16" t="s">
        <v>274</v>
      </c>
      <c r="AT164" s="16" t="s">
        <v>430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433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896</v>
      </c>
      <c r="G165" s="194"/>
      <c r="H165" s="198">
        <v>85.47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77</v>
      </c>
      <c r="AY165" s="204" t="s">
        <v>241</v>
      </c>
    </row>
    <row r="166" spans="2:65" s="12" customFormat="1" ht="11.25">
      <c r="B166" s="193"/>
      <c r="C166" s="194"/>
      <c r="D166" s="195" t="s">
        <v>261</v>
      </c>
      <c r="E166" s="194"/>
      <c r="F166" s="197" t="s">
        <v>897</v>
      </c>
      <c r="G166" s="194"/>
      <c r="H166" s="198">
        <v>170.94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4</v>
      </c>
      <c r="AX166" s="12" t="s">
        <v>77</v>
      </c>
      <c r="AY166" s="204" t="s">
        <v>241</v>
      </c>
    </row>
    <row r="167" spans="2:65" s="11" customFormat="1" ht="22.9" customHeight="1">
      <c r="B167" s="166"/>
      <c r="C167" s="167"/>
      <c r="D167" s="168" t="s">
        <v>69</v>
      </c>
      <c r="E167" s="180" t="s">
        <v>87</v>
      </c>
      <c r="F167" s="180" t="s">
        <v>450</v>
      </c>
      <c r="G167" s="167"/>
      <c r="H167" s="167"/>
      <c r="I167" s="170"/>
      <c r="J167" s="181">
        <f>BK167</f>
        <v>0</v>
      </c>
      <c r="K167" s="167"/>
      <c r="L167" s="172"/>
      <c r="M167" s="173"/>
      <c r="N167" s="174"/>
      <c r="O167" s="174"/>
      <c r="P167" s="175">
        <f>SUM(P168:P171)</f>
        <v>0</v>
      </c>
      <c r="Q167" s="174"/>
      <c r="R167" s="175">
        <f>SUM(R168:R171)</f>
        <v>0</v>
      </c>
      <c r="S167" s="174"/>
      <c r="T167" s="176">
        <f>SUM(T168:T171)</f>
        <v>0</v>
      </c>
      <c r="AR167" s="177" t="s">
        <v>77</v>
      </c>
      <c r="AT167" s="178" t="s">
        <v>69</v>
      </c>
      <c r="AU167" s="178" t="s">
        <v>77</v>
      </c>
      <c r="AY167" s="177" t="s">
        <v>241</v>
      </c>
      <c r="BK167" s="179">
        <f>SUM(BK168:BK171)</f>
        <v>0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452</v>
      </c>
      <c r="F168" s="184" t="s">
        <v>453</v>
      </c>
      <c r="G168" s="185" t="s">
        <v>302</v>
      </c>
      <c r="H168" s="186">
        <v>143.81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898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899</v>
      </c>
      <c r="G169" s="194"/>
      <c r="H169" s="198">
        <v>143.81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" customFormat="1" ht="16.5" customHeight="1">
      <c r="B170" s="33"/>
      <c r="C170" s="182" t="s">
        <v>359</v>
      </c>
      <c r="D170" s="182" t="s">
        <v>243</v>
      </c>
      <c r="E170" s="183" t="s">
        <v>457</v>
      </c>
      <c r="F170" s="184" t="s">
        <v>458</v>
      </c>
      <c r="G170" s="185" t="s">
        <v>302</v>
      </c>
      <c r="H170" s="186">
        <v>143.81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459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899</v>
      </c>
      <c r="G171" s="194"/>
      <c r="H171" s="198">
        <v>143.81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1" customFormat="1" ht="22.9" customHeight="1">
      <c r="B172" s="166"/>
      <c r="C172" s="167"/>
      <c r="D172" s="168" t="s">
        <v>69</v>
      </c>
      <c r="E172" s="180" t="s">
        <v>247</v>
      </c>
      <c r="F172" s="180" t="s">
        <v>460</v>
      </c>
      <c r="G172" s="167"/>
      <c r="H172" s="167"/>
      <c r="I172" s="170"/>
      <c r="J172" s="181">
        <f>BK172</f>
        <v>0</v>
      </c>
      <c r="K172" s="167"/>
      <c r="L172" s="172"/>
      <c r="M172" s="173"/>
      <c r="N172" s="174"/>
      <c r="O172" s="174"/>
      <c r="P172" s="175">
        <f>SUM(P173:P188)</f>
        <v>0</v>
      </c>
      <c r="Q172" s="174"/>
      <c r="R172" s="175">
        <f>SUM(R173:R188)</f>
        <v>45.706499999999991</v>
      </c>
      <c r="S172" s="174"/>
      <c r="T172" s="176">
        <f>SUM(T173:T188)</f>
        <v>0</v>
      </c>
      <c r="AR172" s="177" t="s">
        <v>77</v>
      </c>
      <c r="AT172" s="178" t="s">
        <v>69</v>
      </c>
      <c r="AU172" s="178" t="s">
        <v>77</v>
      </c>
      <c r="AY172" s="177" t="s">
        <v>241</v>
      </c>
      <c r="BK172" s="179">
        <f>SUM(BK173:BK188)</f>
        <v>0</v>
      </c>
    </row>
    <row r="173" spans="2:65" s="1" customFormat="1" ht="16.5" customHeight="1">
      <c r="B173" s="33"/>
      <c r="C173" s="182" t="s">
        <v>364</v>
      </c>
      <c r="D173" s="182" t="s">
        <v>243</v>
      </c>
      <c r="E173" s="183" t="s">
        <v>462</v>
      </c>
      <c r="F173" s="184" t="s">
        <v>463</v>
      </c>
      <c r="G173" s="185" t="s">
        <v>246</v>
      </c>
      <c r="H173" s="186">
        <v>3</v>
      </c>
      <c r="I173" s="187"/>
      <c r="J173" s="186">
        <f>ROUND(I173*H173,1)</f>
        <v>0</v>
      </c>
      <c r="K173" s="184" t="s">
        <v>259</v>
      </c>
      <c r="L173" s="37"/>
      <c r="M173" s="188" t="s">
        <v>1</v>
      </c>
      <c r="N173" s="189" t="s">
        <v>41</v>
      </c>
      <c r="O173" s="59"/>
      <c r="P173" s="190">
        <f>O173*H173</f>
        <v>0</v>
      </c>
      <c r="Q173" s="190">
        <v>6.6E-3</v>
      </c>
      <c r="R173" s="190">
        <f>Q173*H173</f>
        <v>1.9799999999999998E-2</v>
      </c>
      <c r="S173" s="190">
        <v>0</v>
      </c>
      <c r="T173" s="191">
        <f>S173*H173</f>
        <v>0</v>
      </c>
      <c r="AR173" s="16" t="s">
        <v>247</v>
      </c>
      <c r="AT173" s="16" t="s">
        <v>243</v>
      </c>
      <c r="AU173" s="16" t="s">
        <v>79</v>
      </c>
      <c r="AY173" s="16" t="s">
        <v>241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6" t="s">
        <v>77</v>
      </c>
      <c r="BK173" s="192">
        <f>ROUND(I173*H173,1)</f>
        <v>0</v>
      </c>
      <c r="BL173" s="16" t="s">
        <v>247</v>
      </c>
      <c r="BM173" s="16" t="s">
        <v>464</v>
      </c>
    </row>
    <row r="174" spans="2:65" s="1" customFormat="1" ht="16.5" customHeight="1">
      <c r="B174" s="33"/>
      <c r="C174" s="226" t="s">
        <v>369</v>
      </c>
      <c r="D174" s="226" t="s">
        <v>430</v>
      </c>
      <c r="E174" s="227" t="s">
        <v>466</v>
      </c>
      <c r="F174" s="228" t="s">
        <v>467</v>
      </c>
      <c r="G174" s="229" t="s">
        <v>246</v>
      </c>
      <c r="H174" s="230">
        <v>1</v>
      </c>
      <c r="I174" s="231"/>
      <c r="J174" s="230">
        <f>ROUND(I174*H174,1)</f>
        <v>0</v>
      </c>
      <c r="K174" s="228" t="s">
        <v>259</v>
      </c>
      <c r="L174" s="232"/>
      <c r="M174" s="233" t="s">
        <v>1</v>
      </c>
      <c r="N174" s="234" t="s">
        <v>41</v>
      </c>
      <c r="O174" s="59"/>
      <c r="P174" s="190">
        <f>O174*H174</f>
        <v>0</v>
      </c>
      <c r="Q174" s="190">
        <v>5.2999999999999999E-2</v>
      </c>
      <c r="R174" s="190">
        <f>Q174*H174</f>
        <v>5.2999999999999999E-2</v>
      </c>
      <c r="S174" s="190">
        <v>0</v>
      </c>
      <c r="T174" s="191">
        <f>S174*H174</f>
        <v>0</v>
      </c>
      <c r="AR174" s="16" t="s">
        <v>274</v>
      </c>
      <c r="AT174" s="16" t="s">
        <v>430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468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77</v>
      </c>
      <c r="G175" s="194"/>
      <c r="H175" s="198">
        <v>1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77</v>
      </c>
      <c r="AY175" s="204" t="s">
        <v>241</v>
      </c>
    </row>
    <row r="176" spans="2:65" s="1" customFormat="1" ht="16.5" customHeight="1">
      <c r="B176" s="33"/>
      <c r="C176" s="226" t="s">
        <v>374</v>
      </c>
      <c r="D176" s="226" t="s">
        <v>430</v>
      </c>
      <c r="E176" s="227" t="s">
        <v>474</v>
      </c>
      <c r="F176" s="228" t="s">
        <v>475</v>
      </c>
      <c r="G176" s="229" t="s">
        <v>246</v>
      </c>
      <c r="H176" s="230">
        <v>1</v>
      </c>
      <c r="I176" s="231"/>
      <c r="J176" s="230">
        <f>ROUND(I176*H176,1)</f>
        <v>0</v>
      </c>
      <c r="K176" s="228" t="s">
        <v>259</v>
      </c>
      <c r="L176" s="232"/>
      <c r="M176" s="233" t="s">
        <v>1</v>
      </c>
      <c r="N176" s="234" t="s">
        <v>41</v>
      </c>
      <c r="O176" s="59"/>
      <c r="P176" s="190">
        <f>O176*H176</f>
        <v>0</v>
      </c>
      <c r="Q176" s="190">
        <v>3.2000000000000001E-2</v>
      </c>
      <c r="R176" s="190">
        <f>Q176*H176</f>
        <v>3.2000000000000001E-2</v>
      </c>
      <c r="S176" s="190">
        <v>0</v>
      </c>
      <c r="T176" s="191">
        <f>S176*H176</f>
        <v>0</v>
      </c>
      <c r="AR176" s="16" t="s">
        <v>274</v>
      </c>
      <c r="AT176" s="16" t="s">
        <v>430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476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77</v>
      </c>
      <c r="G177" s="194"/>
      <c r="H177" s="198">
        <v>1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77</v>
      </c>
      <c r="AY177" s="204" t="s">
        <v>241</v>
      </c>
    </row>
    <row r="178" spans="2:65" s="1" customFormat="1" ht="16.5" customHeight="1">
      <c r="B178" s="33"/>
      <c r="C178" s="226" t="s">
        <v>379</v>
      </c>
      <c r="D178" s="226" t="s">
        <v>430</v>
      </c>
      <c r="E178" s="227" t="s">
        <v>478</v>
      </c>
      <c r="F178" s="228" t="s">
        <v>479</v>
      </c>
      <c r="G178" s="229" t="s">
        <v>246</v>
      </c>
      <c r="H178" s="230">
        <v>1</v>
      </c>
      <c r="I178" s="231"/>
      <c r="J178" s="230">
        <f>ROUND(I178*H178,1)</f>
        <v>0</v>
      </c>
      <c r="K178" s="228" t="s">
        <v>259</v>
      </c>
      <c r="L178" s="232"/>
      <c r="M178" s="233" t="s">
        <v>1</v>
      </c>
      <c r="N178" s="234" t="s">
        <v>41</v>
      </c>
      <c r="O178" s="59"/>
      <c r="P178" s="190">
        <f>O178*H178</f>
        <v>0</v>
      </c>
      <c r="Q178" s="190">
        <v>2.1000000000000001E-2</v>
      </c>
      <c r="R178" s="190">
        <f>Q178*H178</f>
        <v>2.1000000000000001E-2</v>
      </c>
      <c r="S178" s="190">
        <v>0</v>
      </c>
      <c r="T178" s="191">
        <f>S178*H178</f>
        <v>0</v>
      </c>
      <c r="AR178" s="16" t="s">
        <v>274</v>
      </c>
      <c r="AT178" s="16" t="s">
        <v>430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480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77</v>
      </c>
      <c r="G179" s="194"/>
      <c r="H179" s="198">
        <v>1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" customFormat="1" ht="16.5" customHeight="1">
      <c r="B180" s="33"/>
      <c r="C180" s="182" t="s">
        <v>383</v>
      </c>
      <c r="D180" s="182" t="s">
        <v>243</v>
      </c>
      <c r="E180" s="183" t="s">
        <v>482</v>
      </c>
      <c r="F180" s="184" t="s">
        <v>483</v>
      </c>
      <c r="G180" s="185" t="s">
        <v>246</v>
      </c>
      <c r="H180" s="186">
        <v>3</v>
      </c>
      <c r="I180" s="187"/>
      <c r="J180" s="186">
        <f>ROUND(I180*H180,1)</f>
        <v>0</v>
      </c>
      <c r="K180" s="184" t="s">
        <v>259</v>
      </c>
      <c r="L180" s="37"/>
      <c r="M180" s="188" t="s">
        <v>1</v>
      </c>
      <c r="N180" s="189" t="s">
        <v>41</v>
      </c>
      <c r="O180" s="59"/>
      <c r="P180" s="190">
        <f>O180*H180</f>
        <v>0</v>
      </c>
      <c r="Q180" s="190">
        <v>6.6E-3</v>
      </c>
      <c r="R180" s="190">
        <f>Q180*H180</f>
        <v>1.9799999999999998E-2</v>
      </c>
      <c r="S180" s="190">
        <v>0</v>
      </c>
      <c r="T180" s="191">
        <f>S180*H180</f>
        <v>0</v>
      </c>
      <c r="AR180" s="16" t="s">
        <v>247</v>
      </c>
      <c r="AT180" s="16" t="s">
        <v>243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484</v>
      </c>
    </row>
    <row r="181" spans="2:65" s="1" customFormat="1" ht="16.5" customHeight="1">
      <c r="B181" s="33"/>
      <c r="C181" s="226" t="s">
        <v>387</v>
      </c>
      <c r="D181" s="226" t="s">
        <v>430</v>
      </c>
      <c r="E181" s="227" t="s">
        <v>486</v>
      </c>
      <c r="F181" s="228" t="s">
        <v>487</v>
      </c>
      <c r="G181" s="229" t="s">
        <v>246</v>
      </c>
      <c r="H181" s="230">
        <v>3</v>
      </c>
      <c r="I181" s="231"/>
      <c r="J181" s="230">
        <f>ROUND(I181*H181,1)</f>
        <v>0</v>
      </c>
      <c r="K181" s="228" t="s">
        <v>1</v>
      </c>
      <c r="L181" s="232"/>
      <c r="M181" s="233" t="s">
        <v>1</v>
      </c>
      <c r="N181" s="234" t="s">
        <v>41</v>
      </c>
      <c r="O181" s="59"/>
      <c r="P181" s="190">
        <f>O181*H181</f>
        <v>0</v>
      </c>
      <c r="Q181" s="190">
        <v>3.3000000000000002E-2</v>
      </c>
      <c r="R181" s="190">
        <f>Q181*H181</f>
        <v>9.9000000000000005E-2</v>
      </c>
      <c r="S181" s="190">
        <v>0</v>
      </c>
      <c r="T181" s="191">
        <f>S181*H181</f>
        <v>0</v>
      </c>
      <c r="AR181" s="16" t="s">
        <v>274</v>
      </c>
      <c r="AT181" s="16" t="s">
        <v>430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488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87</v>
      </c>
      <c r="G182" s="194"/>
      <c r="H182" s="198">
        <v>3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77</v>
      </c>
      <c r="AY182" s="204" t="s">
        <v>241</v>
      </c>
    </row>
    <row r="183" spans="2:65" s="1" customFormat="1" ht="16.5" customHeight="1">
      <c r="B183" s="33"/>
      <c r="C183" s="182" t="s">
        <v>395</v>
      </c>
      <c r="D183" s="182" t="s">
        <v>243</v>
      </c>
      <c r="E183" s="183" t="s">
        <v>490</v>
      </c>
      <c r="F183" s="184" t="s">
        <v>491</v>
      </c>
      <c r="G183" s="185" t="s">
        <v>327</v>
      </c>
      <c r="H183" s="186">
        <v>18.77</v>
      </c>
      <c r="I183" s="187"/>
      <c r="J183" s="186">
        <f>ROUND(I183*H183,1)</f>
        <v>0</v>
      </c>
      <c r="K183" s="184" t="s">
        <v>259</v>
      </c>
      <c r="L183" s="37"/>
      <c r="M183" s="188" t="s">
        <v>1</v>
      </c>
      <c r="N183" s="189" t="s">
        <v>41</v>
      </c>
      <c r="O183" s="59"/>
      <c r="P183" s="190">
        <f>O183*H183</f>
        <v>0</v>
      </c>
      <c r="Q183" s="190">
        <v>2.234</v>
      </c>
      <c r="R183" s="190">
        <f>Q183*H183</f>
        <v>41.932179999999995</v>
      </c>
      <c r="S183" s="190">
        <v>0</v>
      </c>
      <c r="T183" s="191">
        <f>S183*H183</f>
        <v>0</v>
      </c>
      <c r="AR183" s="16" t="s">
        <v>247</v>
      </c>
      <c r="AT183" s="16" t="s">
        <v>243</v>
      </c>
      <c r="AU183" s="16" t="s">
        <v>79</v>
      </c>
      <c r="AY183" s="16" t="s">
        <v>241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6" t="s">
        <v>77</v>
      </c>
      <c r="BK183" s="192">
        <f>ROUND(I183*H183,1)</f>
        <v>0</v>
      </c>
      <c r="BL183" s="16" t="s">
        <v>247</v>
      </c>
      <c r="BM183" s="16" t="s">
        <v>492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900</v>
      </c>
      <c r="G184" s="194"/>
      <c r="H184" s="198">
        <v>15.49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70</v>
      </c>
      <c r="AY184" s="204" t="s">
        <v>241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799</v>
      </c>
      <c r="G185" s="194"/>
      <c r="H185" s="198">
        <v>3.28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70</v>
      </c>
      <c r="AY185" s="204" t="s">
        <v>241</v>
      </c>
    </row>
    <row r="186" spans="2:65" s="13" customFormat="1" ht="11.25">
      <c r="B186" s="205"/>
      <c r="C186" s="206"/>
      <c r="D186" s="195" t="s">
        <v>261</v>
      </c>
      <c r="E186" s="207" t="s">
        <v>1</v>
      </c>
      <c r="F186" s="208" t="s">
        <v>273</v>
      </c>
      <c r="G186" s="206"/>
      <c r="H186" s="209">
        <v>18.77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261</v>
      </c>
      <c r="AU186" s="215" t="s">
        <v>79</v>
      </c>
      <c r="AV186" s="13" t="s">
        <v>247</v>
      </c>
      <c r="AW186" s="13" t="s">
        <v>32</v>
      </c>
      <c r="AX186" s="13" t="s">
        <v>77</v>
      </c>
      <c r="AY186" s="215" t="s">
        <v>241</v>
      </c>
    </row>
    <row r="187" spans="2:65" s="1" customFormat="1" ht="16.5" customHeight="1">
      <c r="B187" s="33"/>
      <c r="C187" s="182" t="s">
        <v>401</v>
      </c>
      <c r="D187" s="182" t="s">
        <v>243</v>
      </c>
      <c r="E187" s="183" t="s">
        <v>496</v>
      </c>
      <c r="F187" s="184" t="s">
        <v>497</v>
      </c>
      <c r="G187" s="185" t="s">
        <v>327</v>
      </c>
      <c r="H187" s="186">
        <v>1.58</v>
      </c>
      <c r="I187" s="187"/>
      <c r="J187" s="186">
        <f>ROUND(I187*H187,1)</f>
        <v>0</v>
      </c>
      <c r="K187" s="184" t="s">
        <v>259</v>
      </c>
      <c r="L187" s="37"/>
      <c r="M187" s="188" t="s">
        <v>1</v>
      </c>
      <c r="N187" s="189" t="s">
        <v>41</v>
      </c>
      <c r="O187" s="59"/>
      <c r="P187" s="190">
        <f>O187*H187</f>
        <v>0</v>
      </c>
      <c r="Q187" s="190">
        <v>2.234</v>
      </c>
      <c r="R187" s="190">
        <f>Q187*H187</f>
        <v>3.5297200000000002</v>
      </c>
      <c r="S187" s="190">
        <v>0</v>
      </c>
      <c r="T187" s="191">
        <f>S187*H187</f>
        <v>0</v>
      </c>
      <c r="AR187" s="16" t="s">
        <v>247</v>
      </c>
      <c r="AT187" s="16" t="s">
        <v>243</v>
      </c>
      <c r="AU187" s="16" t="s">
        <v>79</v>
      </c>
      <c r="AY187" s="16" t="s">
        <v>241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6" t="s">
        <v>77</v>
      </c>
      <c r="BK187" s="192">
        <f>ROUND(I187*H187,1)</f>
        <v>0</v>
      </c>
      <c r="BL187" s="16" t="s">
        <v>247</v>
      </c>
      <c r="BM187" s="16" t="s">
        <v>498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901</v>
      </c>
      <c r="G188" s="194"/>
      <c r="H188" s="198">
        <v>1.58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77</v>
      </c>
      <c r="AY188" s="204" t="s">
        <v>241</v>
      </c>
    </row>
    <row r="189" spans="2:65" s="11" customFormat="1" ht="22.9" customHeight="1">
      <c r="B189" s="166"/>
      <c r="C189" s="167"/>
      <c r="D189" s="168" t="s">
        <v>69</v>
      </c>
      <c r="E189" s="180" t="s">
        <v>255</v>
      </c>
      <c r="F189" s="180" t="s">
        <v>499</v>
      </c>
      <c r="G189" s="167"/>
      <c r="H189" s="167"/>
      <c r="I189" s="170"/>
      <c r="J189" s="181">
        <f>BK189</f>
        <v>0</v>
      </c>
      <c r="K189" s="167"/>
      <c r="L189" s="172"/>
      <c r="M189" s="173"/>
      <c r="N189" s="174"/>
      <c r="O189" s="174"/>
      <c r="P189" s="175">
        <f>SUM(P190:P209)</f>
        <v>0</v>
      </c>
      <c r="Q189" s="174"/>
      <c r="R189" s="175">
        <f>SUM(R190:R209)</f>
        <v>163.05487710000003</v>
      </c>
      <c r="S189" s="174"/>
      <c r="T189" s="176">
        <f>SUM(T190:T209)</f>
        <v>0</v>
      </c>
      <c r="AR189" s="177" t="s">
        <v>77</v>
      </c>
      <c r="AT189" s="178" t="s">
        <v>69</v>
      </c>
      <c r="AU189" s="178" t="s">
        <v>77</v>
      </c>
      <c r="AY189" s="177" t="s">
        <v>241</v>
      </c>
      <c r="BK189" s="179">
        <f>SUM(BK190:BK209)</f>
        <v>0</v>
      </c>
    </row>
    <row r="190" spans="2:65" s="1" customFormat="1" ht="16.5" customHeight="1">
      <c r="B190" s="33"/>
      <c r="C190" s="182" t="s">
        <v>405</v>
      </c>
      <c r="D190" s="182" t="s">
        <v>243</v>
      </c>
      <c r="E190" s="183" t="s">
        <v>505</v>
      </c>
      <c r="F190" s="184" t="s">
        <v>506</v>
      </c>
      <c r="G190" s="185" t="s">
        <v>258</v>
      </c>
      <c r="H190" s="186">
        <v>163.49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0.56699999999999995</v>
      </c>
      <c r="R190" s="190">
        <f>Q190*H190</f>
        <v>92.698830000000001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507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879</v>
      </c>
      <c r="G191" s="194"/>
      <c r="H191" s="198">
        <v>163.49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271</v>
      </c>
      <c r="G192" s="194"/>
      <c r="H192" s="198">
        <v>0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3" customFormat="1" ht="11.25">
      <c r="B193" s="205"/>
      <c r="C193" s="206"/>
      <c r="D193" s="195" t="s">
        <v>261</v>
      </c>
      <c r="E193" s="207" t="s">
        <v>1</v>
      </c>
      <c r="F193" s="208" t="s">
        <v>273</v>
      </c>
      <c r="G193" s="206"/>
      <c r="H193" s="209">
        <v>163.49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261</v>
      </c>
      <c r="AU193" s="215" t="s">
        <v>79</v>
      </c>
      <c r="AV193" s="13" t="s">
        <v>247</v>
      </c>
      <c r="AW193" s="13" t="s">
        <v>32</v>
      </c>
      <c r="AX193" s="13" t="s">
        <v>77</v>
      </c>
      <c r="AY193" s="215" t="s">
        <v>241</v>
      </c>
    </row>
    <row r="194" spans="2:65" s="1" customFormat="1" ht="16.5" customHeight="1">
      <c r="B194" s="33"/>
      <c r="C194" s="182" t="s">
        <v>409</v>
      </c>
      <c r="D194" s="182" t="s">
        <v>243</v>
      </c>
      <c r="E194" s="183" t="s">
        <v>513</v>
      </c>
      <c r="F194" s="184" t="s">
        <v>514</v>
      </c>
      <c r="G194" s="185" t="s">
        <v>258</v>
      </c>
      <c r="H194" s="186">
        <v>163.49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3.1E-4</v>
      </c>
      <c r="R194" s="190">
        <f>Q194*H194</f>
        <v>5.0681900000000002E-2</v>
      </c>
      <c r="S194" s="190">
        <v>0</v>
      </c>
      <c r="T194" s="191">
        <f>S194*H194</f>
        <v>0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515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879</v>
      </c>
      <c r="G195" s="194"/>
      <c r="H195" s="198">
        <v>163.49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271</v>
      </c>
      <c r="G196" s="194"/>
      <c r="H196" s="198">
        <v>0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163.49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" customFormat="1" ht="16.5" customHeight="1">
      <c r="B198" s="33"/>
      <c r="C198" s="182" t="s">
        <v>415</v>
      </c>
      <c r="D198" s="182" t="s">
        <v>243</v>
      </c>
      <c r="E198" s="183" t="s">
        <v>517</v>
      </c>
      <c r="F198" s="184" t="s">
        <v>518</v>
      </c>
      <c r="G198" s="185" t="s">
        <v>258</v>
      </c>
      <c r="H198" s="186">
        <v>312.12</v>
      </c>
      <c r="I198" s="187"/>
      <c r="J198" s="186">
        <f>ROUND(I198*H198,1)</f>
        <v>0</v>
      </c>
      <c r="K198" s="184" t="s">
        <v>259</v>
      </c>
      <c r="L198" s="37"/>
      <c r="M198" s="188" t="s">
        <v>1</v>
      </c>
      <c r="N198" s="189" t="s">
        <v>41</v>
      </c>
      <c r="O198" s="59"/>
      <c r="P198" s="190">
        <f>O198*H198</f>
        <v>0</v>
      </c>
      <c r="Q198" s="190">
        <v>5.1000000000000004E-4</v>
      </c>
      <c r="R198" s="190">
        <f>Q198*H198</f>
        <v>0.15918120000000002</v>
      </c>
      <c r="S198" s="190">
        <v>0</v>
      </c>
      <c r="T198" s="191">
        <f>S198*H198</f>
        <v>0</v>
      </c>
      <c r="AR198" s="16" t="s">
        <v>247</v>
      </c>
      <c r="AT198" s="16" t="s">
        <v>243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519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880</v>
      </c>
      <c r="G199" s="194"/>
      <c r="H199" s="198">
        <v>312.12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70</v>
      </c>
      <c r="AY199" s="204" t="s">
        <v>241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294</v>
      </c>
      <c r="G200" s="194"/>
      <c r="H200" s="198">
        <v>0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70</v>
      </c>
      <c r="AY200" s="204" t="s">
        <v>241</v>
      </c>
    </row>
    <row r="201" spans="2:65" s="13" customFormat="1" ht="11.25">
      <c r="B201" s="205"/>
      <c r="C201" s="206"/>
      <c r="D201" s="195" t="s">
        <v>261</v>
      </c>
      <c r="E201" s="207" t="s">
        <v>1</v>
      </c>
      <c r="F201" s="208" t="s">
        <v>273</v>
      </c>
      <c r="G201" s="206"/>
      <c r="H201" s="209">
        <v>312.12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261</v>
      </c>
      <c r="AU201" s="215" t="s">
        <v>79</v>
      </c>
      <c r="AV201" s="13" t="s">
        <v>247</v>
      </c>
      <c r="AW201" s="13" t="s">
        <v>32</v>
      </c>
      <c r="AX201" s="13" t="s">
        <v>77</v>
      </c>
      <c r="AY201" s="215" t="s">
        <v>241</v>
      </c>
    </row>
    <row r="202" spans="2:65" s="1" customFormat="1" ht="16.5" customHeight="1">
      <c r="B202" s="33"/>
      <c r="C202" s="182" t="s">
        <v>424</v>
      </c>
      <c r="D202" s="182" t="s">
        <v>243</v>
      </c>
      <c r="E202" s="183" t="s">
        <v>521</v>
      </c>
      <c r="F202" s="184" t="s">
        <v>522</v>
      </c>
      <c r="G202" s="185" t="s">
        <v>258</v>
      </c>
      <c r="H202" s="186">
        <v>312.12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0.12966</v>
      </c>
      <c r="R202" s="190">
        <f>Q202*H202</f>
        <v>40.469479200000002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523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880</v>
      </c>
      <c r="G203" s="194"/>
      <c r="H203" s="198">
        <v>312.12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70</v>
      </c>
      <c r="AY203" s="204" t="s">
        <v>241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294</v>
      </c>
      <c r="G204" s="194"/>
      <c r="H204" s="198">
        <v>0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70</v>
      </c>
      <c r="AY204" s="204" t="s">
        <v>241</v>
      </c>
    </row>
    <row r="205" spans="2:65" s="13" customFormat="1" ht="11.25">
      <c r="B205" s="205"/>
      <c r="C205" s="206"/>
      <c r="D205" s="195" t="s">
        <v>261</v>
      </c>
      <c r="E205" s="207" t="s">
        <v>1</v>
      </c>
      <c r="F205" s="208" t="s">
        <v>273</v>
      </c>
      <c r="G205" s="206"/>
      <c r="H205" s="209">
        <v>312.12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261</v>
      </c>
      <c r="AU205" s="215" t="s">
        <v>79</v>
      </c>
      <c r="AV205" s="13" t="s">
        <v>247</v>
      </c>
      <c r="AW205" s="13" t="s">
        <v>32</v>
      </c>
      <c r="AX205" s="13" t="s">
        <v>77</v>
      </c>
      <c r="AY205" s="215" t="s">
        <v>241</v>
      </c>
    </row>
    <row r="206" spans="2:65" s="1" customFormat="1" ht="16.5" customHeight="1">
      <c r="B206" s="33"/>
      <c r="C206" s="182" t="s">
        <v>429</v>
      </c>
      <c r="D206" s="182" t="s">
        <v>243</v>
      </c>
      <c r="E206" s="183" t="s">
        <v>525</v>
      </c>
      <c r="F206" s="184" t="s">
        <v>526</v>
      </c>
      <c r="G206" s="185" t="s">
        <v>258</v>
      </c>
      <c r="H206" s="186">
        <v>163.49</v>
      </c>
      <c r="I206" s="187"/>
      <c r="J206" s="186">
        <f>ROUND(I206*H206,1)</f>
        <v>0</v>
      </c>
      <c r="K206" s="184" t="s">
        <v>259</v>
      </c>
      <c r="L206" s="37"/>
      <c r="M206" s="188" t="s">
        <v>1</v>
      </c>
      <c r="N206" s="189" t="s">
        <v>41</v>
      </c>
      <c r="O206" s="59"/>
      <c r="P206" s="190">
        <f>O206*H206</f>
        <v>0</v>
      </c>
      <c r="Q206" s="190">
        <v>0.18151999999999999</v>
      </c>
      <c r="R206" s="190">
        <f>Q206*H206</f>
        <v>29.6767048</v>
      </c>
      <c r="S206" s="190">
        <v>0</v>
      </c>
      <c r="T206" s="191">
        <f>S206*H206</f>
        <v>0</v>
      </c>
      <c r="AR206" s="16" t="s">
        <v>247</v>
      </c>
      <c r="AT206" s="16" t="s">
        <v>243</v>
      </c>
      <c r="AU206" s="16" t="s">
        <v>79</v>
      </c>
      <c r="AY206" s="16" t="s">
        <v>241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6" t="s">
        <v>77</v>
      </c>
      <c r="BK206" s="192">
        <f>ROUND(I206*H206,1)</f>
        <v>0</v>
      </c>
      <c r="BL206" s="16" t="s">
        <v>247</v>
      </c>
      <c r="BM206" s="16" t="s">
        <v>527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879</v>
      </c>
      <c r="G207" s="194"/>
      <c r="H207" s="198">
        <v>163.49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70</v>
      </c>
      <c r="AY207" s="204" t="s">
        <v>241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271</v>
      </c>
      <c r="G208" s="194"/>
      <c r="H208" s="198">
        <v>0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70</v>
      </c>
      <c r="AY208" s="204" t="s">
        <v>241</v>
      </c>
    </row>
    <row r="209" spans="2:65" s="13" customFormat="1" ht="11.25">
      <c r="B209" s="205"/>
      <c r="C209" s="206"/>
      <c r="D209" s="195" t="s">
        <v>261</v>
      </c>
      <c r="E209" s="207" t="s">
        <v>1</v>
      </c>
      <c r="F209" s="208" t="s">
        <v>273</v>
      </c>
      <c r="G209" s="206"/>
      <c r="H209" s="209">
        <v>163.49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261</v>
      </c>
      <c r="AU209" s="215" t="s">
        <v>79</v>
      </c>
      <c r="AV209" s="13" t="s">
        <v>247</v>
      </c>
      <c r="AW209" s="13" t="s">
        <v>32</v>
      </c>
      <c r="AX209" s="13" t="s">
        <v>77</v>
      </c>
      <c r="AY209" s="215" t="s">
        <v>241</v>
      </c>
    </row>
    <row r="210" spans="2:65" s="11" customFormat="1" ht="22.9" customHeight="1">
      <c r="B210" s="166"/>
      <c r="C210" s="167"/>
      <c r="D210" s="168" t="s">
        <v>69</v>
      </c>
      <c r="E210" s="180" t="s">
        <v>274</v>
      </c>
      <c r="F210" s="180" t="s">
        <v>541</v>
      </c>
      <c r="G210" s="167"/>
      <c r="H210" s="167"/>
      <c r="I210" s="170"/>
      <c r="J210" s="181">
        <f>BK210</f>
        <v>0</v>
      </c>
      <c r="K210" s="167"/>
      <c r="L210" s="172"/>
      <c r="M210" s="173"/>
      <c r="N210" s="174"/>
      <c r="O210" s="174"/>
      <c r="P210" s="175">
        <f>SUM(P211:P253)</f>
        <v>0</v>
      </c>
      <c r="Q210" s="174"/>
      <c r="R210" s="175">
        <f>SUM(R211:R253)</f>
        <v>20.677805800000002</v>
      </c>
      <c r="S210" s="174"/>
      <c r="T210" s="176">
        <f>SUM(T211:T253)</f>
        <v>0</v>
      </c>
      <c r="AR210" s="177" t="s">
        <v>77</v>
      </c>
      <c r="AT210" s="178" t="s">
        <v>69</v>
      </c>
      <c r="AU210" s="178" t="s">
        <v>77</v>
      </c>
      <c r="AY210" s="177" t="s">
        <v>241</v>
      </c>
      <c r="BK210" s="179">
        <f>SUM(BK211:BK253)</f>
        <v>0</v>
      </c>
    </row>
    <row r="211" spans="2:65" s="1" customFormat="1" ht="16.5" customHeight="1">
      <c r="B211" s="33"/>
      <c r="C211" s="182" t="s">
        <v>435</v>
      </c>
      <c r="D211" s="182" t="s">
        <v>243</v>
      </c>
      <c r="E211" s="183" t="s">
        <v>552</v>
      </c>
      <c r="F211" s="184" t="s">
        <v>553</v>
      </c>
      <c r="G211" s="185" t="s">
        <v>302</v>
      </c>
      <c r="H211" s="186">
        <v>143.81</v>
      </c>
      <c r="I211" s="187"/>
      <c r="J211" s="186">
        <f>ROUND(I211*H211,1)</f>
        <v>0</v>
      </c>
      <c r="K211" s="184" t="s">
        <v>259</v>
      </c>
      <c r="L211" s="37"/>
      <c r="M211" s="188" t="s">
        <v>1</v>
      </c>
      <c r="N211" s="189" t="s">
        <v>41</v>
      </c>
      <c r="O211" s="59"/>
      <c r="P211" s="190">
        <f>O211*H211</f>
        <v>0</v>
      </c>
      <c r="Q211" s="190">
        <v>5.0000000000000002E-5</v>
      </c>
      <c r="R211" s="190">
        <f>Q211*H211</f>
        <v>7.1905000000000007E-3</v>
      </c>
      <c r="S211" s="190">
        <v>0</v>
      </c>
      <c r="T211" s="191">
        <f>S211*H211</f>
        <v>0</v>
      </c>
      <c r="AR211" s="16" t="s">
        <v>247</v>
      </c>
      <c r="AT211" s="16" t="s">
        <v>243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554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902</v>
      </c>
      <c r="G212" s="194"/>
      <c r="H212" s="198">
        <v>143.81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77</v>
      </c>
      <c r="AY212" s="204" t="s">
        <v>241</v>
      </c>
    </row>
    <row r="213" spans="2:65" s="1" customFormat="1" ht="16.5" customHeight="1">
      <c r="B213" s="33"/>
      <c r="C213" s="226" t="s">
        <v>440</v>
      </c>
      <c r="D213" s="226" t="s">
        <v>430</v>
      </c>
      <c r="E213" s="227" t="s">
        <v>557</v>
      </c>
      <c r="F213" s="228" t="s">
        <v>558</v>
      </c>
      <c r="G213" s="229" t="s">
        <v>302</v>
      </c>
      <c r="H213" s="230">
        <v>143.81</v>
      </c>
      <c r="I213" s="231"/>
      <c r="J213" s="230">
        <f>ROUND(I213*H213,1)</f>
        <v>0</v>
      </c>
      <c r="K213" s="228" t="s">
        <v>1</v>
      </c>
      <c r="L213" s="232"/>
      <c r="M213" s="233" t="s">
        <v>1</v>
      </c>
      <c r="N213" s="234" t="s">
        <v>41</v>
      </c>
      <c r="O213" s="59"/>
      <c r="P213" s="190">
        <f>O213*H213</f>
        <v>0</v>
      </c>
      <c r="Q213" s="190">
        <v>5.2999999999999999E-2</v>
      </c>
      <c r="R213" s="190">
        <f>Q213*H213</f>
        <v>7.6219299999999999</v>
      </c>
      <c r="S213" s="190">
        <v>0</v>
      </c>
      <c r="T213" s="191">
        <f>S213*H213</f>
        <v>0</v>
      </c>
      <c r="AR213" s="16" t="s">
        <v>274</v>
      </c>
      <c r="AT213" s="16" t="s">
        <v>430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559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902</v>
      </c>
      <c r="G214" s="194"/>
      <c r="H214" s="198">
        <v>143.81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446</v>
      </c>
      <c r="D215" s="226" t="s">
        <v>430</v>
      </c>
      <c r="E215" s="227" t="s">
        <v>561</v>
      </c>
      <c r="F215" s="228" t="s">
        <v>562</v>
      </c>
      <c r="G215" s="229" t="s">
        <v>246</v>
      </c>
      <c r="H215" s="230">
        <v>14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5.5000000000000003E-4</v>
      </c>
      <c r="R215" s="190">
        <f>Q215*H215</f>
        <v>7.7000000000000002E-3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563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903</v>
      </c>
      <c r="G216" s="194"/>
      <c r="H216" s="198">
        <v>14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182" t="s">
        <v>451</v>
      </c>
      <c r="D217" s="182" t="s">
        <v>243</v>
      </c>
      <c r="E217" s="183" t="s">
        <v>587</v>
      </c>
      <c r="F217" s="184" t="s">
        <v>588</v>
      </c>
      <c r="G217" s="185" t="s">
        <v>246</v>
      </c>
      <c r="H217" s="186">
        <v>10</v>
      </c>
      <c r="I217" s="187"/>
      <c r="J217" s="186">
        <f>ROUND(I217*H217,1)</f>
        <v>0</v>
      </c>
      <c r="K217" s="184" t="s">
        <v>259</v>
      </c>
      <c r="L217" s="37"/>
      <c r="M217" s="188" t="s">
        <v>1</v>
      </c>
      <c r="N217" s="189" t="s">
        <v>41</v>
      </c>
      <c r="O217" s="59"/>
      <c r="P217" s="190">
        <f>O217*H217</f>
        <v>0</v>
      </c>
      <c r="Q217" s="190">
        <v>1.4999999999999999E-4</v>
      </c>
      <c r="R217" s="190">
        <f>Q217*H217</f>
        <v>1.4999999999999998E-3</v>
      </c>
      <c r="S217" s="190">
        <v>0</v>
      </c>
      <c r="T217" s="191">
        <f>S217*H217</f>
        <v>0</v>
      </c>
      <c r="AR217" s="16" t="s">
        <v>247</v>
      </c>
      <c r="AT217" s="16" t="s">
        <v>243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589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904</v>
      </c>
      <c r="G218" s="194"/>
      <c r="H218" s="198">
        <v>10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" customFormat="1" ht="16.5" customHeight="1">
      <c r="B219" s="33"/>
      <c r="C219" s="226" t="s">
        <v>456</v>
      </c>
      <c r="D219" s="226" t="s">
        <v>430</v>
      </c>
      <c r="E219" s="227" t="s">
        <v>597</v>
      </c>
      <c r="F219" s="228" t="s">
        <v>598</v>
      </c>
      <c r="G219" s="229" t="s">
        <v>246</v>
      </c>
      <c r="H219" s="230">
        <v>10.15</v>
      </c>
      <c r="I219" s="231"/>
      <c r="J219" s="230">
        <f>ROUND(I219*H219,1)</f>
        <v>0</v>
      </c>
      <c r="K219" s="228" t="s">
        <v>1</v>
      </c>
      <c r="L219" s="232"/>
      <c r="M219" s="233" t="s">
        <v>1</v>
      </c>
      <c r="N219" s="234" t="s">
        <v>41</v>
      </c>
      <c r="O219" s="59"/>
      <c r="P219" s="190">
        <f>O219*H219</f>
        <v>0</v>
      </c>
      <c r="Q219" s="190">
        <v>4.2000000000000003E-2</v>
      </c>
      <c r="R219" s="190">
        <f>Q219*H219</f>
        <v>0.42630000000000007</v>
      </c>
      <c r="S219" s="190">
        <v>0</v>
      </c>
      <c r="T219" s="191">
        <f>S219*H219</f>
        <v>0</v>
      </c>
      <c r="AR219" s="16" t="s">
        <v>274</v>
      </c>
      <c r="AT219" s="16" t="s">
        <v>430</v>
      </c>
      <c r="AU219" s="16" t="s">
        <v>79</v>
      </c>
      <c r="AY219" s="16" t="s">
        <v>241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6" t="s">
        <v>77</v>
      </c>
      <c r="BK219" s="192">
        <f>ROUND(I219*H219,1)</f>
        <v>0</v>
      </c>
      <c r="BL219" s="16" t="s">
        <v>247</v>
      </c>
      <c r="BM219" s="16" t="s">
        <v>599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284</v>
      </c>
      <c r="G220" s="194"/>
      <c r="H220" s="198">
        <v>10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77</v>
      </c>
      <c r="AY220" s="204" t="s">
        <v>241</v>
      </c>
    </row>
    <row r="221" spans="2:65" s="12" customFormat="1" ht="11.25">
      <c r="B221" s="193"/>
      <c r="C221" s="194"/>
      <c r="D221" s="195" t="s">
        <v>261</v>
      </c>
      <c r="E221" s="194"/>
      <c r="F221" s="197" t="s">
        <v>595</v>
      </c>
      <c r="G221" s="194"/>
      <c r="H221" s="198">
        <v>10.15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4</v>
      </c>
      <c r="AX221" s="12" t="s">
        <v>77</v>
      </c>
      <c r="AY221" s="204" t="s">
        <v>241</v>
      </c>
    </row>
    <row r="222" spans="2:65" s="1" customFormat="1" ht="16.5" customHeight="1">
      <c r="B222" s="33"/>
      <c r="C222" s="182" t="s">
        <v>461</v>
      </c>
      <c r="D222" s="182" t="s">
        <v>243</v>
      </c>
      <c r="E222" s="183" t="s">
        <v>602</v>
      </c>
      <c r="F222" s="184" t="s">
        <v>603</v>
      </c>
      <c r="G222" s="185" t="s">
        <v>246</v>
      </c>
      <c r="H222" s="186">
        <v>7</v>
      </c>
      <c r="I222" s="187"/>
      <c r="J222" s="186">
        <f>ROUND(I222*H222,1)</f>
        <v>0</v>
      </c>
      <c r="K222" s="184" t="s">
        <v>259</v>
      </c>
      <c r="L222" s="37"/>
      <c r="M222" s="188" t="s">
        <v>1</v>
      </c>
      <c r="N222" s="189" t="s">
        <v>41</v>
      </c>
      <c r="O222" s="59"/>
      <c r="P222" s="190">
        <f>O222*H222</f>
        <v>0</v>
      </c>
      <c r="Q222" s="190">
        <v>8.0000000000000007E-5</v>
      </c>
      <c r="R222" s="190">
        <f>Q222*H222</f>
        <v>5.6000000000000006E-4</v>
      </c>
      <c r="S222" s="190">
        <v>0</v>
      </c>
      <c r="T222" s="191">
        <f>S222*H222</f>
        <v>0</v>
      </c>
      <c r="AR222" s="16" t="s">
        <v>247</v>
      </c>
      <c r="AT222" s="16" t="s">
        <v>243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604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804</v>
      </c>
      <c r="G223" s="194"/>
      <c r="H223" s="198">
        <v>7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" customFormat="1" ht="16.5" customHeight="1">
      <c r="B224" s="33"/>
      <c r="C224" s="226" t="s">
        <v>465</v>
      </c>
      <c r="D224" s="226" t="s">
        <v>430</v>
      </c>
      <c r="E224" s="227" t="s">
        <v>607</v>
      </c>
      <c r="F224" s="228" t="s">
        <v>608</v>
      </c>
      <c r="G224" s="229" t="s">
        <v>246</v>
      </c>
      <c r="H224" s="230">
        <v>3.05</v>
      </c>
      <c r="I224" s="231"/>
      <c r="J224" s="230">
        <f>ROUND(I224*H224,1)</f>
        <v>0</v>
      </c>
      <c r="K224" s="228" t="s">
        <v>1</v>
      </c>
      <c r="L224" s="232"/>
      <c r="M224" s="233" t="s">
        <v>1</v>
      </c>
      <c r="N224" s="234" t="s">
        <v>41</v>
      </c>
      <c r="O224" s="59"/>
      <c r="P224" s="190">
        <f>O224*H224</f>
        <v>0</v>
      </c>
      <c r="Q224" s="190">
        <v>4.1000000000000002E-2</v>
      </c>
      <c r="R224" s="190">
        <f>Q224*H224</f>
        <v>0.12504999999999999</v>
      </c>
      <c r="S224" s="190">
        <v>0</v>
      </c>
      <c r="T224" s="191">
        <f>S224*H224</f>
        <v>0</v>
      </c>
      <c r="AR224" s="16" t="s">
        <v>274</v>
      </c>
      <c r="AT224" s="16" t="s">
        <v>430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609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87</v>
      </c>
      <c r="G225" s="194"/>
      <c r="H225" s="198">
        <v>3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77</v>
      </c>
      <c r="AY225" s="204" t="s">
        <v>241</v>
      </c>
    </row>
    <row r="226" spans="2:65" s="12" customFormat="1" ht="11.25">
      <c r="B226" s="193"/>
      <c r="C226" s="194"/>
      <c r="D226" s="195" t="s">
        <v>261</v>
      </c>
      <c r="E226" s="194"/>
      <c r="F226" s="197" t="s">
        <v>629</v>
      </c>
      <c r="G226" s="194"/>
      <c r="H226" s="198">
        <v>3.05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4</v>
      </c>
      <c r="AX226" s="12" t="s">
        <v>77</v>
      </c>
      <c r="AY226" s="204" t="s">
        <v>241</v>
      </c>
    </row>
    <row r="227" spans="2:65" s="1" customFormat="1" ht="16.5" customHeight="1">
      <c r="B227" s="33"/>
      <c r="C227" s="226" t="s">
        <v>469</v>
      </c>
      <c r="D227" s="226" t="s">
        <v>430</v>
      </c>
      <c r="E227" s="227" t="s">
        <v>612</v>
      </c>
      <c r="F227" s="228" t="s">
        <v>613</v>
      </c>
      <c r="G227" s="229" t="s">
        <v>246</v>
      </c>
      <c r="H227" s="230">
        <v>4.0599999999999996</v>
      </c>
      <c r="I227" s="231"/>
      <c r="J227" s="230">
        <f>ROUND(I227*H227,1)</f>
        <v>0</v>
      </c>
      <c r="K227" s="228" t="s">
        <v>1</v>
      </c>
      <c r="L227" s="232"/>
      <c r="M227" s="233" t="s">
        <v>1</v>
      </c>
      <c r="N227" s="234" t="s">
        <v>41</v>
      </c>
      <c r="O227" s="59"/>
      <c r="P227" s="190">
        <f>O227*H227</f>
        <v>0</v>
      </c>
      <c r="Q227" s="190">
        <v>3.4000000000000002E-2</v>
      </c>
      <c r="R227" s="190">
        <f>Q227*H227</f>
        <v>0.13804</v>
      </c>
      <c r="S227" s="190">
        <v>0</v>
      </c>
      <c r="T227" s="191">
        <f>S227*H227</f>
        <v>0</v>
      </c>
      <c r="AR227" s="16" t="s">
        <v>274</v>
      </c>
      <c r="AT227" s="16" t="s">
        <v>430</v>
      </c>
      <c r="AU227" s="16" t="s">
        <v>79</v>
      </c>
      <c r="AY227" s="16" t="s">
        <v>241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6" t="s">
        <v>77</v>
      </c>
      <c r="BK227" s="192">
        <f>ROUND(I227*H227,1)</f>
        <v>0</v>
      </c>
      <c r="BL227" s="16" t="s">
        <v>247</v>
      </c>
      <c r="BM227" s="16" t="s">
        <v>614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247</v>
      </c>
      <c r="G228" s="194"/>
      <c r="H228" s="198">
        <v>4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77</v>
      </c>
      <c r="AY228" s="204" t="s">
        <v>241</v>
      </c>
    </row>
    <row r="229" spans="2:65" s="12" customFormat="1" ht="11.25">
      <c r="B229" s="193"/>
      <c r="C229" s="194"/>
      <c r="D229" s="195" t="s">
        <v>261</v>
      </c>
      <c r="E229" s="194"/>
      <c r="F229" s="197" t="s">
        <v>805</v>
      </c>
      <c r="G229" s="194"/>
      <c r="H229" s="198">
        <v>4.0599999999999996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4</v>
      </c>
      <c r="AX229" s="12" t="s">
        <v>77</v>
      </c>
      <c r="AY229" s="204" t="s">
        <v>241</v>
      </c>
    </row>
    <row r="230" spans="2:65" s="1" customFormat="1" ht="33.75" customHeight="1">
      <c r="B230" s="33"/>
      <c r="C230" s="182" t="s">
        <v>473</v>
      </c>
      <c r="D230" s="182" t="s">
        <v>243</v>
      </c>
      <c r="E230" s="183" t="s">
        <v>631</v>
      </c>
      <c r="F230" s="184" t="s">
        <v>632</v>
      </c>
      <c r="G230" s="185" t="s">
        <v>302</v>
      </c>
      <c r="H230" s="186">
        <v>143.81</v>
      </c>
      <c r="I230" s="187"/>
      <c r="J230" s="186">
        <f>ROUND(I230*H230,1)</f>
        <v>0</v>
      </c>
      <c r="K230" s="184" t="s">
        <v>1</v>
      </c>
      <c r="L230" s="37"/>
      <c r="M230" s="188" t="s">
        <v>1</v>
      </c>
      <c r="N230" s="189" t="s">
        <v>41</v>
      </c>
      <c r="O230" s="59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AR230" s="16" t="s">
        <v>247</v>
      </c>
      <c r="AT230" s="16" t="s">
        <v>243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905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899</v>
      </c>
      <c r="G231" s="194"/>
      <c r="H231" s="198">
        <v>143.81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77</v>
      </c>
      <c r="AY231" s="204" t="s">
        <v>241</v>
      </c>
    </row>
    <row r="232" spans="2:65" s="1" customFormat="1" ht="16.5" customHeight="1">
      <c r="B232" s="33"/>
      <c r="C232" s="182" t="s">
        <v>477</v>
      </c>
      <c r="D232" s="182" t="s">
        <v>243</v>
      </c>
      <c r="E232" s="183" t="s">
        <v>635</v>
      </c>
      <c r="F232" s="184" t="s">
        <v>636</v>
      </c>
      <c r="G232" s="185" t="s">
        <v>246</v>
      </c>
      <c r="H232" s="186">
        <v>6</v>
      </c>
      <c r="I232" s="187"/>
      <c r="J232" s="186">
        <f>ROUND(I232*H232,1)</f>
        <v>0</v>
      </c>
      <c r="K232" s="184" t="s">
        <v>259</v>
      </c>
      <c r="L232" s="37"/>
      <c r="M232" s="188" t="s">
        <v>1</v>
      </c>
      <c r="N232" s="189" t="s">
        <v>41</v>
      </c>
      <c r="O232" s="59"/>
      <c r="P232" s="190">
        <f>O232*H232</f>
        <v>0</v>
      </c>
      <c r="Q232" s="190">
        <v>9.1800000000000007E-3</v>
      </c>
      <c r="R232" s="190">
        <f>Q232*H232</f>
        <v>5.5080000000000004E-2</v>
      </c>
      <c r="S232" s="190">
        <v>0</v>
      </c>
      <c r="T232" s="191">
        <f>S232*H232</f>
        <v>0</v>
      </c>
      <c r="AR232" s="16" t="s">
        <v>247</v>
      </c>
      <c r="AT232" s="16" t="s">
        <v>243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637</v>
      </c>
    </row>
    <row r="233" spans="2:65" s="1" customFormat="1" ht="16.5" customHeight="1">
      <c r="B233" s="33"/>
      <c r="C233" s="226" t="s">
        <v>481</v>
      </c>
      <c r="D233" s="226" t="s">
        <v>430</v>
      </c>
      <c r="E233" s="227" t="s">
        <v>643</v>
      </c>
      <c r="F233" s="228" t="s">
        <v>644</v>
      </c>
      <c r="G233" s="229" t="s">
        <v>246</v>
      </c>
      <c r="H233" s="230">
        <v>3</v>
      </c>
      <c r="I233" s="231"/>
      <c r="J233" s="230">
        <f>ROUND(I233*H233,1)</f>
        <v>0</v>
      </c>
      <c r="K233" s="228" t="s">
        <v>259</v>
      </c>
      <c r="L233" s="232"/>
      <c r="M233" s="233" t="s">
        <v>1</v>
      </c>
      <c r="N233" s="234" t="s">
        <v>41</v>
      </c>
      <c r="O233" s="59"/>
      <c r="P233" s="190">
        <f>O233*H233</f>
        <v>0</v>
      </c>
      <c r="Q233" s="190">
        <v>0.52600000000000002</v>
      </c>
      <c r="R233" s="190">
        <f>Q233*H233</f>
        <v>1.5780000000000001</v>
      </c>
      <c r="S233" s="190">
        <v>0</v>
      </c>
      <c r="T233" s="191">
        <f>S233*H233</f>
        <v>0</v>
      </c>
      <c r="AR233" s="16" t="s">
        <v>274</v>
      </c>
      <c r="AT233" s="16" t="s">
        <v>430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645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87</v>
      </c>
      <c r="G234" s="194"/>
      <c r="H234" s="198">
        <v>3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" customFormat="1" ht="16.5" customHeight="1">
      <c r="B235" s="33"/>
      <c r="C235" s="226" t="s">
        <v>485</v>
      </c>
      <c r="D235" s="226" t="s">
        <v>430</v>
      </c>
      <c r="E235" s="227" t="s">
        <v>647</v>
      </c>
      <c r="F235" s="228" t="s">
        <v>648</v>
      </c>
      <c r="G235" s="229" t="s">
        <v>246</v>
      </c>
      <c r="H235" s="230">
        <v>3</v>
      </c>
      <c r="I235" s="231"/>
      <c r="J235" s="230">
        <f>ROUND(I235*H235,1)</f>
        <v>0</v>
      </c>
      <c r="K235" s="228" t="s">
        <v>259</v>
      </c>
      <c r="L235" s="232"/>
      <c r="M235" s="233" t="s">
        <v>1</v>
      </c>
      <c r="N235" s="234" t="s">
        <v>41</v>
      </c>
      <c r="O235" s="59"/>
      <c r="P235" s="190">
        <f>O235*H235</f>
        <v>0</v>
      </c>
      <c r="Q235" s="190">
        <v>0.26200000000000001</v>
      </c>
      <c r="R235" s="190">
        <f>Q235*H235</f>
        <v>0.78600000000000003</v>
      </c>
      <c r="S235" s="190">
        <v>0</v>
      </c>
      <c r="T235" s="191">
        <f>S235*H235</f>
        <v>0</v>
      </c>
      <c r="AR235" s="16" t="s">
        <v>274</v>
      </c>
      <c r="AT235" s="16" t="s">
        <v>430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649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87</v>
      </c>
      <c r="G236" s="194"/>
      <c r="H236" s="198">
        <v>3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77</v>
      </c>
      <c r="AY236" s="204" t="s">
        <v>241</v>
      </c>
    </row>
    <row r="237" spans="2:65" s="1" customFormat="1" ht="16.5" customHeight="1">
      <c r="B237" s="33"/>
      <c r="C237" s="226" t="s">
        <v>489</v>
      </c>
      <c r="D237" s="226" t="s">
        <v>430</v>
      </c>
      <c r="E237" s="227" t="s">
        <v>651</v>
      </c>
      <c r="F237" s="228" t="s">
        <v>652</v>
      </c>
      <c r="G237" s="229" t="s">
        <v>246</v>
      </c>
      <c r="H237" s="230">
        <v>10</v>
      </c>
      <c r="I237" s="231"/>
      <c r="J237" s="230">
        <f>ROUND(I237*H237,1)</f>
        <v>0</v>
      </c>
      <c r="K237" s="228" t="s">
        <v>259</v>
      </c>
      <c r="L237" s="232"/>
      <c r="M237" s="233" t="s">
        <v>1</v>
      </c>
      <c r="N237" s="234" t="s">
        <v>41</v>
      </c>
      <c r="O237" s="59"/>
      <c r="P237" s="190">
        <f>O237*H237</f>
        <v>0</v>
      </c>
      <c r="Q237" s="190">
        <v>2E-3</v>
      </c>
      <c r="R237" s="190">
        <f>Q237*H237</f>
        <v>0.02</v>
      </c>
      <c r="S237" s="190">
        <v>0</v>
      </c>
      <c r="T237" s="191">
        <f>S237*H237</f>
        <v>0</v>
      </c>
      <c r="AR237" s="16" t="s">
        <v>274</v>
      </c>
      <c r="AT237" s="16" t="s">
        <v>430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653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87</v>
      </c>
      <c r="G238" s="194"/>
      <c r="H238" s="198">
        <v>3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70</v>
      </c>
      <c r="AY238" s="204" t="s">
        <v>241</v>
      </c>
    </row>
    <row r="239" spans="2:65" s="12" customFormat="1" ht="11.25">
      <c r="B239" s="193"/>
      <c r="C239" s="194"/>
      <c r="D239" s="195" t="s">
        <v>261</v>
      </c>
      <c r="E239" s="196" t="s">
        <v>1</v>
      </c>
      <c r="F239" s="197" t="s">
        <v>87</v>
      </c>
      <c r="G239" s="194"/>
      <c r="H239" s="198">
        <v>3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261</v>
      </c>
      <c r="AU239" s="204" t="s">
        <v>79</v>
      </c>
      <c r="AV239" s="12" t="s">
        <v>79</v>
      </c>
      <c r="AW239" s="12" t="s">
        <v>32</v>
      </c>
      <c r="AX239" s="12" t="s">
        <v>70</v>
      </c>
      <c r="AY239" s="204" t="s">
        <v>241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70</v>
      </c>
      <c r="G240" s="194"/>
      <c r="H240" s="198">
        <v>0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70</v>
      </c>
      <c r="AY240" s="204" t="s">
        <v>241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247</v>
      </c>
      <c r="G241" s="194"/>
      <c r="H241" s="198">
        <v>4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70</v>
      </c>
      <c r="AY241" s="204" t="s">
        <v>241</v>
      </c>
    </row>
    <row r="242" spans="2:65" s="13" customFormat="1" ht="11.25">
      <c r="B242" s="205"/>
      <c r="C242" s="206"/>
      <c r="D242" s="195" t="s">
        <v>261</v>
      </c>
      <c r="E242" s="207" t="s">
        <v>1</v>
      </c>
      <c r="F242" s="208" t="s">
        <v>273</v>
      </c>
      <c r="G242" s="206"/>
      <c r="H242" s="209">
        <v>10</v>
      </c>
      <c r="I242" s="210"/>
      <c r="J242" s="206"/>
      <c r="K242" s="206"/>
      <c r="L242" s="211"/>
      <c r="M242" s="212"/>
      <c r="N242" s="213"/>
      <c r="O242" s="213"/>
      <c r="P242" s="213"/>
      <c r="Q242" s="213"/>
      <c r="R242" s="213"/>
      <c r="S242" s="213"/>
      <c r="T242" s="214"/>
      <c r="AT242" s="215" t="s">
        <v>261</v>
      </c>
      <c r="AU242" s="215" t="s">
        <v>79</v>
      </c>
      <c r="AV242" s="13" t="s">
        <v>247</v>
      </c>
      <c r="AW242" s="13" t="s">
        <v>32</v>
      </c>
      <c r="AX242" s="13" t="s">
        <v>77</v>
      </c>
      <c r="AY242" s="215" t="s">
        <v>241</v>
      </c>
    </row>
    <row r="243" spans="2:65" s="1" customFormat="1" ht="16.5" customHeight="1">
      <c r="B243" s="33"/>
      <c r="C243" s="182" t="s">
        <v>495</v>
      </c>
      <c r="D243" s="182" t="s">
        <v>243</v>
      </c>
      <c r="E243" s="183" t="s">
        <v>655</v>
      </c>
      <c r="F243" s="184" t="s">
        <v>656</v>
      </c>
      <c r="G243" s="185" t="s">
        <v>246</v>
      </c>
      <c r="H243" s="186">
        <v>4</v>
      </c>
      <c r="I243" s="187"/>
      <c r="J243" s="186">
        <f>ROUND(I243*H243,1)</f>
        <v>0</v>
      </c>
      <c r="K243" s="184" t="s">
        <v>259</v>
      </c>
      <c r="L243" s="37"/>
      <c r="M243" s="188" t="s">
        <v>1</v>
      </c>
      <c r="N243" s="189" t="s">
        <v>41</v>
      </c>
      <c r="O243" s="59"/>
      <c r="P243" s="190">
        <f>O243*H243</f>
        <v>0</v>
      </c>
      <c r="Q243" s="190">
        <v>1.1469999999999999E-2</v>
      </c>
      <c r="R243" s="190">
        <f>Q243*H243</f>
        <v>4.5879999999999997E-2</v>
      </c>
      <c r="S243" s="190">
        <v>0</v>
      </c>
      <c r="T243" s="191">
        <f>S243*H243</f>
        <v>0</v>
      </c>
      <c r="AR243" s="16" t="s">
        <v>247</v>
      </c>
      <c r="AT243" s="16" t="s">
        <v>243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657</v>
      </c>
    </row>
    <row r="244" spans="2:65" s="1" customFormat="1" ht="16.5" customHeight="1">
      <c r="B244" s="33"/>
      <c r="C244" s="226" t="s">
        <v>500</v>
      </c>
      <c r="D244" s="226" t="s">
        <v>430</v>
      </c>
      <c r="E244" s="227" t="s">
        <v>659</v>
      </c>
      <c r="F244" s="228" t="s">
        <v>660</v>
      </c>
      <c r="G244" s="229" t="s">
        <v>246</v>
      </c>
      <c r="H244" s="230">
        <v>4</v>
      </c>
      <c r="I244" s="231"/>
      <c r="J244" s="230">
        <f>ROUND(I244*H244,1)</f>
        <v>0</v>
      </c>
      <c r="K244" s="228" t="s">
        <v>259</v>
      </c>
      <c r="L244" s="232"/>
      <c r="M244" s="233" t="s">
        <v>1</v>
      </c>
      <c r="N244" s="234" t="s">
        <v>41</v>
      </c>
      <c r="O244" s="59"/>
      <c r="P244" s="190">
        <f>O244*H244</f>
        <v>0</v>
      </c>
      <c r="Q244" s="190">
        <v>0.54800000000000004</v>
      </c>
      <c r="R244" s="190">
        <f>Q244*H244</f>
        <v>2.1920000000000002</v>
      </c>
      <c r="S244" s="190">
        <v>0</v>
      </c>
      <c r="T244" s="191">
        <f>S244*H244</f>
        <v>0</v>
      </c>
      <c r="AR244" s="16" t="s">
        <v>274</v>
      </c>
      <c r="AT244" s="16" t="s">
        <v>430</v>
      </c>
      <c r="AU244" s="16" t="s">
        <v>79</v>
      </c>
      <c r="AY244" s="16" t="s">
        <v>241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6" t="s">
        <v>77</v>
      </c>
      <c r="BK244" s="192">
        <f>ROUND(I244*H244,1)</f>
        <v>0</v>
      </c>
      <c r="BL244" s="16" t="s">
        <v>247</v>
      </c>
      <c r="BM244" s="16" t="s">
        <v>661</v>
      </c>
    </row>
    <row r="245" spans="2:65" s="12" customFormat="1" ht="11.25">
      <c r="B245" s="193"/>
      <c r="C245" s="194"/>
      <c r="D245" s="195" t="s">
        <v>261</v>
      </c>
      <c r="E245" s="196" t="s">
        <v>1</v>
      </c>
      <c r="F245" s="197" t="s">
        <v>247</v>
      </c>
      <c r="G245" s="194"/>
      <c r="H245" s="198">
        <v>4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261</v>
      </c>
      <c r="AU245" s="204" t="s">
        <v>79</v>
      </c>
      <c r="AV245" s="12" t="s">
        <v>79</v>
      </c>
      <c r="AW245" s="12" t="s">
        <v>32</v>
      </c>
      <c r="AX245" s="12" t="s">
        <v>77</v>
      </c>
      <c r="AY245" s="204" t="s">
        <v>241</v>
      </c>
    </row>
    <row r="246" spans="2:65" s="1" customFormat="1" ht="16.5" customHeight="1">
      <c r="B246" s="33"/>
      <c r="C246" s="182" t="s">
        <v>504</v>
      </c>
      <c r="D246" s="182" t="s">
        <v>243</v>
      </c>
      <c r="E246" s="183" t="s">
        <v>663</v>
      </c>
      <c r="F246" s="184" t="s">
        <v>664</v>
      </c>
      <c r="G246" s="185" t="s">
        <v>246</v>
      </c>
      <c r="H246" s="186">
        <v>4</v>
      </c>
      <c r="I246" s="187"/>
      <c r="J246" s="186">
        <f>ROUND(I246*H246,1)</f>
        <v>0</v>
      </c>
      <c r="K246" s="184" t="s">
        <v>259</v>
      </c>
      <c r="L246" s="37"/>
      <c r="M246" s="188" t="s">
        <v>1</v>
      </c>
      <c r="N246" s="189" t="s">
        <v>41</v>
      </c>
      <c r="O246" s="59"/>
      <c r="P246" s="190">
        <f>O246*H246</f>
        <v>0</v>
      </c>
      <c r="Q246" s="190">
        <v>2.7529999999999999E-2</v>
      </c>
      <c r="R246" s="190">
        <f>Q246*H246</f>
        <v>0.11012</v>
      </c>
      <c r="S246" s="190">
        <v>0</v>
      </c>
      <c r="T246" s="191">
        <f>S246*H246</f>
        <v>0</v>
      </c>
      <c r="AR246" s="16" t="s">
        <v>247</v>
      </c>
      <c r="AT246" s="16" t="s">
        <v>243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665</v>
      </c>
    </row>
    <row r="247" spans="2:65" s="1" customFormat="1" ht="16.5" customHeight="1">
      <c r="B247" s="33"/>
      <c r="C247" s="226" t="s">
        <v>508</v>
      </c>
      <c r="D247" s="226" t="s">
        <v>430</v>
      </c>
      <c r="E247" s="227" t="s">
        <v>667</v>
      </c>
      <c r="F247" s="228" t="s">
        <v>668</v>
      </c>
      <c r="G247" s="229" t="s">
        <v>246</v>
      </c>
      <c r="H247" s="230">
        <v>4</v>
      </c>
      <c r="I247" s="231"/>
      <c r="J247" s="230">
        <f>ROUND(I247*H247,1)</f>
        <v>0</v>
      </c>
      <c r="K247" s="228" t="s">
        <v>1</v>
      </c>
      <c r="L247" s="232"/>
      <c r="M247" s="233" t="s">
        <v>1</v>
      </c>
      <c r="N247" s="234" t="s">
        <v>41</v>
      </c>
      <c r="O247" s="59"/>
      <c r="P247" s="190">
        <f>O247*H247</f>
        <v>0</v>
      </c>
      <c r="Q247" s="190">
        <v>1.6140000000000001</v>
      </c>
      <c r="R247" s="190">
        <f>Q247*H247</f>
        <v>6.4560000000000004</v>
      </c>
      <c r="S247" s="190">
        <v>0</v>
      </c>
      <c r="T247" s="191">
        <f>S247*H247</f>
        <v>0</v>
      </c>
      <c r="AR247" s="16" t="s">
        <v>274</v>
      </c>
      <c r="AT247" s="16" t="s">
        <v>430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669</v>
      </c>
    </row>
    <row r="248" spans="2:65" s="12" customFormat="1" ht="11.25">
      <c r="B248" s="193"/>
      <c r="C248" s="194"/>
      <c r="D248" s="195" t="s">
        <v>261</v>
      </c>
      <c r="E248" s="196" t="s">
        <v>1</v>
      </c>
      <c r="F248" s="197" t="s">
        <v>247</v>
      </c>
      <c r="G248" s="194"/>
      <c r="H248" s="198">
        <v>4</v>
      </c>
      <c r="I248" s="199"/>
      <c r="J248" s="194"/>
      <c r="K248" s="194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261</v>
      </c>
      <c r="AU248" s="204" t="s">
        <v>79</v>
      </c>
      <c r="AV248" s="12" t="s">
        <v>79</v>
      </c>
      <c r="AW248" s="12" t="s">
        <v>32</v>
      </c>
      <c r="AX248" s="12" t="s">
        <v>77</v>
      </c>
      <c r="AY248" s="204" t="s">
        <v>241</v>
      </c>
    </row>
    <row r="249" spans="2:65" s="1" customFormat="1" ht="16.5" customHeight="1">
      <c r="B249" s="33"/>
      <c r="C249" s="182" t="s">
        <v>512</v>
      </c>
      <c r="D249" s="182" t="s">
        <v>243</v>
      </c>
      <c r="E249" s="183" t="s">
        <v>671</v>
      </c>
      <c r="F249" s="184" t="s">
        <v>672</v>
      </c>
      <c r="G249" s="185" t="s">
        <v>246</v>
      </c>
      <c r="H249" s="186">
        <v>4</v>
      </c>
      <c r="I249" s="187"/>
      <c r="J249" s="186">
        <f>ROUND(I249*H249,1)</f>
        <v>0</v>
      </c>
      <c r="K249" s="184" t="s">
        <v>259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0.21734000000000001</v>
      </c>
      <c r="R249" s="190">
        <f>Q249*H249</f>
        <v>0.86936000000000002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673</v>
      </c>
    </row>
    <row r="250" spans="2:65" s="1" customFormat="1" ht="16.5" customHeight="1">
      <c r="B250" s="33"/>
      <c r="C250" s="226" t="s">
        <v>516</v>
      </c>
      <c r="D250" s="226" t="s">
        <v>430</v>
      </c>
      <c r="E250" s="227" t="s">
        <v>675</v>
      </c>
      <c r="F250" s="228" t="s">
        <v>676</v>
      </c>
      <c r="G250" s="229" t="s">
        <v>246</v>
      </c>
      <c r="H250" s="230">
        <v>4</v>
      </c>
      <c r="I250" s="231"/>
      <c r="J250" s="230">
        <f>ROUND(I250*H250,1)</f>
        <v>0</v>
      </c>
      <c r="K250" s="228" t="s">
        <v>1</v>
      </c>
      <c r="L250" s="232"/>
      <c r="M250" s="233" t="s">
        <v>1</v>
      </c>
      <c r="N250" s="234" t="s">
        <v>41</v>
      </c>
      <c r="O250" s="59"/>
      <c r="P250" s="190">
        <f>O250*H250</f>
        <v>0</v>
      </c>
      <c r="Q250" s="190">
        <v>5.4600000000000003E-2</v>
      </c>
      <c r="R250" s="190">
        <f>Q250*H250</f>
        <v>0.21840000000000001</v>
      </c>
      <c r="S250" s="190">
        <v>0</v>
      </c>
      <c r="T250" s="191">
        <f>S250*H250</f>
        <v>0</v>
      </c>
      <c r="AR250" s="16" t="s">
        <v>274</v>
      </c>
      <c r="AT250" s="16" t="s">
        <v>430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677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247</v>
      </c>
      <c r="G251" s="194"/>
      <c r="H251" s="198">
        <v>4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77</v>
      </c>
      <c r="AY251" s="204" t="s">
        <v>241</v>
      </c>
    </row>
    <row r="252" spans="2:65" s="1" customFormat="1" ht="16.5" customHeight="1">
      <c r="B252" s="33"/>
      <c r="C252" s="182" t="s">
        <v>520</v>
      </c>
      <c r="D252" s="182" t="s">
        <v>243</v>
      </c>
      <c r="E252" s="183" t="s">
        <v>679</v>
      </c>
      <c r="F252" s="184" t="s">
        <v>680</v>
      </c>
      <c r="G252" s="185" t="s">
        <v>302</v>
      </c>
      <c r="H252" s="186">
        <v>143.81</v>
      </c>
      <c r="I252" s="187"/>
      <c r="J252" s="186">
        <f>ROUND(I252*H252,1)</f>
        <v>0</v>
      </c>
      <c r="K252" s="184" t="s">
        <v>1</v>
      </c>
      <c r="L252" s="37"/>
      <c r="M252" s="188" t="s">
        <v>1</v>
      </c>
      <c r="N252" s="189" t="s">
        <v>41</v>
      </c>
      <c r="O252" s="59"/>
      <c r="P252" s="190">
        <f>O252*H252</f>
        <v>0</v>
      </c>
      <c r="Q252" s="190">
        <v>1.2999999999999999E-4</v>
      </c>
      <c r="R252" s="190">
        <f>Q252*H252</f>
        <v>1.8695299999999998E-2</v>
      </c>
      <c r="S252" s="190">
        <v>0</v>
      </c>
      <c r="T252" s="191">
        <f>S252*H252</f>
        <v>0</v>
      </c>
      <c r="AR252" s="16" t="s">
        <v>247</v>
      </c>
      <c r="AT252" s="16" t="s">
        <v>243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681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899</v>
      </c>
      <c r="G253" s="194"/>
      <c r="H253" s="198">
        <v>143.81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77</v>
      </c>
      <c r="AY253" s="204" t="s">
        <v>241</v>
      </c>
    </row>
    <row r="254" spans="2:65" s="11" customFormat="1" ht="22.9" customHeight="1">
      <c r="B254" s="166"/>
      <c r="C254" s="167"/>
      <c r="D254" s="168" t="s">
        <v>69</v>
      </c>
      <c r="E254" s="180" t="s">
        <v>280</v>
      </c>
      <c r="F254" s="180" t="s">
        <v>682</v>
      </c>
      <c r="G254" s="167"/>
      <c r="H254" s="167"/>
      <c r="I254" s="170"/>
      <c r="J254" s="181">
        <f>BK254</f>
        <v>0</v>
      </c>
      <c r="K254" s="167"/>
      <c r="L254" s="172"/>
      <c r="M254" s="173"/>
      <c r="N254" s="174"/>
      <c r="O254" s="174"/>
      <c r="P254" s="175">
        <f>SUM(P255:P258)</f>
        <v>0</v>
      </c>
      <c r="Q254" s="174"/>
      <c r="R254" s="175">
        <f>SUM(R255:R258)</f>
        <v>0.17835599999999999</v>
      </c>
      <c r="S254" s="174"/>
      <c r="T254" s="176">
        <f>SUM(T255:T258)</f>
        <v>0</v>
      </c>
      <c r="AR254" s="177" t="s">
        <v>77</v>
      </c>
      <c r="AT254" s="178" t="s">
        <v>69</v>
      </c>
      <c r="AU254" s="178" t="s">
        <v>77</v>
      </c>
      <c r="AY254" s="177" t="s">
        <v>241</v>
      </c>
      <c r="BK254" s="179">
        <f>SUM(BK255:BK258)</f>
        <v>0</v>
      </c>
    </row>
    <row r="255" spans="2:65" s="1" customFormat="1" ht="16.5" customHeight="1">
      <c r="B255" s="33"/>
      <c r="C255" s="182" t="s">
        <v>524</v>
      </c>
      <c r="D255" s="182" t="s">
        <v>243</v>
      </c>
      <c r="E255" s="183" t="s">
        <v>684</v>
      </c>
      <c r="F255" s="184" t="s">
        <v>685</v>
      </c>
      <c r="G255" s="185" t="s">
        <v>302</v>
      </c>
      <c r="H255" s="186">
        <v>297.26</v>
      </c>
      <c r="I255" s="187"/>
      <c r="J255" s="186">
        <f>ROUND(I255*H255,1)</f>
        <v>0</v>
      </c>
      <c r="K255" s="184" t="s">
        <v>259</v>
      </c>
      <c r="L255" s="37"/>
      <c r="M255" s="188" t="s">
        <v>1</v>
      </c>
      <c r="N255" s="189" t="s">
        <v>41</v>
      </c>
      <c r="O255" s="59"/>
      <c r="P255" s="190">
        <f>O255*H255</f>
        <v>0</v>
      </c>
      <c r="Q255" s="190">
        <v>5.9999999999999995E-4</v>
      </c>
      <c r="R255" s="190">
        <f>Q255*H255</f>
        <v>0.17835599999999999</v>
      </c>
      <c r="S255" s="190">
        <v>0</v>
      </c>
      <c r="T255" s="191">
        <f>S255*H255</f>
        <v>0</v>
      </c>
      <c r="AR255" s="16" t="s">
        <v>247</v>
      </c>
      <c r="AT255" s="16" t="s">
        <v>243</v>
      </c>
      <c r="AU255" s="16" t="s">
        <v>79</v>
      </c>
      <c r="AY255" s="16" t="s">
        <v>241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6" t="s">
        <v>77</v>
      </c>
      <c r="BK255" s="192">
        <f>ROUND(I255*H255,1)</f>
        <v>0</v>
      </c>
      <c r="BL255" s="16" t="s">
        <v>247</v>
      </c>
      <c r="BM255" s="16" t="s">
        <v>686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906</v>
      </c>
      <c r="G256" s="194"/>
      <c r="H256" s="198">
        <v>297.26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77</v>
      </c>
      <c r="AY256" s="204" t="s">
        <v>241</v>
      </c>
    </row>
    <row r="257" spans="2:65" s="1" customFormat="1" ht="16.5" customHeight="1">
      <c r="B257" s="33"/>
      <c r="C257" s="182" t="s">
        <v>528</v>
      </c>
      <c r="D257" s="182" t="s">
        <v>243</v>
      </c>
      <c r="E257" s="183" t="s">
        <v>689</v>
      </c>
      <c r="F257" s="184" t="s">
        <v>690</v>
      </c>
      <c r="G257" s="185" t="s">
        <v>302</v>
      </c>
      <c r="H257" s="186">
        <v>297.26</v>
      </c>
      <c r="I257" s="187"/>
      <c r="J257" s="186">
        <f>ROUND(I257*H257,1)</f>
        <v>0</v>
      </c>
      <c r="K257" s="184" t="s">
        <v>259</v>
      </c>
      <c r="L257" s="37"/>
      <c r="M257" s="188" t="s">
        <v>1</v>
      </c>
      <c r="N257" s="189" t="s">
        <v>41</v>
      </c>
      <c r="O257" s="59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AR257" s="16" t="s">
        <v>247</v>
      </c>
      <c r="AT257" s="16" t="s">
        <v>243</v>
      </c>
      <c r="AU257" s="16" t="s">
        <v>79</v>
      </c>
      <c r="AY257" s="16" t="s">
        <v>241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6" t="s">
        <v>77</v>
      </c>
      <c r="BK257" s="192">
        <f>ROUND(I257*H257,1)</f>
        <v>0</v>
      </c>
      <c r="BL257" s="16" t="s">
        <v>247</v>
      </c>
      <c r="BM257" s="16" t="s">
        <v>691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906</v>
      </c>
      <c r="G258" s="194"/>
      <c r="H258" s="198">
        <v>297.26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77</v>
      </c>
      <c r="AY258" s="204" t="s">
        <v>241</v>
      </c>
    </row>
    <row r="259" spans="2:65" s="11" customFormat="1" ht="22.9" customHeight="1">
      <c r="B259" s="166"/>
      <c r="C259" s="167"/>
      <c r="D259" s="168" t="s">
        <v>69</v>
      </c>
      <c r="E259" s="180" t="s">
        <v>701</v>
      </c>
      <c r="F259" s="180" t="s">
        <v>702</v>
      </c>
      <c r="G259" s="167"/>
      <c r="H259" s="167"/>
      <c r="I259" s="170"/>
      <c r="J259" s="181">
        <f>BK259</f>
        <v>0</v>
      </c>
      <c r="K259" s="167"/>
      <c r="L259" s="172"/>
      <c r="M259" s="173"/>
      <c r="N259" s="174"/>
      <c r="O259" s="174"/>
      <c r="P259" s="175">
        <f>SUM(P260:P275)</f>
        <v>0</v>
      </c>
      <c r="Q259" s="174"/>
      <c r="R259" s="175">
        <f>SUM(R260:R275)</f>
        <v>0</v>
      </c>
      <c r="S259" s="174"/>
      <c r="T259" s="176">
        <f>SUM(T260:T275)</f>
        <v>0</v>
      </c>
      <c r="AR259" s="177" t="s">
        <v>77</v>
      </c>
      <c r="AT259" s="178" t="s">
        <v>69</v>
      </c>
      <c r="AU259" s="178" t="s">
        <v>77</v>
      </c>
      <c r="AY259" s="177" t="s">
        <v>241</v>
      </c>
      <c r="BK259" s="179">
        <f>SUM(BK260:BK275)</f>
        <v>0</v>
      </c>
    </row>
    <row r="260" spans="2:65" s="1" customFormat="1" ht="16.5" customHeight="1">
      <c r="B260" s="33"/>
      <c r="C260" s="182" t="s">
        <v>532</v>
      </c>
      <c r="D260" s="182" t="s">
        <v>243</v>
      </c>
      <c r="E260" s="183" t="s">
        <v>704</v>
      </c>
      <c r="F260" s="184" t="s">
        <v>705</v>
      </c>
      <c r="G260" s="185" t="s">
        <v>412</v>
      </c>
      <c r="H260" s="186">
        <v>153.74</v>
      </c>
      <c r="I260" s="187"/>
      <c r="J260" s="186">
        <f>ROUND(I260*H260,1)</f>
        <v>0</v>
      </c>
      <c r="K260" s="184" t="s">
        <v>1</v>
      </c>
      <c r="L260" s="37"/>
      <c r="M260" s="188" t="s">
        <v>1</v>
      </c>
      <c r="N260" s="189" t="s">
        <v>41</v>
      </c>
      <c r="O260" s="59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AR260" s="16" t="s">
        <v>247</v>
      </c>
      <c r="AT260" s="16" t="s">
        <v>243</v>
      </c>
      <c r="AU260" s="16" t="s">
        <v>79</v>
      </c>
      <c r="AY260" s="16" t="s">
        <v>241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6" t="s">
        <v>77</v>
      </c>
      <c r="BK260" s="192">
        <f>ROUND(I260*H260,1)</f>
        <v>0</v>
      </c>
      <c r="BL260" s="16" t="s">
        <v>247</v>
      </c>
      <c r="BM260" s="16" t="s">
        <v>706</v>
      </c>
    </row>
    <row r="261" spans="2:65" s="1" customFormat="1" ht="16.5" customHeight="1">
      <c r="B261" s="33"/>
      <c r="C261" s="182" t="s">
        <v>536</v>
      </c>
      <c r="D261" s="182" t="s">
        <v>243</v>
      </c>
      <c r="E261" s="183" t="s">
        <v>713</v>
      </c>
      <c r="F261" s="184" t="s">
        <v>714</v>
      </c>
      <c r="G261" s="185" t="s">
        <v>412</v>
      </c>
      <c r="H261" s="186">
        <v>81.8</v>
      </c>
      <c r="I261" s="187"/>
      <c r="J261" s="186">
        <f>ROUND(I261*H261,1)</f>
        <v>0</v>
      </c>
      <c r="K261" s="184" t="s">
        <v>259</v>
      </c>
      <c r="L261" s="37"/>
      <c r="M261" s="188" t="s">
        <v>1</v>
      </c>
      <c r="N261" s="189" t="s">
        <v>41</v>
      </c>
      <c r="O261" s="59"/>
      <c r="P261" s="190">
        <f>O261*H261</f>
        <v>0</v>
      </c>
      <c r="Q261" s="190">
        <v>0</v>
      </c>
      <c r="R261" s="190">
        <f>Q261*H261</f>
        <v>0</v>
      </c>
      <c r="S261" s="190">
        <v>0</v>
      </c>
      <c r="T261" s="191">
        <f>S261*H261</f>
        <v>0</v>
      </c>
      <c r="AR261" s="16" t="s">
        <v>247</v>
      </c>
      <c r="AT261" s="16" t="s">
        <v>243</v>
      </c>
      <c r="AU261" s="16" t="s">
        <v>79</v>
      </c>
      <c r="AY261" s="16" t="s">
        <v>241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6" t="s">
        <v>77</v>
      </c>
      <c r="BK261" s="192">
        <f>ROUND(I261*H261,1)</f>
        <v>0</v>
      </c>
      <c r="BL261" s="16" t="s">
        <v>247</v>
      </c>
      <c r="BM261" s="16" t="s">
        <v>715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907</v>
      </c>
      <c r="G262" s="194"/>
      <c r="H262" s="198">
        <v>39.950000000000003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70</v>
      </c>
      <c r="AY262" s="204" t="s">
        <v>241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717</v>
      </c>
      <c r="G263" s="194"/>
      <c r="H263" s="198">
        <v>0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70</v>
      </c>
      <c r="AY263" s="204" t="s">
        <v>241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908</v>
      </c>
      <c r="G264" s="194"/>
      <c r="H264" s="198">
        <v>41.85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719</v>
      </c>
      <c r="G265" s="194"/>
      <c r="H265" s="198">
        <v>0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3" customFormat="1" ht="11.25">
      <c r="B266" s="205"/>
      <c r="C266" s="206"/>
      <c r="D266" s="195" t="s">
        <v>261</v>
      </c>
      <c r="E266" s="207" t="s">
        <v>1</v>
      </c>
      <c r="F266" s="208" t="s">
        <v>273</v>
      </c>
      <c r="G266" s="206"/>
      <c r="H266" s="209">
        <v>81.8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261</v>
      </c>
      <c r="AU266" s="215" t="s">
        <v>79</v>
      </c>
      <c r="AV266" s="13" t="s">
        <v>247</v>
      </c>
      <c r="AW266" s="13" t="s">
        <v>32</v>
      </c>
      <c r="AX266" s="13" t="s">
        <v>77</v>
      </c>
      <c r="AY266" s="215" t="s">
        <v>241</v>
      </c>
    </row>
    <row r="267" spans="2:65" s="1" customFormat="1" ht="16.5" customHeight="1">
      <c r="B267" s="33"/>
      <c r="C267" s="182" t="s">
        <v>542</v>
      </c>
      <c r="D267" s="182" t="s">
        <v>243</v>
      </c>
      <c r="E267" s="183" t="s">
        <v>721</v>
      </c>
      <c r="F267" s="184" t="s">
        <v>722</v>
      </c>
      <c r="G267" s="185" t="s">
        <v>412</v>
      </c>
      <c r="H267" s="186">
        <v>71.94</v>
      </c>
      <c r="I267" s="187"/>
      <c r="J267" s="186">
        <f>ROUND(I267*H267,1)</f>
        <v>0</v>
      </c>
      <c r="K267" s="184" t="s">
        <v>259</v>
      </c>
      <c r="L267" s="37"/>
      <c r="M267" s="188" t="s">
        <v>1</v>
      </c>
      <c r="N267" s="189" t="s">
        <v>41</v>
      </c>
      <c r="O267" s="59"/>
      <c r="P267" s="190">
        <f>O267*H267</f>
        <v>0</v>
      </c>
      <c r="Q267" s="190">
        <v>0</v>
      </c>
      <c r="R267" s="190">
        <f>Q267*H267</f>
        <v>0</v>
      </c>
      <c r="S267" s="190">
        <v>0</v>
      </c>
      <c r="T267" s="191">
        <f>S267*H267</f>
        <v>0</v>
      </c>
      <c r="AR267" s="16" t="s">
        <v>247</v>
      </c>
      <c r="AT267" s="16" t="s">
        <v>243</v>
      </c>
      <c r="AU267" s="16" t="s">
        <v>79</v>
      </c>
      <c r="AY267" s="16" t="s">
        <v>241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6" t="s">
        <v>77</v>
      </c>
      <c r="BK267" s="192">
        <f>ROUND(I267*H267,1)</f>
        <v>0</v>
      </c>
      <c r="BL267" s="16" t="s">
        <v>247</v>
      </c>
      <c r="BM267" s="16" t="s">
        <v>723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810</v>
      </c>
      <c r="G268" s="194"/>
      <c r="H268" s="198">
        <v>0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70</v>
      </c>
      <c r="AY268" s="204" t="s">
        <v>241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811</v>
      </c>
      <c r="G269" s="194"/>
      <c r="H269" s="198">
        <v>0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70</v>
      </c>
      <c r="AY269" s="204" t="s">
        <v>241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726</v>
      </c>
      <c r="G270" s="194"/>
      <c r="H270" s="198">
        <v>0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70</v>
      </c>
      <c r="AY270" s="204" t="s">
        <v>241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812</v>
      </c>
      <c r="G271" s="194"/>
      <c r="H271" s="198">
        <v>0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70</v>
      </c>
      <c r="AY271" s="204" t="s">
        <v>241</v>
      </c>
    </row>
    <row r="272" spans="2:65" s="12" customFormat="1" ht="11.25">
      <c r="B272" s="193"/>
      <c r="C272" s="194"/>
      <c r="D272" s="195" t="s">
        <v>261</v>
      </c>
      <c r="E272" s="196" t="s">
        <v>1</v>
      </c>
      <c r="F272" s="197" t="s">
        <v>909</v>
      </c>
      <c r="G272" s="194"/>
      <c r="H272" s="198">
        <v>71.94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261</v>
      </c>
      <c r="AU272" s="204" t="s">
        <v>79</v>
      </c>
      <c r="AV272" s="12" t="s">
        <v>79</v>
      </c>
      <c r="AW272" s="12" t="s">
        <v>32</v>
      </c>
      <c r="AX272" s="12" t="s">
        <v>70</v>
      </c>
      <c r="AY272" s="204" t="s">
        <v>241</v>
      </c>
    </row>
    <row r="273" spans="2:65" s="12" customFormat="1" ht="11.25">
      <c r="B273" s="193"/>
      <c r="C273" s="194"/>
      <c r="D273" s="195" t="s">
        <v>261</v>
      </c>
      <c r="E273" s="196" t="s">
        <v>1</v>
      </c>
      <c r="F273" s="197" t="s">
        <v>773</v>
      </c>
      <c r="G273" s="194"/>
      <c r="H273" s="198">
        <v>0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261</v>
      </c>
      <c r="AU273" s="204" t="s">
        <v>79</v>
      </c>
      <c r="AV273" s="12" t="s">
        <v>79</v>
      </c>
      <c r="AW273" s="12" t="s">
        <v>32</v>
      </c>
      <c r="AX273" s="12" t="s">
        <v>70</v>
      </c>
      <c r="AY273" s="204" t="s">
        <v>241</v>
      </c>
    </row>
    <row r="274" spans="2:65" s="12" customFormat="1" ht="11.25">
      <c r="B274" s="193"/>
      <c r="C274" s="194"/>
      <c r="D274" s="195" t="s">
        <v>261</v>
      </c>
      <c r="E274" s="196" t="s">
        <v>1</v>
      </c>
      <c r="F274" s="197" t="s">
        <v>814</v>
      </c>
      <c r="G274" s="194"/>
      <c r="H274" s="198">
        <v>0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261</v>
      </c>
      <c r="AU274" s="204" t="s">
        <v>79</v>
      </c>
      <c r="AV274" s="12" t="s">
        <v>79</v>
      </c>
      <c r="AW274" s="12" t="s">
        <v>32</v>
      </c>
      <c r="AX274" s="12" t="s">
        <v>70</v>
      </c>
      <c r="AY274" s="204" t="s">
        <v>241</v>
      </c>
    </row>
    <row r="275" spans="2:65" s="13" customFormat="1" ht="11.25">
      <c r="B275" s="205"/>
      <c r="C275" s="206"/>
      <c r="D275" s="195" t="s">
        <v>261</v>
      </c>
      <c r="E275" s="207" t="s">
        <v>1</v>
      </c>
      <c r="F275" s="208" t="s">
        <v>273</v>
      </c>
      <c r="G275" s="206"/>
      <c r="H275" s="209">
        <v>71.94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261</v>
      </c>
      <c r="AU275" s="215" t="s">
        <v>79</v>
      </c>
      <c r="AV275" s="13" t="s">
        <v>247</v>
      </c>
      <c r="AW275" s="13" t="s">
        <v>32</v>
      </c>
      <c r="AX275" s="13" t="s">
        <v>77</v>
      </c>
      <c r="AY275" s="215" t="s">
        <v>241</v>
      </c>
    </row>
    <row r="276" spans="2:65" s="11" customFormat="1" ht="22.9" customHeight="1">
      <c r="B276" s="166"/>
      <c r="C276" s="167"/>
      <c r="D276" s="168" t="s">
        <v>69</v>
      </c>
      <c r="E276" s="180" t="s">
        <v>731</v>
      </c>
      <c r="F276" s="180" t="s">
        <v>732</v>
      </c>
      <c r="G276" s="167"/>
      <c r="H276" s="167"/>
      <c r="I276" s="170"/>
      <c r="J276" s="181">
        <f>BK276</f>
        <v>0</v>
      </c>
      <c r="K276" s="167"/>
      <c r="L276" s="172"/>
      <c r="M276" s="173"/>
      <c r="N276" s="174"/>
      <c r="O276" s="174"/>
      <c r="P276" s="175">
        <f>P277</f>
        <v>0</v>
      </c>
      <c r="Q276" s="174"/>
      <c r="R276" s="175">
        <f>R277</f>
        <v>0</v>
      </c>
      <c r="S276" s="174"/>
      <c r="T276" s="176">
        <f>T277</f>
        <v>0</v>
      </c>
      <c r="AR276" s="177" t="s">
        <v>77</v>
      </c>
      <c r="AT276" s="178" t="s">
        <v>69</v>
      </c>
      <c r="AU276" s="178" t="s">
        <v>77</v>
      </c>
      <c r="AY276" s="177" t="s">
        <v>241</v>
      </c>
      <c r="BK276" s="179">
        <f>BK277</f>
        <v>0</v>
      </c>
    </row>
    <row r="277" spans="2:65" s="1" customFormat="1" ht="16.5" customHeight="1">
      <c r="B277" s="33"/>
      <c r="C277" s="182" t="s">
        <v>547</v>
      </c>
      <c r="D277" s="182" t="s">
        <v>243</v>
      </c>
      <c r="E277" s="183" t="s">
        <v>734</v>
      </c>
      <c r="F277" s="184" t="s">
        <v>735</v>
      </c>
      <c r="G277" s="185" t="s">
        <v>412</v>
      </c>
      <c r="H277" s="186">
        <v>401.43</v>
      </c>
      <c r="I277" s="187"/>
      <c r="J277" s="186">
        <f>ROUND(I277*H277,1)</f>
        <v>0</v>
      </c>
      <c r="K277" s="184" t="s">
        <v>259</v>
      </c>
      <c r="L277" s="37"/>
      <c r="M277" s="235" t="s">
        <v>1</v>
      </c>
      <c r="N277" s="236" t="s">
        <v>41</v>
      </c>
      <c r="O277" s="237"/>
      <c r="P277" s="238">
        <f>O277*H277</f>
        <v>0</v>
      </c>
      <c r="Q277" s="238">
        <v>0</v>
      </c>
      <c r="R277" s="238">
        <f>Q277*H277</f>
        <v>0</v>
      </c>
      <c r="S277" s="238">
        <v>0</v>
      </c>
      <c r="T277" s="239">
        <f>S277*H277</f>
        <v>0</v>
      </c>
      <c r="AR277" s="16" t="s">
        <v>247</v>
      </c>
      <c r="AT277" s="16" t="s">
        <v>243</v>
      </c>
      <c r="AU277" s="16" t="s">
        <v>79</v>
      </c>
      <c r="AY277" s="16" t="s">
        <v>241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6" t="s">
        <v>77</v>
      </c>
      <c r="BK277" s="192">
        <f>ROUND(I277*H277,1)</f>
        <v>0</v>
      </c>
      <c r="BL277" s="16" t="s">
        <v>247</v>
      </c>
      <c r="BM277" s="16" t="s">
        <v>736</v>
      </c>
    </row>
    <row r="278" spans="2:65" s="1" customFormat="1" ht="6.95" customHeight="1">
      <c r="B278" s="45"/>
      <c r="C278" s="46"/>
      <c r="D278" s="46"/>
      <c r="E278" s="46"/>
      <c r="F278" s="46"/>
      <c r="G278" s="46"/>
      <c r="H278" s="46"/>
      <c r="I278" s="133"/>
      <c r="J278" s="46"/>
      <c r="K278" s="46"/>
      <c r="L278" s="37"/>
    </row>
  </sheetData>
  <sheetProtection algorithmName="SHA-512" hashValue="1yIN9nRSZ5FFAp9KyuJuWR+FMAxL1FE2vktul5/VqKcHHiIZ60MTvmKRNbheJrXF/oBjBYZcRtFpG0JXGJo1eg==" saltValue="6E74AaTEnY8MvoUOE0ydXGgMImRHHTTY3MCSszsiW4Hj966n3i40LBFGYijx/PMJq+bvY874e6uTnBnV5aUyPA==" spinCount="100000" sheet="1" objects="1" scenarios="1" formatColumns="0" formatRows="0" autoFilter="0"/>
  <autoFilter ref="C99:K277" xr:uid="{00000000-0009-0000-0000-000006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274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106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910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ROUND((SUM(BE100:BE273)),  1)</f>
        <v>0</v>
      </c>
      <c r="I37" s="122">
        <v>0.21</v>
      </c>
      <c r="J37" s="121">
        <f>ROUND(((SUM(BE100:BE273))*I37),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ROUND((SUM(BF100:BF273)),  1)</f>
        <v>0</v>
      </c>
      <c r="I38" s="122">
        <v>0.15</v>
      </c>
      <c r="J38" s="121">
        <f>ROUND(((SUM(BF100:BF273))*I38),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ROUND((SUM(BG100:BG273)),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ROUND((SUM(BH100:BH273)),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ROUND((SUM(BI100:BI273)),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A6 - Stoka A6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J167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J172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J185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J206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J250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J255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J272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A6 - Stoka A6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144.00899839999997</v>
      </c>
      <c r="S100" s="67"/>
      <c r="T100" s="164">
        <f>T101</f>
        <v>54.164480000000005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P102+P167+P172+P185+P206+P250+P255+P272</f>
        <v>0</v>
      </c>
      <c r="Q101" s="174"/>
      <c r="R101" s="175">
        <f>R102+R167+R172+R185+R206+R250+R255+R272</f>
        <v>144.00899839999997</v>
      </c>
      <c r="S101" s="174"/>
      <c r="T101" s="176">
        <f>T102+T167+T172+T185+T206+T250+T255+T272</f>
        <v>54.164480000000005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BK102+BK167+BK172+BK185+BK206+BK250+BK255+BK272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SUM(P103:P166)</f>
        <v>0</v>
      </c>
      <c r="Q102" s="174"/>
      <c r="R102" s="175">
        <f>SUM(R103:R166)</f>
        <v>60.105484199999999</v>
      </c>
      <c r="S102" s="174"/>
      <c r="T102" s="176">
        <f>SUM(T103:T166)</f>
        <v>54.164480000000005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SUM(BK103:BK166)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57.6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25.344000000000001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911</v>
      </c>
      <c r="G104" s="194"/>
      <c r="H104" s="198">
        <v>57.6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57.6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109.96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5.4980000000000003E-3</v>
      </c>
      <c r="S107" s="190">
        <v>0.128</v>
      </c>
      <c r="T107" s="191">
        <f>S107*H107</f>
        <v>14.07488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912</v>
      </c>
      <c r="G108" s="194"/>
      <c r="H108" s="198">
        <v>109.96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109.96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57.6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5.1840000000000002E-3</v>
      </c>
      <c r="S111" s="190">
        <v>0.25600000000000001</v>
      </c>
      <c r="T111" s="191">
        <f>S111*H111</f>
        <v>14.745600000000001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911</v>
      </c>
      <c r="G112" s="194"/>
      <c r="H112" s="198">
        <v>57.6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57.6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2.2000000000000002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1.9096000000000002E-2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741</v>
      </c>
      <c r="G116" s="194"/>
      <c r="H116" s="198">
        <v>2.2000000000000002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4.4000000000000004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0.16236000000000003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913</v>
      </c>
      <c r="G118" s="194"/>
      <c r="H118" s="198">
        <v>4.4000000000000004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336</v>
      </c>
      <c r="F119" s="184" t="s">
        <v>337</v>
      </c>
      <c r="G119" s="185" t="s">
        <v>327</v>
      </c>
      <c r="H119" s="186">
        <v>10.43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338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914</v>
      </c>
      <c r="G120" s="194"/>
      <c r="H120" s="198">
        <v>10.43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340</v>
      </c>
      <c r="F121" s="184" t="s">
        <v>341</v>
      </c>
      <c r="G121" s="185" t="s">
        <v>327</v>
      </c>
      <c r="H121" s="186">
        <v>52.37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342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915</v>
      </c>
      <c r="G122" s="194"/>
      <c r="H122" s="198">
        <v>52.37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345</v>
      </c>
      <c r="F123" s="184" t="s">
        <v>346</v>
      </c>
      <c r="G123" s="185" t="s">
        <v>327</v>
      </c>
      <c r="H123" s="186">
        <v>15.71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916</v>
      </c>
      <c r="G124" s="194"/>
      <c r="H124" s="198">
        <v>15.71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350</v>
      </c>
      <c r="F125" s="184" t="s">
        <v>351</v>
      </c>
      <c r="G125" s="185" t="s">
        <v>327</v>
      </c>
      <c r="H125" s="186">
        <v>32.65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917</v>
      </c>
      <c r="G126" s="194"/>
      <c r="H126" s="198">
        <v>32.65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355</v>
      </c>
      <c r="F127" s="184" t="s">
        <v>356</v>
      </c>
      <c r="G127" s="185" t="s">
        <v>327</v>
      </c>
      <c r="H127" s="186">
        <v>9.8000000000000007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357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918</v>
      </c>
      <c r="G128" s="194"/>
      <c r="H128" s="198">
        <v>9.8000000000000007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360</v>
      </c>
      <c r="F129" s="184" t="s">
        <v>361</v>
      </c>
      <c r="G129" s="185" t="s">
        <v>327</v>
      </c>
      <c r="H129" s="186">
        <v>14.28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362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919</v>
      </c>
      <c r="G130" s="194"/>
      <c r="H130" s="198">
        <v>14.28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365</v>
      </c>
      <c r="F131" s="184" t="s">
        <v>366</v>
      </c>
      <c r="G131" s="185" t="s">
        <v>327</v>
      </c>
      <c r="H131" s="186">
        <v>36.729999999999997</v>
      </c>
      <c r="I131" s="187"/>
      <c r="J131" s="186">
        <f>ROUND(I131*H131,1)</f>
        <v>0</v>
      </c>
      <c r="K131" s="184" t="s">
        <v>1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367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920</v>
      </c>
      <c r="G132" s="194"/>
      <c r="H132" s="198">
        <v>36.729999999999997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370</v>
      </c>
      <c r="F133" s="184" t="s">
        <v>371</v>
      </c>
      <c r="G133" s="185" t="s">
        <v>258</v>
      </c>
      <c r="H133" s="186">
        <v>264.39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5.8E-4</v>
      </c>
      <c r="R133" s="190">
        <f>Q133*H133</f>
        <v>0.15334619999999999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372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921</v>
      </c>
      <c r="G134" s="194"/>
      <c r="H134" s="198">
        <v>264.39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380</v>
      </c>
      <c r="F135" s="184" t="s">
        <v>381</v>
      </c>
      <c r="G135" s="185" t="s">
        <v>258</v>
      </c>
      <c r="H135" s="186">
        <v>264.39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382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921</v>
      </c>
      <c r="G136" s="194"/>
      <c r="H136" s="198">
        <v>264.39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314</v>
      </c>
      <c r="D137" s="182" t="s">
        <v>243</v>
      </c>
      <c r="E137" s="183" t="s">
        <v>388</v>
      </c>
      <c r="F137" s="184" t="s">
        <v>389</v>
      </c>
      <c r="G137" s="185" t="s">
        <v>327</v>
      </c>
      <c r="H137" s="186">
        <v>225.89</v>
      </c>
      <c r="I137" s="187"/>
      <c r="J137" s="186">
        <f>ROUND(I137*H137,1)</f>
        <v>0</v>
      </c>
      <c r="K137" s="184" t="s">
        <v>1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390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391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922</v>
      </c>
      <c r="G139" s="194"/>
      <c r="H139" s="198">
        <v>136.03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4" customFormat="1" ht="11.25">
      <c r="B140" s="216"/>
      <c r="C140" s="217"/>
      <c r="D140" s="195" t="s">
        <v>261</v>
      </c>
      <c r="E140" s="218" t="s">
        <v>1</v>
      </c>
      <c r="F140" s="219" t="s">
        <v>393</v>
      </c>
      <c r="G140" s="217"/>
      <c r="H140" s="218" t="s">
        <v>1</v>
      </c>
      <c r="I140" s="220"/>
      <c r="J140" s="217"/>
      <c r="K140" s="217"/>
      <c r="L140" s="221"/>
      <c r="M140" s="222"/>
      <c r="N140" s="223"/>
      <c r="O140" s="223"/>
      <c r="P140" s="223"/>
      <c r="Q140" s="223"/>
      <c r="R140" s="223"/>
      <c r="S140" s="223"/>
      <c r="T140" s="224"/>
      <c r="AT140" s="225" t="s">
        <v>261</v>
      </c>
      <c r="AU140" s="225" t="s">
        <v>79</v>
      </c>
      <c r="AV140" s="14" t="s">
        <v>77</v>
      </c>
      <c r="AW140" s="14" t="s">
        <v>32</v>
      </c>
      <c r="AX140" s="14" t="s">
        <v>70</v>
      </c>
      <c r="AY140" s="225" t="s">
        <v>241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923</v>
      </c>
      <c r="G141" s="194"/>
      <c r="H141" s="198">
        <v>89.86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70</v>
      </c>
      <c r="AY141" s="204" t="s">
        <v>241</v>
      </c>
    </row>
    <row r="142" spans="2:65" s="13" customFormat="1" ht="11.25">
      <c r="B142" s="205"/>
      <c r="C142" s="206"/>
      <c r="D142" s="195" t="s">
        <v>261</v>
      </c>
      <c r="E142" s="207" t="s">
        <v>1</v>
      </c>
      <c r="F142" s="208" t="s">
        <v>273</v>
      </c>
      <c r="G142" s="206"/>
      <c r="H142" s="209">
        <v>225.89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261</v>
      </c>
      <c r="AU142" s="215" t="s">
        <v>79</v>
      </c>
      <c r="AV142" s="13" t="s">
        <v>247</v>
      </c>
      <c r="AW142" s="13" t="s">
        <v>32</v>
      </c>
      <c r="AX142" s="13" t="s">
        <v>77</v>
      </c>
      <c r="AY142" s="215" t="s">
        <v>241</v>
      </c>
    </row>
    <row r="143" spans="2:65" s="1" customFormat="1" ht="16.5" customHeight="1">
      <c r="B143" s="33"/>
      <c r="C143" s="182" t="s">
        <v>319</v>
      </c>
      <c r="D143" s="182" t="s">
        <v>243</v>
      </c>
      <c r="E143" s="183" t="s">
        <v>396</v>
      </c>
      <c r="F143" s="184" t="s">
        <v>397</v>
      </c>
      <c r="G143" s="185" t="s">
        <v>327</v>
      </c>
      <c r="H143" s="186">
        <v>46.17</v>
      </c>
      <c r="I143" s="187"/>
      <c r="J143" s="186">
        <f>ROUND(I143*H143,1)</f>
        <v>0</v>
      </c>
      <c r="K143" s="184" t="s">
        <v>1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398</v>
      </c>
    </row>
    <row r="144" spans="2:65" s="14" customFormat="1" ht="11.25">
      <c r="B144" s="216"/>
      <c r="C144" s="217"/>
      <c r="D144" s="195" t="s">
        <v>261</v>
      </c>
      <c r="E144" s="218" t="s">
        <v>1</v>
      </c>
      <c r="F144" s="219" t="s">
        <v>399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261</v>
      </c>
      <c r="AU144" s="225" t="s">
        <v>79</v>
      </c>
      <c r="AV144" s="14" t="s">
        <v>77</v>
      </c>
      <c r="AW144" s="14" t="s">
        <v>32</v>
      </c>
      <c r="AX144" s="14" t="s">
        <v>70</v>
      </c>
      <c r="AY144" s="225" t="s">
        <v>241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924</v>
      </c>
      <c r="G145" s="194"/>
      <c r="H145" s="198">
        <v>46.17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77</v>
      </c>
      <c r="AY145" s="204" t="s">
        <v>241</v>
      </c>
    </row>
    <row r="146" spans="2:65" s="1" customFormat="1" ht="16.5" customHeight="1">
      <c r="B146" s="33"/>
      <c r="C146" s="182" t="s">
        <v>324</v>
      </c>
      <c r="D146" s="182" t="s">
        <v>243</v>
      </c>
      <c r="E146" s="183" t="s">
        <v>402</v>
      </c>
      <c r="F146" s="184" t="s">
        <v>403</v>
      </c>
      <c r="G146" s="185" t="s">
        <v>327</v>
      </c>
      <c r="H146" s="186">
        <v>46.17</v>
      </c>
      <c r="I146" s="187"/>
      <c r="J146" s="186">
        <f>ROUND(I146*H146,1)</f>
        <v>0</v>
      </c>
      <c r="K146" s="184" t="s">
        <v>259</v>
      </c>
      <c r="L146" s="37"/>
      <c r="M146" s="188" t="s">
        <v>1</v>
      </c>
      <c r="N146" s="189" t="s">
        <v>41</v>
      </c>
      <c r="O146" s="59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6" t="s">
        <v>247</v>
      </c>
      <c r="AT146" s="16" t="s">
        <v>243</v>
      </c>
      <c r="AU146" s="16" t="s">
        <v>79</v>
      </c>
      <c r="AY146" s="16" t="s">
        <v>241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6" t="s">
        <v>77</v>
      </c>
      <c r="BK146" s="192">
        <f>ROUND(I146*H146,1)</f>
        <v>0</v>
      </c>
      <c r="BL146" s="16" t="s">
        <v>247</v>
      </c>
      <c r="BM146" s="16" t="s">
        <v>404</v>
      </c>
    </row>
    <row r="147" spans="2:65" s="14" customFormat="1" ht="11.25">
      <c r="B147" s="216"/>
      <c r="C147" s="217"/>
      <c r="D147" s="195" t="s">
        <v>261</v>
      </c>
      <c r="E147" s="218" t="s">
        <v>1</v>
      </c>
      <c r="F147" s="219" t="s">
        <v>399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261</v>
      </c>
      <c r="AU147" s="225" t="s">
        <v>79</v>
      </c>
      <c r="AV147" s="14" t="s">
        <v>77</v>
      </c>
      <c r="AW147" s="14" t="s">
        <v>32</v>
      </c>
      <c r="AX147" s="14" t="s">
        <v>70</v>
      </c>
      <c r="AY147" s="225" t="s">
        <v>241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924</v>
      </c>
      <c r="G148" s="194"/>
      <c r="H148" s="198">
        <v>46.17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406</v>
      </c>
      <c r="F149" s="184" t="s">
        <v>407</v>
      </c>
      <c r="G149" s="185" t="s">
        <v>327</v>
      </c>
      <c r="H149" s="186">
        <v>46.17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408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924</v>
      </c>
      <c r="G150" s="194"/>
      <c r="H150" s="198">
        <v>46.17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" customFormat="1" ht="16.5" customHeight="1">
      <c r="B151" s="33"/>
      <c r="C151" s="182" t="s">
        <v>335</v>
      </c>
      <c r="D151" s="182" t="s">
        <v>243</v>
      </c>
      <c r="E151" s="183" t="s">
        <v>410</v>
      </c>
      <c r="F151" s="184" t="s">
        <v>411</v>
      </c>
      <c r="G151" s="185" t="s">
        <v>412</v>
      </c>
      <c r="H151" s="186">
        <v>92.34</v>
      </c>
      <c r="I151" s="187"/>
      <c r="J151" s="186">
        <f>ROUND(I151*H151,1)</f>
        <v>0</v>
      </c>
      <c r="K151" s="184" t="s">
        <v>259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413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924</v>
      </c>
      <c r="G152" s="194"/>
      <c r="H152" s="198">
        <v>46.17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2" customFormat="1" ht="11.25">
      <c r="B153" s="193"/>
      <c r="C153" s="194"/>
      <c r="D153" s="195" t="s">
        <v>261</v>
      </c>
      <c r="E153" s="194"/>
      <c r="F153" s="197" t="s">
        <v>925</v>
      </c>
      <c r="G153" s="194"/>
      <c r="H153" s="198">
        <v>92.34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4</v>
      </c>
      <c r="AX153" s="12" t="s">
        <v>77</v>
      </c>
      <c r="AY153" s="204" t="s">
        <v>241</v>
      </c>
    </row>
    <row r="154" spans="2:65" s="1" customFormat="1" ht="16.5" customHeight="1">
      <c r="B154" s="33"/>
      <c r="C154" s="182" t="s">
        <v>7</v>
      </c>
      <c r="D154" s="182" t="s">
        <v>243</v>
      </c>
      <c r="E154" s="183" t="s">
        <v>416</v>
      </c>
      <c r="F154" s="184" t="s">
        <v>417</v>
      </c>
      <c r="G154" s="185" t="s">
        <v>327</v>
      </c>
      <c r="H154" s="186">
        <v>89.86</v>
      </c>
      <c r="I154" s="187"/>
      <c r="J154" s="186">
        <f>ROUND(I154*H154,1)</f>
        <v>0</v>
      </c>
      <c r="K154" s="184" t="s">
        <v>259</v>
      </c>
      <c r="L154" s="37"/>
      <c r="M154" s="188" t="s">
        <v>1</v>
      </c>
      <c r="N154" s="189" t="s">
        <v>41</v>
      </c>
      <c r="O154" s="59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6" t="s">
        <v>247</v>
      </c>
      <c r="AT154" s="16" t="s">
        <v>243</v>
      </c>
      <c r="AU154" s="16" t="s">
        <v>79</v>
      </c>
      <c r="AY154" s="16" t="s">
        <v>241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6" t="s">
        <v>77</v>
      </c>
      <c r="BK154" s="192">
        <f>ROUND(I154*H154,1)</f>
        <v>0</v>
      </c>
      <c r="BL154" s="16" t="s">
        <v>247</v>
      </c>
      <c r="BM154" s="16" t="s">
        <v>418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419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926</v>
      </c>
      <c r="G156" s="194"/>
      <c r="H156" s="198">
        <v>79.94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421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927</v>
      </c>
      <c r="G158" s="194"/>
      <c r="H158" s="198">
        <v>9.92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423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70</v>
      </c>
      <c r="G160" s="194"/>
      <c r="H160" s="198">
        <v>0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3" customFormat="1" ht="11.25">
      <c r="B161" s="205"/>
      <c r="C161" s="206"/>
      <c r="D161" s="195" t="s">
        <v>261</v>
      </c>
      <c r="E161" s="207" t="s">
        <v>1</v>
      </c>
      <c r="F161" s="208" t="s">
        <v>273</v>
      </c>
      <c r="G161" s="206"/>
      <c r="H161" s="209">
        <v>89.86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261</v>
      </c>
      <c r="AU161" s="215" t="s">
        <v>79</v>
      </c>
      <c r="AV161" s="13" t="s">
        <v>247</v>
      </c>
      <c r="AW161" s="13" t="s">
        <v>32</v>
      </c>
      <c r="AX161" s="13" t="s">
        <v>77</v>
      </c>
      <c r="AY161" s="215" t="s">
        <v>241</v>
      </c>
    </row>
    <row r="162" spans="2:65" s="1" customFormat="1" ht="16.5" customHeight="1">
      <c r="B162" s="33"/>
      <c r="C162" s="182" t="s">
        <v>344</v>
      </c>
      <c r="D162" s="182" t="s">
        <v>243</v>
      </c>
      <c r="E162" s="183" t="s">
        <v>425</v>
      </c>
      <c r="F162" s="184" t="s">
        <v>426</v>
      </c>
      <c r="G162" s="185" t="s">
        <v>327</v>
      </c>
      <c r="H162" s="186">
        <v>29.88</v>
      </c>
      <c r="I162" s="187"/>
      <c r="J162" s="186">
        <f>ROUND(I162*H162,1)</f>
        <v>0</v>
      </c>
      <c r="K162" s="184" t="s">
        <v>259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427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928</v>
      </c>
      <c r="G163" s="194"/>
      <c r="H163" s="198">
        <v>29.88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" customFormat="1" ht="16.5" customHeight="1">
      <c r="B164" s="33"/>
      <c r="C164" s="226" t="s">
        <v>349</v>
      </c>
      <c r="D164" s="226" t="s">
        <v>430</v>
      </c>
      <c r="E164" s="227" t="s">
        <v>431</v>
      </c>
      <c r="F164" s="228" t="s">
        <v>432</v>
      </c>
      <c r="G164" s="229" t="s">
        <v>412</v>
      </c>
      <c r="H164" s="230">
        <v>59.76</v>
      </c>
      <c r="I164" s="231"/>
      <c r="J164" s="230">
        <f>ROUND(I164*H164,1)</f>
        <v>0</v>
      </c>
      <c r="K164" s="228" t="s">
        <v>259</v>
      </c>
      <c r="L164" s="232"/>
      <c r="M164" s="233" t="s">
        <v>1</v>
      </c>
      <c r="N164" s="234" t="s">
        <v>41</v>
      </c>
      <c r="O164" s="59"/>
      <c r="P164" s="190">
        <f>O164*H164</f>
        <v>0</v>
      </c>
      <c r="Q164" s="190">
        <v>1</v>
      </c>
      <c r="R164" s="190">
        <f>Q164*H164</f>
        <v>59.76</v>
      </c>
      <c r="S164" s="190">
        <v>0</v>
      </c>
      <c r="T164" s="191">
        <f>S164*H164</f>
        <v>0</v>
      </c>
      <c r="AR164" s="16" t="s">
        <v>274</v>
      </c>
      <c r="AT164" s="16" t="s">
        <v>430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433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928</v>
      </c>
      <c r="G165" s="194"/>
      <c r="H165" s="198">
        <v>29.88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77</v>
      </c>
      <c r="AY165" s="204" t="s">
        <v>241</v>
      </c>
    </row>
    <row r="166" spans="2:65" s="12" customFormat="1" ht="11.25">
      <c r="B166" s="193"/>
      <c r="C166" s="194"/>
      <c r="D166" s="195" t="s">
        <v>261</v>
      </c>
      <c r="E166" s="194"/>
      <c r="F166" s="197" t="s">
        <v>929</v>
      </c>
      <c r="G166" s="194"/>
      <c r="H166" s="198">
        <v>59.76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4</v>
      </c>
      <c r="AX166" s="12" t="s">
        <v>77</v>
      </c>
      <c r="AY166" s="204" t="s">
        <v>241</v>
      </c>
    </row>
    <row r="167" spans="2:65" s="11" customFormat="1" ht="22.9" customHeight="1">
      <c r="B167" s="166"/>
      <c r="C167" s="167"/>
      <c r="D167" s="168" t="s">
        <v>69</v>
      </c>
      <c r="E167" s="180" t="s">
        <v>87</v>
      </c>
      <c r="F167" s="180" t="s">
        <v>450</v>
      </c>
      <c r="G167" s="167"/>
      <c r="H167" s="167"/>
      <c r="I167" s="170"/>
      <c r="J167" s="181">
        <f>BK167</f>
        <v>0</v>
      </c>
      <c r="K167" s="167"/>
      <c r="L167" s="172"/>
      <c r="M167" s="173"/>
      <c r="N167" s="174"/>
      <c r="O167" s="174"/>
      <c r="P167" s="175">
        <f>SUM(P168:P171)</f>
        <v>0</v>
      </c>
      <c r="Q167" s="174"/>
      <c r="R167" s="175">
        <f>SUM(R168:R171)</f>
        <v>0</v>
      </c>
      <c r="S167" s="174"/>
      <c r="T167" s="176">
        <f>SUM(T168:T171)</f>
        <v>0</v>
      </c>
      <c r="AR167" s="177" t="s">
        <v>77</v>
      </c>
      <c r="AT167" s="178" t="s">
        <v>69</v>
      </c>
      <c r="AU167" s="178" t="s">
        <v>77</v>
      </c>
      <c r="AY167" s="177" t="s">
        <v>241</v>
      </c>
      <c r="BK167" s="179">
        <f>SUM(BK168:BK171)</f>
        <v>0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452</v>
      </c>
      <c r="F168" s="184" t="s">
        <v>453</v>
      </c>
      <c r="G168" s="185" t="s">
        <v>302</v>
      </c>
      <c r="H168" s="186">
        <v>49.95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930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931</v>
      </c>
      <c r="G169" s="194"/>
      <c r="H169" s="198">
        <v>49.95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" customFormat="1" ht="16.5" customHeight="1">
      <c r="B170" s="33"/>
      <c r="C170" s="182" t="s">
        <v>359</v>
      </c>
      <c r="D170" s="182" t="s">
        <v>243</v>
      </c>
      <c r="E170" s="183" t="s">
        <v>457</v>
      </c>
      <c r="F170" s="184" t="s">
        <v>458</v>
      </c>
      <c r="G170" s="185" t="s">
        <v>302</v>
      </c>
      <c r="H170" s="186">
        <v>49.95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459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931</v>
      </c>
      <c r="G171" s="194"/>
      <c r="H171" s="198">
        <v>49.95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1" customFormat="1" ht="22.9" customHeight="1">
      <c r="B172" s="166"/>
      <c r="C172" s="167"/>
      <c r="D172" s="168" t="s">
        <v>69</v>
      </c>
      <c r="E172" s="180" t="s">
        <v>247</v>
      </c>
      <c r="F172" s="180" t="s">
        <v>460</v>
      </c>
      <c r="G172" s="167"/>
      <c r="H172" s="167"/>
      <c r="I172" s="170"/>
      <c r="J172" s="181">
        <f>BK172</f>
        <v>0</v>
      </c>
      <c r="K172" s="167"/>
      <c r="L172" s="172"/>
      <c r="M172" s="173"/>
      <c r="N172" s="174"/>
      <c r="O172" s="174"/>
      <c r="P172" s="175">
        <f>SUM(P173:P184)</f>
        <v>0</v>
      </c>
      <c r="Q172" s="174"/>
      <c r="R172" s="175">
        <f>SUM(R173:R184)</f>
        <v>17.011920000000003</v>
      </c>
      <c r="S172" s="174"/>
      <c r="T172" s="176">
        <f>SUM(T173:T184)</f>
        <v>0</v>
      </c>
      <c r="AR172" s="177" t="s">
        <v>77</v>
      </c>
      <c r="AT172" s="178" t="s">
        <v>69</v>
      </c>
      <c r="AU172" s="178" t="s">
        <v>77</v>
      </c>
      <c r="AY172" s="177" t="s">
        <v>241</v>
      </c>
      <c r="BK172" s="179">
        <f>SUM(BK173:BK184)</f>
        <v>0</v>
      </c>
    </row>
    <row r="173" spans="2:65" s="1" customFormat="1" ht="16.5" customHeight="1">
      <c r="B173" s="33"/>
      <c r="C173" s="182" t="s">
        <v>364</v>
      </c>
      <c r="D173" s="182" t="s">
        <v>243</v>
      </c>
      <c r="E173" s="183" t="s">
        <v>462</v>
      </c>
      <c r="F173" s="184" t="s">
        <v>463</v>
      </c>
      <c r="G173" s="185" t="s">
        <v>246</v>
      </c>
      <c r="H173" s="186">
        <v>1</v>
      </c>
      <c r="I173" s="187"/>
      <c r="J173" s="186">
        <f>ROUND(I173*H173,1)</f>
        <v>0</v>
      </c>
      <c r="K173" s="184" t="s">
        <v>259</v>
      </c>
      <c r="L173" s="37"/>
      <c r="M173" s="188" t="s">
        <v>1</v>
      </c>
      <c r="N173" s="189" t="s">
        <v>41</v>
      </c>
      <c r="O173" s="59"/>
      <c r="P173" s="190">
        <f>O173*H173</f>
        <v>0</v>
      </c>
      <c r="Q173" s="190">
        <v>6.6E-3</v>
      </c>
      <c r="R173" s="190">
        <f>Q173*H173</f>
        <v>6.6E-3</v>
      </c>
      <c r="S173" s="190">
        <v>0</v>
      </c>
      <c r="T173" s="191">
        <f>S173*H173</f>
        <v>0</v>
      </c>
      <c r="AR173" s="16" t="s">
        <v>247</v>
      </c>
      <c r="AT173" s="16" t="s">
        <v>243</v>
      </c>
      <c r="AU173" s="16" t="s">
        <v>79</v>
      </c>
      <c r="AY173" s="16" t="s">
        <v>241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6" t="s">
        <v>77</v>
      </c>
      <c r="BK173" s="192">
        <f>ROUND(I173*H173,1)</f>
        <v>0</v>
      </c>
      <c r="BL173" s="16" t="s">
        <v>247</v>
      </c>
      <c r="BM173" s="16" t="s">
        <v>464</v>
      </c>
    </row>
    <row r="174" spans="2:65" s="1" customFormat="1" ht="16.5" customHeight="1">
      <c r="B174" s="33"/>
      <c r="C174" s="226" t="s">
        <v>369</v>
      </c>
      <c r="D174" s="226" t="s">
        <v>430</v>
      </c>
      <c r="E174" s="227" t="s">
        <v>474</v>
      </c>
      <c r="F174" s="228" t="s">
        <v>475</v>
      </c>
      <c r="G174" s="229" t="s">
        <v>246</v>
      </c>
      <c r="H174" s="230">
        <v>1</v>
      </c>
      <c r="I174" s="231"/>
      <c r="J174" s="230">
        <f>ROUND(I174*H174,1)</f>
        <v>0</v>
      </c>
      <c r="K174" s="228" t="s">
        <v>259</v>
      </c>
      <c r="L174" s="232"/>
      <c r="M174" s="233" t="s">
        <v>1</v>
      </c>
      <c r="N174" s="234" t="s">
        <v>41</v>
      </c>
      <c r="O174" s="59"/>
      <c r="P174" s="190">
        <f>O174*H174</f>
        <v>0</v>
      </c>
      <c r="Q174" s="190">
        <v>3.2000000000000001E-2</v>
      </c>
      <c r="R174" s="190">
        <f>Q174*H174</f>
        <v>3.2000000000000001E-2</v>
      </c>
      <c r="S174" s="190">
        <v>0</v>
      </c>
      <c r="T174" s="191">
        <f>S174*H174</f>
        <v>0</v>
      </c>
      <c r="AR174" s="16" t="s">
        <v>274</v>
      </c>
      <c r="AT174" s="16" t="s">
        <v>430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476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77</v>
      </c>
      <c r="G175" s="194"/>
      <c r="H175" s="198">
        <v>1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77</v>
      </c>
      <c r="AY175" s="204" t="s">
        <v>241</v>
      </c>
    </row>
    <row r="176" spans="2:65" s="1" customFormat="1" ht="16.5" customHeight="1">
      <c r="B176" s="33"/>
      <c r="C176" s="182" t="s">
        <v>374</v>
      </c>
      <c r="D176" s="182" t="s">
        <v>243</v>
      </c>
      <c r="E176" s="183" t="s">
        <v>482</v>
      </c>
      <c r="F176" s="184" t="s">
        <v>483</v>
      </c>
      <c r="G176" s="185" t="s">
        <v>246</v>
      </c>
      <c r="H176" s="186">
        <v>1</v>
      </c>
      <c r="I176" s="187"/>
      <c r="J176" s="186">
        <f>ROUND(I176*H176,1)</f>
        <v>0</v>
      </c>
      <c r="K176" s="184" t="s">
        <v>259</v>
      </c>
      <c r="L176" s="37"/>
      <c r="M176" s="188" t="s">
        <v>1</v>
      </c>
      <c r="N176" s="189" t="s">
        <v>41</v>
      </c>
      <c r="O176" s="59"/>
      <c r="P176" s="190">
        <f>O176*H176</f>
        <v>0</v>
      </c>
      <c r="Q176" s="190">
        <v>6.6E-3</v>
      </c>
      <c r="R176" s="190">
        <f>Q176*H176</f>
        <v>6.6E-3</v>
      </c>
      <c r="S176" s="190">
        <v>0</v>
      </c>
      <c r="T176" s="191">
        <f>S176*H176</f>
        <v>0</v>
      </c>
      <c r="AR176" s="16" t="s">
        <v>247</v>
      </c>
      <c r="AT176" s="16" t="s">
        <v>243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484</v>
      </c>
    </row>
    <row r="177" spans="2:65" s="1" customFormat="1" ht="16.5" customHeight="1">
      <c r="B177" s="33"/>
      <c r="C177" s="226" t="s">
        <v>379</v>
      </c>
      <c r="D177" s="226" t="s">
        <v>430</v>
      </c>
      <c r="E177" s="227" t="s">
        <v>486</v>
      </c>
      <c r="F177" s="228" t="s">
        <v>487</v>
      </c>
      <c r="G177" s="229" t="s">
        <v>246</v>
      </c>
      <c r="H177" s="230">
        <v>1</v>
      </c>
      <c r="I177" s="231"/>
      <c r="J177" s="230">
        <f>ROUND(I177*H177,1)</f>
        <v>0</v>
      </c>
      <c r="K177" s="228" t="s">
        <v>1</v>
      </c>
      <c r="L177" s="232"/>
      <c r="M177" s="233" t="s">
        <v>1</v>
      </c>
      <c r="N177" s="234" t="s">
        <v>41</v>
      </c>
      <c r="O177" s="59"/>
      <c r="P177" s="190">
        <f>O177*H177</f>
        <v>0</v>
      </c>
      <c r="Q177" s="190">
        <v>3.3000000000000002E-2</v>
      </c>
      <c r="R177" s="190">
        <f>Q177*H177</f>
        <v>3.3000000000000002E-2</v>
      </c>
      <c r="S177" s="190">
        <v>0</v>
      </c>
      <c r="T177" s="191">
        <f>S177*H177</f>
        <v>0</v>
      </c>
      <c r="AR177" s="16" t="s">
        <v>274</v>
      </c>
      <c r="AT177" s="16" t="s">
        <v>430</v>
      </c>
      <c r="AU177" s="16" t="s">
        <v>79</v>
      </c>
      <c r="AY177" s="16" t="s">
        <v>241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6" t="s">
        <v>77</v>
      </c>
      <c r="BK177" s="192">
        <f>ROUND(I177*H177,1)</f>
        <v>0</v>
      </c>
      <c r="BL177" s="16" t="s">
        <v>247</v>
      </c>
      <c r="BM177" s="16" t="s">
        <v>488</v>
      </c>
    </row>
    <row r="178" spans="2:65" s="12" customFormat="1" ht="11.25">
      <c r="B178" s="193"/>
      <c r="C178" s="194"/>
      <c r="D178" s="195" t="s">
        <v>261</v>
      </c>
      <c r="E178" s="196" t="s">
        <v>1</v>
      </c>
      <c r="F178" s="197" t="s">
        <v>77</v>
      </c>
      <c r="G178" s="194"/>
      <c r="H178" s="198">
        <v>1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261</v>
      </c>
      <c r="AU178" s="204" t="s">
        <v>79</v>
      </c>
      <c r="AV178" s="12" t="s">
        <v>79</v>
      </c>
      <c r="AW178" s="12" t="s">
        <v>32</v>
      </c>
      <c r="AX178" s="12" t="s">
        <v>77</v>
      </c>
      <c r="AY178" s="204" t="s">
        <v>241</v>
      </c>
    </row>
    <row r="179" spans="2:65" s="1" customFormat="1" ht="16.5" customHeight="1">
      <c r="B179" s="33"/>
      <c r="C179" s="182" t="s">
        <v>383</v>
      </c>
      <c r="D179" s="182" t="s">
        <v>243</v>
      </c>
      <c r="E179" s="183" t="s">
        <v>490</v>
      </c>
      <c r="F179" s="184" t="s">
        <v>491</v>
      </c>
      <c r="G179" s="185" t="s">
        <v>327</v>
      </c>
      <c r="H179" s="186">
        <v>7.03</v>
      </c>
      <c r="I179" s="187"/>
      <c r="J179" s="186">
        <f>ROUND(I179*H179,1)</f>
        <v>0</v>
      </c>
      <c r="K179" s="184" t="s">
        <v>259</v>
      </c>
      <c r="L179" s="37"/>
      <c r="M179" s="188" t="s">
        <v>1</v>
      </c>
      <c r="N179" s="189" t="s">
        <v>41</v>
      </c>
      <c r="O179" s="59"/>
      <c r="P179" s="190">
        <f>O179*H179</f>
        <v>0</v>
      </c>
      <c r="Q179" s="190">
        <v>2.234</v>
      </c>
      <c r="R179" s="190">
        <f>Q179*H179</f>
        <v>15.705020000000001</v>
      </c>
      <c r="S179" s="190">
        <v>0</v>
      </c>
      <c r="T179" s="191">
        <f>S179*H179</f>
        <v>0</v>
      </c>
      <c r="AR179" s="16" t="s">
        <v>247</v>
      </c>
      <c r="AT179" s="16" t="s">
        <v>243</v>
      </c>
      <c r="AU179" s="16" t="s">
        <v>79</v>
      </c>
      <c r="AY179" s="16" t="s">
        <v>241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6" t="s">
        <v>77</v>
      </c>
      <c r="BK179" s="192">
        <f>ROUND(I179*H179,1)</f>
        <v>0</v>
      </c>
      <c r="BL179" s="16" t="s">
        <v>247</v>
      </c>
      <c r="BM179" s="16" t="s">
        <v>492</v>
      </c>
    </row>
    <row r="180" spans="2:65" s="12" customFormat="1" ht="11.25">
      <c r="B180" s="193"/>
      <c r="C180" s="194"/>
      <c r="D180" s="195" t="s">
        <v>261</v>
      </c>
      <c r="E180" s="196" t="s">
        <v>1</v>
      </c>
      <c r="F180" s="197" t="s">
        <v>932</v>
      </c>
      <c r="G180" s="194"/>
      <c r="H180" s="198">
        <v>5.39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261</v>
      </c>
      <c r="AU180" s="204" t="s">
        <v>79</v>
      </c>
      <c r="AV180" s="12" t="s">
        <v>79</v>
      </c>
      <c r="AW180" s="12" t="s">
        <v>32</v>
      </c>
      <c r="AX180" s="12" t="s">
        <v>70</v>
      </c>
      <c r="AY180" s="204" t="s">
        <v>241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762</v>
      </c>
      <c r="G181" s="194"/>
      <c r="H181" s="198">
        <v>1.64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70</v>
      </c>
      <c r="AY181" s="204" t="s">
        <v>241</v>
      </c>
    </row>
    <row r="182" spans="2:65" s="13" customFormat="1" ht="11.25">
      <c r="B182" s="205"/>
      <c r="C182" s="206"/>
      <c r="D182" s="195" t="s">
        <v>261</v>
      </c>
      <c r="E182" s="207" t="s">
        <v>1</v>
      </c>
      <c r="F182" s="208" t="s">
        <v>273</v>
      </c>
      <c r="G182" s="206"/>
      <c r="H182" s="209">
        <v>7.03</v>
      </c>
      <c r="I182" s="210"/>
      <c r="J182" s="206"/>
      <c r="K182" s="206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261</v>
      </c>
      <c r="AU182" s="215" t="s">
        <v>79</v>
      </c>
      <c r="AV182" s="13" t="s">
        <v>247</v>
      </c>
      <c r="AW182" s="13" t="s">
        <v>32</v>
      </c>
      <c r="AX182" s="13" t="s">
        <v>77</v>
      </c>
      <c r="AY182" s="215" t="s">
        <v>241</v>
      </c>
    </row>
    <row r="183" spans="2:65" s="1" customFormat="1" ht="16.5" customHeight="1">
      <c r="B183" s="33"/>
      <c r="C183" s="182" t="s">
        <v>387</v>
      </c>
      <c r="D183" s="182" t="s">
        <v>243</v>
      </c>
      <c r="E183" s="183" t="s">
        <v>496</v>
      </c>
      <c r="F183" s="184" t="s">
        <v>497</v>
      </c>
      <c r="G183" s="185" t="s">
        <v>327</v>
      </c>
      <c r="H183" s="186">
        <v>0.55000000000000004</v>
      </c>
      <c r="I183" s="187"/>
      <c r="J183" s="186">
        <f>ROUND(I183*H183,1)</f>
        <v>0</v>
      </c>
      <c r="K183" s="184" t="s">
        <v>259</v>
      </c>
      <c r="L183" s="37"/>
      <c r="M183" s="188" t="s">
        <v>1</v>
      </c>
      <c r="N183" s="189" t="s">
        <v>41</v>
      </c>
      <c r="O183" s="59"/>
      <c r="P183" s="190">
        <f>O183*H183</f>
        <v>0</v>
      </c>
      <c r="Q183" s="190">
        <v>2.234</v>
      </c>
      <c r="R183" s="190">
        <f>Q183*H183</f>
        <v>1.2287000000000001</v>
      </c>
      <c r="S183" s="190">
        <v>0</v>
      </c>
      <c r="T183" s="191">
        <f>S183*H183</f>
        <v>0</v>
      </c>
      <c r="AR183" s="16" t="s">
        <v>247</v>
      </c>
      <c r="AT183" s="16" t="s">
        <v>243</v>
      </c>
      <c r="AU183" s="16" t="s">
        <v>79</v>
      </c>
      <c r="AY183" s="16" t="s">
        <v>241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6" t="s">
        <v>77</v>
      </c>
      <c r="BK183" s="192">
        <f>ROUND(I183*H183,1)</f>
        <v>0</v>
      </c>
      <c r="BL183" s="16" t="s">
        <v>247</v>
      </c>
      <c r="BM183" s="16" t="s">
        <v>498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933</v>
      </c>
      <c r="G184" s="194"/>
      <c r="H184" s="198">
        <v>0.55000000000000004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77</v>
      </c>
      <c r="AY184" s="204" t="s">
        <v>241</v>
      </c>
    </row>
    <row r="185" spans="2:65" s="11" customFormat="1" ht="22.9" customHeight="1">
      <c r="B185" s="166"/>
      <c r="C185" s="167"/>
      <c r="D185" s="168" t="s">
        <v>69</v>
      </c>
      <c r="E185" s="180" t="s">
        <v>255</v>
      </c>
      <c r="F185" s="180" t="s">
        <v>499</v>
      </c>
      <c r="G185" s="167"/>
      <c r="H185" s="167"/>
      <c r="I185" s="170"/>
      <c r="J185" s="181">
        <f>BK185</f>
        <v>0</v>
      </c>
      <c r="K185" s="167"/>
      <c r="L185" s="172"/>
      <c r="M185" s="173"/>
      <c r="N185" s="174"/>
      <c r="O185" s="174"/>
      <c r="P185" s="175">
        <f>SUM(P186:P205)</f>
        <v>0</v>
      </c>
      <c r="Q185" s="174"/>
      <c r="R185" s="175">
        <f>SUM(R186:R205)</f>
        <v>57.446101199999994</v>
      </c>
      <c r="S185" s="174"/>
      <c r="T185" s="176">
        <f>SUM(T186:T205)</f>
        <v>0</v>
      </c>
      <c r="AR185" s="177" t="s">
        <v>77</v>
      </c>
      <c r="AT185" s="178" t="s">
        <v>69</v>
      </c>
      <c r="AU185" s="178" t="s">
        <v>77</v>
      </c>
      <c r="AY185" s="177" t="s">
        <v>241</v>
      </c>
      <c r="BK185" s="179">
        <f>SUM(BK186:BK205)</f>
        <v>0</v>
      </c>
    </row>
    <row r="186" spans="2:65" s="1" customFormat="1" ht="16.5" customHeight="1">
      <c r="B186" s="33"/>
      <c r="C186" s="182" t="s">
        <v>395</v>
      </c>
      <c r="D186" s="182" t="s">
        <v>243</v>
      </c>
      <c r="E186" s="183" t="s">
        <v>505</v>
      </c>
      <c r="F186" s="184" t="s">
        <v>506</v>
      </c>
      <c r="G186" s="185" t="s">
        <v>258</v>
      </c>
      <c r="H186" s="186">
        <v>57.6</v>
      </c>
      <c r="I186" s="187"/>
      <c r="J186" s="186">
        <f>ROUND(I186*H186,1)</f>
        <v>0</v>
      </c>
      <c r="K186" s="184" t="s">
        <v>259</v>
      </c>
      <c r="L186" s="37"/>
      <c r="M186" s="188" t="s">
        <v>1</v>
      </c>
      <c r="N186" s="189" t="s">
        <v>41</v>
      </c>
      <c r="O186" s="59"/>
      <c r="P186" s="190">
        <f>O186*H186</f>
        <v>0</v>
      </c>
      <c r="Q186" s="190">
        <v>0.56699999999999995</v>
      </c>
      <c r="R186" s="190">
        <f>Q186*H186</f>
        <v>32.659199999999998</v>
      </c>
      <c r="S186" s="190">
        <v>0</v>
      </c>
      <c r="T186" s="191">
        <f>S186*H186</f>
        <v>0</v>
      </c>
      <c r="AR186" s="16" t="s">
        <v>247</v>
      </c>
      <c r="AT186" s="16" t="s">
        <v>243</v>
      </c>
      <c r="AU186" s="16" t="s">
        <v>79</v>
      </c>
      <c r="AY186" s="16" t="s">
        <v>241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6" t="s">
        <v>77</v>
      </c>
      <c r="BK186" s="192">
        <f>ROUND(I186*H186,1)</f>
        <v>0</v>
      </c>
      <c r="BL186" s="16" t="s">
        <v>247</v>
      </c>
      <c r="BM186" s="16" t="s">
        <v>507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911</v>
      </c>
      <c r="G187" s="194"/>
      <c r="H187" s="198">
        <v>57.6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70</v>
      </c>
      <c r="AY187" s="204" t="s">
        <v>241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271</v>
      </c>
      <c r="G188" s="194"/>
      <c r="H188" s="198">
        <v>0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3" customFormat="1" ht="11.25">
      <c r="B189" s="205"/>
      <c r="C189" s="206"/>
      <c r="D189" s="195" t="s">
        <v>261</v>
      </c>
      <c r="E189" s="207" t="s">
        <v>1</v>
      </c>
      <c r="F189" s="208" t="s">
        <v>273</v>
      </c>
      <c r="G189" s="206"/>
      <c r="H189" s="209">
        <v>57.6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261</v>
      </c>
      <c r="AU189" s="215" t="s">
        <v>79</v>
      </c>
      <c r="AV189" s="13" t="s">
        <v>247</v>
      </c>
      <c r="AW189" s="13" t="s">
        <v>32</v>
      </c>
      <c r="AX189" s="13" t="s">
        <v>77</v>
      </c>
      <c r="AY189" s="215" t="s">
        <v>241</v>
      </c>
    </row>
    <row r="190" spans="2:65" s="1" customFormat="1" ht="16.5" customHeight="1">
      <c r="B190" s="33"/>
      <c r="C190" s="182" t="s">
        <v>401</v>
      </c>
      <c r="D190" s="182" t="s">
        <v>243</v>
      </c>
      <c r="E190" s="183" t="s">
        <v>513</v>
      </c>
      <c r="F190" s="184" t="s">
        <v>514</v>
      </c>
      <c r="G190" s="185" t="s">
        <v>258</v>
      </c>
      <c r="H190" s="186">
        <v>57.6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3.1E-4</v>
      </c>
      <c r="R190" s="190">
        <f>Q190*H190</f>
        <v>1.7856E-2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515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911</v>
      </c>
      <c r="G191" s="194"/>
      <c r="H191" s="198">
        <v>57.6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271</v>
      </c>
      <c r="G192" s="194"/>
      <c r="H192" s="198">
        <v>0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3" customFormat="1" ht="11.25">
      <c r="B193" s="205"/>
      <c r="C193" s="206"/>
      <c r="D193" s="195" t="s">
        <v>261</v>
      </c>
      <c r="E193" s="207" t="s">
        <v>1</v>
      </c>
      <c r="F193" s="208" t="s">
        <v>273</v>
      </c>
      <c r="G193" s="206"/>
      <c r="H193" s="209">
        <v>57.6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261</v>
      </c>
      <c r="AU193" s="215" t="s">
        <v>79</v>
      </c>
      <c r="AV193" s="13" t="s">
        <v>247</v>
      </c>
      <c r="AW193" s="13" t="s">
        <v>32</v>
      </c>
      <c r="AX193" s="13" t="s">
        <v>77</v>
      </c>
      <c r="AY193" s="215" t="s">
        <v>241</v>
      </c>
    </row>
    <row r="194" spans="2:65" s="1" customFormat="1" ht="16.5" customHeight="1">
      <c r="B194" s="33"/>
      <c r="C194" s="182" t="s">
        <v>405</v>
      </c>
      <c r="D194" s="182" t="s">
        <v>243</v>
      </c>
      <c r="E194" s="183" t="s">
        <v>517</v>
      </c>
      <c r="F194" s="184" t="s">
        <v>518</v>
      </c>
      <c r="G194" s="185" t="s">
        <v>258</v>
      </c>
      <c r="H194" s="186">
        <v>109.96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5.1000000000000004E-4</v>
      </c>
      <c r="R194" s="190">
        <f>Q194*H194</f>
        <v>5.60796E-2</v>
      </c>
      <c r="S194" s="190">
        <v>0</v>
      </c>
      <c r="T194" s="191">
        <f>S194*H194</f>
        <v>0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519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912</v>
      </c>
      <c r="G195" s="194"/>
      <c r="H195" s="198">
        <v>109.96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294</v>
      </c>
      <c r="G196" s="194"/>
      <c r="H196" s="198">
        <v>0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109.96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" customFormat="1" ht="16.5" customHeight="1">
      <c r="B198" s="33"/>
      <c r="C198" s="182" t="s">
        <v>409</v>
      </c>
      <c r="D198" s="182" t="s">
        <v>243</v>
      </c>
      <c r="E198" s="183" t="s">
        <v>521</v>
      </c>
      <c r="F198" s="184" t="s">
        <v>522</v>
      </c>
      <c r="G198" s="185" t="s">
        <v>258</v>
      </c>
      <c r="H198" s="186">
        <v>109.96</v>
      </c>
      <c r="I198" s="187"/>
      <c r="J198" s="186">
        <f>ROUND(I198*H198,1)</f>
        <v>0</v>
      </c>
      <c r="K198" s="184" t="s">
        <v>259</v>
      </c>
      <c r="L198" s="37"/>
      <c r="M198" s="188" t="s">
        <v>1</v>
      </c>
      <c r="N198" s="189" t="s">
        <v>41</v>
      </c>
      <c r="O198" s="59"/>
      <c r="P198" s="190">
        <f>O198*H198</f>
        <v>0</v>
      </c>
      <c r="Q198" s="190">
        <v>0.12966</v>
      </c>
      <c r="R198" s="190">
        <f>Q198*H198</f>
        <v>14.2574136</v>
      </c>
      <c r="S198" s="190">
        <v>0</v>
      </c>
      <c r="T198" s="191">
        <f>S198*H198</f>
        <v>0</v>
      </c>
      <c r="AR198" s="16" t="s">
        <v>247</v>
      </c>
      <c r="AT198" s="16" t="s">
        <v>243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523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912</v>
      </c>
      <c r="G199" s="194"/>
      <c r="H199" s="198">
        <v>109.96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70</v>
      </c>
      <c r="AY199" s="204" t="s">
        <v>241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294</v>
      </c>
      <c r="G200" s="194"/>
      <c r="H200" s="198">
        <v>0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70</v>
      </c>
      <c r="AY200" s="204" t="s">
        <v>241</v>
      </c>
    </row>
    <row r="201" spans="2:65" s="13" customFormat="1" ht="11.25">
      <c r="B201" s="205"/>
      <c r="C201" s="206"/>
      <c r="D201" s="195" t="s">
        <v>261</v>
      </c>
      <c r="E201" s="207" t="s">
        <v>1</v>
      </c>
      <c r="F201" s="208" t="s">
        <v>273</v>
      </c>
      <c r="G201" s="206"/>
      <c r="H201" s="209">
        <v>109.96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261</v>
      </c>
      <c r="AU201" s="215" t="s">
        <v>79</v>
      </c>
      <c r="AV201" s="13" t="s">
        <v>247</v>
      </c>
      <c r="AW201" s="13" t="s">
        <v>32</v>
      </c>
      <c r="AX201" s="13" t="s">
        <v>77</v>
      </c>
      <c r="AY201" s="215" t="s">
        <v>241</v>
      </c>
    </row>
    <row r="202" spans="2:65" s="1" customFormat="1" ht="16.5" customHeight="1">
      <c r="B202" s="33"/>
      <c r="C202" s="182" t="s">
        <v>415</v>
      </c>
      <c r="D202" s="182" t="s">
        <v>243</v>
      </c>
      <c r="E202" s="183" t="s">
        <v>525</v>
      </c>
      <c r="F202" s="184" t="s">
        <v>526</v>
      </c>
      <c r="G202" s="185" t="s">
        <v>258</v>
      </c>
      <c r="H202" s="186">
        <v>57.6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0.18151999999999999</v>
      </c>
      <c r="R202" s="190">
        <f>Q202*H202</f>
        <v>10.455551999999999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527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911</v>
      </c>
      <c r="G203" s="194"/>
      <c r="H203" s="198">
        <v>57.6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70</v>
      </c>
      <c r="AY203" s="204" t="s">
        <v>241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271</v>
      </c>
      <c r="G204" s="194"/>
      <c r="H204" s="198">
        <v>0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70</v>
      </c>
      <c r="AY204" s="204" t="s">
        <v>241</v>
      </c>
    </row>
    <row r="205" spans="2:65" s="13" customFormat="1" ht="11.25">
      <c r="B205" s="205"/>
      <c r="C205" s="206"/>
      <c r="D205" s="195" t="s">
        <v>261</v>
      </c>
      <c r="E205" s="207" t="s">
        <v>1</v>
      </c>
      <c r="F205" s="208" t="s">
        <v>273</v>
      </c>
      <c r="G205" s="206"/>
      <c r="H205" s="209">
        <v>57.6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261</v>
      </c>
      <c r="AU205" s="215" t="s">
        <v>79</v>
      </c>
      <c r="AV205" s="13" t="s">
        <v>247</v>
      </c>
      <c r="AW205" s="13" t="s">
        <v>32</v>
      </c>
      <c r="AX205" s="13" t="s">
        <v>77</v>
      </c>
      <c r="AY205" s="215" t="s">
        <v>241</v>
      </c>
    </row>
    <row r="206" spans="2:65" s="11" customFormat="1" ht="22.9" customHeight="1">
      <c r="B206" s="166"/>
      <c r="C206" s="167"/>
      <c r="D206" s="168" t="s">
        <v>69</v>
      </c>
      <c r="E206" s="180" t="s">
        <v>274</v>
      </c>
      <c r="F206" s="180" t="s">
        <v>541</v>
      </c>
      <c r="G206" s="167"/>
      <c r="H206" s="167"/>
      <c r="I206" s="170"/>
      <c r="J206" s="181">
        <f>BK206</f>
        <v>0</v>
      </c>
      <c r="K206" s="167"/>
      <c r="L206" s="172"/>
      <c r="M206" s="173"/>
      <c r="N206" s="174"/>
      <c r="O206" s="174"/>
      <c r="P206" s="175">
        <f>SUM(P207:P249)</f>
        <v>0</v>
      </c>
      <c r="Q206" s="174"/>
      <c r="R206" s="175">
        <f>SUM(R207:R249)</f>
        <v>9.3826609999999988</v>
      </c>
      <c r="S206" s="174"/>
      <c r="T206" s="176">
        <f>SUM(T207:T249)</f>
        <v>0</v>
      </c>
      <c r="AR206" s="177" t="s">
        <v>77</v>
      </c>
      <c r="AT206" s="178" t="s">
        <v>69</v>
      </c>
      <c r="AU206" s="178" t="s">
        <v>77</v>
      </c>
      <c r="AY206" s="177" t="s">
        <v>241</v>
      </c>
      <c r="BK206" s="179">
        <f>SUM(BK207:BK249)</f>
        <v>0</v>
      </c>
    </row>
    <row r="207" spans="2:65" s="1" customFormat="1" ht="16.5" customHeight="1">
      <c r="B207" s="33"/>
      <c r="C207" s="182" t="s">
        <v>424</v>
      </c>
      <c r="D207" s="182" t="s">
        <v>243</v>
      </c>
      <c r="E207" s="183" t="s">
        <v>552</v>
      </c>
      <c r="F207" s="184" t="s">
        <v>553</v>
      </c>
      <c r="G207" s="185" t="s">
        <v>302</v>
      </c>
      <c r="H207" s="186">
        <v>49.95</v>
      </c>
      <c r="I207" s="187"/>
      <c r="J207" s="186">
        <f>ROUND(I207*H207,1)</f>
        <v>0</v>
      </c>
      <c r="K207" s="184" t="s">
        <v>259</v>
      </c>
      <c r="L207" s="37"/>
      <c r="M207" s="188" t="s">
        <v>1</v>
      </c>
      <c r="N207" s="189" t="s">
        <v>41</v>
      </c>
      <c r="O207" s="59"/>
      <c r="P207" s="190">
        <f>O207*H207</f>
        <v>0</v>
      </c>
      <c r="Q207" s="190">
        <v>5.0000000000000002E-5</v>
      </c>
      <c r="R207" s="190">
        <f>Q207*H207</f>
        <v>2.4975000000000002E-3</v>
      </c>
      <c r="S207" s="190">
        <v>0</v>
      </c>
      <c r="T207" s="191">
        <f>S207*H207</f>
        <v>0</v>
      </c>
      <c r="AR207" s="16" t="s">
        <v>247</v>
      </c>
      <c r="AT207" s="16" t="s">
        <v>243</v>
      </c>
      <c r="AU207" s="16" t="s">
        <v>79</v>
      </c>
      <c r="AY207" s="16" t="s">
        <v>241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6" t="s">
        <v>77</v>
      </c>
      <c r="BK207" s="192">
        <f>ROUND(I207*H207,1)</f>
        <v>0</v>
      </c>
      <c r="BL207" s="16" t="s">
        <v>247</v>
      </c>
      <c r="BM207" s="16" t="s">
        <v>554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934</v>
      </c>
      <c r="G208" s="194"/>
      <c r="H208" s="198">
        <v>49.95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77</v>
      </c>
      <c r="AY208" s="204" t="s">
        <v>241</v>
      </c>
    </row>
    <row r="209" spans="2:65" s="1" customFormat="1" ht="16.5" customHeight="1">
      <c r="B209" s="33"/>
      <c r="C209" s="226" t="s">
        <v>429</v>
      </c>
      <c r="D209" s="226" t="s">
        <v>430</v>
      </c>
      <c r="E209" s="227" t="s">
        <v>557</v>
      </c>
      <c r="F209" s="228" t="s">
        <v>558</v>
      </c>
      <c r="G209" s="229" t="s">
        <v>302</v>
      </c>
      <c r="H209" s="230">
        <v>49.95</v>
      </c>
      <c r="I209" s="231"/>
      <c r="J209" s="230">
        <f>ROUND(I209*H209,1)</f>
        <v>0</v>
      </c>
      <c r="K209" s="228" t="s">
        <v>1</v>
      </c>
      <c r="L209" s="232"/>
      <c r="M209" s="233" t="s">
        <v>1</v>
      </c>
      <c r="N209" s="234" t="s">
        <v>41</v>
      </c>
      <c r="O209" s="59"/>
      <c r="P209" s="190">
        <f>O209*H209</f>
        <v>0</v>
      </c>
      <c r="Q209" s="190">
        <v>5.2999999999999999E-2</v>
      </c>
      <c r="R209" s="190">
        <f>Q209*H209</f>
        <v>2.6473499999999999</v>
      </c>
      <c r="S209" s="190">
        <v>0</v>
      </c>
      <c r="T209" s="191">
        <f>S209*H209</f>
        <v>0</v>
      </c>
      <c r="AR209" s="16" t="s">
        <v>274</v>
      </c>
      <c r="AT209" s="16" t="s">
        <v>430</v>
      </c>
      <c r="AU209" s="16" t="s">
        <v>79</v>
      </c>
      <c r="AY209" s="16" t="s">
        <v>241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6" t="s">
        <v>77</v>
      </c>
      <c r="BK209" s="192">
        <f>ROUND(I209*H209,1)</f>
        <v>0</v>
      </c>
      <c r="BL209" s="16" t="s">
        <v>247</v>
      </c>
      <c r="BM209" s="16" t="s">
        <v>559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934</v>
      </c>
      <c r="G210" s="194"/>
      <c r="H210" s="198">
        <v>49.95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77</v>
      </c>
      <c r="AY210" s="204" t="s">
        <v>241</v>
      </c>
    </row>
    <row r="211" spans="2:65" s="1" customFormat="1" ht="16.5" customHeight="1">
      <c r="B211" s="33"/>
      <c r="C211" s="226" t="s">
        <v>435</v>
      </c>
      <c r="D211" s="226" t="s">
        <v>430</v>
      </c>
      <c r="E211" s="227" t="s">
        <v>561</v>
      </c>
      <c r="F211" s="228" t="s">
        <v>562</v>
      </c>
      <c r="G211" s="229" t="s">
        <v>246</v>
      </c>
      <c r="H211" s="230">
        <v>3</v>
      </c>
      <c r="I211" s="231"/>
      <c r="J211" s="230">
        <f>ROUND(I211*H211,1)</f>
        <v>0</v>
      </c>
      <c r="K211" s="228" t="s">
        <v>1</v>
      </c>
      <c r="L211" s="232"/>
      <c r="M211" s="233" t="s">
        <v>1</v>
      </c>
      <c r="N211" s="234" t="s">
        <v>41</v>
      </c>
      <c r="O211" s="59"/>
      <c r="P211" s="190">
        <f>O211*H211</f>
        <v>0</v>
      </c>
      <c r="Q211" s="190">
        <v>5.5000000000000003E-4</v>
      </c>
      <c r="R211" s="190">
        <f>Q211*H211</f>
        <v>1.65E-3</v>
      </c>
      <c r="S211" s="190">
        <v>0</v>
      </c>
      <c r="T211" s="191">
        <f>S211*H211</f>
        <v>0</v>
      </c>
      <c r="AR211" s="16" t="s">
        <v>274</v>
      </c>
      <c r="AT211" s="16" t="s">
        <v>430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563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935</v>
      </c>
      <c r="G212" s="194"/>
      <c r="H212" s="198">
        <v>3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77</v>
      </c>
      <c r="AY212" s="204" t="s">
        <v>241</v>
      </c>
    </row>
    <row r="213" spans="2:65" s="1" customFormat="1" ht="16.5" customHeight="1">
      <c r="B213" s="33"/>
      <c r="C213" s="182" t="s">
        <v>440</v>
      </c>
      <c r="D213" s="182" t="s">
        <v>243</v>
      </c>
      <c r="E213" s="183" t="s">
        <v>587</v>
      </c>
      <c r="F213" s="184" t="s">
        <v>588</v>
      </c>
      <c r="G213" s="185" t="s">
        <v>246</v>
      </c>
      <c r="H213" s="186">
        <v>1</v>
      </c>
      <c r="I213" s="187"/>
      <c r="J213" s="186">
        <f>ROUND(I213*H213,1)</f>
        <v>0</v>
      </c>
      <c r="K213" s="184" t="s">
        <v>259</v>
      </c>
      <c r="L213" s="37"/>
      <c r="M213" s="188" t="s">
        <v>1</v>
      </c>
      <c r="N213" s="189" t="s">
        <v>41</v>
      </c>
      <c r="O213" s="59"/>
      <c r="P213" s="190">
        <f>O213*H213</f>
        <v>0</v>
      </c>
      <c r="Q213" s="190">
        <v>1.4999999999999999E-4</v>
      </c>
      <c r="R213" s="190">
        <f>Q213*H213</f>
        <v>1.4999999999999999E-4</v>
      </c>
      <c r="S213" s="190">
        <v>0</v>
      </c>
      <c r="T213" s="191">
        <f>S213*H213</f>
        <v>0</v>
      </c>
      <c r="AR213" s="16" t="s">
        <v>247</v>
      </c>
      <c r="AT213" s="16" t="s">
        <v>243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589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803</v>
      </c>
      <c r="G214" s="194"/>
      <c r="H214" s="198">
        <v>1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446</v>
      </c>
      <c r="D215" s="226" t="s">
        <v>430</v>
      </c>
      <c r="E215" s="227" t="s">
        <v>597</v>
      </c>
      <c r="F215" s="228" t="s">
        <v>598</v>
      </c>
      <c r="G215" s="229" t="s">
        <v>246</v>
      </c>
      <c r="H215" s="230">
        <v>1.02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4.2000000000000003E-2</v>
      </c>
      <c r="R215" s="190">
        <f>Q215*H215</f>
        <v>4.2840000000000003E-2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599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77</v>
      </c>
      <c r="G216" s="194"/>
      <c r="H216" s="198">
        <v>1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2" customFormat="1" ht="11.25">
      <c r="B217" s="193"/>
      <c r="C217" s="194"/>
      <c r="D217" s="195" t="s">
        <v>261</v>
      </c>
      <c r="E217" s="194"/>
      <c r="F217" s="197" t="s">
        <v>768</v>
      </c>
      <c r="G217" s="194"/>
      <c r="H217" s="198">
        <v>1.02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4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182" t="s">
        <v>451</v>
      </c>
      <c r="D218" s="182" t="s">
        <v>243</v>
      </c>
      <c r="E218" s="183" t="s">
        <v>602</v>
      </c>
      <c r="F218" s="184" t="s">
        <v>603</v>
      </c>
      <c r="G218" s="185" t="s">
        <v>246</v>
      </c>
      <c r="H218" s="186">
        <v>3</v>
      </c>
      <c r="I218" s="187"/>
      <c r="J218" s="186">
        <f>ROUND(I218*H218,1)</f>
        <v>0</v>
      </c>
      <c r="K218" s="184" t="s">
        <v>259</v>
      </c>
      <c r="L218" s="37"/>
      <c r="M218" s="188" t="s">
        <v>1</v>
      </c>
      <c r="N218" s="189" t="s">
        <v>41</v>
      </c>
      <c r="O218" s="59"/>
      <c r="P218" s="190">
        <f>O218*H218</f>
        <v>0</v>
      </c>
      <c r="Q218" s="190">
        <v>8.0000000000000007E-5</v>
      </c>
      <c r="R218" s="190">
        <f>Q218*H218</f>
        <v>2.4000000000000003E-4</v>
      </c>
      <c r="S218" s="190">
        <v>0</v>
      </c>
      <c r="T218" s="191">
        <f>S218*H218</f>
        <v>0</v>
      </c>
      <c r="AR218" s="16" t="s">
        <v>247</v>
      </c>
      <c r="AT218" s="16" t="s">
        <v>243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604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767</v>
      </c>
      <c r="G219" s="194"/>
      <c r="H219" s="198">
        <v>3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77</v>
      </c>
      <c r="AY219" s="204" t="s">
        <v>241</v>
      </c>
    </row>
    <row r="220" spans="2:65" s="1" customFormat="1" ht="16.5" customHeight="1">
      <c r="B220" s="33"/>
      <c r="C220" s="226" t="s">
        <v>456</v>
      </c>
      <c r="D220" s="226" t="s">
        <v>430</v>
      </c>
      <c r="E220" s="227" t="s">
        <v>607</v>
      </c>
      <c r="F220" s="228" t="s">
        <v>608</v>
      </c>
      <c r="G220" s="229" t="s">
        <v>246</v>
      </c>
      <c r="H220" s="230">
        <v>1.02</v>
      </c>
      <c r="I220" s="231"/>
      <c r="J220" s="230">
        <f>ROUND(I220*H220,1)</f>
        <v>0</v>
      </c>
      <c r="K220" s="228" t="s">
        <v>1</v>
      </c>
      <c r="L220" s="232"/>
      <c r="M220" s="233" t="s">
        <v>1</v>
      </c>
      <c r="N220" s="234" t="s">
        <v>41</v>
      </c>
      <c r="O220" s="59"/>
      <c r="P220" s="190">
        <f>O220*H220</f>
        <v>0</v>
      </c>
      <c r="Q220" s="190">
        <v>4.1000000000000002E-2</v>
      </c>
      <c r="R220" s="190">
        <f>Q220*H220</f>
        <v>4.1820000000000003E-2</v>
      </c>
      <c r="S220" s="190">
        <v>0</v>
      </c>
      <c r="T220" s="191">
        <f>S220*H220</f>
        <v>0</v>
      </c>
      <c r="AR220" s="16" t="s">
        <v>274</v>
      </c>
      <c r="AT220" s="16" t="s">
        <v>430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609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77</v>
      </c>
      <c r="G221" s="194"/>
      <c r="H221" s="198">
        <v>1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77</v>
      </c>
      <c r="AY221" s="204" t="s">
        <v>241</v>
      </c>
    </row>
    <row r="222" spans="2:65" s="12" customFormat="1" ht="11.25">
      <c r="B222" s="193"/>
      <c r="C222" s="194"/>
      <c r="D222" s="195" t="s">
        <v>261</v>
      </c>
      <c r="E222" s="194"/>
      <c r="F222" s="197" t="s">
        <v>768</v>
      </c>
      <c r="G222" s="194"/>
      <c r="H222" s="198">
        <v>1.02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4</v>
      </c>
      <c r="AX222" s="12" t="s">
        <v>77</v>
      </c>
      <c r="AY222" s="204" t="s">
        <v>241</v>
      </c>
    </row>
    <row r="223" spans="2:65" s="1" customFormat="1" ht="16.5" customHeight="1">
      <c r="B223" s="33"/>
      <c r="C223" s="226" t="s">
        <v>461</v>
      </c>
      <c r="D223" s="226" t="s">
        <v>430</v>
      </c>
      <c r="E223" s="227" t="s">
        <v>612</v>
      </c>
      <c r="F223" s="228" t="s">
        <v>613</v>
      </c>
      <c r="G223" s="229" t="s">
        <v>246</v>
      </c>
      <c r="H223" s="230">
        <v>2.0299999999999998</v>
      </c>
      <c r="I223" s="231"/>
      <c r="J223" s="230">
        <f>ROUND(I223*H223,1)</f>
        <v>0</v>
      </c>
      <c r="K223" s="228" t="s">
        <v>1</v>
      </c>
      <c r="L223" s="232"/>
      <c r="M223" s="233" t="s">
        <v>1</v>
      </c>
      <c r="N223" s="234" t="s">
        <v>41</v>
      </c>
      <c r="O223" s="59"/>
      <c r="P223" s="190">
        <f>O223*H223</f>
        <v>0</v>
      </c>
      <c r="Q223" s="190">
        <v>3.4000000000000002E-2</v>
      </c>
      <c r="R223" s="190">
        <f>Q223*H223</f>
        <v>6.9019999999999998E-2</v>
      </c>
      <c r="S223" s="190">
        <v>0</v>
      </c>
      <c r="T223" s="191">
        <f>S223*H223</f>
        <v>0</v>
      </c>
      <c r="AR223" s="16" t="s">
        <v>274</v>
      </c>
      <c r="AT223" s="16" t="s">
        <v>430</v>
      </c>
      <c r="AU223" s="16" t="s">
        <v>79</v>
      </c>
      <c r="AY223" s="16" t="s">
        <v>241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6" t="s">
        <v>77</v>
      </c>
      <c r="BK223" s="192">
        <f>ROUND(I223*H223,1)</f>
        <v>0</v>
      </c>
      <c r="BL223" s="16" t="s">
        <v>247</v>
      </c>
      <c r="BM223" s="16" t="s">
        <v>614</v>
      </c>
    </row>
    <row r="224" spans="2:65" s="12" customFormat="1" ht="11.25">
      <c r="B224" s="193"/>
      <c r="C224" s="194"/>
      <c r="D224" s="195" t="s">
        <v>261</v>
      </c>
      <c r="E224" s="196" t="s">
        <v>1</v>
      </c>
      <c r="F224" s="197" t="s">
        <v>79</v>
      </c>
      <c r="G224" s="194"/>
      <c r="H224" s="198">
        <v>2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32</v>
      </c>
      <c r="AX224" s="12" t="s">
        <v>77</v>
      </c>
      <c r="AY224" s="204" t="s">
        <v>241</v>
      </c>
    </row>
    <row r="225" spans="2:65" s="12" customFormat="1" ht="11.25">
      <c r="B225" s="193"/>
      <c r="C225" s="194"/>
      <c r="D225" s="195" t="s">
        <v>261</v>
      </c>
      <c r="E225" s="194"/>
      <c r="F225" s="197" t="s">
        <v>624</v>
      </c>
      <c r="G225" s="194"/>
      <c r="H225" s="198">
        <v>2.0299999999999998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4</v>
      </c>
      <c r="AX225" s="12" t="s">
        <v>77</v>
      </c>
      <c r="AY225" s="204" t="s">
        <v>241</v>
      </c>
    </row>
    <row r="226" spans="2:65" s="1" customFormat="1" ht="33.75" customHeight="1">
      <c r="B226" s="33"/>
      <c r="C226" s="182" t="s">
        <v>465</v>
      </c>
      <c r="D226" s="182" t="s">
        <v>243</v>
      </c>
      <c r="E226" s="183" t="s">
        <v>631</v>
      </c>
      <c r="F226" s="184" t="s">
        <v>632</v>
      </c>
      <c r="G226" s="185" t="s">
        <v>302</v>
      </c>
      <c r="H226" s="186">
        <v>49.95</v>
      </c>
      <c r="I226" s="187"/>
      <c r="J226" s="186">
        <f>ROUND(I226*H226,1)</f>
        <v>0</v>
      </c>
      <c r="K226" s="184" t="s">
        <v>1</v>
      </c>
      <c r="L226" s="37"/>
      <c r="M226" s="188" t="s">
        <v>1</v>
      </c>
      <c r="N226" s="189" t="s">
        <v>41</v>
      </c>
      <c r="O226" s="59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AR226" s="16" t="s">
        <v>247</v>
      </c>
      <c r="AT226" s="16" t="s">
        <v>243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936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931</v>
      </c>
      <c r="G227" s="194"/>
      <c r="H227" s="198">
        <v>49.95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77</v>
      </c>
      <c r="AY227" s="204" t="s">
        <v>241</v>
      </c>
    </row>
    <row r="228" spans="2:65" s="1" customFormat="1" ht="16.5" customHeight="1">
      <c r="B228" s="33"/>
      <c r="C228" s="182" t="s">
        <v>469</v>
      </c>
      <c r="D228" s="182" t="s">
        <v>243</v>
      </c>
      <c r="E228" s="183" t="s">
        <v>635</v>
      </c>
      <c r="F228" s="184" t="s">
        <v>636</v>
      </c>
      <c r="G228" s="185" t="s">
        <v>246</v>
      </c>
      <c r="H228" s="186">
        <v>4</v>
      </c>
      <c r="I228" s="187"/>
      <c r="J228" s="186">
        <f>ROUND(I228*H228,1)</f>
        <v>0</v>
      </c>
      <c r="K228" s="184" t="s">
        <v>259</v>
      </c>
      <c r="L228" s="37"/>
      <c r="M228" s="188" t="s">
        <v>1</v>
      </c>
      <c r="N228" s="189" t="s">
        <v>41</v>
      </c>
      <c r="O228" s="59"/>
      <c r="P228" s="190">
        <f>O228*H228</f>
        <v>0</v>
      </c>
      <c r="Q228" s="190">
        <v>9.1800000000000007E-3</v>
      </c>
      <c r="R228" s="190">
        <f>Q228*H228</f>
        <v>3.6720000000000003E-2</v>
      </c>
      <c r="S228" s="190">
        <v>0</v>
      </c>
      <c r="T228" s="191">
        <f>S228*H228</f>
        <v>0</v>
      </c>
      <c r="AR228" s="16" t="s">
        <v>247</v>
      </c>
      <c r="AT228" s="16" t="s">
        <v>243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637</v>
      </c>
    </row>
    <row r="229" spans="2:65" s="1" customFormat="1" ht="16.5" customHeight="1">
      <c r="B229" s="33"/>
      <c r="C229" s="226" t="s">
        <v>473</v>
      </c>
      <c r="D229" s="226" t="s">
        <v>430</v>
      </c>
      <c r="E229" s="227" t="s">
        <v>643</v>
      </c>
      <c r="F229" s="228" t="s">
        <v>644</v>
      </c>
      <c r="G229" s="229" t="s">
        <v>246</v>
      </c>
      <c r="H229" s="230">
        <v>2</v>
      </c>
      <c r="I229" s="231"/>
      <c r="J229" s="230">
        <f>ROUND(I229*H229,1)</f>
        <v>0</v>
      </c>
      <c r="K229" s="228" t="s">
        <v>259</v>
      </c>
      <c r="L229" s="232"/>
      <c r="M229" s="233" t="s">
        <v>1</v>
      </c>
      <c r="N229" s="234" t="s">
        <v>41</v>
      </c>
      <c r="O229" s="59"/>
      <c r="P229" s="190">
        <f>O229*H229</f>
        <v>0</v>
      </c>
      <c r="Q229" s="190">
        <v>0.52600000000000002</v>
      </c>
      <c r="R229" s="190">
        <f>Q229*H229</f>
        <v>1.052</v>
      </c>
      <c r="S229" s="190">
        <v>0</v>
      </c>
      <c r="T229" s="191">
        <f>S229*H229</f>
        <v>0</v>
      </c>
      <c r="AR229" s="16" t="s">
        <v>274</v>
      </c>
      <c r="AT229" s="16" t="s">
        <v>430</v>
      </c>
      <c r="AU229" s="16" t="s">
        <v>79</v>
      </c>
      <c r="AY229" s="16" t="s">
        <v>241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6" t="s">
        <v>77</v>
      </c>
      <c r="BK229" s="192">
        <f>ROUND(I229*H229,1)</f>
        <v>0</v>
      </c>
      <c r="BL229" s="16" t="s">
        <v>247</v>
      </c>
      <c r="BM229" s="16" t="s">
        <v>645</v>
      </c>
    </row>
    <row r="230" spans="2:65" s="12" customFormat="1" ht="11.25">
      <c r="B230" s="193"/>
      <c r="C230" s="194"/>
      <c r="D230" s="195" t="s">
        <v>261</v>
      </c>
      <c r="E230" s="196" t="s">
        <v>1</v>
      </c>
      <c r="F230" s="197" t="s">
        <v>79</v>
      </c>
      <c r="G230" s="194"/>
      <c r="H230" s="198">
        <v>2</v>
      </c>
      <c r="I230" s="199"/>
      <c r="J230" s="194"/>
      <c r="K230" s="194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261</v>
      </c>
      <c r="AU230" s="204" t="s">
        <v>79</v>
      </c>
      <c r="AV230" s="12" t="s">
        <v>79</v>
      </c>
      <c r="AW230" s="12" t="s">
        <v>32</v>
      </c>
      <c r="AX230" s="12" t="s">
        <v>77</v>
      </c>
      <c r="AY230" s="204" t="s">
        <v>241</v>
      </c>
    </row>
    <row r="231" spans="2:65" s="1" customFormat="1" ht="16.5" customHeight="1">
      <c r="B231" s="33"/>
      <c r="C231" s="226" t="s">
        <v>477</v>
      </c>
      <c r="D231" s="226" t="s">
        <v>430</v>
      </c>
      <c r="E231" s="227" t="s">
        <v>647</v>
      </c>
      <c r="F231" s="228" t="s">
        <v>648</v>
      </c>
      <c r="G231" s="229" t="s">
        <v>246</v>
      </c>
      <c r="H231" s="230">
        <v>2</v>
      </c>
      <c r="I231" s="231"/>
      <c r="J231" s="230">
        <f>ROUND(I231*H231,1)</f>
        <v>0</v>
      </c>
      <c r="K231" s="228" t="s">
        <v>259</v>
      </c>
      <c r="L231" s="232"/>
      <c r="M231" s="233" t="s">
        <v>1</v>
      </c>
      <c r="N231" s="234" t="s">
        <v>41</v>
      </c>
      <c r="O231" s="59"/>
      <c r="P231" s="190">
        <f>O231*H231</f>
        <v>0</v>
      </c>
      <c r="Q231" s="190">
        <v>0.26200000000000001</v>
      </c>
      <c r="R231" s="190">
        <f>Q231*H231</f>
        <v>0.52400000000000002</v>
      </c>
      <c r="S231" s="190">
        <v>0</v>
      </c>
      <c r="T231" s="191">
        <f>S231*H231</f>
        <v>0</v>
      </c>
      <c r="AR231" s="16" t="s">
        <v>274</v>
      </c>
      <c r="AT231" s="16" t="s">
        <v>430</v>
      </c>
      <c r="AU231" s="16" t="s">
        <v>79</v>
      </c>
      <c r="AY231" s="16" t="s">
        <v>241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6" t="s">
        <v>77</v>
      </c>
      <c r="BK231" s="192">
        <f>ROUND(I231*H231,1)</f>
        <v>0</v>
      </c>
      <c r="BL231" s="16" t="s">
        <v>247</v>
      </c>
      <c r="BM231" s="16" t="s">
        <v>649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79</v>
      </c>
      <c r="G232" s="194"/>
      <c r="H232" s="198">
        <v>2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77</v>
      </c>
      <c r="AY232" s="204" t="s">
        <v>241</v>
      </c>
    </row>
    <row r="233" spans="2:65" s="1" customFormat="1" ht="16.5" customHeight="1">
      <c r="B233" s="33"/>
      <c r="C233" s="226" t="s">
        <v>481</v>
      </c>
      <c r="D233" s="226" t="s">
        <v>430</v>
      </c>
      <c r="E233" s="227" t="s">
        <v>651</v>
      </c>
      <c r="F233" s="228" t="s">
        <v>652</v>
      </c>
      <c r="G233" s="229" t="s">
        <v>246</v>
      </c>
      <c r="H233" s="230">
        <v>6</v>
      </c>
      <c r="I233" s="231"/>
      <c r="J233" s="230">
        <f>ROUND(I233*H233,1)</f>
        <v>0</v>
      </c>
      <c r="K233" s="228" t="s">
        <v>259</v>
      </c>
      <c r="L233" s="232"/>
      <c r="M233" s="233" t="s">
        <v>1</v>
      </c>
      <c r="N233" s="234" t="s">
        <v>41</v>
      </c>
      <c r="O233" s="59"/>
      <c r="P233" s="190">
        <f>O233*H233</f>
        <v>0</v>
      </c>
      <c r="Q233" s="190">
        <v>2E-3</v>
      </c>
      <c r="R233" s="190">
        <f>Q233*H233</f>
        <v>1.2E-2</v>
      </c>
      <c r="S233" s="190">
        <v>0</v>
      </c>
      <c r="T233" s="191">
        <f>S233*H233</f>
        <v>0</v>
      </c>
      <c r="AR233" s="16" t="s">
        <v>274</v>
      </c>
      <c r="AT233" s="16" t="s">
        <v>430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653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79</v>
      </c>
      <c r="G234" s="194"/>
      <c r="H234" s="198">
        <v>2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70</v>
      </c>
      <c r="AY234" s="204" t="s">
        <v>241</v>
      </c>
    </row>
    <row r="235" spans="2:65" s="12" customFormat="1" ht="11.25">
      <c r="B235" s="193"/>
      <c r="C235" s="194"/>
      <c r="D235" s="195" t="s">
        <v>261</v>
      </c>
      <c r="E235" s="196" t="s">
        <v>1</v>
      </c>
      <c r="F235" s="197" t="s">
        <v>79</v>
      </c>
      <c r="G235" s="194"/>
      <c r="H235" s="198">
        <v>2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261</v>
      </c>
      <c r="AU235" s="204" t="s">
        <v>79</v>
      </c>
      <c r="AV235" s="12" t="s">
        <v>79</v>
      </c>
      <c r="AW235" s="12" t="s">
        <v>32</v>
      </c>
      <c r="AX235" s="12" t="s">
        <v>70</v>
      </c>
      <c r="AY235" s="204" t="s">
        <v>241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70</v>
      </c>
      <c r="G236" s="194"/>
      <c r="H236" s="198">
        <v>0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70</v>
      </c>
      <c r="AY236" s="204" t="s">
        <v>241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79</v>
      </c>
      <c r="G237" s="194"/>
      <c r="H237" s="198">
        <v>2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70</v>
      </c>
      <c r="AY237" s="204" t="s">
        <v>241</v>
      </c>
    </row>
    <row r="238" spans="2:65" s="13" customFormat="1" ht="11.25">
      <c r="B238" s="205"/>
      <c r="C238" s="206"/>
      <c r="D238" s="195" t="s">
        <v>261</v>
      </c>
      <c r="E238" s="207" t="s">
        <v>1</v>
      </c>
      <c r="F238" s="208" t="s">
        <v>273</v>
      </c>
      <c r="G238" s="206"/>
      <c r="H238" s="209">
        <v>6</v>
      </c>
      <c r="I238" s="210"/>
      <c r="J238" s="206"/>
      <c r="K238" s="206"/>
      <c r="L238" s="211"/>
      <c r="M238" s="212"/>
      <c r="N238" s="213"/>
      <c r="O238" s="213"/>
      <c r="P238" s="213"/>
      <c r="Q238" s="213"/>
      <c r="R238" s="213"/>
      <c r="S238" s="213"/>
      <c r="T238" s="214"/>
      <c r="AT238" s="215" t="s">
        <v>261</v>
      </c>
      <c r="AU238" s="215" t="s">
        <v>79</v>
      </c>
      <c r="AV238" s="13" t="s">
        <v>247</v>
      </c>
      <c r="AW238" s="13" t="s">
        <v>32</v>
      </c>
      <c r="AX238" s="13" t="s">
        <v>77</v>
      </c>
      <c r="AY238" s="215" t="s">
        <v>241</v>
      </c>
    </row>
    <row r="239" spans="2:65" s="1" customFormat="1" ht="16.5" customHeight="1">
      <c r="B239" s="33"/>
      <c r="C239" s="182" t="s">
        <v>485</v>
      </c>
      <c r="D239" s="182" t="s">
        <v>243</v>
      </c>
      <c r="E239" s="183" t="s">
        <v>655</v>
      </c>
      <c r="F239" s="184" t="s">
        <v>656</v>
      </c>
      <c r="G239" s="185" t="s">
        <v>246</v>
      </c>
      <c r="H239" s="186">
        <v>2</v>
      </c>
      <c r="I239" s="187"/>
      <c r="J239" s="186">
        <f>ROUND(I239*H239,1)</f>
        <v>0</v>
      </c>
      <c r="K239" s="184" t="s">
        <v>259</v>
      </c>
      <c r="L239" s="37"/>
      <c r="M239" s="188" t="s">
        <v>1</v>
      </c>
      <c r="N239" s="189" t="s">
        <v>41</v>
      </c>
      <c r="O239" s="59"/>
      <c r="P239" s="190">
        <f>O239*H239</f>
        <v>0</v>
      </c>
      <c r="Q239" s="190">
        <v>1.1469999999999999E-2</v>
      </c>
      <c r="R239" s="190">
        <f>Q239*H239</f>
        <v>2.2939999999999999E-2</v>
      </c>
      <c r="S239" s="190">
        <v>0</v>
      </c>
      <c r="T239" s="191">
        <f>S239*H239</f>
        <v>0</v>
      </c>
      <c r="AR239" s="16" t="s">
        <v>247</v>
      </c>
      <c r="AT239" s="16" t="s">
        <v>243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657</v>
      </c>
    </row>
    <row r="240" spans="2:65" s="1" customFormat="1" ht="16.5" customHeight="1">
      <c r="B240" s="33"/>
      <c r="C240" s="226" t="s">
        <v>489</v>
      </c>
      <c r="D240" s="226" t="s">
        <v>430</v>
      </c>
      <c r="E240" s="227" t="s">
        <v>659</v>
      </c>
      <c r="F240" s="228" t="s">
        <v>660</v>
      </c>
      <c r="G240" s="229" t="s">
        <v>246</v>
      </c>
      <c r="H240" s="230">
        <v>2</v>
      </c>
      <c r="I240" s="231"/>
      <c r="J240" s="230">
        <f>ROUND(I240*H240,1)</f>
        <v>0</v>
      </c>
      <c r="K240" s="228" t="s">
        <v>259</v>
      </c>
      <c r="L240" s="232"/>
      <c r="M240" s="233" t="s">
        <v>1</v>
      </c>
      <c r="N240" s="234" t="s">
        <v>41</v>
      </c>
      <c r="O240" s="59"/>
      <c r="P240" s="190">
        <f>O240*H240</f>
        <v>0</v>
      </c>
      <c r="Q240" s="190">
        <v>0.54800000000000004</v>
      </c>
      <c r="R240" s="190">
        <f>Q240*H240</f>
        <v>1.0960000000000001</v>
      </c>
      <c r="S240" s="190">
        <v>0</v>
      </c>
      <c r="T240" s="191">
        <f>S240*H240</f>
        <v>0</v>
      </c>
      <c r="AR240" s="16" t="s">
        <v>274</v>
      </c>
      <c r="AT240" s="16" t="s">
        <v>430</v>
      </c>
      <c r="AU240" s="16" t="s">
        <v>79</v>
      </c>
      <c r="AY240" s="16" t="s">
        <v>241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6" t="s">
        <v>77</v>
      </c>
      <c r="BK240" s="192">
        <f>ROUND(I240*H240,1)</f>
        <v>0</v>
      </c>
      <c r="BL240" s="16" t="s">
        <v>247</v>
      </c>
      <c r="BM240" s="16" t="s">
        <v>661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79</v>
      </c>
      <c r="G241" s="194"/>
      <c r="H241" s="198">
        <v>2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77</v>
      </c>
      <c r="AY241" s="204" t="s">
        <v>241</v>
      </c>
    </row>
    <row r="242" spans="2:65" s="1" customFormat="1" ht="16.5" customHeight="1">
      <c r="B242" s="33"/>
      <c r="C242" s="182" t="s">
        <v>495</v>
      </c>
      <c r="D242" s="182" t="s">
        <v>243</v>
      </c>
      <c r="E242" s="183" t="s">
        <v>663</v>
      </c>
      <c r="F242" s="184" t="s">
        <v>664</v>
      </c>
      <c r="G242" s="185" t="s">
        <v>246</v>
      </c>
      <c r="H242" s="186">
        <v>2</v>
      </c>
      <c r="I242" s="187"/>
      <c r="J242" s="186">
        <f>ROUND(I242*H242,1)</f>
        <v>0</v>
      </c>
      <c r="K242" s="184" t="s">
        <v>259</v>
      </c>
      <c r="L242" s="37"/>
      <c r="M242" s="188" t="s">
        <v>1</v>
      </c>
      <c r="N242" s="189" t="s">
        <v>41</v>
      </c>
      <c r="O242" s="59"/>
      <c r="P242" s="190">
        <f>O242*H242</f>
        <v>0</v>
      </c>
      <c r="Q242" s="190">
        <v>2.7529999999999999E-2</v>
      </c>
      <c r="R242" s="190">
        <f>Q242*H242</f>
        <v>5.5059999999999998E-2</v>
      </c>
      <c r="S242" s="190">
        <v>0</v>
      </c>
      <c r="T242" s="191">
        <f>S242*H242</f>
        <v>0</v>
      </c>
      <c r="AR242" s="16" t="s">
        <v>247</v>
      </c>
      <c r="AT242" s="16" t="s">
        <v>243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665</v>
      </c>
    </row>
    <row r="243" spans="2:65" s="1" customFormat="1" ht="16.5" customHeight="1">
      <c r="B243" s="33"/>
      <c r="C243" s="226" t="s">
        <v>500</v>
      </c>
      <c r="D243" s="226" t="s">
        <v>430</v>
      </c>
      <c r="E243" s="227" t="s">
        <v>667</v>
      </c>
      <c r="F243" s="228" t="s">
        <v>668</v>
      </c>
      <c r="G243" s="229" t="s">
        <v>246</v>
      </c>
      <c r="H243" s="230">
        <v>2</v>
      </c>
      <c r="I243" s="231"/>
      <c r="J243" s="230">
        <f>ROUND(I243*H243,1)</f>
        <v>0</v>
      </c>
      <c r="K243" s="228" t="s">
        <v>1</v>
      </c>
      <c r="L243" s="232"/>
      <c r="M243" s="233" t="s">
        <v>1</v>
      </c>
      <c r="N243" s="234" t="s">
        <v>41</v>
      </c>
      <c r="O243" s="59"/>
      <c r="P243" s="190">
        <f>O243*H243</f>
        <v>0</v>
      </c>
      <c r="Q243" s="190">
        <v>1.6140000000000001</v>
      </c>
      <c r="R243" s="190">
        <f>Q243*H243</f>
        <v>3.2280000000000002</v>
      </c>
      <c r="S243" s="190">
        <v>0</v>
      </c>
      <c r="T243" s="191">
        <f>S243*H243</f>
        <v>0</v>
      </c>
      <c r="AR243" s="16" t="s">
        <v>274</v>
      </c>
      <c r="AT243" s="16" t="s">
        <v>430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669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79</v>
      </c>
      <c r="G244" s="194"/>
      <c r="H244" s="198">
        <v>2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77</v>
      </c>
      <c r="AY244" s="204" t="s">
        <v>241</v>
      </c>
    </row>
    <row r="245" spans="2:65" s="1" customFormat="1" ht="16.5" customHeight="1">
      <c r="B245" s="33"/>
      <c r="C245" s="182" t="s">
        <v>504</v>
      </c>
      <c r="D245" s="182" t="s">
        <v>243</v>
      </c>
      <c r="E245" s="183" t="s">
        <v>671</v>
      </c>
      <c r="F245" s="184" t="s">
        <v>672</v>
      </c>
      <c r="G245" s="185" t="s">
        <v>246</v>
      </c>
      <c r="H245" s="186">
        <v>2</v>
      </c>
      <c r="I245" s="187"/>
      <c r="J245" s="186">
        <f>ROUND(I245*H245,1)</f>
        <v>0</v>
      </c>
      <c r="K245" s="184" t="s">
        <v>259</v>
      </c>
      <c r="L245" s="37"/>
      <c r="M245" s="188" t="s">
        <v>1</v>
      </c>
      <c r="N245" s="189" t="s">
        <v>41</v>
      </c>
      <c r="O245" s="59"/>
      <c r="P245" s="190">
        <f>O245*H245</f>
        <v>0</v>
      </c>
      <c r="Q245" s="190">
        <v>0.21734000000000001</v>
      </c>
      <c r="R245" s="190">
        <f>Q245*H245</f>
        <v>0.43468000000000001</v>
      </c>
      <c r="S245" s="190">
        <v>0</v>
      </c>
      <c r="T245" s="191">
        <f>S245*H245</f>
        <v>0</v>
      </c>
      <c r="AR245" s="16" t="s">
        <v>247</v>
      </c>
      <c r="AT245" s="16" t="s">
        <v>243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673</v>
      </c>
    </row>
    <row r="246" spans="2:65" s="1" customFormat="1" ht="16.5" customHeight="1">
      <c r="B246" s="33"/>
      <c r="C246" s="226" t="s">
        <v>508</v>
      </c>
      <c r="D246" s="226" t="s">
        <v>430</v>
      </c>
      <c r="E246" s="227" t="s">
        <v>675</v>
      </c>
      <c r="F246" s="228" t="s">
        <v>676</v>
      </c>
      <c r="G246" s="229" t="s">
        <v>246</v>
      </c>
      <c r="H246" s="230">
        <v>2</v>
      </c>
      <c r="I246" s="231"/>
      <c r="J246" s="230">
        <f>ROUND(I246*H246,1)</f>
        <v>0</v>
      </c>
      <c r="K246" s="228" t="s">
        <v>1</v>
      </c>
      <c r="L246" s="232"/>
      <c r="M246" s="233" t="s">
        <v>1</v>
      </c>
      <c r="N246" s="234" t="s">
        <v>41</v>
      </c>
      <c r="O246" s="59"/>
      <c r="P246" s="190">
        <f>O246*H246</f>
        <v>0</v>
      </c>
      <c r="Q246" s="190">
        <v>5.4600000000000003E-2</v>
      </c>
      <c r="R246" s="190">
        <f>Q246*H246</f>
        <v>0.10920000000000001</v>
      </c>
      <c r="S246" s="190">
        <v>0</v>
      </c>
      <c r="T246" s="191">
        <f>S246*H246</f>
        <v>0</v>
      </c>
      <c r="AR246" s="16" t="s">
        <v>274</v>
      </c>
      <c r="AT246" s="16" t="s">
        <v>430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677</v>
      </c>
    </row>
    <row r="247" spans="2:65" s="12" customFormat="1" ht="11.25">
      <c r="B247" s="193"/>
      <c r="C247" s="194"/>
      <c r="D247" s="195" t="s">
        <v>261</v>
      </c>
      <c r="E247" s="196" t="s">
        <v>1</v>
      </c>
      <c r="F247" s="197" t="s">
        <v>79</v>
      </c>
      <c r="G247" s="194"/>
      <c r="H247" s="198">
        <v>2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261</v>
      </c>
      <c r="AU247" s="204" t="s">
        <v>79</v>
      </c>
      <c r="AV247" s="12" t="s">
        <v>79</v>
      </c>
      <c r="AW247" s="12" t="s">
        <v>32</v>
      </c>
      <c r="AX247" s="12" t="s">
        <v>77</v>
      </c>
      <c r="AY247" s="204" t="s">
        <v>241</v>
      </c>
    </row>
    <row r="248" spans="2:65" s="1" customFormat="1" ht="16.5" customHeight="1">
      <c r="B248" s="33"/>
      <c r="C248" s="182" t="s">
        <v>512</v>
      </c>
      <c r="D248" s="182" t="s">
        <v>243</v>
      </c>
      <c r="E248" s="183" t="s">
        <v>679</v>
      </c>
      <c r="F248" s="184" t="s">
        <v>680</v>
      </c>
      <c r="G248" s="185" t="s">
        <v>302</v>
      </c>
      <c r="H248" s="186">
        <v>49.95</v>
      </c>
      <c r="I248" s="187"/>
      <c r="J248" s="186">
        <f>ROUND(I248*H248,1)</f>
        <v>0</v>
      </c>
      <c r="K248" s="184" t="s">
        <v>1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1.2999999999999999E-4</v>
      </c>
      <c r="R248" s="190">
        <f>Q248*H248</f>
        <v>6.4935000000000001E-3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681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931</v>
      </c>
      <c r="G249" s="194"/>
      <c r="H249" s="198">
        <v>49.95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77</v>
      </c>
      <c r="AY249" s="204" t="s">
        <v>241</v>
      </c>
    </row>
    <row r="250" spans="2:65" s="11" customFormat="1" ht="22.9" customHeight="1">
      <c r="B250" s="166"/>
      <c r="C250" s="167"/>
      <c r="D250" s="168" t="s">
        <v>69</v>
      </c>
      <c r="E250" s="180" t="s">
        <v>280</v>
      </c>
      <c r="F250" s="180" t="s">
        <v>682</v>
      </c>
      <c r="G250" s="167"/>
      <c r="H250" s="167"/>
      <c r="I250" s="170"/>
      <c r="J250" s="181">
        <f>BK250</f>
        <v>0</v>
      </c>
      <c r="K250" s="167"/>
      <c r="L250" s="172"/>
      <c r="M250" s="173"/>
      <c r="N250" s="174"/>
      <c r="O250" s="174"/>
      <c r="P250" s="175">
        <f>SUM(P251:P254)</f>
        <v>0</v>
      </c>
      <c r="Q250" s="174"/>
      <c r="R250" s="175">
        <f>SUM(R251:R254)</f>
        <v>6.2831999999999999E-2</v>
      </c>
      <c r="S250" s="174"/>
      <c r="T250" s="176">
        <f>SUM(T251:T254)</f>
        <v>0</v>
      </c>
      <c r="AR250" s="177" t="s">
        <v>77</v>
      </c>
      <c r="AT250" s="178" t="s">
        <v>69</v>
      </c>
      <c r="AU250" s="178" t="s">
        <v>77</v>
      </c>
      <c r="AY250" s="177" t="s">
        <v>241</v>
      </c>
      <c r="BK250" s="179">
        <f>SUM(BK251:BK254)</f>
        <v>0</v>
      </c>
    </row>
    <row r="251" spans="2:65" s="1" customFormat="1" ht="16.5" customHeight="1">
      <c r="B251" s="33"/>
      <c r="C251" s="182" t="s">
        <v>516</v>
      </c>
      <c r="D251" s="182" t="s">
        <v>243</v>
      </c>
      <c r="E251" s="183" t="s">
        <v>684</v>
      </c>
      <c r="F251" s="184" t="s">
        <v>685</v>
      </c>
      <c r="G251" s="185" t="s">
        <v>302</v>
      </c>
      <c r="H251" s="186">
        <v>104.72</v>
      </c>
      <c r="I251" s="187"/>
      <c r="J251" s="186">
        <f>ROUND(I251*H251,1)</f>
        <v>0</v>
      </c>
      <c r="K251" s="184" t="s">
        <v>259</v>
      </c>
      <c r="L251" s="37"/>
      <c r="M251" s="188" t="s">
        <v>1</v>
      </c>
      <c r="N251" s="189" t="s">
        <v>41</v>
      </c>
      <c r="O251" s="59"/>
      <c r="P251" s="190">
        <f>O251*H251</f>
        <v>0</v>
      </c>
      <c r="Q251" s="190">
        <v>5.9999999999999995E-4</v>
      </c>
      <c r="R251" s="190">
        <f>Q251*H251</f>
        <v>6.2831999999999999E-2</v>
      </c>
      <c r="S251" s="190">
        <v>0</v>
      </c>
      <c r="T251" s="191">
        <f>S251*H251</f>
        <v>0</v>
      </c>
      <c r="AR251" s="16" t="s">
        <v>247</v>
      </c>
      <c r="AT251" s="16" t="s">
        <v>243</v>
      </c>
      <c r="AU251" s="16" t="s">
        <v>79</v>
      </c>
      <c r="AY251" s="16" t="s">
        <v>241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6" t="s">
        <v>77</v>
      </c>
      <c r="BK251" s="192">
        <f>ROUND(I251*H251,1)</f>
        <v>0</v>
      </c>
      <c r="BL251" s="16" t="s">
        <v>247</v>
      </c>
      <c r="BM251" s="16" t="s">
        <v>686</v>
      </c>
    </row>
    <row r="252" spans="2:65" s="12" customFormat="1" ht="11.25">
      <c r="B252" s="193"/>
      <c r="C252" s="194"/>
      <c r="D252" s="195" t="s">
        <v>261</v>
      </c>
      <c r="E252" s="196" t="s">
        <v>1</v>
      </c>
      <c r="F252" s="197" t="s">
        <v>937</v>
      </c>
      <c r="G252" s="194"/>
      <c r="H252" s="198">
        <v>104.72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261</v>
      </c>
      <c r="AU252" s="204" t="s">
        <v>79</v>
      </c>
      <c r="AV252" s="12" t="s">
        <v>79</v>
      </c>
      <c r="AW252" s="12" t="s">
        <v>32</v>
      </c>
      <c r="AX252" s="12" t="s">
        <v>77</v>
      </c>
      <c r="AY252" s="204" t="s">
        <v>241</v>
      </c>
    </row>
    <row r="253" spans="2:65" s="1" customFormat="1" ht="16.5" customHeight="1">
      <c r="B253" s="33"/>
      <c r="C253" s="182" t="s">
        <v>520</v>
      </c>
      <c r="D253" s="182" t="s">
        <v>243</v>
      </c>
      <c r="E253" s="183" t="s">
        <v>689</v>
      </c>
      <c r="F253" s="184" t="s">
        <v>690</v>
      </c>
      <c r="G253" s="185" t="s">
        <v>302</v>
      </c>
      <c r="H253" s="186">
        <v>104.72</v>
      </c>
      <c r="I253" s="187"/>
      <c r="J253" s="186">
        <f>ROUND(I253*H253,1)</f>
        <v>0</v>
      </c>
      <c r="K253" s="184" t="s">
        <v>259</v>
      </c>
      <c r="L253" s="37"/>
      <c r="M253" s="188" t="s">
        <v>1</v>
      </c>
      <c r="N253" s="189" t="s">
        <v>41</v>
      </c>
      <c r="O253" s="59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AR253" s="16" t="s">
        <v>247</v>
      </c>
      <c r="AT253" s="16" t="s">
        <v>243</v>
      </c>
      <c r="AU253" s="16" t="s">
        <v>79</v>
      </c>
      <c r="AY253" s="16" t="s">
        <v>241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6" t="s">
        <v>77</v>
      </c>
      <c r="BK253" s="192">
        <f>ROUND(I253*H253,1)</f>
        <v>0</v>
      </c>
      <c r="BL253" s="16" t="s">
        <v>247</v>
      </c>
      <c r="BM253" s="16" t="s">
        <v>691</v>
      </c>
    </row>
    <row r="254" spans="2:65" s="12" customFormat="1" ht="11.25">
      <c r="B254" s="193"/>
      <c r="C254" s="194"/>
      <c r="D254" s="195" t="s">
        <v>261</v>
      </c>
      <c r="E254" s="196" t="s">
        <v>1</v>
      </c>
      <c r="F254" s="197" t="s">
        <v>937</v>
      </c>
      <c r="G254" s="194"/>
      <c r="H254" s="198">
        <v>104.72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261</v>
      </c>
      <c r="AU254" s="204" t="s">
        <v>79</v>
      </c>
      <c r="AV254" s="12" t="s">
        <v>79</v>
      </c>
      <c r="AW254" s="12" t="s">
        <v>32</v>
      </c>
      <c r="AX254" s="12" t="s">
        <v>77</v>
      </c>
      <c r="AY254" s="204" t="s">
        <v>241</v>
      </c>
    </row>
    <row r="255" spans="2:65" s="11" customFormat="1" ht="22.9" customHeight="1">
      <c r="B255" s="166"/>
      <c r="C255" s="167"/>
      <c r="D255" s="168" t="s">
        <v>69</v>
      </c>
      <c r="E255" s="180" t="s">
        <v>701</v>
      </c>
      <c r="F255" s="180" t="s">
        <v>702</v>
      </c>
      <c r="G255" s="167"/>
      <c r="H255" s="167"/>
      <c r="I255" s="170"/>
      <c r="J255" s="181">
        <f>BK255</f>
        <v>0</v>
      </c>
      <c r="K255" s="167"/>
      <c r="L255" s="172"/>
      <c r="M255" s="173"/>
      <c r="N255" s="174"/>
      <c r="O255" s="174"/>
      <c r="P255" s="175">
        <f>SUM(P256:P271)</f>
        <v>0</v>
      </c>
      <c r="Q255" s="174"/>
      <c r="R255" s="175">
        <f>SUM(R256:R271)</f>
        <v>0</v>
      </c>
      <c r="S255" s="174"/>
      <c r="T255" s="176">
        <f>SUM(T256:T271)</f>
        <v>0</v>
      </c>
      <c r="AR255" s="177" t="s">
        <v>77</v>
      </c>
      <c r="AT255" s="178" t="s">
        <v>69</v>
      </c>
      <c r="AU255" s="178" t="s">
        <v>77</v>
      </c>
      <c r="AY255" s="177" t="s">
        <v>241</v>
      </c>
      <c r="BK255" s="179">
        <f>SUM(BK256:BK271)</f>
        <v>0</v>
      </c>
    </row>
    <row r="256" spans="2:65" s="1" customFormat="1" ht="16.5" customHeight="1">
      <c r="B256" s="33"/>
      <c r="C256" s="182" t="s">
        <v>524</v>
      </c>
      <c r="D256" s="182" t="s">
        <v>243</v>
      </c>
      <c r="E256" s="183" t="s">
        <v>704</v>
      </c>
      <c r="F256" s="184" t="s">
        <v>705</v>
      </c>
      <c r="G256" s="185" t="s">
        <v>412</v>
      </c>
      <c r="H256" s="186">
        <v>54.16</v>
      </c>
      <c r="I256" s="187"/>
      <c r="J256" s="186">
        <f>ROUND(I256*H256,1)</f>
        <v>0</v>
      </c>
      <c r="K256" s="184" t="s">
        <v>1</v>
      </c>
      <c r="L256" s="37"/>
      <c r="M256" s="188" t="s">
        <v>1</v>
      </c>
      <c r="N256" s="189" t="s">
        <v>41</v>
      </c>
      <c r="O256" s="59"/>
      <c r="P256" s="190">
        <f>O256*H256</f>
        <v>0</v>
      </c>
      <c r="Q256" s="190">
        <v>0</v>
      </c>
      <c r="R256" s="190">
        <f>Q256*H256</f>
        <v>0</v>
      </c>
      <c r="S256" s="190">
        <v>0</v>
      </c>
      <c r="T256" s="191">
        <f>S256*H256</f>
        <v>0</v>
      </c>
      <c r="AR256" s="16" t="s">
        <v>247</v>
      </c>
      <c r="AT256" s="16" t="s">
        <v>243</v>
      </c>
      <c r="AU256" s="16" t="s">
        <v>79</v>
      </c>
      <c r="AY256" s="16" t="s">
        <v>241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6" t="s">
        <v>77</v>
      </c>
      <c r="BK256" s="192">
        <f>ROUND(I256*H256,1)</f>
        <v>0</v>
      </c>
      <c r="BL256" s="16" t="s">
        <v>247</v>
      </c>
      <c r="BM256" s="16" t="s">
        <v>706</v>
      </c>
    </row>
    <row r="257" spans="2:65" s="1" customFormat="1" ht="16.5" customHeight="1">
      <c r="B257" s="33"/>
      <c r="C257" s="182" t="s">
        <v>528</v>
      </c>
      <c r="D257" s="182" t="s">
        <v>243</v>
      </c>
      <c r="E257" s="183" t="s">
        <v>713</v>
      </c>
      <c r="F257" s="184" t="s">
        <v>714</v>
      </c>
      <c r="G257" s="185" t="s">
        <v>412</v>
      </c>
      <c r="H257" s="186">
        <v>28.81</v>
      </c>
      <c r="I257" s="187"/>
      <c r="J257" s="186">
        <f>ROUND(I257*H257,1)</f>
        <v>0</v>
      </c>
      <c r="K257" s="184" t="s">
        <v>259</v>
      </c>
      <c r="L257" s="37"/>
      <c r="M257" s="188" t="s">
        <v>1</v>
      </c>
      <c r="N257" s="189" t="s">
        <v>41</v>
      </c>
      <c r="O257" s="59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AR257" s="16" t="s">
        <v>247</v>
      </c>
      <c r="AT257" s="16" t="s">
        <v>243</v>
      </c>
      <c r="AU257" s="16" t="s">
        <v>79</v>
      </c>
      <c r="AY257" s="16" t="s">
        <v>241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6" t="s">
        <v>77</v>
      </c>
      <c r="BK257" s="192">
        <f>ROUND(I257*H257,1)</f>
        <v>0</v>
      </c>
      <c r="BL257" s="16" t="s">
        <v>247</v>
      </c>
      <c r="BM257" s="16" t="s">
        <v>715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938</v>
      </c>
      <c r="G258" s="194"/>
      <c r="H258" s="198">
        <v>14.07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70</v>
      </c>
      <c r="AY258" s="204" t="s">
        <v>241</v>
      </c>
    </row>
    <row r="259" spans="2:65" s="12" customFormat="1" ht="11.25">
      <c r="B259" s="193"/>
      <c r="C259" s="194"/>
      <c r="D259" s="195" t="s">
        <v>261</v>
      </c>
      <c r="E259" s="196" t="s">
        <v>1</v>
      </c>
      <c r="F259" s="197" t="s">
        <v>717</v>
      </c>
      <c r="G259" s="194"/>
      <c r="H259" s="198">
        <v>0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261</v>
      </c>
      <c r="AU259" s="204" t="s">
        <v>79</v>
      </c>
      <c r="AV259" s="12" t="s">
        <v>79</v>
      </c>
      <c r="AW259" s="12" t="s">
        <v>32</v>
      </c>
      <c r="AX259" s="12" t="s">
        <v>70</v>
      </c>
      <c r="AY259" s="204" t="s">
        <v>241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939</v>
      </c>
      <c r="G260" s="194"/>
      <c r="H260" s="198">
        <v>14.74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70</v>
      </c>
      <c r="AY260" s="204" t="s">
        <v>241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719</v>
      </c>
      <c r="G261" s="194"/>
      <c r="H261" s="198">
        <v>0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70</v>
      </c>
      <c r="AY261" s="204" t="s">
        <v>241</v>
      </c>
    </row>
    <row r="262" spans="2:65" s="13" customFormat="1" ht="11.25">
      <c r="B262" s="205"/>
      <c r="C262" s="206"/>
      <c r="D262" s="195" t="s">
        <v>261</v>
      </c>
      <c r="E262" s="207" t="s">
        <v>1</v>
      </c>
      <c r="F262" s="208" t="s">
        <v>273</v>
      </c>
      <c r="G262" s="206"/>
      <c r="H262" s="209">
        <v>28.81</v>
      </c>
      <c r="I262" s="210"/>
      <c r="J262" s="206"/>
      <c r="K262" s="206"/>
      <c r="L262" s="211"/>
      <c r="M262" s="212"/>
      <c r="N262" s="213"/>
      <c r="O262" s="213"/>
      <c r="P262" s="213"/>
      <c r="Q262" s="213"/>
      <c r="R262" s="213"/>
      <c r="S262" s="213"/>
      <c r="T262" s="214"/>
      <c r="AT262" s="215" t="s">
        <v>261</v>
      </c>
      <c r="AU262" s="215" t="s">
        <v>79</v>
      </c>
      <c r="AV262" s="13" t="s">
        <v>247</v>
      </c>
      <c r="AW262" s="13" t="s">
        <v>32</v>
      </c>
      <c r="AX262" s="13" t="s">
        <v>77</v>
      </c>
      <c r="AY262" s="215" t="s">
        <v>241</v>
      </c>
    </row>
    <row r="263" spans="2:65" s="1" customFormat="1" ht="16.5" customHeight="1">
      <c r="B263" s="33"/>
      <c r="C263" s="182" t="s">
        <v>532</v>
      </c>
      <c r="D263" s="182" t="s">
        <v>243</v>
      </c>
      <c r="E263" s="183" t="s">
        <v>721</v>
      </c>
      <c r="F263" s="184" t="s">
        <v>722</v>
      </c>
      <c r="G263" s="185" t="s">
        <v>412</v>
      </c>
      <c r="H263" s="186">
        <v>25.34</v>
      </c>
      <c r="I263" s="187"/>
      <c r="J263" s="186">
        <f>ROUND(I263*H263,1)</f>
        <v>0</v>
      </c>
      <c r="K263" s="184" t="s">
        <v>259</v>
      </c>
      <c r="L263" s="37"/>
      <c r="M263" s="188" t="s">
        <v>1</v>
      </c>
      <c r="N263" s="189" t="s">
        <v>41</v>
      </c>
      <c r="O263" s="59"/>
      <c r="P263" s="190">
        <f>O263*H263</f>
        <v>0</v>
      </c>
      <c r="Q263" s="190">
        <v>0</v>
      </c>
      <c r="R263" s="190">
        <f>Q263*H263</f>
        <v>0</v>
      </c>
      <c r="S263" s="190">
        <v>0</v>
      </c>
      <c r="T263" s="191">
        <f>S263*H263</f>
        <v>0</v>
      </c>
      <c r="AR263" s="16" t="s">
        <v>247</v>
      </c>
      <c r="AT263" s="16" t="s">
        <v>243</v>
      </c>
      <c r="AU263" s="16" t="s">
        <v>79</v>
      </c>
      <c r="AY263" s="16" t="s">
        <v>241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6" t="s">
        <v>77</v>
      </c>
      <c r="BK263" s="192">
        <f>ROUND(I263*H263,1)</f>
        <v>0</v>
      </c>
      <c r="BL263" s="16" t="s">
        <v>247</v>
      </c>
      <c r="BM263" s="16" t="s">
        <v>723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810</v>
      </c>
      <c r="G264" s="194"/>
      <c r="H264" s="198">
        <v>0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811</v>
      </c>
      <c r="G265" s="194"/>
      <c r="H265" s="198">
        <v>0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726</v>
      </c>
      <c r="G266" s="194"/>
      <c r="H266" s="198">
        <v>0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812</v>
      </c>
      <c r="G267" s="194"/>
      <c r="H267" s="198">
        <v>0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70</v>
      </c>
      <c r="AY267" s="204" t="s">
        <v>241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940</v>
      </c>
      <c r="G268" s="194"/>
      <c r="H268" s="198">
        <v>25.34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70</v>
      </c>
      <c r="AY268" s="204" t="s">
        <v>241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773</v>
      </c>
      <c r="G269" s="194"/>
      <c r="H269" s="198">
        <v>0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70</v>
      </c>
      <c r="AY269" s="204" t="s">
        <v>241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814</v>
      </c>
      <c r="G270" s="194"/>
      <c r="H270" s="198">
        <v>0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70</v>
      </c>
      <c r="AY270" s="204" t="s">
        <v>241</v>
      </c>
    </row>
    <row r="271" spans="2:65" s="13" customFormat="1" ht="11.25">
      <c r="B271" s="205"/>
      <c r="C271" s="206"/>
      <c r="D271" s="195" t="s">
        <v>261</v>
      </c>
      <c r="E271" s="207" t="s">
        <v>1</v>
      </c>
      <c r="F271" s="208" t="s">
        <v>273</v>
      </c>
      <c r="G271" s="206"/>
      <c r="H271" s="209">
        <v>25.34</v>
      </c>
      <c r="I271" s="210"/>
      <c r="J271" s="206"/>
      <c r="K271" s="206"/>
      <c r="L271" s="211"/>
      <c r="M271" s="212"/>
      <c r="N271" s="213"/>
      <c r="O271" s="213"/>
      <c r="P271" s="213"/>
      <c r="Q271" s="213"/>
      <c r="R271" s="213"/>
      <c r="S271" s="213"/>
      <c r="T271" s="214"/>
      <c r="AT271" s="215" t="s">
        <v>261</v>
      </c>
      <c r="AU271" s="215" t="s">
        <v>79</v>
      </c>
      <c r="AV271" s="13" t="s">
        <v>247</v>
      </c>
      <c r="AW271" s="13" t="s">
        <v>32</v>
      </c>
      <c r="AX271" s="13" t="s">
        <v>77</v>
      </c>
      <c r="AY271" s="215" t="s">
        <v>241</v>
      </c>
    </row>
    <row r="272" spans="2:65" s="11" customFormat="1" ht="22.9" customHeight="1">
      <c r="B272" s="166"/>
      <c r="C272" s="167"/>
      <c r="D272" s="168" t="s">
        <v>69</v>
      </c>
      <c r="E272" s="180" t="s">
        <v>731</v>
      </c>
      <c r="F272" s="180" t="s">
        <v>732</v>
      </c>
      <c r="G272" s="167"/>
      <c r="H272" s="167"/>
      <c r="I272" s="170"/>
      <c r="J272" s="181">
        <f>BK272</f>
        <v>0</v>
      </c>
      <c r="K272" s="167"/>
      <c r="L272" s="172"/>
      <c r="M272" s="173"/>
      <c r="N272" s="174"/>
      <c r="O272" s="174"/>
      <c r="P272" s="175">
        <f>P273</f>
        <v>0</v>
      </c>
      <c r="Q272" s="174"/>
      <c r="R272" s="175">
        <f>R273</f>
        <v>0</v>
      </c>
      <c r="S272" s="174"/>
      <c r="T272" s="176">
        <f>T273</f>
        <v>0</v>
      </c>
      <c r="AR272" s="177" t="s">
        <v>77</v>
      </c>
      <c r="AT272" s="178" t="s">
        <v>69</v>
      </c>
      <c r="AU272" s="178" t="s">
        <v>77</v>
      </c>
      <c r="AY272" s="177" t="s">
        <v>241</v>
      </c>
      <c r="BK272" s="179">
        <f>BK273</f>
        <v>0</v>
      </c>
    </row>
    <row r="273" spans="2:65" s="1" customFormat="1" ht="16.5" customHeight="1">
      <c r="B273" s="33"/>
      <c r="C273" s="182" t="s">
        <v>536</v>
      </c>
      <c r="D273" s="182" t="s">
        <v>243</v>
      </c>
      <c r="E273" s="183" t="s">
        <v>734</v>
      </c>
      <c r="F273" s="184" t="s">
        <v>735</v>
      </c>
      <c r="G273" s="185" t="s">
        <v>412</v>
      </c>
      <c r="H273" s="186">
        <v>144.01</v>
      </c>
      <c r="I273" s="187"/>
      <c r="J273" s="186">
        <f>ROUND(I273*H273,1)</f>
        <v>0</v>
      </c>
      <c r="K273" s="184" t="s">
        <v>259</v>
      </c>
      <c r="L273" s="37"/>
      <c r="M273" s="235" t="s">
        <v>1</v>
      </c>
      <c r="N273" s="236" t="s">
        <v>41</v>
      </c>
      <c r="O273" s="237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AR273" s="16" t="s">
        <v>247</v>
      </c>
      <c r="AT273" s="16" t="s">
        <v>243</v>
      </c>
      <c r="AU273" s="16" t="s">
        <v>79</v>
      </c>
      <c r="AY273" s="16" t="s">
        <v>241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6" t="s">
        <v>77</v>
      </c>
      <c r="BK273" s="192">
        <f>ROUND(I273*H273,1)</f>
        <v>0</v>
      </c>
      <c r="BL273" s="16" t="s">
        <v>247</v>
      </c>
      <c r="BM273" s="16" t="s">
        <v>736</v>
      </c>
    </row>
    <row r="274" spans="2:65" s="1" customFormat="1" ht="6.95" customHeight="1">
      <c r="B274" s="45"/>
      <c r="C274" s="46"/>
      <c r="D274" s="46"/>
      <c r="E274" s="46"/>
      <c r="F274" s="46"/>
      <c r="G274" s="46"/>
      <c r="H274" s="46"/>
      <c r="I274" s="133"/>
      <c r="J274" s="46"/>
      <c r="K274" s="46"/>
      <c r="L274" s="37"/>
    </row>
  </sheetData>
  <sheetProtection algorithmName="SHA-512" hashValue="/oVOW0IixujamjsdENYqK0hXIuJ7YY/TRyGcJGrrPWfmljxjIz+ojrZxvV/4K/YexDZaQK7JVa7iqT2yZun6rQ==" saltValue="5ljHvAfQw78uhnjr0UljQMmApi+ct4sVikauirqf7O0Uu4APJbDQnlZaUFYKbvTzns+UdYwXXSCUGLIdvit57A==" spinCount="100000" sheet="1" objects="1" scenarios="1" formatColumns="0" formatRows="0" autoFilter="0"/>
  <autoFilter ref="C99:K273" xr:uid="{00000000-0009-0000-0000-000007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345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109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941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ROUND((SUM(BE100:BE344)),  1)</f>
        <v>0</v>
      </c>
      <c r="I37" s="122">
        <v>0.21</v>
      </c>
      <c r="J37" s="121">
        <f>ROUND(((SUM(BE100:BE344))*I37),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ROUND((SUM(BF100:BF344)),  1)</f>
        <v>0</v>
      </c>
      <c r="I38" s="122">
        <v>0.15</v>
      </c>
      <c r="J38" s="121">
        <f>ROUND(((SUM(BF100:BF344))*I38),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ROUND((SUM(BG100:BG344)),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ROUND((SUM(BH100:BH344)),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ROUND((SUM(BI100:BI344)),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A7 - Stoka A7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J223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J228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J241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J266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J319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J324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J343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A7 - Stoka A7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859.82835680000005</v>
      </c>
      <c r="S100" s="67"/>
      <c r="T100" s="164">
        <f>T101</f>
        <v>261.06515000000002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P102+P223+P228+P241+P266+P319+P324+P343</f>
        <v>0</v>
      </c>
      <c r="Q101" s="174"/>
      <c r="R101" s="175">
        <f>R102+R223+R228+R241+R266+R319+R324+R343</f>
        <v>859.82835680000005</v>
      </c>
      <c r="S101" s="174"/>
      <c r="T101" s="176">
        <f>T102+T223+T228+T241+T266+T319+T324+T343</f>
        <v>261.06515000000002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BK102+BK223+BK228+BK241+BK266+BK319+BK324+BK343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SUM(P103:P222)</f>
        <v>0</v>
      </c>
      <c r="Q102" s="174"/>
      <c r="R102" s="175">
        <f>SUM(R103:R222)</f>
        <v>463.40077660000003</v>
      </c>
      <c r="S102" s="174"/>
      <c r="T102" s="176">
        <f>SUM(T103:T222)</f>
        <v>261.06515000000002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SUM(BK103:BK222)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268</v>
      </c>
      <c r="F103" s="184" t="s">
        <v>269</v>
      </c>
      <c r="G103" s="185" t="s">
        <v>258</v>
      </c>
      <c r="H103" s="186">
        <v>67.849999999999994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0.28999999999999998</v>
      </c>
      <c r="T103" s="191">
        <f>S103*H103</f>
        <v>19.676499999999997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270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942</v>
      </c>
      <c r="G104" s="194"/>
      <c r="H104" s="198">
        <v>67.849999999999994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943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67.849999999999994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275</v>
      </c>
      <c r="F107" s="184" t="s">
        <v>276</v>
      </c>
      <c r="G107" s="185" t="s">
        <v>258</v>
      </c>
      <c r="H107" s="186">
        <v>176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0</v>
      </c>
      <c r="R107" s="190">
        <f>Q107*H107</f>
        <v>0</v>
      </c>
      <c r="S107" s="190">
        <v>0.44</v>
      </c>
      <c r="T107" s="191">
        <f>S107*H107</f>
        <v>77.44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277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944</v>
      </c>
      <c r="G108" s="194"/>
      <c r="H108" s="198">
        <v>176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271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176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285</v>
      </c>
      <c r="F111" s="184" t="s">
        <v>286</v>
      </c>
      <c r="G111" s="185" t="s">
        <v>258</v>
      </c>
      <c r="H111" s="186">
        <v>67.849999999999994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0</v>
      </c>
      <c r="R111" s="190">
        <f>Q111*H111</f>
        <v>0</v>
      </c>
      <c r="S111" s="190">
        <v>0.625</v>
      </c>
      <c r="T111" s="191">
        <f>S111*H111</f>
        <v>42.40625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287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942</v>
      </c>
      <c r="G112" s="194"/>
      <c r="H112" s="198">
        <v>67.849999999999994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67.849999999999994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290</v>
      </c>
      <c r="F115" s="184" t="s">
        <v>291</v>
      </c>
      <c r="G115" s="185" t="s">
        <v>258</v>
      </c>
      <c r="H115" s="186">
        <v>461.85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5.0000000000000002E-5</v>
      </c>
      <c r="R115" s="190">
        <f>Q115*H115</f>
        <v>2.3092500000000002E-2</v>
      </c>
      <c r="S115" s="190">
        <v>0.128</v>
      </c>
      <c r="T115" s="191">
        <f>S115*H115</f>
        <v>59.116800000000005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292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945</v>
      </c>
      <c r="G116" s="194"/>
      <c r="H116" s="198">
        <v>336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70</v>
      </c>
      <c r="AY116" s="204" t="s">
        <v>241</v>
      </c>
    </row>
    <row r="117" spans="2:65" s="12" customFormat="1" ht="11.25">
      <c r="B117" s="193"/>
      <c r="C117" s="194"/>
      <c r="D117" s="195" t="s">
        <v>261</v>
      </c>
      <c r="E117" s="196" t="s">
        <v>1</v>
      </c>
      <c r="F117" s="197" t="s">
        <v>946</v>
      </c>
      <c r="G117" s="194"/>
      <c r="H117" s="198">
        <v>125.85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261</v>
      </c>
      <c r="AU117" s="204" t="s">
        <v>79</v>
      </c>
      <c r="AV117" s="12" t="s">
        <v>79</v>
      </c>
      <c r="AW117" s="12" t="s">
        <v>32</v>
      </c>
      <c r="AX117" s="12" t="s">
        <v>70</v>
      </c>
      <c r="AY117" s="204" t="s">
        <v>241</v>
      </c>
    </row>
    <row r="118" spans="2:65" s="13" customFormat="1" ht="11.25">
      <c r="B118" s="205"/>
      <c r="C118" s="206"/>
      <c r="D118" s="195" t="s">
        <v>261</v>
      </c>
      <c r="E118" s="207" t="s">
        <v>1</v>
      </c>
      <c r="F118" s="208" t="s">
        <v>273</v>
      </c>
      <c r="G118" s="206"/>
      <c r="H118" s="209">
        <v>461.85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261</v>
      </c>
      <c r="AU118" s="215" t="s">
        <v>79</v>
      </c>
      <c r="AV118" s="13" t="s">
        <v>247</v>
      </c>
      <c r="AW118" s="13" t="s">
        <v>32</v>
      </c>
      <c r="AX118" s="13" t="s">
        <v>77</v>
      </c>
      <c r="AY118" s="215" t="s">
        <v>241</v>
      </c>
    </row>
    <row r="119" spans="2:65" s="1" customFormat="1" ht="16.5" customHeight="1">
      <c r="B119" s="33"/>
      <c r="C119" s="182" t="s">
        <v>263</v>
      </c>
      <c r="D119" s="182" t="s">
        <v>243</v>
      </c>
      <c r="E119" s="183" t="s">
        <v>296</v>
      </c>
      <c r="F119" s="184" t="s">
        <v>297</v>
      </c>
      <c r="G119" s="185" t="s">
        <v>258</v>
      </c>
      <c r="H119" s="186">
        <v>243.85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9.0000000000000006E-5</v>
      </c>
      <c r="R119" s="190">
        <f>Q119*H119</f>
        <v>2.1946500000000001E-2</v>
      </c>
      <c r="S119" s="190">
        <v>0.25600000000000001</v>
      </c>
      <c r="T119" s="191">
        <f>S119*H119</f>
        <v>62.425600000000003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298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944</v>
      </c>
      <c r="G120" s="194"/>
      <c r="H120" s="198">
        <v>176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70</v>
      </c>
      <c r="AY120" s="204" t="s">
        <v>241</v>
      </c>
    </row>
    <row r="121" spans="2:65" s="12" customFormat="1" ht="11.25">
      <c r="B121" s="193"/>
      <c r="C121" s="194"/>
      <c r="D121" s="195" t="s">
        <v>261</v>
      </c>
      <c r="E121" s="196" t="s">
        <v>1</v>
      </c>
      <c r="F121" s="197" t="s">
        <v>942</v>
      </c>
      <c r="G121" s="194"/>
      <c r="H121" s="198">
        <v>67.849999999999994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261</v>
      </c>
      <c r="AU121" s="204" t="s">
        <v>79</v>
      </c>
      <c r="AV121" s="12" t="s">
        <v>79</v>
      </c>
      <c r="AW121" s="12" t="s">
        <v>32</v>
      </c>
      <c r="AX121" s="12" t="s">
        <v>70</v>
      </c>
      <c r="AY121" s="204" t="s">
        <v>241</v>
      </c>
    </row>
    <row r="122" spans="2:65" s="13" customFormat="1" ht="11.25">
      <c r="B122" s="205"/>
      <c r="C122" s="206"/>
      <c r="D122" s="195" t="s">
        <v>261</v>
      </c>
      <c r="E122" s="207" t="s">
        <v>1</v>
      </c>
      <c r="F122" s="208" t="s">
        <v>273</v>
      </c>
      <c r="G122" s="206"/>
      <c r="H122" s="209">
        <v>243.85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261</v>
      </c>
      <c r="AU122" s="215" t="s">
        <v>79</v>
      </c>
      <c r="AV122" s="13" t="s">
        <v>247</v>
      </c>
      <c r="AW122" s="13" t="s">
        <v>32</v>
      </c>
      <c r="AX122" s="13" t="s">
        <v>77</v>
      </c>
      <c r="AY122" s="215" t="s">
        <v>241</v>
      </c>
    </row>
    <row r="123" spans="2:65" s="1" customFormat="1" ht="16.5" customHeight="1">
      <c r="B123" s="33"/>
      <c r="C123" s="182" t="s">
        <v>267</v>
      </c>
      <c r="D123" s="182" t="s">
        <v>243</v>
      </c>
      <c r="E123" s="183" t="s">
        <v>315</v>
      </c>
      <c r="F123" s="184" t="s">
        <v>316</v>
      </c>
      <c r="G123" s="185" t="s">
        <v>302</v>
      </c>
      <c r="H123" s="186">
        <v>9.9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8.6800000000000002E-3</v>
      </c>
      <c r="R123" s="190">
        <f>Q123*H123</f>
        <v>8.5932000000000008E-2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317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881</v>
      </c>
      <c r="G124" s="194"/>
      <c r="H124" s="198">
        <v>9.9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274</v>
      </c>
      <c r="D125" s="182" t="s">
        <v>243</v>
      </c>
      <c r="E125" s="183" t="s">
        <v>320</v>
      </c>
      <c r="F125" s="184" t="s">
        <v>321</v>
      </c>
      <c r="G125" s="185" t="s">
        <v>302</v>
      </c>
      <c r="H125" s="186">
        <v>8.8000000000000007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3.6900000000000002E-2</v>
      </c>
      <c r="R125" s="190">
        <f>Q125*H125</f>
        <v>0.32472000000000006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322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947</v>
      </c>
      <c r="G126" s="194"/>
      <c r="H126" s="198">
        <v>8.8000000000000007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280</v>
      </c>
      <c r="D127" s="182" t="s">
        <v>243</v>
      </c>
      <c r="E127" s="183" t="s">
        <v>325</v>
      </c>
      <c r="F127" s="184" t="s">
        <v>326</v>
      </c>
      <c r="G127" s="185" t="s">
        <v>327</v>
      </c>
      <c r="H127" s="186">
        <v>22.34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328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948</v>
      </c>
      <c r="G128" s="194"/>
      <c r="H128" s="198">
        <v>22.34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284</v>
      </c>
      <c r="D129" s="182" t="s">
        <v>243</v>
      </c>
      <c r="E129" s="183" t="s">
        <v>336</v>
      </c>
      <c r="F129" s="184" t="s">
        <v>337</v>
      </c>
      <c r="G129" s="185" t="s">
        <v>327</v>
      </c>
      <c r="H129" s="186">
        <v>36.090000000000003</v>
      </c>
      <c r="I129" s="187"/>
      <c r="J129" s="186">
        <f>ROUND(I129*H129,1)</f>
        <v>0</v>
      </c>
      <c r="K129" s="184" t="s">
        <v>259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338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949</v>
      </c>
      <c r="G130" s="194"/>
      <c r="H130" s="198">
        <v>36.090000000000003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289</v>
      </c>
      <c r="D131" s="182" t="s">
        <v>243</v>
      </c>
      <c r="E131" s="183" t="s">
        <v>340</v>
      </c>
      <c r="F131" s="184" t="s">
        <v>341</v>
      </c>
      <c r="G131" s="185" t="s">
        <v>327</v>
      </c>
      <c r="H131" s="186">
        <v>235.21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342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950</v>
      </c>
      <c r="G132" s="194"/>
      <c r="H132" s="198">
        <v>231.14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70</v>
      </c>
      <c r="AY132" s="204" t="s">
        <v>241</v>
      </c>
    </row>
    <row r="133" spans="2:65" s="14" customFormat="1" ht="11.25">
      <c r="B133" s="216"/>
      <c r="C133" s="217"/>
      <c r="D133" s="195" t="s">
        <v>261</v>
      </c>
      <c r="E133" s="218" t="s">
        <v>1</v>
      </c>
      <c r="F133" s="219" t="s">
        <v>951</v>
      </c>
      <c r="G133" s="217"/>
      <c r="H133" s="218" t="s">
        <v>1</v>
      </c>
      <c r="I133" s="220"/>
      <c r="J133" s="217"/>
      <c r="K133" s="217"/>
      <c r="L133" s="221"/>
      <c r="M133" s="222"/>
      <c r="N133" s="223"/>
      <c r="O133" s="223"/>
      <c r="P133" s="223"/>
      <c r="Q133" s="223"/>
      <c r="R133" s="223"/>
      <c r="S133" s="223"/>
      <c r="T133" s="224"/>
      <c r="AT133" s="225" t="s">
        <v>261</v>
      </c>
      <c r="AU133" s="225" t="s">
        <v>79</v>
      </c>
      <c r="AV133" s="14" t="s">
        <v>77</v>
      </c>
      <c r="AW133" s="14" t="s">
        <v>32</v>
      </c>
      <c r="AX133" s="14" t="s">
        <v>70</v>
      </c>
      <c r="AY133" s="225" t="s">
        <v>241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952</v>
      </c>
      <c r="G134" s="194"/>
      <c r="H134" s="198">
        <v>2.76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70</v>
      </c>
      <c r="AY134" s="204" t="s">
        <v>241</v>
      </c>
    </row>
    <row r="135" spans="2:65" s="14" customFormat="1" ht="11.25">
      <c r="B135" s="216"/>
      <c r="C135" s="217"/>
      <c r="D135" s="195" t="s">
        <v>261</v>
      </c>
      <c r="E135" s="218" t="s">
        <v>1</v>
      </c>
      <c r="F135" s="219" t="s">
        <v>953</v>
      </c>
      <c r="G135" s="217"/>
      <c r="H135" s="218" t="s">
        <v>1</v>
      </c>
      <c r="I135" s="220"/>
      <c r="J135" s="217"/>
      <c r="K135" s="217"/>
      <c r="L135" s="221"/>
      <c r="M135" s="222"/>
      <c r="N135" s="223"/>
      <c r="O135" s="223"/>
      <c r="P135" s="223"/>
      <c r="Q135" s="223"/>
      <c r="R135" s="223"/>
      <c r="S135" s="223"/>
      <c r="T135" s="224"/>
      <c r="AT135" s="225" t="s">
        <v>261</v>
      </c>
      <c r="AU135" s="225" t="s">
        <v>79</v>
      </c>
      <c r="AV135" s="14" t="s">
        <v>77</v>
      </c>
      <c r="AW135" s="14" t="s">
        <v>32</v>
      </c>
      <c r="AX135" s="14" t="s">
        <v>70</v>
      </c>
      <c r="AY135" s="225" t="s">
        <v>241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954</v>
      </c>
      <c r="G136" s="194"/>
      <c r="H136" s="198">
        <v>1.31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70</v>
      </c>
      <c r="AY136" s="204" t="s">
        <v>241</v>
      </c>
    </row>
    <row r="137" spans="2:65" s="13" customFormat="1" ht="11.25">
      <c r="B137" s="205"/>
      <c r="C137" s="206"/>
      <c r="D137" s="195" t="s">
        <v>261</v>
      </c>
      <c r="E137" s="207" t="s">
        <v>1</v>
      </c>
      <c r="F137" s="208" t="s">
        <v>273</v>
      </c>
      <c r="G137" s="206"/>
      <c r="H137" s="209">
        <v>235.21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261</v>
      </c>
      <c r="AU137" s="215" t="s">
        <v>79</v>
      </c>
      <c r="AV137" s="13" t="s">
        <v>247</v>
      </c>
      <c r="AW137" s="13" t="s">
        <v>32</v>
      </c>
      <c r="AX137" s="13" t="s">
        <v>77</v>
      </c>
      <c r="AY137" s="215" t="s">
        <v>241</v>
      </c>
    </row>
    <row r="138" spans="2:65" s="1" customFormat="1" ht="16.5" customHeight="1">
      <c r="B138" s="33"/>
      <c r="C138" s="182" t="s">
        <v>295</v>
      </c>
      <c r="D138" s="182" t="s">
        <v>243</v>
      </c>
      <c r="E138" s="183" t="s">
        <v>345</v>
      </c>
      <c r="F138" s="184" t="s">
        <v>346</v>
      </c>
      <c r="G138" s="185" t="s">
        <v>327</v>
      </c>
      <c r="H138" s="186">
        <v>70.56</v>
      </c>
      <c r="I138" s="187"/>
      <c r="J138" s="186">
        <f>ROUND(I138*H138,1)</f>
        <v>0</v>
      </c>
      <c r="K138" s="184" t="s">
        <v>259</v>
      </c>
      <c r="L138" s="37"/>
      <c r="M138" s="188" t="s">
        <v>1</v>
      </c>
      <c r="N138" s="189" t="s">
        <v>41</v>
      </c>
      <c r="O138" s="59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6" t="s">
        <v>247</v>
      </c>
      <c r="AT138" s="16" t="s">
        <v>243</v>
      </c>
      <c r="AU138" s="16" t="s">
        <v>79</v>
      </c>
      <c r="AY138" s="16" t="s">
        <v>241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6" t="s">
        <v>77</v>
      </c>
      <c r="BK138" s="192">
        <f>ROUND(I138*H138,1)</f>
        <v>0</v>
      </c>
      <c r="BL138" s="16" t="s">
        <v>247</v>
      </c>
      <c r="BM138" s="16" t="s">
        <v>347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955</v>
      </c>
      <c r="G139" s="194"/>
      <c r="H139" s="198">
        <v>69.34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2" customFormat="1" ht="11.25">
      <c r="B140" s="193"/>
      <c r="C140" s="194"/>
      <c r="D140" s="195" t="s">
        <v>261</v>
      </c>
      <c r="E140" s="196" t="s">
        <v>1</v>
      </c>
      <c r="F140" s="197" t="s">
        <v>956</v>
      </c>
      <c r="G140" s="194"/>
      <c r="H140" s="198">
        <v>0.83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261</v>
      </c>
      <c r="AU140" s="204" t="s">
        <v>79</v>
      </c>
      <c r="AV140" s="12" t="s">
        <v>79</v>
      </c>
      <c r="AW140" s="12" t="s">
        <v>32</v>
      </c>
      <c r="AX140" s="12" t="s">
        <v>70</v>
      </c>
      <c r="AY140" s="204" t="s">
        <v>241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957</v>
      </c>
      <c r="G141" s="194"/>
      <c r="H141" s="198">
        <v>0.39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70</v>
      </c>
      <c r="AY141" s="204" t="s">
        <v>241</v>
      </c>
    </row>
    <row r="142" spans="2:65" s="13" customFormat="1" ht="11.25">
      <c r="B142" s="205"/>
      <c r="C142" s="206"/>
      <c r="D142" s="195" t="s">
        <v>261</v>
      </c>
      <c r="E142" s="207" t="s">
        <v>1</v>
      </c>
      <c r="F142" s="208" t="s">
        <v>273</v>
      </c>
      <c r="G142" s="206"/>
      <c r="H142" s="209">
        <v>70.56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261</v>
      </c>
      <c r="AU142" s="215" t="s">
        <v>79</v>
      </c>
      <c r="AV142" s="13" t="s">
        <v>247</v>
      </c>
      <c r="AW142" s="13" t="s">
        <v>32</v>
      </c>
      <c r="AX142" s="13" t="s">
        <v>77</v>
      </c>
      <c r="AY142" s="215" t="s">
        <v>241</v>
      </c>
    </row>
    <row r="143" spans="2:65" s="1" customFormat="1" ht="16.5" customHeight="1">
      <c r="B143" s="33"/>
      <c r="C143" s="182" t="s">
        <v>299</v>
      </c>
      <c r="D143" s="182" t="s">
        <v>243</v>
      </c>
      <c r="E143" s="183" t="s">
        <v>350</v>
      </c>
      <c r="F143" s="184" t="s">
        <v>351</v>
      </c>
      <c r="G143" s="185" t="s">
        <v>327</v>
      </c>
      <c r="H143" s="186">
        <v>204.11</v>
      </c>
      <c r="I143" s="187"/>
      <c r="J143" s="186">
        <f>ROUND(I143*H143,1)</f>
        <v>0</v>
      </c>
      <c r="K143" s="184" t="s">
        <v>259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352</v>
      </c>
    </row>
    <row r="144" spans="2:65" s="12" customFormat="1" ht="11.25">
      <c r="B144" s="193"/>
      <c r="C144" s="194"/>
      <c r="D144" s="195" t="s">
        <v>261</v>
      </c>
      <c r="E144" s="196" t="s">
        <v>1</v>
      </c>
      <c r="F144" s="197" t="s">
        <v>958</v>
      </c>
      <c r="G144" s="194"/>
      <c r="H144" s="198">
        <v>200.58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261</v>
      </c>
      <c r="AU144" s="204" t="s">
        <v>79</v>
      </c>
      <c r="AV144" s="12" t="s">
        <v>79</v>
      </c>
      <c r="AW144" s="12" t="s">
        <v>32</v>
      </c>
      <c r="AX144" s="12" t="s">
        <v>70</v>
      </c>
      <c r="AY144" s="204" t="s">
        <v>241</v>
      </c>
    </row>
    <row r="145" spans="2:65" s="14" customFormat="1" ht="11.25">
      <c r="B145" s="216"/>
      <c r="C145" s="217"/>
      <c r="D145" s="195" t="s">
        <v>261</v>
      </c>
      <c r="E145" s="218" t="s">
        <v>1</v>
      </c>
      <c r="F145" s="219" t="s">
        <v>951</v>
      </c>
      <c r="G145" s="217"/>
      <c r="H145" s="218" t="s">
        <v>1</v>
      </c>
      <c r="I145" s="220"/>
      <c r="J145" s="217"/>
      <c r="K145" s="217"/>
      <c r="L145" s="221"/>
      <c r="M145" s="222"/>
      <c r="N145" s="223"/>
      <c r="O145" s="223"/>
      <c r="P145" s="223"/>
      <c r="Q145" s="223"/>
      <c r="R145" s="223"/>
      <c r="S145" s="223"/>
      <c r="T145" s="224"/>
      <c r="AT145" s="225" t="s">
        <v>261</v>
      </c>
      <c r="AU145" s="225" t="s">
        <v>79</v>
      </c>
      <c r="AV145" s="14" t="s">
        <v>77</v>
      </c>
      <c r="AW145" s="14" t="s">
        <v>32</v>
      </c>
      <c r="AX145" s="14" t="s">
        <v>70</v>
      </c>
      <c r="AY145" s="225" t="s">
        <v>241</v>
      </c>
    </row>
    <row r="146" spans="2:65" s="12" customFormat="1" ht="11.25">
      <c r="B146" s="193"/>
      <c r="C146" s="194"/>
      <c r="D146" s="195" t="s">
        <v>261</v>
      </c>
      <c r="E146" s="196" t="s">
        <v>1</v>
      </c>
      <c r="F146" s="197" t="s">
        <v>959</v>
      </c>
      <c r="G146" s="194"/>
      <c r="H146" s="198">
        <v>2.4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70</v>
      </c>
      <c r="AY146" s="204" t="s">
        <v>241</v>
      </c>
    </row>
    <row r="147" spans="2:65" s="14" customFormat="1" ht="11.25">
      <c r="B147" s="216"/>
      <c r="C147" s="217"/>
      <c r="D147" s="195" t="s">
        <v>261</v>
      </c>
      <c r="E147" s="218" t="s">
        <v>1</v>
      </c>
      <c r="F147" s="219" t="s">
        <v>953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261</v>
      </c>
      <c r="AU147" s="225" t="s">
        <v>79</v>
      </c>
      <c r="AV147" s="14" t="s">
        <v>77</v>
      </c>
      <c r="AW147" s="14" t="s">
        <v>32</v>
      </c>
      <c r="AX147" s="14" t="s">
        <v>70</v>
      </c>
      <c r="AY147" s="225" t="s">
        <v>241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960</v>
      </c>
      <c r="G148" s="194"/>
      <c r="H148" s="198">
        <v>1.1299999999999999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70</v>
      </c>
      <c r="AY148" s="204" t="s">
        <v>241</v>
      </c>
    </row>
    <row r="149" spans="2:65" s="13" customFormat="1" ht="11.25">
      <c r="B149" s="205"/>
      <c r="C149" s="206"/>
      <c r="D149" s="195" t="s">
        <v>261</v>
      </c>
      <c r="E149" s="207" t="s">
        <v>1</v>
      </c>
      <c r="F149" s="208" t="s">
        <v>273</v>
      </c>
      <c r="G149" s="206"/>
      <c r="H149" s="209">
        <v>204.11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261</v>
      </c>
      <c r="AU149" s="215" t="s">
        <v>79</v>
      </c>
      <c r="AV149" s="13" t="s">
        <v>247</v>
      </c>
      <c r="AW149" s="13" t="s">
        <v>32</v>
      </c>
      <c r="AX149" s="13" t="s">
        <v>77</v>
      </c>
      <c r="AY149" s="215" t="s">
        <v>241</v>
      </c>
    </row>
    <row r="150" spans="2:65" s="1" customFormat="1" ht="16.5" customHeight="1">
      <c r="B150" s="33"/>
      <c r="C150" s="182" t="s">
        <v>304</v>
      </c>
      <c r="D150" s="182" t="s">
        <v>243</v>
      </c>
      <c r="E150" s="183" t="s">
        <v>355</v>
      </c>
      <c r="F150" s="184" t="s">
        <v>356</v>
      </c>
      <c r="G150" s="185" t="s">
        <v>327</v>
      </c>
      <c r="H150" s="186">
        <v>61.23</v>
      </c>
      <c r="I150" s="187"/>
      <c r="J150" s="186">
        <f>ROUND(I150*H150,1)</f>
        <v>0</v>
      </c>
      <c r="K150" s="184" t="s">
        <v>259</v>
      </c>
      <c r="L150" s="37"/>
      <c r="M150" s="188" t="s">
        <v>1</v>
      </c>
      <c r="N150" s="189" t="s">
        <v>41</v>
      </c>
      <c r="O150" s="59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AR150" s="16" t="s">
        <v>247</v>
      </c>
      <c r="AT150" s="16" t="s">
        <v>243</v>
      </c>
      <c r="AU150" s="16" t="s">
        <v>79</v>
      </c>
      <c r="AY150" s="16" t="s">
        <v>241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6" t="s">
        <v>77</v>
      </c>
      <c r="BK150" s="192">
        <f>ROUND(I150*H150,1)</f>
        <v>0</v>
      </c>
      <c r="BL150" s="16" t="s">
        <v>247</v>
      </c>
      <c r="BM150" s="16" t="s">
        <v>357</v>
      </c>
    </row>
    <row r="151" spans="2:65" s="12" customFormat="1" ht="11.25">
      <c r="B151" s="193"/>
      <c r="C151" s="194"/>
      <c r="D151" s="195" t="s">
        <v>261</v>
      </c>
      <c r="E151" s="196" t="s">
        <v>1</v>
      </c>
      <c r="F151" s="197" t="s">
        <v>961</v>
      </c>
      <c r="G151" s="194"/>
      <c r="H151" s="198">
        <v>60.17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261</v>
      </c>
      <c r="AU151" s="204" t="s">
        <v>79</v>
      </c>
      <c r="AV151" s="12" t="s">
        <v>79</v>
      </c>
      <c r="AW151" s="12" t="s">
        <v>32</v>
      </c>
      <c r="AX151" s="12" t="s">
        <v>70</v>
      </c>
      <c r="AY151" s="204" t="s">
        <v>241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962</v>
      </c>
      <c r="G152" s="194"/>
      <c r="H152" s="198">
        <v>0.72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70</v>
      </c>
      <c r="AY152" s="204" t="s">
        <v>241</v>
      </c>
    </row>
    <row r="153" spans="2:65" s="12" customFormat="1" ht="11.25">
      <c r="B153" s="193"/>
      <c r="C153" s="194"/>
      <c r="D153" s="195" t="s">
        <v>261</v>
      </c>
      <c r="E153" s="196" t="s">
        <v>1</v>
      </c>
      <c r="F153" s="197" t="s">
        <v>963</v>
      </c>
      <c r="G153" s="194"/>
      <c r="H153" s="198">
        <v>0.34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32</v>
      </c>
      <c r="AX153" s="12" t="s">
        <v>70</v>
      </c>
      <c r="AY153" s="204" t="s">
        <v>241</v>
      </c>
    </row>
    <row r="154" spans="2:65" s="13" customFormat="1" ht="11.25">
      <c r="B154" s="205"/>
      <c r="C154" s="206"/>
      <c r="D154" s="195" t="s">
        <v>261</v>
      </c>
      <c r="E154" s="207" t="s">
        <v>1</v>
      </c>
      <c r="F154" s="208" t="s">
        <v>273</v>
      </c>
      <c r="G154" s="206"/>
      <c r="H154" s="209">
        <v>61.23</v>
      </c>
      <c r="I154" s="210"/>
      <c r="J154" s="206"/>
      <c r="K154" s="206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261</v>
      </c>
      <c r="AU154" s="215" t="s">
        <v>79</v>
      </c>
      <c r="AV154" s="13" t="s">
        <v>247</v>
      </c>
      <c r="AW154" s="13" t="s">
        <v>32</v>
      </c>
      <c r="AX154" s="13" t="s">
        <v>77</v>
      </c>
      <c r="AY154" s="215" t="s">
        <v>241</v>
      </c>
    </row>
    <row r="155" spans="2:65" s="1" customFormat="1" ht="16.5" customHeight="1">
      <c r="B155" s="33"/>
      <c r="C155" s="182" t="s">
        <v>8</v>
      </c>
      <c r="D155" s="182" t="s">
        <v>243</v>
      </c>
      <c r="E155" s="183" t="s">
        <v>360</v>
      </c>
      <c r="F155" s="184" t="s">
        <v>361</v>
      </c>
      <c r="G155" s="185" t="s">
        <v>327</v>
      </c>
      <c r="H155" s="186">
        <v>16.850000000000001</v>
      </c>
      <c r="I155" s="187"/>
      <c r="J155" s="186">
        <f>ROUND(I155*H155,1)</f>
        <v>0</v>
      </c>
      <c r="K155" s="184" t="s">
        <v>1</v>
      </c>
      <c r="L155" s="37"/>
      <c r="M155" s="188" t="s">
        <v>1</v>
      </c>
      <c r="N155" s="189" t="s">
        <v>41</v>
      </c>
      <c r="O155" s="59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AR155" s="16" t="s">
        <v>247</v>
      </c>
      <c r="AT155" s="16" t="s">
        <v>243</v>
      </c>
      <c r="AU155" s="16" t="s">
        <v>79</v>
      </c>
      <c r="AY155" s="16" t="s">
        <v>241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6" t="s">
        <v>77</v>
      </c>
      <c r="BK155" s="192">
        <f>ROUND(I155*H155,1)</f>
        <v>0</v>
      </c>
      <c r="BL155" s="16" t="s">
        <v>247</v>
      </c>
      <c r="BM155" s="16" t="s">
        <v>362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964</v>
      </c>
      <c r="G156" s="194"/>
      <c r="H156" s="198">
        <v>16.559999999999999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951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965</v>
      </c>
      <c r="G158" s="194"/>
      <c r="H158" s="198">
        <v>0.2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953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966</v>
      </c>
      <c r="G160" s="194"/>
      <c r="H160" s="198">
        <v>0.09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3" customFormat="1" ht="11.25">
      <c r="B161" s="205"/>
      <c r="C161" s="206"/>
      <c r="D161" s="195" t="s">
        <v>261</v>
      </c>
      <c r="E161" s="207" t="s">
        <v>1</v>
      </c>
      <c r="F161" s="208" t="s">
        <v>273</v>
      </c>
      <c r="G161" s="206"/>
      <c r="H161" s="209">
        <v>16.850000000000001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261</v>
      </c>
      <c r="AU161" s="215" t="s">
        <v>79</v>
      </c>
      <c r="AV161" s="13" t="s">
        <v>247</v>
      </c>
      <c r="AW161" s="13" t="s">
        <v>32</v>
      </c>
      <c r="AX161" s="13" t="s">
        <v>77</v>
      </c>
      <c r="AY161" s="215" t="s">
        <v>241</v>
      </c>
    </row>
    <row r="162" spans="2:65" s="1" customFormat="1" ht="16.5" customHeight="1">
      <c r="B162" s="33"/>
      <c r="C162" s="182" t="s">
        <v>314</v>
      </c>
      <c r="D162" s="182" t="s">
        <v>243</v>
      </c>
      <c r="E162" s="183" t="s">
        <v>365</v>
      </c>
      <c r="F162" s="184" t="s">
        <v>366</v>
      </c>
      <c r="G162" s="185" t="s">
        <v>327</v>
      </c>
      <c r="H162" s="186">
        <v>191.8</v>
      </c>
      <c r="I162" s="187"/>
      <c r="J162" s="186">
        <f>ROUND(I162*H162,1)</f>
        <v>0</v>
      </c>
      <c r="K162" s="184" t="s">
        <v>1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367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967</v>
      </c>
      <c r="G163" s="194"/>
      <c r="H163" s="198">
        <v>188.48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70</v>
      </c>
      <c r="AY163" s="204" t="s">
        <v>241</v>
      </c>
    </row>
    <row r="164" spans="2:65" s="14" customFormat="1" ht="11.25">
      <c r="B164" s="216"/>
      <c r="C164" s="217"/>
      <c r="D164" s="195" t="s">
        <v>261</v>
      </c>
      <c r="E164" s="218" t="s">
        <v>1</v>
      </c>
      <c r="F164" s="219" t="s">
        <v>951</v>
      </c>
      <c r="G164" s="217"/>
      <c r="H164" s="218" t="s">
        <v>1</v>
      </c>
      <c r="I164" s="220"/>
      <c r="J164" s="217"/>
      <c r="K164" s="217"/>
      <c r="L164" s="221"/>
      <c r="M164" s="222"/>
      <c r="N164" s="223"/>
      <c r="O164" s="223"/>
      <c r="P164" s="223"/>
      <c r="Q164" s="223"/>
      <c r="R164" s="223"/>
      <c r="S164" s="223"/>
      <c r="T164" s="224"/>
      <c r="AT164" s="225" t="s">
        <v>261</v>
      </c>
      <c r="AU164" s="225" t="s">
        <v>79</v>
      </c>
      <c r="AV164" s="14" t="s">
        <v>77</v>
      </c>
      <c r="AW164" s="14" t="s">
        <v>32</v>
      </c>
      <c r="AX164" s="14" t="s">
        <v>70</v>
      </c>
      <c r="AY164" s="225" t="s">
        <v>241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968</v>
      </c>
      <c r="G165" s="194"/>
      <c r="H165" s="198">
        <v>2.25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70</v>
      </c>
      <c r="AY165" s="204" t="s">
        <v>241</v>
      </c>
    </row>
    <row r="166" spans="2:65" s="14" customFormat="1" ht="11.25">
      <c r="B166" s="216"/>
      <c r="C166" s="217"/>
      <c r="D166" s="195" t="s">
        <v>261</v>
      </c>
      <c r="E166" s="218" t="s">
        <v>1</v>
      </c>
      <c r="F166" s="219" t="s">
        <v>953</v>
      </c>
      <c r="G166" s="217"/>
      <c r="H166" s="218" t="s">
        <v>1</v>
      </c>
      <c r="I166" s="220"/>
      <c r="J166" s="217"/>
      <c r="K166" s="217"/>
      <c r="L166" s="221"/>
      <c r="M166" s="222"/>
      <c r="N166" s="223"/>
      <c r="O166" s="223"/>
      <c r="P166" s="223"/>
      <c r="Q166" s="223"/>
      <c r="R166" s="223"/>
      <c r="S166" s="223"/>
      <c r="T166" s="224"/>
      <c r="AT166" s="225" t="s">
        <v>261</v>
      </c>
      <c r="AU166" s="225" t="s">
        <v>79</v>
      </c>
      <c r="AV166" s="14" t="s">
        <v>77</v>
      </c>
      <c r="AW166" s="14" t="s">
        <v>32</v>
      </c>
      <c r="AX166" s="14" t="s">
        <v>70</v>
      </c>
      <c r="AY166" s="225" t="s">
        <v>241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969</v>
      </c>
      <c r="G167" s="194"/>
      <c r="H167" s="198">
        <v>1.07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70</v>
      </c>
      <c r="AY167" s="204" t="s">
        <v>241</v>
      </c>
    </row>
    <row r="168" spans="2:65" s="13" customFormat="1" ht="11.25">
      <c r="B168" s="205"/>
      <c r="C168" s="206"/>
      <c r="D168" s="195" t="s">
        <v>261</v>
      </c>
      <c r="E168" s="207" t="s">
        <v>1</v>
      </c>
      <c r="F168" s="208" t="s">
        <v>273</v>
      </c>
      <c r="G168" s="206"/>
      <c r="H168" s="209">
        <v>191.8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261</v>
      </c>
      <c r="AU168" s="215" t="s">
        <v>79</v>
      </c>
      <c r="AV168" s="13" t="s">
        <v>247</v>
      </c>
      <c r="AW168" s="13" t="s">
        <v>32</v>
      </c>
      <c r="AX168" s="13" t="s">
        <v>77</v>
      </c>
      <c r="AY168" s="215" t="s">
        <v>241</v>
      </c>
    </row>
    <row r="169" spans="2:65" s="1" customFormat="1" ht="16.5" customHeight="1">
      <c r="B169" s="33"/>
      <c r="C169" s="182" t="s">
        <v>319</v>
      </c>
      <c r="D169" s="182" t="s">
        <v>243</v>
      </c>
      <c r="E169" s="183" t="s">
        <v>970</v>
      </c>
      <c r="F169" s="184" t="s">
        <v>971</v>
      </c>
      <c r="G169" s="185" t="s">
        <v>302</v>
      </c>
      <c r="H169" s="186">
        <v>6.5</v>
      </c>
      <c r="I169" s="187"/>
      <c r="J169" s="186">
        <f>ROUND(I169*H169,1)</f>
        <v>0</v>
      </c>
      <c r="K169" s="184" t="s">
        <v>1</v>
      </c>
      <c r="L169" s="37"/>
      <c r="M169" s="188" t="s">
        <v>1</v>
      </c>
      <c r="N169" s="189" t="s">
        <v>41</v>
      </c>
      <c r="O169" s="59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AR169" s="16" t="s">
        <v>247</v>
      </c>
      <c r="AT169" s="16" t="s">
        <v>243</v>
      </c>
      <c r="AU169" s="16" t="s">
        <v>79</v>
      </c>
      <c r="AY169" s="16" t="s">
        <v>241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6" t="s">
        <v>77</v>
      </c>
      <c r="BK169" s="192">
        <f>ROUND(I169*H169,1)</f>
        <v>0</v>
      </c>
      <c r="BL169" s="16" t="s">
        <v>247</v>
      </c>
      <c r="BM169" s="16" t="s">
        <v>972</v>
      </c>
    </row>
    <row r="170" spans="2:65" s="12" customFormat="1" ht="11.25">
      <c r="B170" s="193"/>
      <c r="C170" s="194"/>
      <c r="D170" s="195" t="s">
        <v>261</v>
      </c>
      <c r="E170" s="196" t="s">
        <v>1</v>
      </c>
      <c r="F170" s="197" t="s">
        <v>973</v>
      </c>
      <c r="G170" s="194"/>
      <c r="H170" s="198">
        <v>6.5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261</v>
      </c>
      <c r="AU170" s="204" t="s">
        <v>79</v>
      </c>
      <c r="AV170" s="12" t="s">
        <v>79</v>
      </c>
      <c r="AW170" s="12" t="s">
        <v>32</v>
      </c>
      <c r="AX170" s="12" t="s">
        <v>77</v>
      </c>
      <c r="AY170" s="204" t="s">
        <v>241</v>
      </c>
    </row>
    <row r="171" spans="2:65" s="1" customFormat="1" ht="16.5" customHeight="1">
      <c r="B171" s="33"/>
      <c r="C171" s="226" t="s">
        <v>324</v>
      </c>
      <c r="D171" s="226" t="s">
        <v>430</v>
      </c>
      <c r="E171" s="227" t="s">
        <v>974</v>
      </c>
      <c r="F171" s="228" t="s">
        <v>975</v>
      </c>
      <c r="G171" s="229" t="s">
        <v>302</v>
      </c>
      <c r="H171" s="230">
        <v>6.5</v>
      </c>
      <c r="I171" s="231"/>
      <c r="J171" s="230">
        <f>ROUND(I171*H171,1)</f>
        <v>0</v>
      </c>
      <c r="K171" s="228" t="s">
        <v>259</v>
      </c>
      <c r="L171" s="232"/>
      <c r="M171" s="233" t="s">
        <v>1</v>
      </c>
      <c r="N171" s="234" t="s">
        <v>41</v>
      </c>
      <c r="O171" s="59"/>
      <c r="P171" s="190">
        <f>O171*H171</f>
        <v>0</v>
      </c>
      <c r="Q171" s="190">
        <v>4.4249999999999998E-2</v>
      </c>
      <c r="R171" s="190">
        <f>Q171*H171</f>
        <v>0.28762499999999996</v>
      </c>
      <c r="S171" s="190">
        <v>0</v>
      </c>
      <c r="T171" s="191">
        <f>S171*H171</f>
        <v>0</v>
      </c>
      <c r="AR171" s="16" t="s">
        <v>274</v>
      </c>
      <c r="AT171" s="16" t="s">
        <v>430</v>
      </c>
      <c r="AU171" s="16" t="s">
        <v>79</v>
      </c>
      <c r="AY171" s="16" t="s">
        <v>241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6" t="s">
        <v>77</v>
      </c>
      <c r="BK171" s="192">
        <f>ROUND(I171*H171,1)</f>
        <v>0</v>
      </c>
      <c r="BL171" s="16" t="s">
        <v>247</v>
      </c>
      <c r="BM171" s="16" t="s">
        <v>976</v>
      </c>
    </row>
    <row r="172" spans="2:65" s="1" customFormat="1" ht="16.5" customHeight="1">
      <c r="B172" s="33"/>
      <c r="C172" s="182" t="s">
        <v>330</v>
      </c>
      <c r="D172" s="182" t="s">
        <v>243</v>
      </c>
      <c r="E172" s="183" t="s">
        <v>977</v>
      </c>
      <c r="F172" s="184" t="s">
        <v>978</v>
      </c>
      <c r="G172" s="185" t="s">
        <v>258</v>
      </c>
      <c r="H172" s="186">
        <v>49.2</v>
      </c>
      <c r="I172" s="187"/>
      <c r="J172" s="186">
        <f>ROUND(I172*H172,1)</f>
        <v>0</v>
      </c>
      <c r="K172" s="184" t="s">
        <v>259</v>
      </c>
      <c r="L172" s="37"/>
      <c r="M172" s="188" t="s">
        <v>1</v>
      </c>
      <c r="N172" s="189" t="s">
        <v>41</v>
      </c>
      <c r="O172" s="59"/>
      <c r="P172" s="190">
        <f>O172*H172</f>
        <v>0</v>
      </c>
      <c r="Q172" s="190">
        <v>6.9999999999999999E-4</v>
      </c>
      <c r="R172" s="190">
        <f>Q172*H172</f>
        <v>3.4439999999999998E-2</v>
      </c>
      <c r="S172" s="190">
        <v>0</v>
      </c>
      <c r="T172" s="191">
        <f>S172*H172</f>
        <v>0</v>
      </c>
      <c r="AR172" s="16" t="s">
        <v>247</v>
      </c>
      <c r="AT172" s="16" t="s">
        <v>243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979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980</v>
      </c>
      <c r="G173" s="194"/>
      <c r="H173" s="198">
        <v>31.2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70</v>
      </c>
      <c r="AY173" s="204" t="s">
        <v>241</v>
      </c>
    </row>
    <row r="174" spans="2:65" s="12" customFormat="1" ht="11.25">
      <c r="B174" s="193"/>
      <c r="C174" s="194"/>
      <c r="D174" s="195" t="s">
        <v>261</v>
      </c>
      <c r="E174" s="196" t="s">
        <v>1</v>
      </c>
      <c r="F174" s="197" t="s">
        <v>981</v>
      </c>
      <c r="G174" s="194"/>
      <c r="H174" s="198">
        <v>18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261</v>
      </c>
      <c r="AU174" s="204" t="s">
        <v>79</v>
      </c>
      <c r="AV174" s="12" t="s">
        <v>79</v>
      </c>
      <c r="AW174" s="12" t="s">
        <v>32</v>
      </c>
      <c r="AX174" s="12" t="s">
        <v>70</v>
      </c>
      <c r="AY174" s="204" t="s">
        <v>241</v>
      </c>
    </row>
    <row r="175" spans="2:65" s="13" customFormat="1" ht="11.25">
      <c r="B175" s="205"/>
      <c r="C175" s="206"/>
      <c r="D175" s="195" t="s">
        <v>261</v>
      </c>
      <c r="E175" s="207" t="s">
        <v>1</v>
      </c>
      <c r="F175" s="208" t="s">
        <v>273</v>
      </c>
      <c r="G175" s="206"/>
      <c r="H175" s="209">
        <v>49.2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261</v>
      </c>
      <c r="AU175" s="215" t="s">
        <v>79</v>
      </c>
      <c r="AV175" s="13" t="s">
        <v>247</v>
      </c>
      <c r="AW175" s="13" t="s">
        <v>32</v>
      </c>
      <c r="AX175" s="13" t="s">
        <v>77</v>
      </c>
      <c r="AY175" s="215" t="s">
        <v>241</v>
      </c>
    </row>
    <row r="176" spans="2:65" s="1" customFormat="1" ht="16.5" customHeight="1">
      <c r="B176" s="33"/>
      <c r="C176" s="182" t="s">
        <v>335</v>
      </c>
      <c r="D176" s="182" t="s">
        <v>243</v>
      </c>
      <c r="E176" s="183" t="s">
        <v>982</v>
      </c>
      <c r="F176" s="184" t="s">
        <v>983</v>
      </c>
      <c r="G176" s="185" t="s">
        <v>258</v>
      </c>
      <c r="H176" s="186">
        <v>49.2</v>
      </c>
      <c r="I176" s="187"/>
      <c r="J176" s="186">
        <f>ROUND(I176*H176,1)</f>
        <v>0</v>
      </c>
      <c r="K176" s="184" t="s">
        <v>259</v>
      </c>
      <c r="L176" s="37"/>
      <c r="M176" s="188" t="s">
        <v>1</v>
      </c>
      <c r="N176" s="189" t="s">
        <v>41</v>
      </c>
      <c r="O176" s="59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AR176" s="16" t="s">
        <v>247</v>
      </c>
      <c r="AT176" s="16" t="s">
        <v>243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984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980</v>
      </c>
      <c r="G177" s="194"/>
      <c r="H177" s="198">
        <v>31.2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70</v>
      </c>
      <c r="AY177" s="204" t="s">
        <v>241</v>
      </c>
    </row>
    <row r="178" spans="2:65" s="12" customFormat="1" ht="11.25">
      <c r="B178" s="193"/>
      <c r="C178" s="194"/>
      <c r="D178" s="195" t="s">
        <v>261</v>
      </c>
      <c r="E178" s="196" t="s">
        <v>1</v>
      </c>
      <c r="F178" s="197" t="s">
        <v>981</v>
      </c>
      <c r="G178" s="194"/>
      <c r="H178" s="198">
        <v>18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261</v>
      </c>
      <c r="AU178" s="204" t="s">
        <v>79</v>
      </c>
      <c r="AV178" s="12" t="s">
        <v>79</v>
      </c>
      <c r="AW178" s="12" t="s">
        <v>32</v>
      </c>
      <c r="AX178" s="12" t="s">
        <v>70</v>
      </c>
      <c r="AY178" s="204" t="s">
        <v>241</v>
      </c>
    </row>
    <row r="179" spans="2:65" s="13" customFormat="1" ht="11.25">
      <c r="B179" s="205"/>
      <c r="C179" s="206"/>
      <c r="D179" s="195" t="s">
        <v>261</v>
      </c>
      <c r="E179" s="207" t="s">
        <v>1</v>
      </c>
      <c r="F179" s="208" t="s">
        <v>273</v>
      </c>
      <c r="G179" s="206"/>
      <c r="H179" s="209">
        <v>49.2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261</v>
      </c>
      <c r="AU179" s="215" t="s">
        <v>79</v>
      </c>
      <c r="AV179" s="13" t="s">
        <v>247</v>
      </c>
      <c r="AW179" s="13" t="s">
        <v>32</v>
      </c>
      <c r="AX179" s="13" t="s">
        <v>77</v>
      </c>
      <c r="AY179" s="215" t="s">
        <v>241</v>
      </c>
    </row>
    <row r="180" spans="2:65" s="1" customFormat="1" ht="16.5" customHeight="1">
      <c r="B180" s="33"/>
      <c r="C180" s="182" t="s">
        <v>7</v>
      </c>
      <c r="D180" s="182" t="s">
        <v>243</v>
      </c>
      <c r="E180" s="183" t="s">
        <v>370</v>
      </c>
      <c r="F180" s="184" t="s">
        <v>371</v>
      </c>
      <c r="G180" s="185" t="s">
        <v>258</v>
      </c>
      <c r="H180" s="186">
        <v>1281.07</v>
      </c>
      <c r="I180" s="187"/>
      <c r="J180" s="186">
        <f>ROUND(I180*H180,1)</f>
        <v>0</v>
      </c>
      <c r="K180" s="184" t="s">
        <v>259</v>
      </c>
      <c r="L180" s="37"/>
      <c r="M180" s="188" t="s">
        <v>1</v>
      </c>
      <c r="N180" s="189" t="s">
        <v>41</v>
      </c>
      <c r="O180" s="59"/>
      <c r="P180" s="190">
        <f>O180*H180</f>
        <v>0</v>
      </c>
      <c r="Q180" s="190">
        <v>5.8E-4</v>
      </c>
      <c r="R180" s="190">
        <f>Q180*H180</f>
        <v>0.74302059999999992</v>
      </c>
      <c r="S180" s="190">
        <v>0</v>
      </c>
      <c r="T180" s="191">
        <f>S180*H180</f>
        <v>0</v>
      </c>
      <c r="AR180" s="16" t="s">
        <v>247</v>
      </c>
      <c r="AT180" s="16" t="s">
        <v>243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372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985</v>
      </c>
      <c r="G181" s="194"/>
      <c r="H181" s="198">
        <v>1281.07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77</v>
      </c>
      <c r="AY181" s="204" t="s">
        <v>241</v>
      </c>
    </row>
    <row r="182" spans="2:65" s="1" customFormat="1" ht="16.5" customHeight="1">
      <c r="B182" s="33"/>
      <c r="C182" s="182" t="s">
        <v>344</v>
      </c>
      <c r="D182" s="182" t="s">
        <v>243</v>
      </c>
      <c r="E182" s="183" t="s">
        <v>380</v>
      </c>
      <c r="F182" s="184" t="s">
        <v>381</v>
      </c>
      <c r="G182" s="185" t="s">
        <v>258</v>
      </c>
      <c r="H182" s="186">
        <v>1281.07</v>
      </c>
      <c r="I182" s="187"/>
      <c r="J182" s="186">
        <f>ROUND(I182*H182,1)</f>
        <v>0</v>
      </c>
      <c r="K182" s="184" t="s">
        <v>259</v>
      </c>
      <c r="L182" s="37"/>
      <c r="M182" s="188" t="s">
        <v>1</v>
      </c>
      <c r="N182" s="189" t="s">
        <v>41</v>
      </c>
      <c r="O182" s="59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AR182" s="16" t="s">
        <v>247</v>
      </c>
      <c r="AT182" s="16" t="s">
        <v>243</v>
      </c>
      <c r="AU182" s="16" t="s">
        <v>79</v>
      </c>
      <c r="AY182" s="16" t="s">
        <v>241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6" t="s">
        <v>77</v>
      </c>
      <c r="BK182" s="192">
        <f>ROUND(I182*H182,1)</f>
        <v>0</v>
      </c>
      <c r="BL182" s="16" t="s">
        <v>247</v>
      </c>
      <c r="BM182" s="16" t="s">
        <v>382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985</v>
      </c>
      <c r="G183" s="194"/>
      <c r="H183" s="198">
        <v>1281.07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77</v>
      </c>
      <c r="AY183" s="204" t="s">
        <v>241</v>
      </c>
    </row>
    <row r="184" spans="2:65" s="1" customFormat="1" ht="16.5" customHeight="1">
      <c r="B184" s="33"/>
      <c r="C184" s="182" t="s">
        <v>349</v>
      </c>
      <c r="D184" s="182" t="s">
        <v>243</v>
      </c>
      <c r="E184" s="183" t="s">
        <v>388</v>
      </c>
      <c r="F184" s="184" t="s">
        <v>389</v>
      </c>
      <c r="G184" s="185" t="s">
        <v>327</v>
      </c>
      <c r="H184" s="186">
        <v>984.79</v>
      </c>
      <c r="I184" s="187"/>
      <c r="J184" s="186">
        <f>ROUND(I184*H184,1)</f>
        <v>0</v>
      </c>
      <c r="K184" s="184" t="s">
        <v>1</v>
      </c>
      <c r="L184" s="37"/>
      <c r="M184" s="188" t="s">
        <v>1</v>
      </c>
      <c r="N184" s="189" t="s">
        <v>41</v>
      </c>
      <c r="O184" s="59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AR184" s="16" t="s">
        <v>247</v>
      </c>
      <c r="AT184" s="16" t="s">
        <v>243</v>
      </c>
      <c r="AU184" s="16" t="s">
        <v>79</v>
      </c>
      <c r="AY184" s="16" t="s">
        <v>241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6" t="s">
        <v>77</v>
      </c>
      <c r="BK184" s="192">
        <f>ROUND(I184*H184,1)</f>
        <v>0</v>
      </c>
      <c r="BL184" s="16" t="s">
        <v>247</v>
      </c>
      <c r="BM184" s="16" t="s">
        <v>390</v>
      </c>
    </row>
    <row r="185" spans="2:65" s="14" customFormat="1" ht="11.25">
      <c r="B185" s="216"/>
      <c r="C185" s="217"/>
      <c r="D185" s="195" t="s">
        <v>261</v>
      </c>
      <c r="E185" s="218" t="s">
        <v>1</v>
      </c>
      <c r="F185" s="219" t="s">
        <v>391</v>
      </c>
      <c r="G185" s="217"/>
      <c r="H185" s="218" t="s">
        <v>1</v>
      </c>
      <c r="I185" s="220"/>
      <c r="J185" s="217"/>
      <c r="K185" s="217"/>
      <c r="L185" s="221"/>
      <c r="M185" s="222"/>
      <c r="N185" s="223"/>
      <c r="O185" s="223"/>
      <c r="P185" s="223"/>
      <c r="Q185" s="223"/>
      <c r="R185" s="223"/>
      <c r="S185" s="223"/>
      <c r="T185" s="224"/>
      <c r="AT185" s="225" t="s">
        <v>261</v>
      </c>
      <c r="AU185" s="225" t="s">
        <v>79</v>
      </c>
      <c r="AV185" s="14" t="s">
        <v>77</v>
      </c>
      <c r="AW185" s="14" t="s">
        <v>32</v>
      </c>
      <c r="AX185" s="14" t="s">
        <v>70</v>
      </c>
      <c r="AY185" s="225" t="s">
        <v>241</v>
      </c>
    </row>
    <row r="186" spans="2:65" s="12" customFormat="1" ht="11.25">
      <c r="B186" s="193"/>
      <c r="C186" s="194"/>
      <c r="D186" s="195" t="s">
        <v>261</v>
      </c>
      <c r="E186" s="196" t="s">
        <v>1</v>
      </c>
      <c r="F186" s="197" t="s">
        <v>986</v>
      </c>
      <c r="G186" s="194"/>
      <c r="H186" s="198">
        <v>636.76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261</v>
      </c>
      <c r="AU186" s="204" t="s">
        <v>79</v>
      </c>
      <c r="AV186" s="12" t="s">
        <v>79</v>
      </c>
      <c r="AW186" s="12" t="s">
        <v>32</v>
      </c>
      <c r="AX186" s="12" t="s">
        <v>70</v>
      </c>
      <c r="AY186" s="204" t="s">
        <v>241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987</v>
      </c>
      <c r="G187" s="194"/>
      <c r="H187" s="198">
        <v>7.61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70</v>
      </c>
      <c r="AY187" s="204" t="s">
        <v>241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988</v>
      </c>
      <c r="G188" s="194"/>
      <c r="H188" s="198">
        <v>3.6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4" customFormat="1" ht="11.25">
      <c r="B189" s="216"/>
      <c r="C189" s="217"/>
      <c r="D189" s="195" t="s">
        <v>261</v>
      </c>
      <c r="E189" s="218" t="s">
        <v>1</v>
      </c>
      <c r="F189" s="219" t="s">
        <v>393</v>
      </c>
      <c r="G189" s="217"/>
      <c r="H189" s="218" t="s">
        <v>1</v>
      </c>
      <c r="I189" s="220"/>
      <c r="J189" s="217"/>
      <c r="K189" s="217"/>
      <c r="L189" s="221"/>
      <c r="M189" s="222"/>
      <c r="N189" s="223"/>
      <c r="O189" s="223"/>
      <c r="P189" s="223"/>
      <c r="Q189" s="223"/>
      <c r="R189" s="223"/>
      <c r="S189" s="223"/>
      <c r="T189" s="224"/>
      <c r="AT189" s="225" t="s">
        <v>261</v>
      </c>
      <c r="AU189" s="225" t="s">
        <v>79</v>
      </c>
      <c r="AV189" s="14" t="s">
        <v>77</v>
      </c>
      <c r="AW189" s="14" t="s">
        <v>32</v>
      </c>
      <c r="AX189" s="14" t="s">
        <v>70</v>
      </c>
      <c r="AY189" s="225" t="s">
        <v>241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989</v>
      </c>
      <c r="G190" s="194"/>
      <c r="H190" s="198">
        <v>333.22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70</v>
      </c>
      <c r="AY190" s="204" t="s">
        <v>241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988</v>
      </c>
      <c r="G191" s="194"/>
      <c r="H191" s="198">
        <v>3.6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3" customFormat="1" ht="11.25">
      <c r="B192" s="205"/>
      <c r="C192" s="206"/>
      <c r="D192" s="195" t="s">
        <v>261</v>
      </c>
      <c r="E192" s="207" t="s">
        <v>1</v>
      </c>
      <c r="F192" s="208" t="s">
        <v>273</v>
      </c>
      <c r="G192" s="206"/>
      <c r="H192" s="209">
        <v>984.79</v>
      </c>
      <c r="I192" s="210"/>
      <c r="J192" s="206"/>
      <c r="K192" s="206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261</v>
      </c>
      <c r="AU192" s="215" t="s">
        <v>79</v>
      </c>
      <c r="AV192" s="13" t="s">
        <v>247</v>
      </c>
      <c r="AW192" s="13" t="s">
        <v>32</v>
      </c>
      <c r="AX192" s="13" t="s">
        <v>77</v>
      </c>
      <c r="AY192" s="215" t="s">
        <v>241</v>
      </c>
    </row>
    <row r="193" spans="2:65" s="1" customFormat="1" ht="16.5" customHeight="1">
      <c r="B193" s="33"/>
      <c r="C193" s="182" t="s">
        <v>354</v>
      </c>
      <c r="D193" s="182" t="s">
        <v>243</v>
      </c>
      <c r="E193" s="183" t="s">
        <v>396</v>
      </c>
      <c r="F193" s="184" t="s">
        <v>397</v>
      </c>
      <c r="G193" s="185" t="s">
        <v>327</v>
      </c>
      <c r="H193" s="186">
        <v>309.58999999999997</v>
      </c>
      <c r="I193" s="187"/>
      <c r="J193" s="186">
        <f>ROUND(I193*H193,1)</f>
        <v>0</v>
      </c>
      <c r="K193" s="184" t="s">
        <v>1</v>
      </c>
      <c r="L193" s="37"/>
      <c r="M193" s="188" t="s">
        <v>1</v>
      </c>
      <c r="N193" s="189" t="s">
        <v>41</v>
      </c>
      <c r="O193" s="59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AR193" s="16" t="s">
        <v>247</v>
      </c>
      <c r="AT193" s="16" t="s">
        <v>243</v>
      </c>
      <c r="AU193" s="16" t="s">
        <v>79</v>
      </c>
      <c r="AY193" s="16" t="s">
        <v>241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6" t="s">
        <v>77</v>
      </c>
      <c r="BK193" s="192">
        <f>ROUND(I193*H193,1)</f>
        <v>0</v>
      </c>
      <c r="BL193" s="16" t="s">
        <v>247</v>
      </c>
      <c r="BM193" s="16" t="s">
        <v>398</v>
      </c>
    </row>
    <row r="194" spans="2:65" s="14" customFormat="1" ht="11.25">
      <c r="B194" s="216"/>
      <c r="C194" s="217"/>
      <c r="D194" s="195" t="s">
        <v>261</v>
      </c>
      <c r="E194" s="218" t="s">
        <v>1</v>
      </c>
      <c r="F194" s="219" t="s">
        <v>399</v>
      </c>
      <c r="G194" s="217"/>
      <c r="H194" s="218" t="s">
        <v>1</v>
      </c>
      <c r="I194" s="220"/>
      <c r="J194" s="217"/>
      <c r="K194" s="217"/>
      <c r="L194" s="221"/>
      <c r="M194" s="222"/>
      <c r="N194" s="223"/>
      <c r="O194" s="223"/>
      <c r="P194" s="223"/>
      <c r="Q194" s="223"/>
      <c r="R194" s="223"/>
      <c r="S194" s="223"/>
      <c r="T194" s="224"/>
      <c r="AT194" s="225" t="s">
        <v>261</v>
      </c>
      <c r="AU194" s="225" t="s">
        <v>79</v>
      </c>
      <c r="AV194" s="14" t="s">
        <v>77</v>
      </c>
      <c r="AW194" s="14" t="s">
        <v>32</v>
      </c>
      <c r="AX194" s="14" t="s">
        <v>70</v>
      </c>
      <c r="AY194" s="225" t="s">
        <v>241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990</v>
      </c>
      <c r="G195" s="194"/>
      <c r="H195" s="198">
        <v>309.58999999999997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77</v>
      </c>
      <c r="AY195" s="204" t="s">
        <v>241</v>
      </c>
    </row>
    <row r="196" spans="2:65" s="1" customFormat="1" ht="16.5" customHeight="1">
      <c r="B196" s="33"/>
      <c r="C196" s="182" t="s">
        <v>359</v>
      </c>
      <c r="D196" s="182" t="s">
        <v>243</v>
      </c>
      <c r="E196" s="183" t="s">
        <v>402</v>
      </c>
      <c r="F196" s="184" t="s">
        <v>403</v>
      </c>
      <c r="G196" s="185" t="s">
        <v>327</v>
      </c>
      <c r="H196" s="186">
        <v>309.58999999999997</v>
      </c>
      <c r="I196" s="187"/>
      <c r="J196" s="186">
        <f>ROUND(I196*H196,1)</f>
        <v>0</v>
      </c>
      <c r="K196" s="184" t="s">
        <v>259</v>
      </c>
      <c r="L196" s="37"/>
      <c r="M196" s="188" t="s">
        <v>1</v>
      </c>
      <c r="N196" s="189" t="s">
        <v>41</v>
      </c>
      <c r="O196" s="59"/>
      <c r="P196" s="190">
        <f>O196*H196</f>
        <v>0</v>
      </c>
      <c r="Q196" s="190">
        <v>0</v>
      </c>
      <c r="R196" s="190">
        <f>Q196*H196</f>
        <v>0</v>
      </c>
      <c r="S196" s="190">
        <v>0</v>
      </c>
      <c r="T196" s="191">
        <f>S196*H196</f>
        <v>0</v>
      </c>
      <c r="AR196" s="16" t="s">
        <v>247</v>
      </c>
      <c r="AT196" s="16" t="s">
        <v>243</v>
      </c>
      <c r="AU196" s="16" t="s">
        <v>79</v>
      </c>
      <c r="AY196" s="16" t="s">
        <v>241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6" t="s">
        <v>77</v>
      </c>
      <c r="BK196" s="192">
        <f>ROUND(I196*H196,1)</f>
        <v>0</v>
      </c>
      <c r="BL196" s="16" t="s">
        <v>247</v>
      </c>
      <c r="BM196" s="16" t="s">
        <v>404</v>
      </c>
    </row>
    <row r="197" spans="2:65" s="14" customFormat="1" ht="11.25">
      <c r="B197" s="216"/>
      <c r="C197" s="217"/>
      <c r="D197" s="195" t="s">
        <v>261</v>
      </c>
      <c r="E197" s="218" t="s">
        <v>1</v>
      </c>
      <c r="F197" s="219" t="s">
        <v>399</v>
      </c>
      <c r="G197" s="217"/>
      <c r="H197" s="218" t="s">
        <v>1</v>
      </c>
      <c r="I197" s="220"/>
      <c r="J197" s="217"/>
      <c r="K197" s="217"/>
      <c r="L197" s="221"/>
      <c r="M197" s="222"/>
      <c r="N197" s="223"/>
      <c r="O197" s="223"/>
      <c r="P197" s="223"/>
      <c r="Q197" s="223"/>
      <c r="R197" s="223"/>
      <c r="S197" s="223"/>
      <c r="T197" s="224"/>
      <c r="AT197" s="225" t="s">
        <v>261</v>
      </c>
      <c r="AU197" s="225" t="s">
        <v>79</v>
      </c>
      <c r="AV197" s="14" t="s">
        <v>77</v>
      </c>
      <c r="AW197" s="14" t="s">
        <v>32</v>
      </c>
      <c r="AX197" s="14" t="s">
        <v>70</v>
      </c>
      <c r="AY197" s="225" t="s">
        <v>241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990</v>
      </c>
      <c r="G198" s="194"/>
      <c r="H198" s="198">
        <v>309.58999999999997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77</v>
      </c>
      <c r="AY198" s="204" t="s">
        <v>241</v>
      </c>
    </row>
    <row r="199" spans="2:65" s="1" customFormat="1" ht="16.5" customHeight="1">
      <c r="B199" s="33"/>
      <c r="C199" s="182" t="s">
        <v>364</v>
      </c>
      <c r="D199" s="182" t="s">
        <v>243</v>
      </c>
      <c r="E199" s="183" t="s">
        <v>406</v>
      </c>
      <c r="F199" s="184" t="s">
        <v>407</v>
      </c>
      <c r="G199" s="185" t="s">
        <v>327</v>
      </c>
      <c r="H199" s="186">
        <v>309.58999999999997</v>
      </c>
      <c r="I199" s="187"/>
      <c r="J199" s="186">
        <f>ROUND(I199*H199,1)</f>
        <v>0</v>
      </c>
      <c r="K199" s="184" t="s">
        <v>259</v>
      </c>
      <c r="L199" s="37"/>
      <c r="M199" s="188" t="s">
        <v>1</v>
      </c>
      <c r="N199" s="189" t="s">
        <v>41</v>
      </c>
      <c r="O199" s="59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AR199" s="16" t="s">
        <v>247</v>
      </c>
      <c r="AT199" s="16" t="s">
        <v>243</v>
      </c>
      <c r="AU199" s="16" t="s">
        <v>79</v>
      </c>
      <c r="AY199" s="16" t="s">
        <v>241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6" t="s">
        <v>77</v>
      </c>
      <c r="BK199" s="192">
        <f>ROUND(I199*H199,1)</f>
        <v>0</v>
      </c>
      <c r="BL199" s="16" t="s">
        <v>247</v>
      </c>
      <c r="BM199" s="16" t="s">
        <v>408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990</v>
      </c>
      <c r="G200" s="194"/>
      <c r="H200" s="198">
        <v>309.58999999999997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77</v>
      </c>
      <c r="AY200" s="204" t="s">
        <v>241</v>
      </c>
    </row>
    <row r="201" spans="2:65" s="1" customFormat="1" ht="16.5" customHeight="1">
      <c r="B201" s="33"/>
      <c r="C201" s="182" t="s">
        <v>369</v>
      </c>
      <c r="D201" s="182" t="s">
        <v>243</v>
      </c>
      <c r="E201" s="183" t="s">
        <v>410</v>
      </c>
      <c r="F201" s="184" t="s">
        <v>411</v>
      </c>
      <c r="G201" s="185" t="s">
        <v>412</v>
      </c>
      <c r="H201" s="186">
        <v>619.17999999999995</v>
      </c>
      <c r="I201" s="187"/>
      <c r="J201" s="186">
        <f>ROUND(I201*H201,1)</f>
        <v>0</v>
      </c>
      <c r="K201" s="184" t="s">
        <v>259</v>
      </c>
      <c r="L201" s="37"/>
      <c r="M201" s="188" t="s">
        <v>1</v>
      </c>
      <c r="N201" s="189" t="s">
        <v>41</v>
      </c>
      <c r="O201" s="59"/>
      <c r="P201" s="190">
        <f>O201*H201</f>
        <v>0</v>
      </c>
      <c r="Q201" s="190">
        <v>0</v>
      </c>
      <c r="R201" s="190">
        <f>Q201*H201</f>
        <v>0</v>
      </c>
      <c r="S201" s="190">
        <v>0</v>
      </c>
      <c r="T201" s="191">
        <f>S201*H201</f>
        <v>0</v>
      </c>
      <c r="AR201" s="16" t="s">
        <v>247</v>
      </c>
      <c r="AT201" s="16" t="s">
        <v>243</v>
      </c>
      <c r="AU201" s="16" t="s">
        <v>79</v>
      </c>
      <c r="AY201" s="16" t="s">
        <v>241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6" t="s">
        <v>77</v>
      </c>
      <c r="BK201" s="192">
        <f>ROUND(I201*H201,1)</f>
        <v>0</v>
      </c>
      <c r="BL201" s="16" t="s">
        <v>247</v>
      </c>
      <c r="BM201" s="16" t="s">
        <v>413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990</v>
      </c>
      <c r="G202" s="194"/>
      <c r="H202" s="198">
        <v>309.58999999999997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77</v>
      </c>
      <c r="AY202" s="204" t="s">
        <v>241</v>
      </c>
    </row>
    <row r="203" spans="2:65" s="12" customFormat="1" ht="11.25">
      <c r="B203" s="193"/>
      <c r="C203" s="194"/>
      <c r="D203" s="195" t="s">
        <v>261</v>
      </c>
      <c r="E203" s="194"/>
      <c r="F203" s="197" t="s">
        <v>991</v>
      </c>
      <c r="G203" s="194"/>
      <c r="H203" s="198">
        <v>619.17999999999995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4</v>
      </c>
      <c r="AX203" s="12" t="s">
        <v>77</v>
      </c>
      <c r="AY203" s="204" t="s">
        <v>241</v>
      </c>
    </row>
    <row r="204" spans="2:65" s="1" customFormat="1" ht="16.5" customHeight="1">
      <c r="B204" s="33"/>
      <c r="C204" s="182" t="s">
        <v>374</v>
      </c>
      <c r="D204" s="182" t="s">
        <v>243</v>
      </c>
      <c r="E204" s="183" t="s">
        <v>416</v>
      </c>
      <c r="F204" s="184" t="s">
        <v>417</v>
      </c>
      <c r="G204" s="185" t="s">
        <v>327</v>
      </c>
      <c r="H204" s="186">
        <v>415.4</v>
      </c>
      <c r="I204" s="187"/>
      <c r="J204" s="186">
        <f>ROUND(I204*H204,1)</f>
        <v>0</v>
      </c>
      <c r="K204" s="184" t="s">
        <v>259</v>
      </c>
      <c r="L204" s="37"/>
      <c r="M204" s="188" t="s">
        <v>1</v>
      </c>
      <c r="N204" s="189" t="s">
        <v>41</v>
      </c>
      <c r="O204" s="59"/>
      <c r="P204" s="190">
        <f>O204*H204</f>
        <v>0</v>
      </c>
      <c r="Q204" s="190">
        <v>0</v>
      </c>
      <c r="R204" s="190">
        <f>Q204*H204</f>
        <v>0</v>
      </c>
      <c r="S204" s="190">
        <v>0</v>
      </c>
      <c r="T204" s="191">
        <f>S204*H204</f>
        <v>0</v>
      </c>
      <c r="AR204" s="16" t="s">
        <v>247</v>
      </c>
      <c r="AT204" s="16" t="s">
        <v>243</v>
      </c>
      <c r="AU204" s="16" t="s">
        <v>79</v>
      </c>
      <c r="AY204" s="16" t="s">
        <v>241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6" t="s">
        <v>77</v>
      </c>
      <c r="BK204" s="192">
        <f>ROUND(I204*H204,1)</f>
        <v>0</v>
      </c>
      <c r="BL204" s="16" t="s">
        <v>247</v>
      </c>
      <c r="BM204" s="16" t="s">
        <v>418</v>
      </c>
    </row>
    <row r="205" spans="2:65" s="14" customFormat="1" ht="11.25">
      <c r="B205" s="216"/>
      <c r="C205" s="217"/>
      <c r="D205" s="195" t="s">
        <v>261</v>
      </c>
      <c r="E205" s="218" t="s">
        <v>1</v>
      </c>
      <c r="F205" s="219" t="s">
        <v>419</v>
      </c>
      <c r="G205" s="217"/>
      <c r="H205" s="218" t="s">
        <v>1</v>
      </c>
      <c r="I205" s="220"/>
      <c r="J205" s="217"/>
      <c r="K205" s="217"/>
      <c r="L205" s="221"/>
      <c r="M205" s="222"/>
      <c r="N205" s="223"/>
      <c r="O205" s="223"/>
      <c r="P205" s="223"/>
      <c r="Q205" s="223"/>
      <c r="R205" s="223"/>
      <c r="S205" s="223"/>
      <c r="T205" s="224"/>
      <c r="AT205" s="225" t="s">
        <v>261</v>
      </c>
      <c r="AU205" s="225" t="s">
        <v>79</v>
      </c>
      <c r="AV205" s="14" t="s">
        <v>77</v>
      </c>
      <c r="AW205" s="14" t="s">
        <v>32</v>
      </c>
      <c r="AX205" s="14" t="s">
        <v>70</v>
      </c>
      <c r="AY205" s="225" t="s">
        <v>241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992</v>
      </c>
      <c r="G206" s="194"/>
      <c r="H206" s="198">
        <v>296.07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70</v>
      </c>
      <c r="AY206" s="204" t="s">
        <v>241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988</v>
      </c>
      <c r="G207" s="194"/>
      <c r="H207" s="198">
        <v>3.6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70</v>
      </c>
      <c r="AY207" s="204" t="s">
        <v>241</v>
      </c>
    </row>
    <row r="208" spans="2:65" s="14" customFormat="1" ht="11.25">
      <c r="B208" s="216"/>
      <c r="C208" s="217"/>
      <c r="D208" s="195" t="s">
        <v>261</v>
      </c>
      <c r="E208" s="218" t="s">
        <v>1</v>
      </c>
      <c r="F208" s="219" t="s">
        <v>421</v>
      </c>
      <c r="G208" s="217"/>
      <c r="H208" s="218" t="s">
        <v>1</v>
      </c>
      <c r="I208" s="220"/>
      <c r="J208" s="217"/>
      <c r="K208" s="217"/>
      <c r="L208" s="221"/>
      <c r="M208" s="222"/>
      <c r="N208" s="223"/>
      <c r="O208" s="223"/>
      <c r="P208" s="223"/>
      <c r="Q208" s="223"/>
      <c r="R208" s="223"/>
      <c r="S208" s="223"/>
      <c r="T208" s="224"/>
      <c r="AT208" s="225" t="s">
        <v>261</v>
      </c>
      <c r="AU208" s="225" t="s">
        <v>79</v>
      </c>
      <c r="AV208" s="14" t="s">
        <v>77</v>
      </c>
      <c r="AW208" s="14" t="s">
        <v>32</v>
      </c>
      <c r="AX208" s="14" t="s">
        <v>70</v>
      </c>
      <c r="AY208" s="225" t="s">
        <v>241</v>
      </c>
    </row>
    <row r="209" spans="2:65" s="12" customFormat="1" ht="11.25">
      <c r="B209" s="193"/>
      <c r="C209" s="194"/>
      <c r="D209" s="195" t="s">
        <v>261</v>
      </c>
      <c r="E209" s="196" t="s">
        <v>1</v>
      </c>
      <c r="F209" s="197" t="s">
        <v>993</v>
      </c>
      <c r="G209" s="194"/>
      <c r="H209" s="198">
        <v>37.15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261</v>
      </c>
      <c r="AU209" s="204" t="s">
        <v>79</v>
      </c>
      <c r="AV209" s="12" t="s">
        <v>79</v>
      </c>
      <c r="AW209" s="12" t="s">
        <v>32</v>
      </c>
      <c r="AX209" s="12" t="s">
        <v>70</v>
      </c>
      <c r="AY209" s="204" t="s">
        <v>241</v>
      </c>
    </row>
    <row r="210" spans="2:65" s="14" customFormat="1" ht="11.25">
      <c r="B210" s="216"/>
      <c r="C210" s="217"/>
      <c r="D210" s="195" t="s">
        <v>261</v>
      </c>
      <c r="E210" s="218" t="s">
        <v>1</v>
      </c>
      <c r="F210" s="219" t="s">
        <v>423</v>
      </c>
      <c r="G210" s="217"/>
      <c r="H210" s="218" t="s">
        <v>1</v>
      </c>
      <c r="I210" s="220"/>
      <c r="J210" s="217"/>
      <c r="K210" s="217"/>
      <c r="L210" s="221"/>
      <c r="M210" s="222"/>
      <c r="N210" s="223"/>
      <c r="O210" s="223"/>
      <c r="P210" s="223"/>
      <c r="Q210" s="223"/>
      <c r="R210" s="223"/>
      <c r="S210" s="223"/>
      <c r="T210" s="224"/>
      <c r="AT210" s="225" t="s">
        <v>261</v>
      </c>
      <c r="AU210" s="225" t="s">
        <v>79</v>
      </c>
      <c r="AV210" s="14" t="s">
        <v>77</v>
      </c>
      <c r="AW210" s="14" t="s">
        <v>32</v>
      </c>
      <c r="AX210" s="14" t="s">
        <v>70</v>
      </c>
      <c r="AY210" s="225" t="s">
        <v>241</v>
      </c>
    </row>
    <row r="211" spans="2:65" s="12" customFormat="1" ht="11.25">
      <c r="B211" s="193"/>
      <c r="C211" s="194"/>
      <c r="D211" s="195" t="s">
        <v>261</v>
      </c>
      <c r="E211" s="196" t="s">
        <v>1</v>
      </c>
      <c r="F211" s="197" t="s">
        <v>994</v>
      </c>
      <c r="G211" s="194"/>
      <c r="H211" s="198">
        <v>78.58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261</v>
      </c>
      <c r="AU211" s="204" t="s">
        <v>79</v>
      </c>
      <c r="AV211" s="12" t="s">
        <v>79</v>
      </c>
      <c r="AW211" s="12" t="s">
        <v>32</v>
      </c>
      <c r="AX211" s="12" t="s">
        <v>70</v>
      </c>
      <c r="AY211" s="204" t="s">
        <v>241</v>
      </c>
    </row>
    <row r="212" spans="2:65" s="13" customFormat="1" ht="11.25">
      <c r="B212" s="205"/>
      <c r="C212" s="206"/>
      <c r="D212" s="195" t="s">
        <v>261</v>
      </c>
      <c r="E212" s="207" t="s">
        <v>1</v>
      </c>
      <c r="F212" s="208" t="s">
        <v>273</v>
      </c>
      <c r="G212" s="206"/>
      <c r="H212" s="209">
        <v>415.4</v>
      </c>
      <c r="I212" s="210"/>
      <c r="J212" s="206"/>
      <c r="K212" s="206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261</v>
      </c>
      <c r="AU212" s="215" t="s">
        <v>79</v>
      </c>
      <c r="AV212" s="13" t="s">
        <v>247</v>
      </c>
      <c r="AW212" s="13" t="s">
        <v>32</v>
      </c>
      <c r="AX212" s="13" t="s">
        <v>77</v>
      </c>
      <c r="AY212" s="215" t="s">
        <v>241</v>
      </c>
    </row>
    <row r="213" spans="2:65" s="1" customFormat="1" ht="16.5" customHeight="1">
      <c r="B213" s="33"/>
      <c r="C213" s="226" t="s">
        <v>379</v>
      </c>
      <c r="D213" s="226" t="s">
        <v>430</v>
      </c>
      <c r="E213" s="227" t="s">
        <v>995</v>
      </c>
      <c r="F213" s="228" t="s">
        <v>996</v>
      </c>
      <c r="G213" s="229" t="s">
        <v>412</v>
      </c>
      <c r="H213" s="230">
        <v>157.16</v>
      </c>
      <c r="I213" s="231"/>
      <c r="J213" s="230">
        <f>ROUND(I213*H213,1)</f>
        <v>0</v>
      </c>
      <c r="K213" s="228" t="s">
        <v>259</v>
      </c>
      <c r="L213" s="232"/>
      <c r="M213" s="233" t="s">
        <v>1</v>
      </c>
      <c r="N213" s="234" t="s">
        <v>41</v>
      </c>
      <c r="O213" s="59"/>
      <c r="P213" s="190">
        <f>O213*H213</f>
        <v>0</v>
      </c>
      <c r="Q213" s="190">
        <v>1</v>
      </c>
      <c r="R213" s="190">
        <f>Q213*H213</f>
        <v>157.16</v>
      </c>
      <c r="S213" s="190">
        <v>0</v>
      </c>
      <c r="T213" s="191">
        <f>S213*H213</f>
        <v>0</v>
      </c>
      <c r="AR213" s="16" t="s">
        <v>274</v>
      </c>
      <c r="AT213" s="16" t="s">
        <v>430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997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994</v>
      </c>
      <c r="G214" s="194"/>
      <c r="H214" s="198">
        <v>78.58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2" customFormat="1" ht="11.25">
      <c r="B215" s="193"/>
      <c r="C215" s="194"/>
      <c r="D215" s="195" t="s">
        <v>261</v>
      </c>
      <c r="E215" s="194"/>
      <c r="F215" s="197" t="s">
        <v>998</v>
      </c>
      <c r="G215" s="194"/>
      <c r="H215" s="198">
        <v>157.16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261</v>
      </c>
      <c r="AU215" s="204" t="s">
        <v>79</v>
      </c>
      <c r="AV215" s="12" t="s">
        <v>79</v>
      </c>
      <c r="AW215" s="12" t="s">
        <v>4</v>
      </c>
      <c r="AX215" s="12" t="s">
        <v>77</v>
      </c>
      <c r="AY215" s="204" t="s">
        <v>241</v>
      </c>
    </row>
    <row r="216" spans="2:65" s="1" customFormat="1" ht="16.5" customHeight="1">
      <c r="B216" s="33"/>
      <c r="C216" s="182" t="s">
        <v>383</v>
      </c>
      <c r="D216" s="182" t="s">
        <v>243</v>
      </c>
      <c r="E216" s="183" t="s">
        <v>425</v>
      </c>
      <c r="F216" s="184" t="s">
        <v>426</v>
      </c>
      <c r="G216" s="185" t="s">
        <v>327</v>
      </c>
      <c r="H216" s="186">
        <v>152.36000000000001</v>
      </c>
      <c r="I216" s="187"/>
      <c r="J216" s="186">
        <f>ROUND(I216*H216,1)</f>
        <v>0</v>
      </c>
      <c r="K216" s="184" t="s">
        <v>259</v>
      </c>
      <c r="L216" s="37"/>
      <c r="M216" s="188" t="s">
        <v>1</v>
      </c>
      <c r="N216" s="189" t="s">
        <v>41</v>
      </c>
      <c r="O216" s="59"/>
      <c r="P216" s="190">
        <f>O216*H216</f>
        <v>0</v>
      </c>
      <c r="Q216" s="190">
        <v>0</v>
      </c>
      <c r="R216" s="190">
        <f>Q216*H216</f>
        <v>0</v>
      </c>
      <c r="S216" s="190">
        <v>0</v>
      </c>
      <c r="T216" s="191">
        <f>S216*H216</f>
        <v>0</v>
      </c>
      <c r="AR216" s="16" t="s">
        <v>247</v>
      </c>
      <c r="AT216" s="16" t="s">
        <v>243</v>
      </c>
      <c r="AU216" s="16" t="s">
        <v>79</v>
      </c>
      <c r="AY216" s="16" t="s">
        <v>241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6" t="s">
        <v>77</v>
      </c>
      <c r="BK216" s="192">
        <f>ROUND(I216*H216,1)</f>
        <v>0</v>
      </c>
      <c r="BL216" s="16" t="s">
        <v>247</v>
      </c>
      <c r="BM216" s="16" t="s">
        <v>427</v>
      </c>
    </row>
    <row r="217" spans="2:65" s="12" customFormat="1" ht="11.25">
      <c r="B217" s="193"/>
      <c r="C217" s="194"/>
      <c r="D217" s="195" t="s">
        <v>261</v>
      </c>
      <c r="E217" s="196" t="s">
        <v>1</v>
      </c>
      <c r="F217" s="197" t="s">
        <v>999</v>
      </c>
      <c r="G217" s="194"/>
      <c r="H217" s="198">
        <v>152.36000000000001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32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226" t="s">
        <v>387</v>
      </c>
      <c r="D218" s="226" t="s">
        <v>430</v>
      </c>
      <c r="E218" s="227" t="s">
        <v>431</v>
      </c>
      <c r="F218" s="228" t="s">
        <v>432</v>
      </c>
      <c r="G218" s="229" t="s">
        <v>412</v>
      </c>
      <c r="H218" s="230">
        <v>304.72000000000003</v>
      </c>
      <c r="I218" s="231"/>
      <c r="J218" s="230">
        <f>ROUND(I218*H218,1)</f>
        <v>0</v>
      </c>
      <c r="K218" s="228" t="s">
        <v>259</v>
      </c>
      <c r="L218" s="232"/>
      <c r="M218" s="233" t="s">
        <v>1</v>
      </c>
      <c r="N218" s="234" t="s">
        <v>41</v>
      </c>
      <c r="O218" s="59"/>
      <c r="P218" s="190">
        <f>O218*H218</f>
        <v>0</v>
      </c>
      <c r="Q218" s="190">
        <v>1</v>
      </c>
      <c r="R218" s="190">
        <f>Q218*H218</f>
        <v>304.72000000000003</v>
      </c>
      <c r="S218" s="190">
        <v>0</v>
      </c>
      <c r="T218" s="191">
        <f>S218*H218</f>
        <v>0</v>
      </c>
      <c r="AR218" s="16" t="s">
        <v>274</v>
      </c>
      <c r="AT218" s="16" t="s">
        <v>430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433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999</v>
      </c>
      <c r="G219" s="194"/>
      <c r="H219" s="198">
        <v>152.36000000000001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77</v>
      </c>
      <c r="AY219" s="204" t="s">
        <v>241</v>
      </c>
    </row>
    <row r="220" spans="2:65" s="12" customFormat="1" ht="11.25">
      <c r="B220" s="193"/>
      <c r="C220" s="194"/>
      <c r="D220" s="195" t="s">
        <v>261</v>
      </c>
      <c r="E220" s="194"/>
      <c r="F220" s="197" t="s">
        <v>1000</v>
      </c>
      <c r="G220" s="194"/>
      <c r="H220" s="198">
        <v>304.72000000000003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4</v>
      </c>
      <c r="AX220" s="12" t="s">
        <v>77</v>
      </c>
      <c r="AY220" s="204" t="s">
        <v>241</v>
      </c>
    </row>
    <row r="221" spans="2:65" s="1" customFormat="1" ht="16.5" customHeight="1">
      <c r="B221" s="33"/>
      <c r="C221" s="182" t="s">
        <v>395</v>
      </c>
      <c r="D221" s="182" t="s">
        <v>243</v>
      </c>
      <c r="E221" s="183" t="s">
        <v>436</v>
      </c>
      <c r="F221" s="184" t="s">
        <v>437</v>
      </c>
      <c r="G221" s="185" t="s">
        <v>258</v>
      </c>
      <c r="H221" s="186">
        <v>55.84</v>
      </c>
      <c r="I221" s="187"/>
      <c r="J221" s="186">
        <f>ROUND(I221*H221,1)</f>
        <v>0</v>
      </c>
      <c r="K221" s="184" t="s">
        <v>259</v>
      </c>
      <c r="L221" s="37"/>
      <c r="M221" s="188" t="s">
        <v>1</v>
      </c>
      <c r="N221" s="189" t="s">
        <v>41</v>
      </c>
      <c r="O221" s="59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AR221" s="16" t="s">
        <v>247</v>
      </c>
      <c r="AT221" s="16" t="s">
        <v>243</v>
      </c>
      <c r="AU221" s="16" t="s">
        <v>79</v>
      </c>
      <c r="AY221" s="16" t="s">
        <v>241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6" t="s">
        <v>77</v>
      </c>
      <c r="BK221" s="192">
        <f>ROUND(I221*H221,1)</f>
        <v>0</v>
      </c>
      <c r="BL221" s="16" t="s">
        <v>247</v>
      </c>
      <c r="BM221" s="16" t="s">
        <v>438</v>
      </c>
    </row>
    <row r="222" spans="2:65" s="12" customFormat="1" ht="11.25">
      <c r="B222" s="193"/>
      <c r="C222" s="194"/>
      <c r="D222" s="195" t="s">
        <v>261</v>
      </c>
      <c r="E222" s="196" t="s">
        <v>1</v>
      </c>
      <c r="F222" s="197" t="s">
        <v>1001</v>
      </c>
      <c r="G222" s="194"/>
      <c r="H222" s="198">
        <v>55.84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32</v>
      </c>
      <c r="AX222" s="12" t="s">
        <v>77</v>
      </c>
      <c r="AY222" s="204" t="s">
        <v>241</v>
      </c>
    </row>
    <row r="223" spans="2:65" s="11" customFormat="1" ht="22.9" customHeight="1">
      <c r="B223" s="166"/>
      <c r="C223" s="167"/>
      <c r="D223" s="168" t="s">
        <v>69</v>
      </c>
      <c r="E223" s="180" t="s">
        <v>87</v>
      </c>
      <c r="F223" s="180" t="s">
        <v>450</v>
      </c>
      <c r="G223" s="167"/>
      <c r="H223" s="167"/>
      <c r="I223" s="170"/>
      <c r="J223" s="181">
        <f>BK223</f>
        <v>0</v>
      </c>
      <c r="K223" s="167"/>
      <c r="L223" s="172"/>
      <c r="M223" s="173"/>
      <c r="N223" s="174"/>
      <c r="O223" s="174"/>
      <c r="P223" s="175">
        <f>SUM(P224:P227)</f>
        <v>0</v>
      </c>
      <c r="Q223" s="174"/>
      <c r="R223" s="175">
        <f>SUM(R224:R227)</f>
        <v>0</v>
      </c>
      <c r="S223" s="174"/>
      <c r="T223" s="176">
        <f>SUM(T224:T227)</f>
        <v>0</v>
      </c>
      <c r="AR223" s="177" t="s">
        <v>77</v>
      </c>
      <c r="AT223" s="178" t="s">
        <v>69</v>
      </c>
      <c r="AU223" s="178" t="s">
        <v>77</v>
      </c>
      <c r="AY223" s="177" t="s">
        <v>241</v>
      </c>
      <c r="BK223" s="179">
        <f>SUM(BK224:BK227)</f>
        <v>0</v>
      </c>
    </row>
    <row r="224" spans="2:65" s="1" customFormat="1" ht="16.5" customHeight="1">
      <c r="B224" s="33"/>
      <c r="C224" s="182" t="s">
        <v>401</v>
      </c>
      <c r="D224" s="182" t="s">
        <v>243</v>
      </c>
      <c r="E224" s="183" t="s">
        <v>452</v>
      </c>
      <c r="F224" s="184" t="s">
        <v>453</v>
      </c>
      <c r="G224" s="185" t="s">
        <v>302</v>
      </c>
      <c r="H224" s="186">
        <v>258.94</v>
      </c>
      <c r="I224" s="187"/>
      <c r="J224" s="186">
        <f>ROUND(I224*H224,1)</f>
        <v>0</v>
      </c>
      <c r="K224" s="184" t="s">
        <v>259</v>
      </c>
      <c r="L224" s="37"/>
      <c r="M224" s="188" t="s">
        <v>1</v>
      </c>
      <c r="N224" s="189" t="s">
        <v>41</v>
      </c>
      <c r="O224" s="59"/>
      <c r="P224" s="190">
        <f>O224*H224</f>
        <v>0</v>
      </c>
      <c r="Q224" s="190">
        <v>0</v>
      </c>
      <c r="R224" s="190">
        <f>Q224*H224</f>
        <v>0</v>
      </c>
      <c r="S224" s="190">
        <v>0</v>
      </c>
      <c r="T224" s="191">
        <f>S224*H224</f>
        <v>0</v>
      </c>
      <c r="AR224" s="16" t="s">
        <v>247</v>
      </c>
      <c r="AT224" s="16" t="s">
        <v>243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1002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1003</v>
      </c>
      <c r="G225" s="194"/>
      <c r="H225" s="198">
        <v>258.94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77</v>
      </c>
      <c r="AY225" s="204" t="s">
        <v>241</v>
      </c>
    </row>
    <row r="226" spans="2:65" s="1" customFormat="1" ht="16.5" customHeight="1">
      <c r="B226" s="33"/>
      <c r="C226" s="182" t="s">
        <v>405</v>
      </c>
      <c r="D226" s="182" t="s">
        <v>243</v>
      </c>
      <c r="E226" s="183" t="s">
        <v>457</v>
      </c>
      <c r="F226" s="184" t="s">
        <v>458</v>
      </c>
      <c r="G226" s="185" t="s">
        <v>302</v>
      </c>
      <c r="H226" s="186">
        <v>258.94</v>
      </c>
      <c r="I226" s="187"/>
      <c r="J226" s="186">
        <f>ROUND(I226*H226,1)</f>
        <v>0</v>
      </c>
      <c r="K226" s="184" t="s">
        <v>259</v>
      </c>
      <c r="L226" s="37"/>
      <c r="M226" s="188" t="s">
        <v>1</v>
      </c>
      <c r="N226" s="189" t="s">
        <v>41</v>
      </c>
      <c r="O226" s="59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AR226" s="16" t="s">
        <v>247</v>
      </c>
      <c r="AT226" s="16" t="s">
        <v>243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459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1003</v>
      </c>
      <c r="G227" s="194"/>
      <c r="H227" s="198">
        <v>258.94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77</v>
      </c>
      <c r="AY227" s="204" t="s">
        <v>241</v>
      </c>
    </row>
    <row r="228" spans="2:65" s="11" customFormat="1" ht="22.9" customHeight="1">
      <c r="B228" s="166"/>
      <c r="C228" s="167"/>
      <c r="D228" s="168" t="s">
        <v>69</v>
      </c>
      <c r="E228" s="180" t="s">
        <v>247</v>
      </c>
      <c r="F228" s="180" t="s">
        <v>460</v>
      </c>
      <c r="G228" s="167"/>
      <c r="H228" s="167"/>
      <c r="I228" s="170"/>
      <c r="J228" s="181">
        <f>BK228</f>
        <v>0</v>
      </c>
      <c r="K228" s="167"/>
      <c r="L228" s="172"/>
      <c r="M228" s="173"/>
      <c r="N228" s="174"/>
      <c r="O228" s="174"/>
      <c r="P228" s="175">
        <f>SUM(P229:P240)</f>
        <v>0</v>
      </c>
      <c r="Q228" s="174"/>
      <c r="R228" s="175">
        <f>SUM(R229:R240)</f>
        <v>85.210900000000009</v>
      </c>
      <c r="S228" s="174"/>
      <c r="T228" s="176">
        <f>SUM(T229:T240)</f>
        <v>0</v>
      </c>
      <c r="AR228" s="177" t="s">
        <v>77</v>
      </c>
      <c r="AT228" s="178" t="s">
        <v>69</v>
      </c>
      <c r="AU228" s="178" t="s">
        <v>77</v>
      </c>
      <c r="AY228" s="177" t="s">
        <v>241</v>
      </c>
      <c r="BK228" s="179">
        <f>SUM(BK229:BK240)</f>
        <v>0</v>
      </c>
    </row>
    <row r="229" spans="2:65" s="1" customFormat="1" ht="16.5" customHeight="1">
      <c r="B229" s="33"/>
      <c r="C229" s="182" t="s">
        <v>409</v>
      </c>
      <c r="D229" s="182" t="s">
        <v>243</v>
      </c>
      <c r="E229" s="183" t="s">
        <v>462</v>
      </c>
      <c r="F229" s="184" t="s">
        <v>463</v>
      </c>
      <c r="G229" s="185" t="s">
        <v>246</v>
      </c>
      <c r="H229" s="186">
        <v>5</v>
      </c>
      <c r="I229" s="187"/>
      <c r="J229" s="186">
        <f>ROUND(I229*H229,1)</f>
        <v>0</v>
      </c>
      <c r="K229" s="184" t="s">
        <v>259</v>
      </c>
      <c r="L229" s="37"/>
      <c r="M229" s="188" t="s">
        <v>1</v>
      </c>
      <c r="N229" s="189" t="s">
        <v>41</v>
      </c>
      <c r="O229" s="59"/>
      <c r="P229" s="190">
        <f>O229*H229</f>
        <v>0</v>
      </c>
      <c r="Q229" s="190">
        <v>6.6E-3</v>
      </c>
      <c r="R229" s="190">
        <f>Q229*H229</f>
        <v>3.3000000000000002E-2</v>
      </c>
      <c r="S229" s="190">
        <v>0</v>
      </c>
      <c r="T229" s="191">
        <f>S229*H229</f>
        <v>0</v>
      </c>
      <c r="AR229" s="16" t="s">
        <v>247</v>
      </c>
      <c r="AT229" s="16" t="s">
        <v>243</v>
      </c>
      <c r="AU229" s="16" t="s">
        <v>79</v>
      </c>
      <c r="AY229" s="16" t="s">
        <v>241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6" t="s">
        <v>77</v>
      </c>
      <c r="BK229" s="192">
        <f>ROUND(I229*H229,1)</f>
        <v>0</v>
      </c>
      <c r="BL229" s="16" t="s">
        <v>247</v>
      </c>
      <c r="BM229" s="16" t="s">
        <v>464</v>
      </c>
    </row>
    <row r="230" spans="2:65" s="1" customFormat="1" ht="16.5" customHeight="1">
      <c r="B230" s="33"/>
      <c r="C230" s="226" t="s">
        <v>415</v>
      </c>
      <c r="D230" s="226" t="s">
        <v>430</v>
      </c>
      <c r="E230" s="227" t="s">
        <v>474</v>
      </c>
      <c r="F230" s="228" t="s">
        <v>475</v>
      </c>
      <c r="G230" s="229" t="s">
        <v>246</v>
      </c>
      <c r="H230" s="230">
        <v>5</v>
      </c>
      <c r="I230" s="231"/>
      <c r="J230" s="230">
        <f>ROUND(I230*H230,1)</f>
        <v>0</v>
      </c>
      <c r="K230" s="228" t="s">
        <v>259</v>
      </c>
      <c r="L230" s="232"/>
      <c r="M230" s="233" t="s">
        <v>1</v>
      </c>
      <c r="N230" s="234" t="s">
        <v>41</v>
      </c>
      <c r="O230" s="59"/>
      <c r="P230" s="190">
        <f>O230*H230</f>
        <v>0</v>
      </c>
      <c r="Q230" s="190">
        <v>3.2000000000000001E-2</v>
      </c>
      <c r="R230" s="190">
        <f>Q230*H230</f>
        <v>0.16</v>
      </c>
      <c r="S230" s="190">
        <v>0</v>
      </c>
      <c r="T230" s="191">
        <f>S230*H230</f>
        <v>0</v>
      </c>
      <c r="AR230" s="16" t="s">
        <v>274</v>
      </c>
      <c r="AT230" s="16" t="s">
        <v>430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476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255</v>
      </c>
      <c r="G231" s="194"/>
      <c r="H231" s="198">
        <v>5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77</v>
      </c>
      <c r="AY231" s="204" t="s">
        <v>241</v>
      </c>
    </row>
    <row r="232" spans="2:65" s="1" customFormat="1" ht="16.5" customHeight="1">
      <c r="B232" s="33"/>
      <c r="C232" s="182" t="s">
        <v>424</v>
      </c>
      <c r="D232" s="182" t="s">
        <v>243</v>
      </c>
      <c r="E232" s="183" t="s">
        <v>482</v>
      </c>
      <c r="F232" s="184" t="s">
        <v>483</v>
      </c>
      <c r="G232" s="185" t="s">
        <v>246</v>
      </c>
      <c r="H232" s="186">
        <v>6</v>
      </c>
      <c r="I232" s="187"/>
      <c r="J232" s="186">
        <f>ROUND(I232*H232,1)</f>
        <v>0</v>
      </c>
      <c r="K232" s="184" t="s">
        <v>259</v>
      </c>
      <c r="L232" s="37"/>
      <c r="M232" s="188" t="s">
        <v>1</v>
      </c>
      <c r="N232" s="189" t="s">
        <v>41</v>
      </c>
      <c r="O232" s="59"/>
      <c r="P232" s="190">
        <f>O232*H232</f>
        <v>0</v>
      </c>
      <c r="Q232" s="190">
        <v>6.6E-3</v>
      </c>
      <c r="R232" s="190">
        <f>Q232*H232</f>
        <v>3.9599999999999996E-2</v>
      </c>
      <c r="S232" s="190">
        <v>0</v>
      </c>
      <c r="T232" s="191">
        <f>S232*H232</f>
        <v>0</v>
      </c>
      <c r="AR232" s="16" t="s">
        <v>247</v>
      </c>
      <c r="AT232" s="16" t="s">
        <v>243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484</v>
      </c>
    </row>
    <row r="233" spans="2:65" s="1" customFormat="1" ht="16.5" customHeight="1">
      <c r="B233" s="33"/>
      <c r="C233" s="226" t="s">
        <v>429</v>
      </c>
      <c r="D233" s="226" t="s">
        <v>430</v>
      </c>
      <c r="E233" s="227" t="s">
        <v>486</v>
      </c>
      <c r="F233" s="228" t="s">
        <v>487</v>
      </c>
      <c r="G233" s="229" t="s">
        <v>246</v>
      </c>
      <c r="H233" s="230">
        <v>6</v>
      </c>
      <c r="I233" s="231"/>
      <c r="J233" s="230">
        <f>ROUND(I233*H233,1)</f>
        <v>0</v>
      </c>
      <c r="K233" s="228" t="s">
        <v>1</v>
      </c>
      <c r="L233" s="232"/>
      <c r="M233" s="233" t="s">
        <v>1</v>
      </c>
      <c r="N233" s="234" t="s">
        <v>41</v>
      </c>
      <c r="O233" s="59"/>
      <c r="P233" s="190">
        <f>O233*H233</f>
        <v>0</v>
      </c>
      <c r="Q233" s="190">
        <v>3.3000000000000002E-2</v>
      </c>
      <c r="R233" s="190">
        <f>Q233*H233</f>
        <v>0.19800000000000001</v>
      </c>
      <c r="S233" s="190">
        <v>0</v>
      </c>
      <c r="T233" s="191">
        <f>S233*H233</f>
        <v>0</v>
      </c>
      <c r="AR233" s="16" t="s">
        <v>274</v>
      </c>
      <c r="AT233" s="16" t="s">
        <v>430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488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263</v>
      </c>
      <c r="G234" s="194"/>
      <c r="H234" s="198">
        <v>6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" customFormat="1" ht="16.5" customHeight="1">
      <c r="B235" s="33"/>
      <c r="C235" s="182" t="s">
        <v>435</v>
      </c>
      <c r="D235" s="182" t="s">
        <v>243</v>
      </c>
      <c r="E235" s="183" t="s">
        <v>490</v>
      </c>
      <c r="F235" s="184" t="s">
        <v>491</v>
      </c>
      <c r="G235" s="185" t="s">
        <v>327</v>
      </c>
      <c r="H235" s="186">
        <v>35.200000000000003</v>
      </c>
      <c r="I235" s="187"/>
      <c r="J235" s="186">
        <f>ROUND(I235*H235,1)</f>
        <v>0</v>
      </c>
      <c r="K235" s="184" t="s">
        <v>259</v>
      </c>
      <c r="L235" s="37"/>
      <c r="M235" s="188" t="s">
        <v>1</v>
      </c>
      <c r="N235" s="189" t="s">
        <v>41</v>
      </c>
      <c r="O235" s="59"/>
      <c r="P235" s="190">
        <f>O235*H235</f>
        <v>0</v>
      </c>
      <c r="Q235" s="190">
        <v>2.234</v>
      </c>
      <c r="R235" s="190">
        <f>Q235*H235</f>
        <v>78.636800000000008</v>
      </c>
      <c r="S235" s="190">
        <v>0</v>
      </c>
      <c r="T235" s="191">
        <f>S235*H235</f>
        <v>0</v>
      </c>
      <c r="AR235" s="16" t="s">
        <v>247</v>
      </c>
      <c r="AT235" s="16" t="s">
        <v>243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492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369</v>
      </c>
      <c r="G236" s="194"/>
      <c r="H236" s="198">
        <v>27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70</v>
      </c>
      <c r="AY236" s="204" t="s">
        <v>241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1004</v>
      </c>
      <c r="G237" s="194"/>
      <c r="H237" s="198">
        <v>8.1999999999999993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70</v>
      </c>
      <c r="AY237" s="204" t="s">
        <v>241</v>
      </c>
    </row>
    <row r="238" spans="2:65" s="13" customFormat="1" ht="11.25">
      <c r="B238" s="205"/>
      <c r="C238" s="206"/>
      <c r="D238" s="195" t="s">
        <v>261</v>
      </c>
      <c r="E238" s="207" t="s">
        <v>1</v>
      </c>
      <c r="F238" s="208" t="s">
        <v>273</v>
      </c>
      <c r="G238" s="206"/>
      <c r="H238" s="209">
        <v>35.200000000000003</v>
      </c>
      <c r="I238" s="210"/>
      <c r="J238" s="206"/>
      <c r="K238" s="206"/>
      <c r="L238" s="211"/>
      <c r="M238" s="212"/>
      <c r="N238" s="213"/>
      <c r="O238" s="213"/>
      <c r="P238" s="213"/>
      <c r="Q238" s="213"/>
      <c r="R238" s="213"/>
      <c r="S238" s="213"/>
      <c r="T238" s="214"/>
      <c r="AT238" s="215" t="s">
        <v>261</v>
      </c>
      <c r="AU238" s="215" t="s">
        <v>79</v>
      </c>
      <c r="AV238" s="13" t="s">
        <v>247</v>
      </c>
      <c r="AW238" s="13" t="s">
        <v>32</v>
      </c>
      <c r="AX238" s="13" t="s">
        <v>77</v>
      </c>
      <c r="AY238" s="215" t="s">
        <v>241</v>
      </c>
    </row>
    <row r="239" spans="2:65" s="1" customFormat="1" ht="16.5" customHeight="1">
      <c r="B239" s="33"/>
      <c r="C239" s="182" t="s">
        <v>440</v>
      </c>
      <c r="D239" s="182" t="s">
        <v>243</v>
      </c>
      <c r="E239" s="183" t="s">
        <v>496</v>
      </c>
      <c r="F239" s="184" t="s">
        <v>497</v>
      </c>
      <c r="G239" s="185" t="s">
        <v>327</v>
      </c>
      <c r="H239" s="186">
        <v>2.75</v>
      </c>
      <c r="I239" s="187"/>
      <c r="J239" s="186">
        <f>ROUND(I239*H239,1)</f>
        <v>0</v>
      </c>
      <c r="K239" s="184" t="s">
        <v>259</v>
      </c>
      <c r="L239" s="37"/>
      <c r="M239" s="188" t="s">
        <v>1</v>
      </c>
      <c r="N239" s="189" t="s">
        <v>41</v>
      </c>
      <c r="O239" s="59"/>
      <c r="P239" s="190">
        <f>O239*H239</f>
        <v>0</v>
      </c>
      <c r="Q239" s="190">
        <v>2.234</v>
      </c>
      <c r="R239" s="190">
        <f>Q239*H239</f>
        <v>6.1434999999999995</v>
      </c>
      <c r="S239" s="190">
        <v>0</v>
      </c>
      <c r="T239" s="191">
        <f>S239*H239</f>
        <v>0</v>
      </c>
      <c r="AR239" s="16" t="s">
        <v>247</v>
      </c>
      <c r="AT239" s="16" t="s">
        <v>243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498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1005</v>
      </c>
      <c r="G240" s="194"/>
      <c r="H240" s="198">
        <v>2.75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77</v>
      </c>
      <c r="AY240" s="204" t="s">
        <v>241</v>
      </c>
    </row>
    <row r="241" spans="2:65" s="11" customFormat="1" ht="22.9" customHeight="1">
      <c r="B241" s="166"/>
      <c r="C241" s="167"/>
      <c r="D241" s="168" t="s">
        <v>69</v>
      </c>
      <c r="E241" s="180" t="s">
        <v>255</v>
      </c>
      <c r="F241" s="180" t="s">
        <v>499</v>
      </c>
      <c r="G241" s="167"/>
      <c r="H241" s="167"/>
      <c r="I241" s="170"/>
      <c r="J241" s="181">
        <f>BK241</f>
        <v>0</v>
      </c>
      <c r="K241" s="167"/>
      <c r="L241" s="172"/>
      <c r="M241" s="173"/>
      <c r="N241" s="174"/>
      <c r="O241" s="174"/>
      <c r="P241" s="175">
        <f>SUM(P242:P265)</f>
        <v>0</v>
      </c>
      <c r="Q241" s="174"/>
      <c r="R241" s="175">
        <f>SUM(R242:R265)</f>
        <v>264.55941099999995</v>
      </c>
      <c r="S241" s="174"/>
      <c r="T241" s="176">
        <f>SUM(T242:T265)</f>
        <v>0</v>
      </c>
      <c r="AR241" s="177" t="s">
        <v>77</v>
      </c>
      <c r="AT241" s="178" t="s">
        <v>69</v>
      </c>
      <c r="AU241" s="178" t="s">
        <v>77</v>
      </c>
      <c r="AY241" s="177" t="s">
        <v>241</v>
      </c>
      <c r="BK241" s="179">
        <f>SUM(BK242:BK265)</f>
        <v>0</v>
      </c>
    </row>
    <row r="242" spans="2:65" s="1" customFormat="1" ht="16.5" customHeight="1">
      <c r="B242" s="33"/>
      <c r="C242" s="182" t="s">
        <v>446</v>
      </c>
      <c r="D242" s="182" t="s">
        <v>243</v>
      </c>
      <c r="E242" s="183" t="s">
        <v>1006</v>
      </c>
      <c r="F242" s="184" t="s">
        <v>1007</v>
      </c>
      <c r="G242" s="185" t="s">
        <v>258</v>
      </c>
      <c r="H242" s="186">
        <v>67.849999999999994</v>
      </c>
      <c r="I242" s="187"/>
      <c r="J242" s="186">
        <f>ROUND(I242*H242,1)</f>
        <v>0</v>
      </c>
      <c r="K242" s="184" t="s">
        <v>259</v>
      </c>
      <c r="L242" s="37"/>
      <c r="M242" s="188" t="s">
        <v>1</v>
      </c>
      <c r="N242" s="189" t="s">
        <v>41</v>
      </c>
      <c r="O242" s="59"/>
      <c r="P242" s="190">
        <f>O242*H242</f>
        <v>0</v>
      </c>
      <c r="Q242" s="190">
        <v>0.378</v>
      </c>
      <c r="R242" s="190">
        <f>Q242*H242</f>
        <v>25.647299999999998</v>
      </c>
      <c r="S242" s="190">
        <v>0</v>
      </c>
      <c r="T242" s="191">
        <f>S242*H242</f>
        <v>0</v>
      </c>
      <c r="AR242" s="16" t="s">
        <v>247</v>
      </c>
      <c r="AT242" s="16" t="s">
        <v>243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1008</v>
      </c>
    </row>
    <row r="243" spans="2:65" s="12" customFormat="1" ht="11.25">
      <c r="B243" s="193"/>
      <c r="C243" s="194"/>
      <c r="D243" s="195" t="s">
        <v>261</v>
      </c>
      <c r="E243" s="196" t="s">
        <v>1</v>
      </c>
      <c r="F243" s="197" t="s">
        <v>942</v>
      </c>
      <c r="G243" s="194"/>
      <c r="H243" s="198">
        <v>67.849999999999994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32</v>
      </c>
      <c r="AX243" s="12" t="s">
        <v>77</v>
      </c>
      <c r="AY243" s="204" t="s">
        <v>241</v>
      </c>
    </row>
    <row r="244" spans="2:65" s="1" customFormat="1" ht="16.5" customHeight="1">
      <c r="B244" s="33"/>
      <c r="C244" s="182" t="s">
        <v>451</v>
      </c>
      <c r="D244" s="182" t="s">
        <v>243</v>
      </c>
      <c r="E244" s="183" t="s">
        <v>505</v>
      </c>
      <c r="F244" s="184" t="s">
        <v>506</v>
      </c>
      <c r="G244" s="185" t="s">
        <v>258</v>
      </c>
      <c r="H244" s="186">
        <v>176</v>
      </c>
      <c r="I244" s="187"/>
      <c r="J244" s="186">
        <f>ROUND(I244*H244,1)</f>
        <v>0</v>
      </c>
      <c r="K244" s="184" t="s">
        <v>259</v>
      </c>
      <c r="L244" s="37"/>
      <c r="M244" s="188" t="s">
        <v>1</v>
      </c>
      <c r="N244" s="189" t="s">
        <v>41</v>
      </c>
      <c r="O244" s="59"/>
      <c r="P244" s="190">
        <f>O244*H244</f>
        <v>0</v>
      </c>
      <c r="Q244" s="190">
        <v>0.56699999999999995</v>
      </c>
      <c r="R244" s="190">
        <f>Q244*H244</f>
        <v>99.791999999999987</v>
      </c>
      <c r="S244" s="190">
        <v>0</v>
      </c>
      <c r="T244" s="191">
        <f>S244*H244</f>
        <v>0</v>
      </c>
      <c r="AR244" s="16" t="s">
        <v>247</v>
      </c>
      <c r="AT244" s="16" t="s">
        <v>243</v>
      </c>
      <c r="AU244" s="16" t="s">
        <v>79</v>
      </c>
      <c r="AY244" s="16" t="s">
        <v>241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6" t="s">
        <v>77</v>
      </c>
      <c r="BK244" s="192">
        <f>ROUND(I244*H244,1)</f>
        <v>0</v>
      </c>
      <c r="BL244" s="16" t="s">
        <v>247</v>
      </c>
      <c r="BM244" s="16" t="s">
        <v>507</v>
      </c>
    </row>
    <row r="245" spans="2:65" s="12" customFormat="1" ht="11.25">
      <c r="B245" s="193"/>
      <c r="C245" s="194"/>
      <c r="D245" s="195" t="s">
        <v>261</v>
      </c>
      <c r="E245" s="196" t="s">
        <v>1</v>
      </c>
      <c r="F245" s="197" t="s">
        <v>944</v>
      </c>
      <c r="G245" s="194"/>
      <c r="H245" s="198">
        <v>176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261</v>
      </c>
      <c r="AU245" s="204" t="s">
        <v>79</v>
      </c>
      <c r="AV245" s="12" t="s">
        <v>79</v>
      </c>
      <c r="AW245" s="12" t="s">
        <v>32</v>
      </c>
      <c r="AX245" s="12" t="s">
        <v>70</v>
      </c>
      <c r="AY245" s="204" t="s">
        <v>241</v>
      </c>
    </row>
    <row r="246" spans="2:65" s="12" customFormat="1" ht="11.25">
      <c r="B246" s="193"/>
      <c r="C246" s="194"/>
      <c r="D246" s="195" t="s">
        <v>261</v>
      </c>
      <c r="E246" s="196" t="s">
        <v>1</v>
      </c>
      <c r="F246" s="197" t="s">
        <v>271</v>
      </c>
      <c r="G246" s="194"/>
      <c r="H246" s="198">
        <v>0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261</v>
      </c>
      <c r="AU246" s="204" t="s">
        <v>79</v>
      </c>
      <c r="AV246" s="12" t="s">
        <v>79</v>
      </c>
      <c r="AW246" s="12" t="s">
        <v>32</v>
      </c>
      <c r="AX246" s="12" t="s">
        <v>70</v>
      </c>
      <c r="AY246" s="204" t="s">
        <v>241</v>
      </c>
    </row>
    <row r="247" spans="2:65" s="13" customFormat="1" ht="11.25">
      <c r="B247" s="205"/>
      <c r="C247" s="206"/>
      <c r="D247" s="195" t="s">
        <v>261</v>
      </c>
      <c r="E247" s="207" t="s">
        <v>1</v>
      </c>
      <c r="F247" s="208" t="s">
        <v>273</v>
      </c>
      <c r="G247" s="206"/>
      <c r="H247" s="209">
        <v>176</v>
      </c>
      <c r="I247" s="210"/>
      <c r="J247" s="206"/>
      <c r="K247" s="206"/>
      <c r="L247" s="211"/>
      <c r="M247" s="212"/>
      <c r="N247" s="213"/>
      <c r="O247" s="213"/>
      <c r="P247" s="213"/>
      <c r="Q247" s="213"/>
      <c r="R247" s="213"/>
      <c r="S247" s="213"/>
      <c r="T247" s="214"/>
      <c r="AT247" s="215" t="s">
        <v>261</v>
      </c>
      <c r="AU247" s="215" t="s">
        <v>79</v>
      </c>
      <c r="AV247" s="13" t="s">
        <v>247</v>
      </c>
      <c r="AW247" s="13" t="s">
        <v>32</v>
      </c>
      <c r="AX247" s="13" t="s">
        <v>77</v>
      </c>
      <c r="AY247" s="215" t="s">
        <v>241</v>
      </c>
    </row>
    <row r="248" spans="2:65" s="1" customFormat="1" ht="16.5" customHeight="1">
      <c r="B248" s="33"/>
      <c r="C248" s="182" t="s">
        <v>456</v>
      </c>
      <c r="D248" s="182" t="s">
        <v>243</v>
      </c>
      <c r="E248" s="183" t="s">
        <v>1009</v>
      </c>
      <c r="F248" s="184" t="s">
        <v>1010</v>
      </c>
      <c r="G248" s="185" t="s">
        <v>258</v>
      </c>
      <c r="H248" s="186">
        <v>67.849999999999994</v>
      </c>
      <c r="I248" s="187"/>
      <c r="J248" s="186">
        <f>ROUND(I248*H248,1)</f>
        <v>0</v>
      </c>
      <c r="K248" s="184" t="s">
        <v>259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0.51085999999999998</v>
      </c>
      <c r="R248" s="190">
        <f>Q248*H248</f>
        <v>34.661850999999999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1011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942</v>
      </c>
      <c r="G249" s="194"/>
      <c r="H249" s="198">
        <v>67.849999999999994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77</v>
      </c>
      <c r="AY249" s="204" t="s">
        <v>241</v>
      </c>
    </row>
    <row r="250" spans="2:65" s="1" customFormat="1" ht="16.5" customHeight="1">
      <c r="B250" s="33"/>
      <c r="C250" s="182" t="s">
        <v>461</v>
      </c>
      <c r="D250" s="182" t="s">
        <v>243</v>
      </c>
      <c r="E250" s="183" t="s">
        <v>513</v>
      </c>
      <c r="F250" s="184" t="s">
        <v>514</v>
      </c>
      <c r="G250" s="185" t="s">
        <v>258</v>
      </c>
      <c r="H250" s="186">
        <v>243.85</v>
      </c>
      <c r="I250" s="187"/>
      <c r="J250" s="186">
        <f>ROUND(I250*H250,1)</f>
        <v>0</v>
      </c>
      <c r="K250" s="184" t="s">
        <v>259</v>
      </c>
      <c r="L250" s="37"/>
      <c r="M250" s="188" t="s">
        <v>1</v>
      </c>
      <c r="N250" s="189" t="s">
        <v>41</v>
      </c>
      <c r="O250" s="59"/>
      <c r="P250" s="190">
        <f>O250*H250</f>
        <v>0</v>
      </c>
      <c r="Q250" s="190">
        <v>3.1E-4</v>
      </c>
      <c r="R250" s="190">
        <f>Q250*H250</f>
        <v>7.5593499999999994E-2</v>
      </c>
      <c r="S250" s="190">
        <v>0</v>
      </c>
      <c r="T250" s="191">
        <f>S250*H250</f>
        <v>0</v>
      </c>
      <c r="AR250" s="16" t="s">
        <v>247</v>
      </c>
      <c r="AT250" s="16" t="s">
        <v>243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515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944</v>
      </c>
      <c r="G251" s="194"/>
      <c r="H251" s="198">
        <v>176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70</v>
      </c>
      <c r="AY251" s="204" t="s">
        <v>241</v>
      </c>
    </row>
    <row r="252" spans="2:65" s="12" customFormat="1" ht="11.25">
      <c r="B252" s="193"/>
      <c r="C252" s="194"/>
      <c r="D252" s="195" t="s">
        <v>261</v>
      </c>
      <c r="E252" s="196" t="s">
        <v>1</v>
      </c>
      <c r="F252" s="197" t="s">
        <v>942</v>
      </c>
      <c r="G252" s="194"/>
      <c r="H252" s="198">
        <v>67.849999999999994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261</v>
      </c>
      <c r="AU252" s="204" t="s">
        <v>79</v>
      </c>
      <c r="AV252" s="12" t="s">
        <v>79</v>
      </c>
      <c r="AW252" s="12" t="s">
        <v>32</v>
      </c>
      <c r="AX252" s="12" t="s">
        <v>70</v>
      </c>
      <c r="AY252" s="204" t="s">
        <v>241</v>
      </c>
    </row>
    <row r="253" spans="2:65" s="13" customFormat="1" ht="11.25">
      <c r="B253" s="205"/>
      <c r="C253" s="206"/>
      <c r="D253" s="195" t="s">
        <v>261</v>
      </c>
      <c r="E253" s="207" t="s">
        <v>1</v>
      </c>
      <c r="F253" s="208" t="s">
        <v>273</v>
      </c>
      <c r="G253" s="206"/>
      <c r="H253" s="209">
        <v>243.85</v>
      </c>
      <c r="I253" s="210"/>
      <c r="J253" s="206"/>
      <c r="K253" s="206"/>
      <c r="L253" s="211"/>
      <c r="M253" s="212"/>
      <c r="N253" s="213"/>
      <c r="O253" s="213"/>
      <c r="P253" s="213"/>
      <c r="Q253" s="213"/>
      <c r="R253" s="213"/>
      <c r="S253" s="213"/>
      <c r="T253" s="214"/>
      <c r="AT253" s="215" t="s">
        <v>261</v>
      </c>
      <c r="AU253" s="215" t="s">
        <v>79</v>
      </c>
      <c r="AV253" s="13" t="s">
        <v>247</v>
      </c>
      <c r="AW253" s="13" t="s">
        <v>32</v>
      </c>
      <c r="AX253" s="13" t="s">
        <v>77</v>
      </c>
      <c r="AY253" s="215" t="s">
        <v>241</v>
      </c>
    </row>
    <row r="254" spans="2:65" s="1" customFormat="1" ht="16.5" customHeight="1">
      <c r="B254" s="33"/>
      <c r="C254" s="182" t="s">
        <v>465</v>
      </c>
      <c r="D254" s="182" t="s">
        <v>243</v>
      </c>
      <c r="E254" s="183" t="s">
        <v>517</v>
      </c>
      <c r="F254" s="184" t="s">
        <v>518</v>
      </c>
      <c r="G254" s="185" t="s">
        <v>258</v>
      </c>
      <c r="H254" s="186">
        <v>461.85</v>
      </c>
      <c r="I254" s="187"/>
      <c r="J254" s="186">
        <f>ROUND(I254*H254,1)</f>
        <v>0</v>
      </c>
      <c r="K254" s="184" t="s">
        <v>259</v>
      </c>
      <c r="L254" s="37"/>
      <c r="M254" s="188" t="s">
        <v>1</v>
      </c>
      <c r="N254" s="189" t="s">
        <v>41</v>
      </c>
      <c r="O254" s="59"/>
      <c r="P254" s="190">
        <f>O254*H254</f>
        <v>0</v>
      </c>
      <c r="Q254" s="190">
        <v>5.1000000000000004E-4</v>
      </c>
      <c r="R254" s="190">
        <f>Q254*H254</f>
        <v>0.23554350000000002</v>
      </c>
      <c r="S254" s="190">
        <v>0</v>
      </c>
      <c r="T254" s="191">
        <f>S254*H254</f>
        <v>0</v>
      </c>
      <c r="AR254" s="16" t="s">
        <v>247</v>
      </c>
      <c r="AT254" s="16" t="s">
        <v>243</v>
      </c>
      <c r="AU254" s="16" t="s">
        <v>79</v>
      </c>
      <c r="AY254" s="16" t="s">
        <v>241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6" t="s">
        <v>77</v>
      </c>
      <c r="BK254" s="192">
        <f>ROUND(I254*H254,1)</f>
        <v>0</v>
      </c>
      <c r="BL254" s="16" t="s">
        <v>247</v>
      </c>
      <c r="BM254" s="16" t="s">
        <v>519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945</v>
      </c>
      <c r="G255" s="194"/>
      <c r="H255" s="198">
        <v>336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70</v>
      </c>
      <c r="AY255" s="204" t="s">
        <v>241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946</v>
      </c>
      <c r="G256" s="194"/>
      <c r="H256" s="198">
        <v>125.85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70</v>
      </c>
      <c r="AY256" s="204" t="s">
        <v>241</v>
      </c>
    </row>
    <row r="257" spans="2:65" s="13" customFormat="1" ht="11.25">
      <c r="B257" s="205"/>
      <c r="C257" s="206"/>
      <c r="D257" s="195" t="s">
        <v>261</v>
      </c>
      <c r="E257" s="207" t="s">
        <v>1</v>
      </c>
      <c r="F257" s="208" t="s">
        <v>273</v>
      </c>
      <c r="G257" s="206"/>
      <c r="H257" s="209">
        <v>461.85</v>
      </c>
      <c r="I257" s="210"/>
      <c r="J257" s="206"/>
      <c r="K257" s="206"/>
      <c r="L257" s="211"/>
      <c r="M257" s="212"/>
      <c r="N257" s="213"/>
      <c r="O257" s="213"/>
      <c r="P257" s="213"/>
      <c r="Q257" s="213"/>
      <c r="R257" s="213"/>
      <c r="S257" s="213"/>
      <c r="T257" s="214"/>
      <c r="AT257" s="215" t="s">
        <v>261</v>
      </c>
      <c r="AU257" s="215" t="s">
        <v>79</v>
      </c>
      <c r="AV257" s="13" t="s">
        <v>247</v>
      </c>
      <c r="AW257" s="13" t="s">
        <v>32</v>
      </c>
      <c r="AX257" s="13" t="s">
        <v>77</v>
      </c>
      <c r="AY257" s="215" t="s">
        <v>241</v>
      </c>
    </row>
    <row r="258" spans="2:65" s="1" customFormat="1" ht="16.5" customHeight="1">
      <c r="B258" s="33"/>
      <c r="C258" s="182" t="s">
        <v>469</v>
      </c>
      <c r="D258" s="182" t="s">
        <v>243</v>
      </c>
      <c r="E258" s="183" t="s">
        <v>521</v>
      </c>
      <c r="F258" s="184" t="s">
        <v>522</v>
      </c>
      <c r="G258" s="185" t="s">
        <v>258</v>
      </c>
      <c r="H258" s="186">
        <v>461.85</v>
      </c>
      <c r="I258" s="187"/>
      <c r="J258" s="186">
        <f>ROUND(I258*H258,1)</f>
        <v>0</v>
      </c>
      <c r="K258" s="184" t="s">
        <v>259</v>
      </c>
      <c r="L258" s="37"/>
      <c r="M258" s="188" t="s">
        <v>1</v>
      </c>
      <c r="N258" s="189" t="s">
        <v>41</v>
      </c>
      <c r="O258" s="59"/>
      <c r="P258" s="190">
        <f>O258*H258</f>
        <v>0</v>
      </c>
      <c r="Q258" s="190">
        <v>0.12966</v>
      </c>
      <c r="R258" s="190">
        <f>Q258*H258</f>
        <v>59.883471</v>
      </c>
      <c r="S258" s="190">
        <v>0</v>
      </c>
      <c r="T258" s="191">
        <f>S258*H258</f>
        <v>0</v>
      </c>
      <c r="AR258" s="16" t="s">
        <v>247</v>
      </c>
      <c r="AT258" s="16" t="s">
        <v>243</v>
      </c>
      <c r="AU258" s="16" t="s">
        <v>79</v>
      </c>
      <c r="AY258" s="16" t="s">
        <v>241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6" t="s">
        <v>77</v>
      </c>
      <c r="BK258" s="192">
        <f>ROUND(I258*H258,1)</f>
        <v>0</v>
      </c>
      <c r="BL258" s="16" t="s">
        <v>247</v>
      </c>
      <c r="BM258" s="16" t="s">
        <v>523</v>
      </c>
    </row>
    <row r="259" spans="2:65" s="12" customFormat="1" ht="11.25">
      <c r="B259" s="193"/>
      <c r="C259" s="194"/>
      <c r="D259" s="195" t="s">
        <v>261</v>
      </c>
      <c r="E259" s="196" t="s">
        <v>1</v>
      </c>
      <c r="F259" s="197" t="s">
        <v>945</v>
      </c>
      <c r="G259" s="194"/>
      <c r="H259" s="198">
        <v>336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261</v>
      </c>
      <c r="AU259" s="204" t="s">
        <v>79</v>
      </c>
      <c r="AV259" s="12" t="s">
        <v>79</v>
      </c>
      <c r="AW259" s="12" t="s">
        <v>32</v>
      </c>
      <c r="AX259" s="12" t="s">
        <v>70</v>
      </c>
      <c r="AY259" s="204" t="s">
        <v>241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946</v>
      </c>
      <c r="G260" s="194"/>
      <c r="H260" s="198">
        <v>125.85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70</v>
      </c>
      <c r="AY260" s="204" t="s">
        <v>241</v>
      </c>
    </row>
    <row r="261" spans="2:65" s="13" customFormat="1" ht="11.25">
      <c r="B261" s="205"/>
      <c r="C261" s="206"/>
      <c r="D261" s="195" t="s">
        <v>261</v>
      </c>
      <c r="E261" s="207" t="s">
        <v>1</v>
      </c>
      <c r="F261" s="208" t="s">
        <v>273</v>
      </c>
      <c r="G261" s="206"/>
      <c r="H261" s="209">
        <v>461.85</v>
      </c>
      <c r="I261" s="210"/>
      <c r="J261" s="206"/>
      <c r="K261" s="206"/>
      <c r="L261" s="211"/>
      <c r="M261" s="212"/>
      <c r="N261" s="213"/>
      <c r="O261" s="213"/>
      <c r="P261" s="213"/>
      <c r="Q261" s="213"/>
      <c r="R261" s="213"/>
      <c r="S261" s="213"/>
      <c r="T261" s="214"/>
      <c r="AT261" s="215" t="s">
        <v>261</v>
      </c>
      <c r="AU261" s="215" t="s">
        <v>79</v>
      </c>
      <c r="AV261" s="13" t="s">
        <v>247</v>
      </c>
      <c r="AW261" s="13" t="s">
        <v>32</v>
      </c>
      <c r="AX261" s="13" t="s">
        <v>77</v>
      </c>
      <c r="AY261" s="215" t="s">
        <v>241</v>
      </c>
    </row>
    <row r="262" spans="2:65" s="1" customFormat="1" ht="16.5" customHeight="1">
      <c r="B262" s="33"/>
      <c r="C262" s="182" t="s">
        <v>473</v>
      </c>
      <c r="D262" s="182" t="s">
        <v>243</v>
      </c>
      <c r="E262" s="183" t="s">
        <v>525</v>
      </c>
      <c r="F262" s="184" t="s">
        <v>526</v>
      </c>
      <c r="G262" s="185" t="s">
        <v>258</v>
      </c>
      <c r="H262" s="186">
        <v>243.85</v>
      </c>
      <c r="I262" s="187"/>
      <c r="J262" s="186">
        <f>ROUND(I262*H262,1)</f>
        <v>0</v>
      </c>
      <c r="K262" s="184" t="s">
        <v>259</v>
      </c>
      <c r="L262" s="37"/>
      <c r="M262" s="188" t="s">
        <v>1</v>
      </c>
      <c r="N262" s="189" t="s">
        <v>41</v>
      </c>
      <c r="O262" s="59"/>
      <c r="P262" s="190">
        <f>O262*H262</f>
        <v>0</v>
      </c>
      <c r="Q262" s="190">
        <v>0.18151999999999999</v>
      </c>
      <c r="R262" s="190">
        <f>Q262*H262</f>
        <v>44.263651999999993</v>
      </c>
      <c r="S262" s="190">
        <v>0</v>
      </c>
      <c r="T262" s="191">
        <f>S262*H262</f>
        <v>0</v>
      </c>
      <c r="AR262" s="16" t="s">
        <v>247</v>
      </c>
      <c r="AT262" s="16" t="s">
        <v>243</v>
      </c>
      <c r="AU262" s="16" t="s">
        <v>79</v>
      </c>
      <c r="AY262" s="16" t="s">
        <v>241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6" t="s">
        <v>77</v>
      </c>
      <c r="BK262" s="192">
        <f>ROUND(I262*H262,1)</f>
        <v>0</v>
      </c>
      <c r="BL262" s="16" t="s">
        <v>247</v>
      </c>
      <c r="BM262" s="16" t="s">
        <v>527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944</v>
      </c>
      <c r="G263" s="194"/>
      <c r="H263" s="198">
        <v>176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70</v>
      </c>
      <c r="AY263" s="204" t="s">
        <v>241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942</v>
      </c>
      <c r="G264" s="194"/>
      <c r="H264" s="198">
        <v>67.849999999999994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3" customFormat="1" ht="11.25">
      <c r="B265" s="205"/>
      <c r="C265" s="206"/>
      <c r="D265" s="195" t="s">
        <v>261</v>
      </c>
      <c r="E265" s="207" t="s">
        <v>1</v>
      </c>
      <c r="F265" s="208" t="s">
        <v>273</v>
      </c>
      <c r="G265" s="206"/>
      <c r="H265" s="209">
        <v>243.85</v>
      </c>
      <c r="I265" s="210"/>
      <c r="J265" s="206"/>
      <c r="K265" s="206"/>
      <c r="L265" s="211"/>
      <c r="M265" s="212"/>
      <c r="N265" s="213"/>
      <c r="O265" s="213"/>
      <c r="P265" s="213"/>
      <c r="Q265" s="213"/>
      <c r="R265" s="213"/>
      <c r="S265" s="213"/>
      <c r="T265" s="214"/>
      <c r="AT265" s="215" t="s">
        <v>261</v>
      </c>
      <c r="AU265" s="215" t="s">
        <v>79</v>
      </c>
      <c r="AV265" s="13" t="s">
        <v>247</v>
      </c>
      <c r="AW265" s="13" t="s">
        <v>32</v>
      </c>
      <c r="AX265" s="13" t="s">
        <v>77</v>
      </c>
      <c r="AY265" s="215" t="s">
        <v>241</v>
      </c>
    </row>
    <row r="266" spans="2:65" s="11" customFormat="1" ht="22.9" customHeight="1">
      <c r="B266" s="166"/>
      <c r="C266" s="167"/>
      <c r="D266" s="168" t="s">
        <v>69</v>
      </c>
      <c r="E266" s="180" t="s">
        <v>274</v>
      </c>
      <c r="F266" s="180" t="s">
        <v>541</v>
      </c>
      <c r="G266" s="167"/>
      <c r="H266" s="167"/>
      <c r="I266" s="170"/>
      <c r="J266" s="181">
        <f>BK266</f>
        <v>0</v>
      </c>
      <c r="K266" s="167"/>
      <c r="L266" s="172"/>
      <c r="M266" s="173"/>
      <c r="N266" s="174"/>
      <c r="O266" s="174"/>
      <c r="P266" s="175">
        <f>SUM(P267:P318)</f>
        <v>0</v>
      </c>
      <c r="Q266" s="174"/>
      <c r="R266" s="175">
        <f>SUM(R267:R318)</f>
        <v>46.3956692</v>
      </c>
      <c r="S266" s="174"/>
      <c r="T266" s="176">
        <f>SUM(T267:T318)</f>
        <v>0</v>
      </c>
      <c r="AR266" s="177" t="s">
        <v>77</v>
      </c>
      <c r="AT266" s="178" t="s">
        <v>69</v>
      </c>
      <c r="AU266" s="178" t="s">
        <v>77</v>
      </c>
      <c r="AY266" s="177" t="s">
        <v>241</v>
      </c>
      <c r="BK266" s="179">
        <f>SUM(BK267:BK318)</f>
        <v>0</v>
      </c>
    </row>
    <row r="267" spans="2:65" s="1" customFormat="1" ht="16.5" customHeight="1">
      <c r="B267" s="33"/>
      <c r="C267" s="182" t="s">
        <v>477</v>
      </c>
      <c r="D267" s="182" t="s">
        <v>243</v>
      </c>
      <c r="E267" s="183" t="s">
        <v>552</v>
      </c>
      <c r="F267" s="184" t="s">
        <v>553</v>
      </c>
      <c r="G267" s="185" t="s">
        <v>302</v>
      </c>
      <c r="H267" s="186">
        <v>258.94</v>
      </c>
      <c r="I267" s="187"/>
      <c r="J267" s="186">
        <f>ROUND(I267*H267,1)</f>
        <v>0</v>
      </c>
      <c r="K267" s="184" t="s">
        <v>259</v>
      </c>
      <c r="L267" s="37"/>
      <c r="M267" s="188" t="s">
        <v>1</v>
      </c>
      <c r="N267" s="189" t="s">
        <v>41</v>
      </c>
      <c r="O267" s="59"/>
      <c r="P267" s="190">
        <f>O267*H267</f>
        <v>0</v>
      </c>
      <c r="Q267" s="190">
        <v>5.0000000000000002E-5</v>
      </c>
      <c r="R267" s="190">
        <f>Q267*H267</f>
        <v>1.2947E-2</v>
      </c>
      <c r="S267" s="190">
        <v>0</v>
      </c>
      <c r="T267" s="191">
        <f>S267*H267</f>
        <v>0</v>
      </c>
      <c r="AR267" s="16" t="s">
        <v>247</v>
      </c>
      <c r="AT267" s="16" t="s">
        <v>243</v>
      </c>
      <c r="AU267" s="16" t="s">
        <v>79</v>
      </c>
      <c r="AY267" s="16" t="s">
        <v>241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6" t="s">
        <v>77</v>
      </c>
      <c r="BK267" s="192">
        <f>ROUND(I267*H267,1)</f>
        <v>0</v>
      </c>
      <c r="BL267" s="16" t="s">
        <v>247</v>
      </c>
      <c r="BM267" s="16" t="s">
        <v>554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1012</v>
      </c>
      <c r="G268" s="194"/>
      <c r="H268" s="198">
        <v>258.94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77</v>
      </c>
      <c r="AY268" s="204" t="s">
        <v>241</v>
      </c>
    </row>
    <row r="269" spans="2:65" s="1" customFormat="1" ht="16.5" customHeight="1">
      <c r="B269" s="33"/>
      <c r="C269" s="226" t="s">
        <v>481</v>
      </c>
      <c r="D269" s="226" t="s">
        <v>430</v>
      </c>
      <c r="E269" s="227" t="s">
        <v>557</v>
      </c>
      <c r="F269" s="228" t="s">
        <v>558</v>
      </c>
      <c r="G269" s="229" t="s">
        <v>302</v>
      </c>
      <c r="H269" s="230">
        <v>258.94</v>
      </c>
      <c r="I269" s="231"/>
      <c r="J269" s="230">
        <f>ROUND(I269*H269,1)</f>
        <v>0</v>
      </c>
      <c r="K269" s="228" t="s">
        <v>1</v>
      </c>
      <c r="L269" s="232"/>
      <c r="M269" s="233" t="s">
        <v>1</v>
      </c>
      <c r="N269" s="234" t="s">
        <v>41</v>
      </c>
      <c r="O269" s="59"/>
      <c r="P269" s="190">
        <f>O269*H269</f>
        <v>0</v>
      </c>
      <c r="Q269" s="190">
        <v>5.2999999999999999E-2</v>
      </c>
      <c r="R269" s="190">
        <f>Q269*H269</f>
        <v>13.72382</v>
      </c>
      <c r="S269" s="190">
        <v>0</v>
      </c>
      <c r="T269" s="191">
        <f>S269*H269</f>
        <v>0</v>
      </c>
      <c r="AR269" s="16" t="s">
        <v>274</v>
      </c>
      <c r="AT269" s="16" t="s">
        <v>430</v>
      </c>
      <c r="AU269" s="16" t="s">
        <v>79</v>
      </c>
      <c r="AY269" s="16" t="s">
        <v>241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6" t="s">
        <v>77</v>
      </c>
      <c r="BK269" s="192">
        <f>ROUND(I269*H269,1)</f>
        <v>0</v>
      </c>
      <c r="BL269" s="16" t="s">
        <v>247</v>
      </c>
      <c r="BM269" s="16" t="s">
        <v>559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1012</v>
      </c>
      <c r="G270" s="194"/>
      <c r="H270" s="198">
        <v>258.94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77</v>
      </c>
      <c r="AY270" s="204" t="s">
        <v>241</v>
      </c>
    </row>
    <row r="271" spans="2:65" s="1" customFormat="1" ht="16.5" customHeight="1">
      <c r="B271" s="33"/>
      <c r="C271" s="226" t="s">
        <v>485</v>
      </c>
      <c r="D271" s="226" t="s">
        <v>430</v>
      </c>
      <c r="E271" s="227" t="s">
        <v>561</v>
      </c>
      <c r="F271" s="228" t="s">
        <v>562</v>
      </c>
      <c r="G271" s="229" t="s">
        <v>246</v>
      </c>
      <c r="H271" s="230">
        <v>17</v>
      </c>
      <c r="I271" s="231"/>
      <c r="J271" s="230">
        <f>ROUND(I271*H271,1)</f>
        <v>0</v>
      </c>
      <c r="K271" s="228" t="s">
        <v>1</v>
      </c>
      <c r="L271" s="232"/>
      <c r="M271" s="233" t="s">
        <v>1</v>
      </c>
      <c r="N271" s="234" t="s">
        <v>41</v>
      </c>
      <c r="O271" s="59"/>
      <c r="P271" s="190">
        <f>O271*H271</f>
        <v>0</v>
      </c>
      <c r="Q271" s="190">
        <v>5.5000000000000003E-4</v>
      </c>
      <c r="R271" s="190">
        <f>Q271*H271</f>
        <v>9.3500000000000007E-3</v>
      </c>
      <c r="S271" s="190">
        <v>0</v>
      </c>
      <c r="T271" s="191">
        <f>S271*H271</f>
        <v>0</v>
      </c>
      <c r="AR271" s="16" t="s">
        <v>274</v>
      </c>
      <c r="AT271" s="16" t="s">
        <v>430</v>
      </c>
      <c r="AU271" s="16" t="s">
        <v>79</v>
      </c>
      <c r="AY271" s="16" t="s">
        <v>241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6" t="s">
        <v>77</v>
      </c>
      <c r="BK271" s="192">
        <f>ROUND(I271*H271,1)</f>
        <v>0</v>
      </c>
      <c r="BL271" s="16" t="s">
        <v>247</v>
      </c>
      <c r="BM271" s="16" t="s">
        <v>563</v>
      </c>
    </row>
    <row r="272" spans="2:65" s="12" customFormat="1" ht="11.25">
      <c r="B272" s="193"/>
      <c r="C272" s="194"/>
      <c r="D272" s="195" t="s">
        <v>261</v>
      </c>
      <c r="E272" s="196" t="s">
        <v>1</v>
      </c>
      <c r="F272" s="197" t="s">
        <v>1013</v>
      </c>
      <c r="G272" s="194"/>
      <c r="H272" s="198">
        <v>17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261</v>
      </c>
      <c r="AU272" s="204" t="s">
        <v>79</v>
      </c>
      <c r="AV272" s="12" t="s">
        <v>79</v>
      </c>
      <c r="AW272" s="12" t="s">
        <v>32</v>
      </c>
      <c r="AX272" s="12" t="s">
        <v>77</v>
      </c>
      <c r="AY272" s="204" t="s">
        <v>241</v>
      </c>
    </row>
    <row r="273" spans="2:65" s="1" customFormat="1" ht="16.5" customHeight="1">
      <c r="B273" s="33"/>
      <c r="C273" s="182" t="s">
        <v>489</v>
      </c>
      <c r="D273" s="182" t="s">
        <v>243</v>
      </c>
      <c r="E273" s="183" t="s">
        <v>587</v>
      </c>
      <c r="F273" s="184" t="s">
        <v>588</v>
      </c>
      <c r="G273" s="185" t="s">
        <v>246</v>
      </c>
      <c r="H273" s="186">
        <v>7</v>
      </c>
      <c r="I273" s="187"/>
      <c r="J273" s="186">
        <f>ROUND(I273*H273,1)</f>
        <v>0</v>
      </c>
      <c r="K273" s="184" t="s">
        <v>259</v>
      </c>
      <c r="L273" s="37"/>
      <c r="M273" s="188" t="s">
        <v>1</v>
      </c>
      <c r="N273" s="189" t="s">
        <v>41</v>
      </c>
      <c r="O273" s="59"/>
      <c r="P273" s="190">
        <f>O273*H273</f>
        <v>0</v>
      </c>
      <c r="Q273" s="190">
        <v>1.4999999999999999E-4</v>
      </c>
      <c r="R273" s="190">
        <f>Q273*H273</f>
        <v>1.0499999999999999E-3</v>
      </c>
      <c r="S273" s="190">
        <v>0</v>
      </c>
      <c r="T273" s="191">
        <f>S273*H273</f>
        <v>0</v>
      </c>
      <c r="AR273" s="16" t="s">
        <v>247</v>
      </c>
      <c r="AT273" s="16" t="s">
        <v>243</v>
      </c>
      <c r="AU273" s="16" t="s">
        <v>79</v>
      </c>
      <c r="AY273" s="16" t="s">
        <v>241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6" t="s">
        <v>77</v>
      </c>
      <c r="BK273" s="192">
        <f>ROUND(I273*H273,1)</f>
        <v>0</v>
      </c>
      <c r="BL273" s="16" t="s">
        <v>247</v>
      </c>
      <c r="BM273" s="16" t="s">
        <v>589</v>
      </c>
    </row>
    <row r="274" spans="2:65" s="12" customFormat="1" ht="11.25">
      <c r="B274" s="193"/>
      <c r="C274" s="194"/>
      <c r="D274" s="195" t="s">
        <v>261</v>
      </c>
      <c r="E274" s="196" t="s">
        <v>1</v>
      </c>
      <c r="F274" s="197" t="s">
        <v>1014</v>
      </c>
      <c r="G274" s="194"/>
      <c r="H274" s="198">
        <v>7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261</v>
      </c>
      <c r="AU274" s="204" t="s">
        <v>79</v>
      </c>
      <c r="AV274" s="12" t="s">
        <v>79</v>
      </c>
      <c r="AW274" s="12" t="s">
        <v>32</v>
      </c>
      <c r="AX274" s="12" t="s">
        <v>77</v>
      </c>
      <c r="AY274" s="204" t="s">
        <v>241</v>
      </c>
    </row>
    <row r="275" spans="2:65" s="1" customFormat="1" ht="16.5" customHeight="1">
      <c r="B275" s="33"/>
      <c r="C275" s="226" t="s">
        <v>495</v>
      </c>
      <c r="D275" s="226" t="s">
        <v>430</v>
      </c>
      <c r="E275" s="227" t="s">
        <v>597</v>
      </c>
      <c r="F275" s="228" t="s">
        <v>598</v>
      </c>
      <c r="G275" s="229" t="s">
        <v>246</v>
      </c>
      <c r="H275" s="230">
        <v>7.11</v>
      </c>
      <c r="I275" s="231"/>
      <c r="J275" s="230">
        <f>ROUND(I275*H275,1)</f>
        <v>0</v>
      </c>
      <c r="K275" s="228" t="s">
        <v>1</v>
      </c>
      <c r="L275" s="232"/>
      <c r="M275" s="233" t="s">
        <v>1</v>
      </c>
      <c r="N275" s="234" t="s">
        <v>41</v>
      </c>
      <c r="O275" s="59"/>
      <c r="P275" s="190">
        <f>O275*H275</f>
        <v>0</v>
      </c>
      <c r="Q275" s="190">
        <v>4.2000000000000003E-2</v>
      </c>
      <c r="R275" s="190">
        <f>Q275*H275</f>
        <v>0.29862000000000005</v>
      </c>
      <c r="S275" s="190">
        <v>0</v>
      </c>
      <c r="T275" s="191">
        <f>S275*H275</f>
        <v>0</v>
      </c>
      <c r="AR275" s="16" t="s">
        <v>274</v>
      </c>
      <c r="AT275" s="16" t="s">
        <v>430</v>
      </c>
      <c r="AU275" s="16" t="s">
        <v>79</v>
      </c>
      <c r="AY275" s="16" t="s">
        <v>241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6" t="s">
        <v>77</v>
      </c>
      <c r="BK275" s="192">
        <f>ROUND(I275*H275,1)</f>
        <v>0</v>
      </c>
      <c r="BL275" s="16" t="s">
        <v>247</v>
      </c>
      <c r="BM275" s="16" t="s">
        <v>599</v>
      </c>
    </row>
    <row r="276" spans="2:65" s="12" customFormat="1" ht="11.25">
      <c r="B276" s="193"/>
      <c r="C276" s="194"/>
      <c r="D276" s="195" t="s">
        <v>261</v>
      </c>
      <c r="E276" s="196" t="s">
        <v>1</v>
      </c>
      <c r="F276" s="197" t="s">
        <v>267</v>
      </c>
      <c r="G276" s="194"/>
      <c r="H276" s="198">
        <v>7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261</v>
      </c>
      <c r="AU276" s="204" t="s">
        <v>79</v>
      </c>
      <c r="AV276" s="12" t="s">
        <v>79</v>
      </c>
      <c r="AW276" s="12" t="s">
        <v>32</v>
      </c>
      <c r="AX276" s="12" t="s">
        <v>77</v>
      </c>
      <c r="AY276" s="204" t="s">
        <v>241</v>
      </c>
    </row>
    <row r="277" spans="2:65" s="12" customFormat="1" ht="11.25">
      <c r="B277" s="193"/>
      <c r="C277" s="194"/>
      <c r="D277" s="195" t="s">
        <v>261</v>
      </c>
      <c r="E277" s="194"/>
      <c r="F277" s="197" t="s">
        <v>1015</v>
      </c>
      <c r="G277" s="194"/>
      <c r="H277" s="198">
        <v>7.11</v>
      </c>
      <c r="I277" s="199"/>
      <c r="J277" s="194"/>
      <c r="K277" s="194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261</v>
      </c>
      <c r="AU277" s="204" t="s">
        <v>79</v>
      </c>
      <c r="AV277" s="12" t="s">
        <v>79</v>
      </c>
      <c r="AW277" s="12" t="s">
        <v>4</v>
      </c>
      <c r="AX277" s="12" t="s">
        <v>77</v>
      </c>
      <c r="AY277" s="204" t="s">
        <v>241</v>
      </c>
    </row>
    <row r="278" spans="2:65" s="1" customFormat="1" ht="16.5" customHeight="1">
      <c r="B278" s="33"/>
      <c r="C278" s="182" t="s">
        <v>500</v>
      </c>
      <c r="D278" s="182" t="s">
        <v>243</v>
      </c>
      <c r="E278" s="183" t="s">
        <v>602</v>
      </c>
      <c r="F278" s="184" t="s">
        <v>603</v>
      </c>
      <c r="G278" s="185" t="s">
        <v>246</v>
      </c>
      <c r="H278" s="186">
        <v>19</v>
      </c>
      <c r="I278" s="187"/>
      <c r="J278" s="186">
        <f>ROUND(I278*H278,1)</f>
        <v>0</v>
      </c>
      <c r="K278" s="184" t="s">
        <v>259</v>
      </c>
      <c r="L278" s="37"/>
      <c r="M278" s="188" t="s">
        <v>1</v>
      </c>
      <c r="N278" s="189" t="s">
        <v>41</v>
      </c>
      <c r="O278" s="59"/>
      <c r="P278" s="190">
        <f>O278*H278</f>
        <v>0</v>
      </c>
      <c r="Q278" s="190">
        <v>8.0000000000000007E-5</v>
      </c>
      <c r="R278" s="190">
        <f>Q278*H278</f>
        <v>1.5200000000000001E-3</v>
      </c>
      <c r="S278" s="190">
        <v>0</v>
      </c>
      <c r="T278" s="191">
        <f>S278*H278</f>
        <v>0</v>
      </c>
      <c r="AR278" s="16" t="s">
        <v>247</v>
      </c>
      <c r="AT278" s="16" t="s">
        <v>243</v>
      </c>
      <c r="AU278" s="16" t="s">
        <v>79</v>
      </c>
      <c r="AY278" s="16" t="s">
        <v>241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6" t="s">
        <v>77</v>
      </c>
      <c r="BK278" s="192">
        <f>ROUND(I278*H278,1)</f>
        <v>0</v>
      </c>
      <c r="BL278" s="16" t="s">
        <v>247</v>
      </c>
      <c r="BM278" s="16" t="s">
        <v>604</v>
      </c>
    </row>
    <row r="279" spans="2:65" s="12" customFormat="1" ht="11.25">
      <c r="B279" s="193"/>
      <c r="C279" s="194"/>
      <c r="D279" s="195" t="s">
        <v>261</v>
      </c>
      <c r="E279" s="196" t="s">
        <v>1</v>
      </c>
      <c r="F279" s="197" t="s">
        <v>1016</v>
      </c>
      <c r="G279" s="194"/>
      <c r="H279" s="198">
        <v>19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261</v>
      </c>
      <c r="AU279" s="204" t="s">
        <v>79</v>
      </c>
      <c r="AV279" s="12" t="s">
        <v>79</v>
      </c>
      <c r="AW279" s="12" t="s">
        <v>32</v>
      </c>
      <c r="AX279" s="12" t="s">
        <v>77</v>
      </c>
      <c r="AY279" s="204" t="s">
        <v>241</v>
      </c>
    </row>
    <row r="280" spans="2:65" s="1" customFormat="1" ht="16.5" customHeight="1">
      <c r="B280" s="33"/>
      <c r="C280" s="226" t="s">
        <v>504</v>
      </c>
      <c r="D280" s="226" t="s">
        <v>430</v>
      </c>
      <c r="E280" s="227" t="s">
        <v>607</v>
      </c>
      <c r="F280" s="228" t="s">
        <v>608</v>
      </c>
      <c r="G280" s="229" t="s">
        <v>246</v>
      </c>
      <c r="H280" s="230">
        <v>9.14</v>
      </c>
      <c r="I280" s="231"/>
      <c r="J280" s="230">
        <f>ROUND(I280*H280,1)</f>
        <v>0</v>
      </c>
      <c r="K280" s="228" t="s">
        <v>1</v>
      </c>
      <c r="L280" s="232"/>
      <c r="M280" s="233" t="s">
        <v>1</v>
      </c>
      <c r="N280" s="234" t="s">
        <v>41</v>
      </c>
      <c r="O280" s="59"/>
      <c r="P280" s="190">
        <f>O280*H280</f>
        <v>0</v>
      </c>
      <c r="Q280" s="190">
        <v>4.1000000000000002E-2</v>
      </c>
      <c r="R280" s="190">
        <f>Q280*H280</f>
        <v>0.37474000000000002</v>
      </c>
      <c r="S280" s="190">
        <v>0</v>
      </c>
      <c r="T280" s="191">
        <f>S280*H280</f>
        <v>0</v>
      </c>
      <c r="AR280" s="16" t="s">
        <v>274</v>
      </c>
      <c r="AT280" s="16" t="s">
        <v>430</v>
      </c>
      <c r="AU280" s="16" t="s">
        <v>79</v>
      </c>
      <c r="AY280" s="16" t="s">
        <v>241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6" t="s">
        <v>77</v>
      </c>
      <c r="BK280" s="192">
        <f>ROUND(I280*H280,1)</f>
        <v>0</v>
      </c>
      <c r="BL280" s="16" t="s">
        <v>247</v>
      </c>
      <c r="BM280" s="16" t="s">
        <v>609</v>
      </c>
    </row>
    <row r="281" spans="2:65" s="12" customFormat="1" ht="11.25">
      <c r="B281" s="193"/>
      <c r="C281" s="194"/>
      <c r="D281" s="195" t="s">
        <v>261</v>
      </c>
      <c r="E281" s="196" t="s">
        <v>1</v>
      </c>
      <c r="F281" s="197" t="s">
        <v>280</v>
      </c>
      <c r="G281" s="194"/>
      <c r="H281" s="198">
        <v>9</v>
      </c>
      <c r="I281" s="199"/>
      <c r="J281" s="194"/>
      <c r="K281" s="194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261</v>
      </c>
      <c r="AU281" s="204" t="s">
        <v>79</v>
      </c>
      <c r="AV281" s="12" t="s">
        <v>79</v>
      </c>
      <c r="AW281" s="12" t="s">
        <v>32</v>
      </c>
      <c r="AX281" s="12" t="s">
        <v>77</v>
      </c>
      <c r="AY281" s="204" t="s">
        <v>241</v>
      </c>
    </row>
    <row r="282" spans="2:65" s="12" customFormat="1" ht="11.25">
      <c r="B282" s="193"/>
      <c r="C282" s="194"/>
      <c r="D282" s="195" t="s">
        <v>261</v>
      </c>
      <c r="E282" s="194"/>
      <c r="F282" s="197" t="s">
        <v>1017</v>
      </c>
      <c r="G282" s="194"/>
      <c r="H282" s="198">
        <v>9.14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261</v>
      </c>
      <c r="AU282" s="204" t="s">
        <v>79</v>
      </c>
      <c r="AV282" s="12" t="s">
        <v>79</v>
      </c>
      <c r="AW282" s="12" t="s">
        <v>4</v>
      </c>
      <c r="AX282" s="12" t="s">
        <v>77</v>
      </c>
      <c r="AY282" s="204" t="s">
        <v>241</v>
      </c>
    </row>
    <row r="283" spans="2:65" s="1" customFormat="1" ht="16.5" customHeight="1">
      <c r="B283" s="33"/>
      <c r="C283" s="226" t="s">
        <v>508</v>
      </c>
      <c r="D283" s="226" t="s">
        <v>430</v>
      </c>
      <c r="E283" s="227" t="s">
        <v>612</v>
      </c>
      <c r="F283" s="228" t="s">
        <v>613</v>
      </c>
      <c r="G283" s="229" t="s">
        <v>246</v>
      </c>
      <c r="H283" s="230">
        <v>10.15</v>
      </c>
      <c r="I283" s="231"/>
      <c r="J283" s="230">
        <f>ROUND(I283*H283,1)</f>
        <v>0</v>
      </c>
      <c r="K283" s="228" t="s">
        <v>1</v>
      </c>
      <c r="L283" s="232"/>
      <c r="M283" s="233" t="s">
        <v>1</v>
      </c>
      <c r="N283" s="234" t="s">
        <v>41</v>
      </c>
      <c r="O283" s="59"/>
      <c r="P283" s="190">
        <f>O283*H283</f>
        <v>0</v>
      </c>
      <c r="Q283" s="190">
        <v>3.4000000000000002E-2</v>
      </c>
      <c r="R283" s="190">
        <f>Q283*H283</f>
        <v>0.34510000000000002</v>
      </c>
      <c r="S283" s="190">
        <v>0</v>
      </c>
      <c r="T283" s="191">
        <f>S283*H283</f>
        <v>0</v>
      </c>
      <c r="AR283" s="16" t="s">
        <v>274</v>
      </c>
      <c r="AT283" s="16" t="s">
        <v>430</v>
      </c>
      <c r="AU283" s="16" t="s">
        <v>79</v>
      </c>
      <c r="AY283" s="16" t="s">
        <v>241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6" t="s">
        <v>77</v>
      </c>
      <c r="BK283" s="192">
        <f>ROUND(I283*H283,1)</f>
        <v>0</v>
      </c>
      <c r="BL283" s="16" t="s">
        <v>247</v>
      </c>
      <c r="BM283" s="16" t="s">
        <v>614</v>
      </c>
    </row>
    <row r="284" spans="2:65" s="12" customFormat="1" ht="11.25">
      <c r="B284" s="193"/>
      <c r="C284" s="194"/>
      <c r="D284" s="195" t="s">
        <v>261</v>
      </c>
      <c r="E284" s="196" t="s">
        <v>1</v>
      </c>
      <c r="F284" s="197" t="s">
        <v>284</v>
      </c>
      <c r="G284" s="194"/>
      <c r="H284" s="198">
        <v>10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261</v>
      </c>
      <c r="AU284" s="204" t="s">
        <v>79</v>
      </c>
      <c r="AV284" s="12" t="s">
        <v>79</v>
      </c>
      <c r="AW284" s="12" t="s">
        <v>32</v>
      </c>
      <c r="AX284" s="12" t="s">
        <v>77</v>
      </c>
      <c r="AY284" s="204" t="s">
        <v>241</v>
      </c>
    </row>
    <row r="285" spans="2:65" s="12" customFormat="1" ht="11.25">
      <c r="B285" s="193"/>
      <c r="C285" s="194"/>
      <c r="D285" s="195" t="s">
        <v>261</v>
      </c>
      <c r="E285" s="194"/>
      <c r="F285" s="197" t="s">
        <v>595</v>
      </c>
      <c r="G285" s="194"/>
      <c r="H285" s="198">
        <v>10.15</v>
      </c>
      <c r="I285" s="199"/>
      <c r="J285" s="194"/>
      <c r="K285" s="194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261</v>
      </c>
      <c r="AU285" s="204" t="s">
        <v>79</v>
      </c>
      <c r="AV285" s="12" t="s">
        <v>79</v>
      </c>
      <c r="AW285" s="12" t="s">
        <v>4</v>
      </c>
      <c r="AX285" s="12" t="s">
        <v>77</v>
      </c>
      <c r="AY285" s="204" t="s">
        <v>241</v>
      </c>
    </row>
    <row r="286" spans="2:65" s="1" customFormat="1" ht="16.5" customHeight="1">
      <c r="B286" s="33"/>
      <c r="C286" s="182" t="s">
        <v>512</v>
      </c>
      <c r="D286" s="182" t="s">
        <v>243</v>
      </c>
      <c r="E286" s="183" t="s">
        <v>1018</v>
      </c>
      <c r="F286" s="184" t="s">
        <v>1019</v>
      </c>
      <c r="G286" s="185" t="s">
        <v>302</v>
      </c>
      <c r="H286" s="186">
        <v>8</v>
      </c>
      <c r="I286" s="187"/>
      <c r="J286" s="186">
        <f>ROUND(I286*H286,1)</f>
        <v>0</v>
      </c>
      <c r="K286" s="184" t="s">
        <v>259</v>
      </c>
      <c r="L286" s="37"/>
      <c r="M286" s="188" t="s">
        <v>1</v>
      </c>
      <c r="N286" s="189" t="s">
        <v>41</v>
      </c>
      <c r="O286" s="59"/>
      <c r="P286" s="190">
        <f>O286*H286</f>
        <v>0</v>
      </c>
      <c r="Q286" s="190">
        <v>0</v>
      </c>
      <c r="R286" s="190">
        <f>Q286*H286</f>
        <v>0</v>
      </c>
      <c r="S286" s="190">
        <v>0</v>
      </c>
      <c r="T286" s="191">
        <f>S286*H286</f>
        <v>0</v>
      </c>
      <c r="AR286" s="16" t="s">
        <v>247</v>
      </c>
      <c r="AT286" s="16" t="s">
        <v>243</v>
      </c>
      <c r="AU286" s="16" t="s">
        <v>79</v>
      </c>
      <c r="AY286" s="16" t="s">
        <v>241</v>
      </c>
      <c r="BE286" s="192">
        <f>IF(N286="základní",J286,0)</f>
        <v>0</v>
      </c>
      <c r="BF286" s="192">
        <f>IF(N286="snížená",J286,0)</f>
        <v>0</v>
      </c>
      <c r="BG286" s="192">
        <f>IF(N286="zákl. přenesená",J286,0)</f>
        <v>0</v>
      </c>
      <c r="BH286" s="192">
        <f>IF(N286="sníž. přenesená",J286,0)</f>
        <v>0</v>
      </c>
      <c r="BI286" s="192">
        <f>IF(N286="nulová",J286,0)</f>
        <v>0</v>
      </c>
      <c r="BJ286" s="16" t="s">
        <v>77</v>
      </c>
      <c r="BK286" s="192">
        <f>ROUND(I286*H286,1)</f>
        <v>0</v>
      </c>
      <c r="BL286" s="16" t="s">
        <v>247</v>
      </c>
      <c r="BM286" s="16" t="s">
        <v>1020</v>
      </c>
    </row>
    <row r="287" spans="2:65" s="1" customFormat="1" ht="22.5" customHeight="1">
      <c r="B287" s="33"/>
      <c r="C287" s="226" t="s">
        <v>516</v>
      </c>
      <c r="D287" s="226" t="s">
        <v>430</v>
      </c>
      <c r="E287" s="227" t="s">
        <v>1021</v>
      </c>
      <c r="F287" s="228" t="s">
        <v>1022</v>
      </c>
      <c r="G287" s="229" t="s">
        <v>302</v>
      </c>
      <c r="H287" s="230">
        <v>8</v>
      </c>
      <c r="I287" s="231"/>
      <c r="J287" s="230">
        <f>ROUND(I287*H287,1)</f>
        <v>0</v>
      </c>
      <c r="K287" s="228" t="s">
        <v>1</v>
      </c>
      <c r="L287" s="232"/>
      <c r="M287" s="233" t="s">
        <v>1</v>
      </c>
      <c r="N287" s="234" t="s">
        <v>41</v>
      </c>
      <c r="O287" s="59"/>
      <c r="P287" s="190">
        <f>O287*H287</f>
        <v>0</v>
      </c>
      <c r="Q287" s="190">
        <v>4.8000000000000001E-2</v>
      </c>
      <c r="R287" s="190">
        <f>Q287*H287</f>
        <v>0.38400000000000001</v>
      </c>
      <c r="S287" s="190">
        <v>0</v>
      </c>
      <c r="T287" s="191">
        <f>S287*H287</f>
        <v>0</v>
      </c>
      <c r="AR287" s="16" t="s">
        <v>274</v>
      </c>
      <c r="AT287" s="16" t="s">
        <v>430</v>
      </c>
      <c r="AU287" s="16" t="s">
        <v>79</v>
      </c>
      <c r="AY287" s="16" t="s">
        <v>241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6" t="s">
        <v>77</v>
      </c>
      <c r="BK287" s="192">
        <f>ROUND(I287*H287,1)</f>
        <v>0</v>
      </c>
      <c r="BL287" s="16" t="s">
        <v>247</v>
      </c>
      <c r="BM287" s="16" t="s">
        <v>1023</v>
      </c>
    </row>
    <row r="288" spans="2:65" s="1" customFormat="1" ht="33.75" customHeight="1">
      <c r="B288" s="33"/>
      <c r="C288" s="182" t="s">
        <v>520</v>
      </c>
      <c r="D288" s="182" t="s">
        <v>243</v>
      </c>
      <c r="E288" s="183" t="s">
        <v>631</v>
      </c>
      <c r="F288" s="184" t="s">
        <v>632</v>
      </c>
      <c r="G288" s="185" t="s">
        <v>302</v>
      </c>
      <c r="H288" s="186">
        <v>258.94</v>
      </c>
      <c r="I288" s="187"/>
      <c r="J288" s="186">
        <f>ROUND(I288*H288,1)</f>
        <v>0</v>
      </c>
      <c r="K288" s="184" t="s">
        <v>1</v>
      </c>
      <c r="L288" s="37"/>
      <c r="M288" s="188" t="s">
        <v>1</v>
      </c>
      <c r="N288" s="189" t="s">
        <v>41</v>
      </c>
      <c r="O288" s="59"/>
      <c r="P288" s="190">
        <f>O288*H288</f>
        <v>0</v>
      </c>
      <c r="Q288" s="190">
        <v>0</v>
      </c>
      <c r="R288" s="190">
        <f>Q288*H288</f>
        <v>0</v>
      </c>
      <c r="S288" s="190">
        <v>0</v>
      </c>
      <c r="T288" s="191">
        <f>S288*H288</f>
        <v>0</v>
      </c>
      <c r="AR288" s="16" t="s">
        <v>247</v>
      </c>
      <c r="AT288" s="16" t="s">
        <v>243</v>
      </c>
      <c r="AU288" s="16" t="s">
        <v>79</v>
      </c>
      <c r="AY288" s="16" t="s">
        <v>241</v>
      </c>
      <c r="BE288" s="192">
        <f>IF(N288="základní",J288,0)</f>
        <v>0</v>
      </c>
      <c r="BF288" s="192">
        <f>IF(N288="snížená",J288,0)</f>
        <v>0</v>
      </c>
      <c r="BG288" s="192">
        <f>IF(N288="zákl. přenesená",J288,0)</f>
        <v>0</v>
      </c>
      <c r="BH288" s="192">
        <f>IF(N288="sníž. přenesená",J288,0)</f>
        <v>0</v>
      </c>
      <c r="BI288" s="192">
        <f>IF(N288="nulová",J288,0)</f>
        <v>0</v>
      </c>
      <c r="BJ288" s="16" t="s">
        <v>77</v>
      </c>
      <c r="BK288" s="192">
        <f>ROUND(I288*H288,1)</f>
        <v>0</v>
      </c>
      <c r="BL288" s="16" t="s">
        <v>247</v>
      </c>
      <c r="BM288" s="16" t="s">
        <v>1024</v>
      </c>
    </row>
    <row r="289" spans="2:65" s="12" customFormat="1" ht="11.25">
      <c r="B289" s="193"/>
      <c r="C289" s="194"/>
      <c r="D289" s="195" t="s">
        <v>261</v>
      </c>
      <c r="E289" s="196" t="s">
        <v>1</v>
      </c>
      <c r="F289" s="197" t="s">
        <v>1003</v>
      </c>
      <c r="G289" s="194"/>
      <c r="H289" s="198">
        <v>258.94</v>
      </c>
      <c r="I289" s="199"/>
      <c r="J289" s="194"/>
      <c r="K289" s="194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261</v>
      </c>
      <c r="AU289" s="204" t="s">
        <v>79</v>
      </c>
      <c r="AV289" s="12" t="s">
        <v>79</v>
      </c>
      <c r="AW289" s="12" t="s">
        <v>32</v>
      </c>
      <c r="AX289" s="12" t="s">
        <v>77</v>
      </c>
      <c r="AY289" s="204" t="s">
        <v>241</v>
      </c>
    </row>
    <row r="290" spans="2:65" s="1" customFormat="1" ht="16.5" customHeight="1">
      <c r="B290" s="33"/>
      <c r="C290" s="182" t="s">
        <v>524</v>
      </c>
      <c r="D290" s="182" t="s">
        <v>243</v>
      </c>
      <c r="E290" s="183" t="s">
        <v>635</v>
      </c>
      <c r="F290" s="184" t="s">
        <v>636</v>
      </c>
      <c r="G290" s="185" t="s">
        <v>246</v>
      </c>
      <c r="H290" s="186">
        <v>13</v>
      </c>
      <c r="I290" s="187"/>
      <c r="J290" s="186">
        <f>ROUND(I290*H290,1)</f>
        <v>0</v>
      </c>
      <c r="K290" s="184" t="s">
        <v>259</v>
      </c>
      <c r="L290" s="37"/>
      <c r="M290" s="188" t="s">
        <v>1</v>
      </c>
      <c r="N290" s="189" t="s">
        <v>41</v>
      </c>
      <c r="O290" s="59"/>
      <c r="P290" s="190">
        <f>O290*H290</f>
        <v>0</v>
      </c>
      <c r="Q290" s="190">
        <v>9.1800000000000007E-3</v>
      </c>
      <c r="R290" s="190">
        <f>Q290*H290</f>
        <v>0.11934</v>
      </c>
      <c r="S290" s="190">
        <v>0</v>
      </c>
      <c r="T290" s="191">
        <f>S290*H290</f>
        <v>0</v>
      </c>
      <c r="AR290" s="16" t="s">
        <v>247</v>
      </c>
      <c r="AT290" s="16" t="s">
        <v>243</v>
      </c>
      <c r="AU290" s="16" t="s">
        <v>79</v>
      </c>
      <c r="AY290" s="16" t="s">
        <v>241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6" t="s">
        <v>77</v>
      </c>
      <c r="BK290" s="192">
        <f>ROUND(I290*H290,1)</f>
        <v>0</v>
      </c>
      <c r="BL290" s="16" t="s">
        <v>247</v>
      </c>
      <c r="BM290" s="16" t="s">
        <v>637</v>
      </c>
    </row>
    <row r="291" spans="2:65" s="1" customFormat="1" ht="16.5" customHeight="1">
      <c r="B291" s="33"/>
      <c r="C291" s="226" t="s">
        <v>528</v>
      </c>
      <c r="D291" s="226" t="s">
        <v>430</v>
      </c>
      <c r="E291" s="227" t="s">
        <v>639</v>
      </c>
      <c r="F291" s="228" t="s">
        <v>640</v>
      </c>
      <c r="G291" s="229" t="s">
        <v>246</v>
      </c>
      <c r="H291" s="230">
        <v>1</v>
      </c>
      <c r="I291" s="231"/>
      <c r="J291" s="230">
        <f>ROUND(I291*H291,1)</f>
        <v>0</v>
      </c>
      <c r="K291" s="228" t="s">
        <v>259</v>
      </c>
      <c r="L291" s="232"/>
      <c r="M291" s="233" t="s">
        <v>1</v>
      </c>
      <c r="N291" s="234" t="s">
        <v>41</v>
      </c>
      <c r="O291" s="59"/>
      <c r="P291" s="190">
        <f>O291*H291</f>
        <v>0</v>
      </c>
      <c r="Q291" s="190">
        <v>1.054</v>
      </c>
      <c r="R291" s="190">
        <f>Q291*H291</f>
        <v>1.054</v>
      </c>
      <c r="S291" s="190">
        <v>0</v>
      </c>
      <c r="T291" s="191">
        <f>S291*H291</f>
        <v>0</v>
      </c>
      <c r="AR291" s="16" t="s">
        <v>274</v>
      </c>
      <c r="AT291" s="16" t="s">
        <v>430</v>
      </c>
      <c r="AU291" s="16" t="s">
        <v>79</v>
      </c>
      <c r="AY291" s="16" t="s">
        <v>241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6" t="s">
        <v>77</v>
      </c>
      <c r="BK291" s="192">
        <f>ROUND(I291*H291,1)</f>
        <v>0</v>
      </c>
      <c r="BL291" s="16" t="s">
        <v>247</v>
      </c>
      <c r="BM291" s="16" t="s">
        <v>641</v>
      </c>
    </row>
    <row r="292" spans="2:65" s="12" customFormat="1" ht="11.25">
      <c r="B292" s="193"/>
      <c r="C292" s="194"/>
      <c r="D292" s="195" t="s">
        <v>261</v>
      </c>
      <c r="E292" s="196" t="s">
        <v>1</v>
      </c>
      <c r="F292" s="197" t="s">
        <v>77</v>
      </c>
      <c r="G292" s="194"/>
      <c r="H292" s="198">
        <v>1</v>
      </c>
      <c r="I292" s="199"/>
      <c r="J292" s="194"/>
      <c r="K292" s="194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261</v>
      </c>
      <c r="AU292" s="204" t="s">
        <v>79</v>
      </c>
      <c r="AV292" s="12" t="s">
        <v>79</v>
      </c>
      <c r="AW292" s="12" t="s">
        <v>32</v>
      </c>
      <c r="AX292" s="12" t="s">
        <v>77</v>
      </c>
      <c r="AY292" s="204" t="s">
        <v>241</v>
      </c>
    </row>
    <row r="293" spans="2:65" s="1" customFormat="1" ht="16.5" customHeight="1">
      <c r="B293" s="33"/>
      <c r="C293" s="226" t="s">
        <v>532</v>
      </c>
      <c r="D293" s="226" t="s">
        <v>430</v>
      </c>
      <c r="E293" s="227" t="s">
        <v>643</v>
      </c>
      <c r="F293" s="228" t="s">
        <v>644</v>
      </c>
      <c r="G293" s="229" t="s">
        <v>246</v>
      </c>
      <c r="H293" s="230">
        <v>8</v>
      </c>
      <c r="I293" s="231"/>
      <c r="J293" s="230">
        <f>ROUND(I293*H293,1)</f>
        <v>0</v>
      </c>
      <c r="K293" s="228" t="s">
        <v>259</v>
      </c>
      <c r="L293" s="232"/>
      <c r="M293" s="233" t="s">
        <v>1</v>
      </c>
      <c r="N293" s="234" t="s">
        <v>41</v>
      </c>
      <c r="O293" s="59"/>
      <c r="P293" s="190">
        <f>O293*H293</f>
        <v>0</v>
      </c>
      <c r="Q293" s="190">
        <v>0.52600000000000002</v>
      </c>
      <c r="R293" s="190">
        <f>Q293*H293</f>
        <v>4.2080000000000002</v>
      </c>
      <c r="S293" s="190">
        <v>0</v>
      </c>
      <c r="T293" s="191">
        <f>S293*H293</f>
        <v>0</v>
      </c>
      <c r="AR293" s="16" t="s">
        <v>274</v>
      </c>
      <c r="AT293" s="16" t="s">
        <v>430</v>
      </c>
      <c r="AU293" s="16" t="s">
        <v>79</v>
      </c>
      <c r="AY293" s="16" t="s">
        <v>241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6" t="s">
        <v>77</v>
      </c>
      <c r="BK293" s="192">
        <f>ROUND(I293*H293,1)</f>
        <v>0</v>
      </c>
      <c r="BL293" s="16" t="s">
        <v>247</v>
      </c>
      <c r="BM293" s="16" t="s">
        <v>645</v>
      </c>
    </row>
    <row r="294" spans="2:65" s="12" customFormat="1" ht="11.25">
      <c r="B294" s="193"/>
      <c r="C294" s="194"/>
      <c r="D294" s="195" t="s">
        <v>261</v>
      </c>
      <c r="E294" s="196" t="s">
        <v>1</v>
      </c>
      <c r="F294" s="197" t="s">
        <v>274</v>
      </c>
      <c r="G294" s="194"/>
      <c r="H294" s="198">
        <v>8</v>
      </c>
      <c r="I294" s="199"/>
      <c r="J294" s="194"/>
      <c r="K294" s="194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261</v>
      </c>
      <c r="AU294" s="204" t="s">
        <v>79</v>
      </c>
      <c r="AV294" s="12" t="s">
        <v>79</v>
      </c>
      <c r="AW294" s="12" t="s">
        <v>32</v>
      </c>
      <c r="AX294" s="12" t="s">
        <v>77</v>
      </c>
      <c r="AY294" s="204" t="s">
        <v>241</v>
      </c>
    </row>
    <row r="295" spans="2:65" s="1" customFormat="1" ht="16.5" customHeight="1">
      <c r="B295" s="33"/>
      <c r="C295" s="226" t="s">
        <v>536</v>
      </c>
      <c r="D295" s="226" t="s">
        <v>430</v>
      </c>
      <c r="E295" s="227" t="s">
        <v>647</v>
      </c>
      <c r="F295" s="228" t="s">
        <v>648</v>
      </c>
      <c r="G295" s="229" t="s">
        <v>246</v>
      </c>
      <c r="H295" s="230">
        <v>4</v>
      </c>
      <c r="I295" s="231"/>
      <c r="J295" s="230">
        <f>ROUND(I295*H295,1)</f>
        <v>0</v>
      </c>
      <c r="K295" s="228" t="s">
        <v>259</v>
      </c>
      <c r="L295" s="232"/>
      <c r="M295" s="233" t="s">
        <v>1</v>
      </c>
      <c r="N295" s="234" t="s">
        <v>41</v>
      </c>
      <c r="O295" s="59"/>
      <c r="P295" s="190">
        <f>O295*H295</f>
        <v>0</v>
      </c>
      <c r="Q295" s="190">
        <v>0.26200000000000001</v>
      </c>
      <c r="R295" s="190">
        <f>Q295*H295</f>
        <v>1.048</v>
      </c>
      <c r="S295" s="190">
        <v>0</v>
      </c>
      <c r="T295" s="191">
        <f>S295*H295</f>
        <v>0</v>
      </c>
      <c r="AR295" s="16" t="s">
        <v>274</v>
      </c>
      <c r="AT295" s="16" t="s">
        <v>430</v>
      </c>
      <c r="AU295" s="16" t="s">
        <v>79</v>
      </c>
      <c r="AY295" s="16" t="s">
        <v>241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6" t="s">
        <v>77</v>
      </c>
      <c r="BK295" s="192">
        <f>ROUND(I295*H295,1)</f>
        <v>0</v>
      </c>
      <c r="BL295" s="16" t="s">
        <v>247</v>
      </c>
      <c r="BM295" s="16" t="s">
        <v>649</v>
      </c>
    </row>
    <row r="296" spans="2:65" s="12" customFormat="1" ht="11.25">
      <c r="B296" s="193"/>
      <c r="C296" s="194"/>
      <c r="D296" s="195" t="s">
        <v>261</v>
      </c>
      <c r="E296" s="196" t="s">
        <v>1</v>
      </c>
      <c r="F296" s="197" t="s">
        <v>247</v>
      </c>
      <c r="G296" s="194"/>
      <c r="H296" s="198">
        <v>4</v>
      </c>
      <c r="I296" s="199"/>
      <c r="J296" s="194"/>
      <c r="K296" s="194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261</v>
      </c>
      <c r="AU296" s="204" t="s">
        <v>79</v>
      </c>
      <c r="AV296" s="12" t="s">
        <v>79</v>
      </c>
      <c r="AW296" s="12" t="s">
        <v>32</v>
      </c>
      <c r="AX296" s="12" t="s">
        <v>77</v>
      </c>
      <c r="AY296" s="204" t="s">
        <v>241</v>
      </c>
    </row>
    <row r="297" spans="2:65" s="1" customFormat="1" ht="16.5" customHeight="1">
      <c r="B297" s="33"/>
      <c r="C297" s="226" t="s">
        <v>542</v>
      </c>
      <c r="D297" s="226" t="s">
        <v>430</v>
      </c>
      <c r="E297" s="227" t="s">
        <v>651</v>
      </c>
      <c r="F297" s="228" t="s">
        <v>652</v>
      </c>
      <c r="G297" s="229" t="s">
        <v>246</v>
      </c>
      <c r="H297" s="230">
        <v>22</v>
      </c>
      <c r="I297" s="231"/>
      <c r="J297" s="230">
        <f>ROUND(I297*H297,1)</f>
        <v>0</v>
      </c>
      <c r="K297" s="228" t="s">
        <v>259</v>
      </c>
      <c r="L297" s="232"/>
      <c r="M297" s="233" t="s">
        <v>1</v>
      </c>
      <c r="N297" s="234" t="s">
        <v>41</v>
      </c>
      <c r="O297" s="59"/>
      <c r="P297" s="190">
        <f>O297*H297</f>
        <v>0</v>
      </c>
      <c r="Q297" s="190">
        <v>2E-3</v>
      </c>
      <c r="R297" s="190">
        <f>Q297*H297</f>
        <v>4.3999999999999997E-2</v>
      </c>
      <c r="S297" s="190">
        <v>0</v>
      </c>
      <c r="T297" s="191">
        <f>S297*H297</f>
        <v>0</v>
      </c>
      <c r="AR297" s="16" t="s">
        <v>274</v>
      </c>
      <c r="AT297" s="16" t="s">
        <v>430</v>
      </c>
      <c r="AU297" s="16" t="s">
        <v>79</v>
      </c>
      <c r="AY297" s="16" t="s">
        <v>241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6" t="s">
        <v>77</v>
      </c>
      <c r="BK297" s="192">
        <f>ROUND(I297*H297,1)</f>
        <v>0</v>
      </c>
      <c r="BL297" s="16" t="s">
        <v>247</v>
      </c>
      <c r="BM297" s="16" t="s">
        <v>653</v>
      </c>
    </row>
    <row r="298" spans="2:65" s="12" customFormat="1" ht="11.25">
      <c r="B298" s="193"/>
      <c r="C298" s="194"/>
      <c r="D298" s="195" t="s">
        <v>261</v>
      </c>
      <c r="E298" s="196" t="s">
        <v>1</v>
      </c>
      <c r="F298" s="197" t="s">
        <v>247</v>
      </c>
      <c r="G298" s="194"/>
      <c r="H298" s="198">
        <v>4</v>
      </c>
      <c r="I298" s="199"/>
      <c r="J298" s="194"/>
      <c r="K298" s="194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261</v>
      </c>
      <c r="AU298" s="204" t="s">
        <v>79</v>
      </c>
      <c r="AV298" s="12" t="s">
        <v>79</v>
      </c>
      <c r="AW298" s="12" t="s">
        <v>32</v>
      </c>
      <c r="AX298" s="12" t="s">
        <v>70</v>
      </c>
      <c r="AY298" s="204" t="s">
        <v>241</v>
      </c>
    </row>
    <row r="299" spans="2:65" s="12" customFormat="1" ht="11.25">
      <c r="B299" s="193"/>
      <c r="C299" s="194"/>
      <c r="D299" s="195" t="s">
        <v>261</v>
      </c>
      <c r="E299" s="196" t="s">
        <v>1</v>
      </c>
      <c r="F299" s="197" t="s">
        <v>274</v>
      </c>
      <c r="G299" s="194"/>
      <c r="H299" s="198">
        <v>8</v>
      </c>
      <c r="I299" s="199"/>
      <c r="J299" s="194"/>
      <c r="K299" s="194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261</v>
      </c>
      <c r="AU299" s="204" t="s">
        <v>79</v>
      </c>
      <c r="AV299" s="12" t="s">
        <v>79</v>
      </c>
      <c r="AW299" s="12" t="s">
        <v>32</v>
      </c>
      <c r="AX299" s="12" t="s">
        <v>70</v>
      </c>
      <c r="AY299" s="204" t="s">
        <v>241</v>
      </c>
    </row>
    <row r="300" spans="2:65" s="12" customFormat="1" ht="11.25">
      <c r="B300" s="193"/>
      <c r="C300" s="194"/>
      <c r="D300" s="195" t="s">
        <v>261</v>
      </c>
      <c r="E300" s="196" t="s">
        <v>1</v>
      </c>
      <c r="F300" s="197" t="s">
        <v>70</v>
      </c>
      <c r="G300" s="194"/>
      <c r="H300" s="198">
        <v>0</v>
      </c>
      <c r="I300" s="199"/>
      <c r="J300" s="194"/>
      <c r="K300" s="194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261</v>
      </c>
      <c r="AU300" s="204" t="s">
        <v>79</v>
      </c>
      <c r="AV300" s="12" t="s">
        <v>79</v>
      </c>
      <c r="AW300" s="12" t="s">
        <v>32</v>
      </c>
      <c r="AX300" s="12" t="s">
        <v>70</v>
      </c>
      <c r="AY300" s="204" t="s">
        <v>241</v>
      </c>
    </row>
    <row r="301" spans="2:65" s="12" customFormat="1" ht="11.25">
      <c r="B301" s="193"/>
      <c r="C301" s="194"/>
      <c r="D301" s="195" t="s">
        <v>261</v>
      </c>
      <c r="E301" s="196" t="s">
        <v>1</v>
      </c>
      <c r="F301" s="197" t="s">
        <v>284</v>
      </c>
      <c r="G301" s="194"/>
      <c r="H301" s="198">
        <v>10</v>
      </c>
      <c r="I301" s="199"/>
      <c r="J301" s="194"/>
      <c r="K301" s="194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261</v>
      </c>
      <c r="AU301" s="204" t="s">
        <v>79</v>
      </c>
      <c r="AV301" s="12" t="s">
        <v>79</v>
      </c>
      <c r="AW301" s="12" t="s">
        <v>32</v>
      </c>
      <c r="AX301" s="12" t="s">
        <v>70</v>
      </c>
      <c r="AY301" s="204" t="s">
        <v>241</v>
      </c>
    </row>
    <row r="302" spans="2:65" s="13" customFormat="1" ht="11.25">
      <c r="B302" s="205"/>
      <c r="C302" s="206"/>
      <c r="D302" s="195" t="s">
        <v>261</v>
      </c>
      <c r="E302" s="207" t="s">
        <v>1</v>
      </c>
      <c r="F302" s="208" t="s">
        <v>273</v>
      </c>
      <c r="G302" s="206"/>
      <c r="H302" s="209">
        <v>22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261</v>
      </c>
      <c r="AU302" s="215" t="s">
        <v>79</v>
      </c>
      <c r="AV302" s="13" t="s">
        <v>247</v>
      </c>
      <c r="AW302" s="13" t="s">
        <v>32</v>
      </c>
      <c r="AX302" s="13" t="s">
        <v>77</v>
      </c>
      <c r="AY302" s="215" t="s">
        <v>241</v>
      </c>
    </row>
    <row r="303" spans="2:65" s="1" customFormat="1" ht="16.5" customHeight="1">
      <c r="B303" s="33"/>
      <c r="C303" s="182" t="s">
        <v>547</v>
      </c>
      <c r="D303" s="182" t="s">
        <v>243</v>
      </c>
      <c r="E303" s="183" t="s">
        <v>655</v>
      </c>
      <c r="F303" s="184" t="s">
        <v>656</v>
      </c>
      <c r="G303" s="185" t="s">
        <v>246</v>
      </c>
      <c r="H303" s="186">
        <v>10</v>
      </c>
      <c r="I303" s="187"/>
      <c r="J303" s="186">
        <f>ROUND(I303*H303,1)</f>
        <v>0</v>
      </c>
      <c r="K303" s="184" t="s">
        <v>259</v>
      </c>
      <c r="L303" s="37"/>
      <c r="M303" s="188" t="s">
        <v>1</v>
      </c>
      <c r="N303" s="189" t="s">
        <v>41</v>
      </c>
      <c r="O303" s="59"/>
      <c r="P303" s="190">
        <f>O303*H303</f>
        <v>0</v>
      </c>
      <c r="Q303" s="190">
        <v>1.1469999999999999E-2</v>
      </c>
      <c r="R303" s="190">
        <f>Q303*H303</f>
        <v>0.1147</v>
      </c>
      <c r="S303" s="190">
        <v>0</v>
      </c>
      <c r="T303" s="191">
        <f>S303*H303</f>
        <v>0</v>
      </c>
      <c r="AR303" s="16" t="s">
        <v>247</v>
      </c>
      <c r="AT303" s="16" t="s">
        <v>243</v>
      </c>
      <c r="AU303" s="16" t="s">
        <v>79</v>
      </c>
      <c r="AY303" s="16" t="s">
        <v>241</v>
      </c>
      <c r="BE303" s="192">
        <f>IF(N303="základní",J303,0)</f>
        <v>0</v>
      </c>
      <c r="BF303" s="192">
        <f>IF(N303="snížená",J303,0)</f>
        <v>0</v>
      </c>
      <c r="BG303" s="192">
        <f>IF(N303="zákl. přenesená",J303,0)</f>
        <v>0</v>
      </c>
      <c r="BH303" s="192">
        <f>IF(N303="sníž. přenesená",J303,0)</f>
        <v>0</v>
      </c>
      <c r="BI303" s="192">
        <f>IF(N303="nulová",J303,0)</f>
        <v>0</v>
      </c>
      <c r="BJ303" s="16" t="s">
        <v>77</v>
      </c>
      <c r="BK303" s="192">
        <f>ROUND(I303*H303,1)</f>
        <v>0</v>
      </c>
      <c r="BL303" s="16" t="s">
        <v>247</v>
      </c>
      <c r="BM303" s="16" t="s">
        <v>657</v>
      </c>
    </row>
    <row r="304" spans="2:65" s="1" customFormat="1" ht="16.5" customHeight="1">
      <c r="B304" s="33"/>
      <c r="C304" s="226" t="s">
        <v>551</v>
      </c>
      <c r="D304" s="226" t="s">
        <v>430</v>
      </c>
      <c r="E304" s="227" t="s">
        <v>659</v>
      </c>
      <c r="F304" s="228" t="s">
        <v>660</v>
      </c>
      <c r="G304" s="229" t="s">
        <v>246</v>
      </c>
      <c r="H304" s="230">
        <v>10</v>
      </c>
      <c r="I304" s="231"/>
      <c r="J304" s="230">
        <f>ROUND(I304*H304,1)</f>
        <v>0</v>
      </c>
      <c r="K304" s="228" t="s">
        <v>259</v>
      </c>
      <c r="L304" s="232"/>
      <c r="M304" s="233" t="s">
        <v>1</v>
      </c>
      <c r="N304" s="234" t="s">
        <v>41</v>
      </c>
      <c r="O304" s="59"/>
      <c r="P304" s="190">
        <f>O304*H304</f>
        <v>0</v>
      </c>
      <c r="Q304" s="190">
        <v>0.54800000000000004</v>
      </c>
      <c r="R304" s="190">
        <f>Q304*H304</f>
        <v>5.48</v>
      </c>
      <c r="S304" s="190">
        <v>0</v>
      </c>
      <c r="T304" s="191">
        <f>S304*H304</f>
        <v>0</v>
      </c>
      <c r="AR304" s="16" t="s">
        <v>274</v>
      </c>
      <c r="AT304" s="16" t="s">
        <v>430</v>
      </c>
      <c r="AU304" s="16" t="s">
        <v>79</v>
      </c>
      <c r="AY304" s="16" t="s">
        <v>241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6" t="s">
        <v>77</v>
      </c>
      <c r="BK304" s="192">
        <f>ROUND(I304*H304,1)</f>
        <v>0</v>
      </c>
      <c r="BL304" s="16" t="s">
        <v>247</v>
      </c>
      <c r="BM304" s="16" t="s">
        <v>661</v>
      </c>
    </row>
    <row r="305" spans="2:65" s="12" customFormat="1" ht="11.25">
      <c r="B305" s="193"/>
      <c r="C305" s="194"/>
      <c r="D305" s="195" t="s">
        <v>261</v>
      </c>
      <c r="E305" s="196" t="s">
        <v>1</v>
      </c>
      <c r="F305" s="197" t="s">
        <v>284</v>
      </c>
      <c r="G305" s="194"/>
      <c r="H305" s="198">
        <v>10</v>
      </c>
      <c r="I305" s="199"/>
      <c r="J305" s="194"/>
      <c r="K305" s="194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261</v>
      </c>
      <c r="AU305" s="204" t="s">
        <v>79</v>
      </c>
      <c r="AV305" s="12" t="s">
        <v>79</v>
      </c>
      <c r="AW305" s="12" t="s">
        <v>32</v>
      </c>
      <c r="AX305" s="12" t="s">
        <v>77</v>
      </c>
      <c r="AY305" s="204" t="s">
        <v>241</v>
      </c>
    </row>
    <row r="306" spans="2:65" s="1" customFormat="1" ht="16.5" customHeight="1">
      <c r="B306" s="33"/>
      <c r="C306" s="182" t="s">
        <v>556</v>
      </c>
      <c r="D306" s="182" t="s">
        <v>243</v>
      </c>
      <c r="E306" s="183" t="s">
        <v>663</v>
      </c>
      <c r="F306" s="184" t="s">
        <v>664</v>
      </c>
      <c r="G306" s="185" t="s">
        <v>246</v>
      </c>
      <c r="H306" s="186">
        <v>10</v>
      </c>
      <c r="I306" s="187"/>
      <c r="J306" s="186">
        <f>ROUND(I306*H306,1)</f>
        <v>0</v>
      </c>
      <c r="K306" s="184" t="s">
        <v>259</v>
      </c>
      <c r="L306" s="37"/>
      <c r="M306" s="188" t="s">
        <v>1</v>
      </c>
      <c r="N306" s="189" t="s">
        <v>41</v>
      </c>
      <c r="O306" s="59"/>
      <c r="P306" s="190">
        <f>O306*H306</f>
        <v>0</v>
      </c>
      <c r="Q306" s="190">
        <v>2.7529999999999999E-2</v>
      </c>
      <c r="R306" s="190">
        <f>Q306*H306</f>
        <v>0.27529999999999999</v>
      </c>
      <c r="S306" s="190">
        <v>0</v>
      </c>
      <c r="T306" s="191">
        <f>S306*H306</f>
        <v>0</v>
      </c>
      <c r="AR306" s="16" t="s">
        <v>247</v>
      </c>
      <c r="AT306" s="16" t="s">
        <v>243</v>
      </c>
      <c r="AU306" s="16" t="s">
        <v>79</v>
      </c>
      <c r="AY306" s="16" t="s">
        <v>241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6" t="s">
        <v>77</v>
      </c>
      <c r="BK306" s="192">
        <f>ROUND(I306*H306,1)</f>
        <v>0</v>
      </c>
      <c r="BL306" s="16" t="s">
        <v>247</v>
      </c>
      <c r="BM306" s="16" t="s">
        <v>665</v>
      </c>
    </row>
    <row r="307" spans="2:65" s="1" customFormat="1" ht="16.5" customHeight="1">
      <c r="B307" s="33"/>
      <c r="C307" s="226" t="s">
        <v>560</v>
      </c>
      <c r="D307" s="226" t="s">
        <v>430</v>
      </c>
      <c r="E307" s="227" t="s">
        <v>667</v>
      </c>
      <c r="F307" s="228" t="s">
        <v>668</v>
      </c>
      <c r="G307" s="229" t="s">
        <v>246</v>
      </c>
      <c r="H307" s="230">
        <v>10</v>
      </c>
      <c r="I307" s="231"/>
      <c r="J307" s="230">
        <f>ROUND(I307*H307,1)</f>
        <v>0</v>
      </c>
      <c r="K307" s="228" t="s">
        <v>1</v>
      </c>
      <c r="L307" s="232"/>
      <c r="M307" s="233" t="s">
        <v>1</v>
      </c>
      <c r="N307" s="234" t="s">
        <v>41</v>
      </c>
      <c r="O307" s="59"/>
      <c r="P307" s="190">
        <f>O307*H307</f>
        <v>0</v>
      </c>
      <c r="Q307" s="190">
        <v>1.6140000000000001</v>
      </c>
      <c r="R307" s="190">
        <f>Q307*H307</f>
        <v>16.14</v>
      </c>
      <c r="S307" s="190">
        <v>0</v>
      </c>
      <c r="T307" s="191">
        <f>S307*H307</f>
        <v>0</v>
      </c>
      <c r="AR307" s="16" t="s">
        <v>274</v>
      </c>
      <c r="AT307" s="16" t="s">
        <v>430</v>
      </c>
      <c r="AU307" s="16" t="s">
        <v>79</v>
      </c>
      <c r="AY307" s="16" t="s">
        <v>241</v>
      </c>
      <c r="BE307" s="192">
        <f>IF(N307="základní",J307,0)</f>
        <v>0</v>
      </c>
      <c r="BF307" s="192">
        <f>IF(N307="snížená",J307,0)</f>
        <v>0</v>
      </c>
      <c r="BG307" s="192">
        <f>IF(N307="zákl. přenesená",J307,0)</f>
        <v>0</v>
      </c>
      <c r="BH307" s="192">
        <f>IF(N307="sníž. přenesená",J307,0)</f>
        <v>0</v>
      </c>
      <c r="BI307" s="192">
        <f>IF(N307="nulová",J307,0)</f>
        <v>0</v>
      </c>
      <c r="BJ307" s="16" t="s">
        <v>77</v>
      </c>
      <c r="BK307" s="192">
        <f>ROUND(I307*H307,1)</f>
        <v>0</v>
      </c>
      <c r="BL307" s="16" t="s">
        <v>247</v>
      </c>
      <c r="BM307" s="16" t="s">
        <v>669</v>
      </c>
    </row>
    <row r="308" spans="2:65" s="12" customFormat="1" ht="11.25">
      <c r="B308" s="193"/>
      <c r="C308" s="194"/>
      <c r="D308" s="195" t="s">
        <v>261</v>
      </c>
      <c r="E308" s="196" t="s">
        <v>1</v>
      </c>
      <c r="F308" s="197" t="s">
        <v>284</v>
      </c>
      <c r="G308" s="194"/>
      <c r="H308" s="198">
        <v>10</v>
      </c>
      <c r="I308" s="199"/>
      <c r="J308" s="194"/>
      <c r="K308" s="194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261</v>
      </c>
      <c r="AU308" s="204" t="s">
        <v>79</v>
      </c>
      <c r="AV308" s="12" t="s">
        <v>79</v>
      </c>
      <c r="AW308" s="12" t="s">
        <v>32</v>
      </c>
      <c r="AX308" s="12" t="s">
        <v>77</v>
      </c>
      <c r="AY308" s="204" t="s">
        <v>241</v>
      </c>
    </row>
    <row r="309" spans="2:65" s="1" customFormat="1" ht="16.5" customHeight="1">
      <c r="B309" s="33"/>
      <c r="C309" s="182" t="s">
        <v>565</v>
      </c>
      <c r="D309" s="182" t="s">
        <v>243</v>
      </c>
      <c r="E309" s="183" t="s">
        <v>671</v>
      </c>
      <c r="F309" s="184" t="s">
        <v>672</v>
      </c>
      <c r="G309" s="185" t="s">
        <v>246</v>
      </c>
      <c r="H309" s="186">
        <v>10</v>
      </c>
      <c r="I309" s="187"/>
      <c r="J309" s="186">
        <f>ROUND(I309*H309,1)</f>
        <v>0</v>
      </c>
      <c r="K309" s="184" t="s">
        <v>259</v>
      </c>
      <c r="L309" s="37"/>
      <c r="M309" s="188" t="s">
        <v>1</v>
      </c>
      <c r="N309" s="189" t="s">
        <v>41</v>
      </c>
      <c r="O309" s="59"/>
      <c r="P309" s="190">
        <f>O309*H309</f>
        <v>0</v>
      </c>
      <c r="Q309" s="190">
        <v>0.21734000000000001</v>
      </c>
      <c r="R309" s="190">
        <f>Q309*H309</f>
        <v>2.1734</v>
      </c>
      <c r="S309" s="190">
        <v>0</v>
      </c>
      <c r="T309" s="191">
        <f>S309*H309</f>
        <v>0</v>
      </c>
      <c r="AR309" s="16" t="s">
        <v>247</v>
      </c>
      <c r="AT309" s="16" t="s">
        <v>243</v>
      </c>
      <c r="AU309" s="16" t="s">
        <v>79</v>
      </c>
      <c r="AY309" s="16" t="s">
        <v>241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6" t="s">
        <v>77</v>
      </c>
      <c r="BK309" s="192">
        <f>ROUND(I309*H309,1)</f>
        <v>0</v>
      </c>
      <c r="BL309" s="16" t="s">
        <v>247</v>
      </c>
      <c r="BM309" s="16" t="s">
        <v>673</v>
      </c>
    </row>
    <row r="310" spans="2:65" s="1" customFormat="1" ht="16.5" customHeight="1">
      <c r="B310" s="33"/>
      <c r="C310" s="226" t="s">
        <v>570</v>
      </c>
      <c r="D310" s="226" t="s">
        <v>430</v>
      </c>
      <c r="E310" s="227" t="s">
        <v>1025</v>
      </c>
      <c r="F310" s="228" t="s">
        <v>1026</v>
      </c>
      <c r="G310" s="229" t="s">
        <v>246</v>
      </c>
      <c r="H310" s="230">
        <v>3</v>
      </c>
      <c r="I310" s="231"/>
      <c r="J310" s="230">
        <f>ROUND(I310*H310,1)</f>
        <v>0</v>
      </c>
      <c r="K310" s="228" t="s">
        <v>1</v>
      </c>
      <c r="L310" s="232"/>
      <c r="M310" s="233" t="s">
        <v>1</v>
      </c>
      <c r="N310" s="234" t="s">
        <v>41</v>
      </c>
      <c r="O310" s="59"/>
      <c r="P310" s="190">
        <f>O310*H310</f>
        <v>0</v>
      </c>
      <c r="Q310" s="190">
        <v>5.4600000000000003E-2</v>
      </c>
      <c r="R310" s="190">
        <f>Q310*H310</f>
        <v>0.1638</v>
      </c>
      <c r="S310" s="190">
        <v>0</v>
      </c>
      <c r="T310" s="191">
        <f>S310*H310</f>
        <v>0</v>
      </c>
      <c r="AR310" s="16" t="s">
        <v>274</v>
      </c>
      <c r="AT310" s="16" t="s">
        <v>430</v>
      </c>
      <c r="AU310" s="16" t="s">
        <v>79</v>
      </c>
      <c r="AY310" s="16" t="s">
        <v>241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6" t="s">
        <v>77</v>
      </c>
      <c r="BK310" s="192">
        <f>ROUND(I310*H310,1)</f>
        <v>0</v>
      </c>
      <c r="BL310" s="16" t="s">
        <v>247</v>
      </c>
      <c r="BM310" s="16" t="s">
        <v>1027</v>
      </c>
    </row>
    <row r="311" spans="2:65" s="12" customFormat="1" ht="11.25">
      <c r="B311" s="193"/>
      <c r="C311" s="194"/>
      <c r="D311" s="195" t="s">
        <v>261</v>
      </c>
      <c r="E311" s="196" t="s">
        <v>1</v>
      </c>
      <c r="F311" s="197" t="s">
        <v>87</v>
      </c>
      <c r="G311" s="194"/>
      <c r="H311" s="198">
        <v>3</v>
      </c>
      <c r="I311" s="199"/>
      <c r="J311" s="194"/>
      <c r="K311" s="194"/>
      <c r="L311" s="200"/>
      <c r="M311" s="201"/>
      <c r="N311" s="202"/>
      <c r="O311" s="202"/>
      <c r="P311" s="202"/>
      <c r="Q311" s="202"/>
      <c r="R311" s="202"/>
      <c r="S311" s="202"/>
      <c r="T311" s="203"/>
      <c r="AT311" s="204" t="s">
        <v>261</v>
      </c>
      <c r="AU311" s="204" t="s">
        <v>79</v>
      </c>
      <c r="AV311" s="12" t="s">
        <v>79</v>
      </c>
      <c r="AW311" s="12" t="s">
        <v>32</v>
      </c>
      <c r="AX311" s="12" t="s">
        <v>77</v>
      </c>
      <c r="AY311" s="204" t="s">
        <v>241</v>
      </c>
    </row>
    <row r="312" spans="2:65" s="1" customFormat="1" ht="16.5" customHeight="1">
      <c r="B312" s="33"/>
      <c r="C312" s="226" t="s">
        <v>574</v>
      </c>
      <c r="D312" s="226" t="s">
        <v>430</v>
      </c>
      <c r="E312" s="227" t="s">
        <v>675</v>
      </c>
      <c r="F312" s="228" t="s">
        <v>676</v>
      </c>
      <c r="G312" s="229" t="s">
        <v>246</v>
      </c>
      <c r="H312" s="230">
        <v>7</v>
      </c>
      <c r="I312" s="231"/>
      <c r="J312" s="230">
        <f>ROUND(I312*H312,1)</f>
        <v>0</v>
      </c>
      <c r="K312" s="228" t="s">
        <v>1</v>
      </c>
      <c r="L312" s="232"/>
      <c r="M312" s="233" t="s">
        <v>1</v>
      </c>
      <c r="N312" s="234" t="s">
        <v>41</v>
      </c>
      <c r="O312" s="59"/>
      <c r="P312" s="190">
        <f>O312*H312</f>
        <v>0</v>
      </c>
      <c r="Q312" s="190">
        <v>5.4600000000000003E-2</v>
      </c>
      <c r="R312" s="190">
        <f>Q312*H312</f>
        <v>0.38220000000000004</v>
      </c>
      <c r="S312" s="190">
        <v>0</v>
      </c>
      <c r="T312" s="191">
        <f>S312*H312</f>
        <v>0</v>
      </c>
      <c r="AR312" s="16" t="s">
        <v>274</v>
      </c>
      <c r="AT312" s="16" t="s">
        <v>430</v>
      </c>
      <c r="AU312" s="16" t="s">
        <v>79</v>
      </c>
      <c r="AY312" s="16" t="s">
        <v>241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6" t="s">
        <v>77</v>
      </c>
      <c r="BK312" s="192">
        <f>ROUND(I312*H312,1)</f>
        <v>0</v>
      </c>
      <c r="BL312" s="16" t="s">
        <v>247</v>
      </c>
      <c r="BM312" s="16" t="s">
        <v>677</v>
      </c>
    </row>
    <row r="313" spans="2:65" s="12" customFormat="1" ht="11.25">
      <c r="B313" s="193"/>
      <c r="C313" s="194"/>
      <c r="D313" s="195" t="s">
        <v>261</v>
      </c>
      <c r="E313" s="196" t="s">
        <v>1</v>
      </c>
      <c r="F313" s="197" t="s">
        <v>267</v>
      </c>
      <c r="G313" s="194"/>
      <c r="H313" s="198">
        <v>7</v>
      </c>
      <c r="I313" s="199"/>
      <c r="J313" s="194"/>
      <c r="K313" s="194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261</v>
      </c>
      <c r="AU313" s="204" t="s">
        <v>79</v>
      </c>
      <c r="AV313" s="12" t="s">
        <v>79</v>
      </c>
      <c r="AW313" s="12" t="s">
        <v>32</v>
      </c>
      <c r="AX313" s="12" t="s">
        <v>77</v>
      </c>
      <c r="AY313" s="204" t="s">
        <v>241</v>
      </c>
    </row>
    <row r="314" spans="2:65" s="1" customFormat="1" ht="16.5" customHeight="1">
      <c r="B314" s="33"/>
      <c r="C314" s="182" t="s">
        <v>578</v>
      </c>
      <c r="D314" s="182" t="s">
        <v>243</v>
      </c>
      <c r="E314" s="183" t="s">
        <v>679</v>
      </c>
      <c r="F314" s="184" t="s">
        <v>680</v>
      </c>
      <c r="G314" s="185" t="s">
        <v>302</v>
      </c>
      <c r="H314" s="186">
        <v>258.94</v>
      </c>
      <c r="I314" s="187"/>
      <c r="J314" s="186">
        <f>ROUND(I314*H314,1)</f>
        <v>0</v>
      </c>
      <c r="K314" s="184" t="s">
        <v>1</v>
      </c>
      <c r="L314" s="37"/>
      <c r="M314" s="188" t="s">
        <v>1</v>
      </c>
      <c r="N314" s="189" t="s">
        <v>41</v>
      </c>
      <c r="O314" s="59"/>
      <c r="P314" s="190">
        <f>O314*H314</f>
        <v>0</v>
      </c>
      <c r="Q314" s="190">
        <v>1.2999999999999999E-4</v>
      </c>
      <c r="R314" s="190">
        <f>Q314*H314</f>
        <v>3.3662199999999996E-2</v>
      </c>
      <c r="S314" s="190">
        <v>0</v>
      </c>
      <c r="T314" s="191">
        <f>S314*H314</f>
        <v>0</v>
      </c>
      <c r="AR314" s="16" t="s">
        <v>247</v>
      </c>
      <c r="AT314" s="16" t="s">
        <v>243</v>
      </c>
      <c r="AU314" s="16" t="s">
        <v>79</v>
      </c>
      <c r="AY314" s="16" t="s">
        <v>241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6" t="s">
        <v>77</v>
      </c>
      <c r="BK314" s="192">
        <f>ROUND(I314*H314,1)</f>
        <v>0</v>
      </c>
      <c r="BL314" s="16" t="s">
        <v>247</v>
      </c>
      <c r="BM314" s="16" t="s">
        <v>681</v>
      </c>
    </row>
    <row r="315" spans="2:65" s="12" customFormat="1" ht="11.25">
      <c r="B315" s="193"/>
      <c r="C315" s="194"/>
      <c r="D315" s="195" t="s">
        <v>261</v>
      </c>
      <c r="E315" s="196" t="s">
        <v>1</v>
      </c>
      <c r="F315" s="197" t="s">
        <v>1003</v>
      </c>
      <c r="G315" s="194"/>
      <c r="H315" s="198">
        <v>258.94</v>
      </c>
      <c r="I315" s="199"/>
      <c r="J315" s="194"/>
      <c r="K315" s="194"/>
      <c r="L315" s="200"/>
      <c r="M315" s="201"/>
      <c r="N315" s="202"/>
      <c r="O315" s="202"/>
      <c r="P315" s="202"/>
      <c r="Q315" s="202"/>
      <c r="R315" s="202"/>
      <c r="S315" s="202"/>
      <c r="T315" s="203"/>
      <c r="AT315" s="204" t="s">
        <v>261</v>
      </c>
      <c r="AU315" s="204" t="s">
        <v>79</v>
      </c>
      <c r="AV315" s="12" t="s">
        <v>79</v>
      </c>
      <c r="AW315" s="12" t="s">
        <v>32</v>
      </c>
      <c r="AX315" s="12" t="s">
        <v>77</v>
      </c>
      <c r="AY315" s="204" t="s">
        <v>241</v>
      </c>
    </row>
    <row r="316" spans="2:65" s="1" customFormat="1" ht="16.5" customHeight="1">
      <c r="B316" s="33"/>
      <c r="C316" s="182" t="s">
        <v>582</v>
      </c>
      <c r="D316" s="182" t="s">
        <v>243</v>
      </c>
      <c r="E316" s="183" t="s">
        <v>1028</v>
      </c>
      <c r="F316" s="184" t="s">
        <v>1029</v>
      </c>
      <c r="G316" s="185" t="s">
        <v>246</v>
      </c>
      <c r="H316" s="186">
        <v>7</v>
      </c>
      <c r="I316" s="187"/>
      <c r="J316" s="186">
        <f>ROUND(I316*H316,1)</f>
        <v>0</v>
      </c>
      <c r="K316" s="184" t="s">
        <v>259</v>
      </c>
      <c r="L316" s="37"/>
      <c r="M316" s="188" t="s">
        <v>1</v>
      </c>
      <c r="N316" s="189" t="s">
        <v>41</v>
      </c>
      <c r="O316" s="59"/>
      <c r="P316" s="190">
        <f>O316*H316</f>
        <v>0</v>
      </c>
      <c r="Q316" s="190">
        <v>4.0000000000000002E-4</v>
      </c>
      <c r="R316" s="190">
        <f>Q316*H316</f>
        <v>2.8E-3</v>
      </c>
      <c r="S316" s="190">
        <v>0</v>
      </c>
      <c r="T316" s="191">
        <f>S316*H316</f>
        <v>0</v>
      </c>
      <c r="AR316" s="16" t="s">
        <v>247</v>
      </c>
      <c r="AT316" s="16" t="s">
        <v>243</v>
      </c>
      <c r="AU316" s="16" t="s">
        <v>79</v>
      </c>
      <c r="AY316" s="16" t="s">
        <v>241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6" t="s">
        <v>77</v>
      </c>
      <c r="BK316" s="192">
        <f>ROUND(I316*H316,1)</f>
        <v>0</v>
      </c>
      <c r="BL316" s="16" t="s">
        <v>247</v>
      </c>
      <c r="BM316" s="16" t="s">
        <v>1030</v>
      </c>
    </row>
    <row r="317" spans="2:65" s="1" customFormat="1" ht="16.5" customHeight="1">
      <c r="B317" s="33"/>
      <c r="C317" s="182" t="s">
        <v>586</v>
      </c>
      <c r="D317" s="182" t="s">
        <v>243</v>
      </c>
      <c r="E317" s="183" t="s">
        <v>1031</v>
      </c>
      <c r="F317" s="184" t="s">
        <v>1032</v>
      </c>
      <c r="G317" s="185" t="s">
        <v>246</v>
      </c>
      <c r="H317" s="186">
        <v>2</v>
      </c>
      <c r="I317" s="187"/>
      <c r="J317" s="186">
        <f>ROUND(I317*H317,1)</f>
        <v>0</v>
      </c>
      <c r="K317" s="184" t="s">
        <v>259</v>
      </c>
      <c r="L317" s="37"/>
      <c r="M317" s="188" t="s">
        <v>1</v>
      </c>
      <c r="N317" s="189" t="s">
        <v>41</v>
      </c>
      <c r="O317" s="59"/>
      <c r="P317" s="190">
        <f>O317*H317</f>
        <v>0</v>
      </c>
      <c r="Q317" s="190">
        <v>2.66E-3</v>
      </c>
      <c r="R317" s="190">
        <f>Q317*H317</f>
        <v>5.3200000000000001E-3</v>
      </c>
      <c r="S317" s="190">
        <v>0</v>
      </c>
      <c r="T317" s="191">
        <f>S317*H317</f>
        <v>0</v>
      </c>
      <c r="AR317" s="16" t="s">
        <v>247</v>
      </c>
      <c r="AT317" s="16" t="s">
        <v>243</v>
      </c>
      <c r="AU317" s="16" t="s">
        <v>79</v>
      </c>
      <c r="AY317" s="16" t="s">
        <v>241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6" t="s">
        <v>77</v>
      </c>
      <c r="BK317" s="192">
        <f>ROUND(I317*H317,1)</f>
        <v>0</v>
      </c>
      <c r="BL317" s="16" t="s">
        <v>247</v>
      </c>
      <c r="BM317" s="16" t="s">
        <v>1033</v>
      </c>
    </row>
    <row r="318" spans="2:65" s="12" customFormat="1" ht="11.25">
      <c r="B318" s="193"/>
      <c r="C318" s="194"/>
      <c r="D318" s="195" t="s">
        <v>261</v>
      </c>
      <c r="E318" s="196" t="s">
        <v>1</v>
      </c>
      <c r="F318" s="197" t="s">
        <v>79</v>
      </c>
      <c r="G318" s="194"/>
      <c r="H318" s="198">
        <v>2</v>
      </c>
      <c r="I318" s="199"/>
      <c r="J318" s="194"/>
      <c r="K318" s="194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261</v>
      </c>
      <c r="AU318" s="204" t="s">
        <v>79</v>
      </c>
      <c r="AV318" s="12" t="s">
        <v>79</v>
      </c>
      <c r="AW318" s="12" t="s">
        <v>32</v>
      </c>
      <c r="AX318" s="12" t="s">
        <v>77</v>
      </c>
      <c r="AY318" s="204" t="s">
        <v>241</v>
      </c>
    </row>
    <row r="319" spans="2:65" s="11" customFormat="1" ht="22.9" customHeight="1">
      <c r="B319" s="166"/>
      <c r="C319" s="167"/>
      <c r="D319" s="168" t="s">
        <v>69</v>
      </c>
      <c r="E319" s="180" t="s">
        <v>280</v>
      </c>
      <c r="F319" s="180" t="s">
        <v>682</v>
      </c>
      <c r="G319" s="167"/>
      <c r="H319" s="167"/>
      <c r="I319" s="170"/>
      <c r="J319" s="181">
        <f>BK319</f>
        <v>0</v>
      </c>
      <c r="K319" s="167"/>
      <c r="L319" s="172"/>
      <c r="M319" s="173"/>
      <c r="N319" s="174"/>
      <c r="O319" s="174"/>
      <c r="P319" s="175">
        <f>SUM(P320:P323)</f>
        <v>0</v>
      </c>
      <c r="Q319" s="174"/>
      <c r="R319" s="175">
        <f>SUM(R320:R323)</f>
        <v>0.2616</v>
      </c>
      <c r="S319" s="174"/>
      <c r="T319" s="176">
        <f>SUM(T320:T323)</f>
        <v>0</v>
      </c>
      <c r="AR319" s="177" t="s">
        <v>77</v>
      </c>
      <c r="AT319" s="178" t="s">
        <v>69</v>
      </c>
      <c r="AU319" s="178" t="s">
        <v>77</v>
      </c>
      <c r="AY319" s="177" t="s">
        <v>241</v>
      </c>
      <c r="BK319" s="179">
        <f>SUM(BK320:BK323)</f>
        <v>0</v>
      </c>
    </row>
    <row r="320" spans="2:65" s="1" customFormat="1" ht="16.5" customHeight="1">
      <c r="B320" s="33"/>
      <c r="C320" s="182" t="s">
        <v>591</v>
      </c>
      <c r="D320" s="182" t="s">
        <v>243</v>
      </c>
      <c r="E320" s="183" t="s">
        <v>684</v>
      </c>
      <c r="F320" s="184" t="s">
        <v>685</v>
      </c>
      <c r="G320" s="185" t="s">
        <v>302</v>
      </c>
      <c r="H320" s="186">
        <v>436</v>
      </c>
      <c r="I320" s="187"/>
      <c r="J320" s="186">
        <f>ROUND(I320*H320,1)</f>
        <v>0</v>
      </c>
      <c r="K320" s="184" t="s">
        <v>259</v>
      </c>
      <c r="L320" s="37"/>
      <c r="M320" s="188" t="s">
        <v>1</v>
      </c>
      <c r="N320" s="189" t="s">
        <v>41</v>
      </c>
      <c r="O320" s="59"/>
      <c r="P320" s="190">
        <f>O320*H320</f>
        <v>0</v>
      </c>
      <c r="Q320" s="190">
        <v>5.9999999999999995E-4</v>
      </c>
      <c r="R320" s="190">
        <f>Q320*H320</f>
        <v>0.2616</v>
      </c>
      <c r="S320" s="190">
        <v>0</v>
      </c>
      <c r="T320" s="191">
        <f>S320*H320</f>
        <v>0</v>
      </c>
      <c r="AR320" s="16" t="s">
        <v>247</v>
      </c>
      <c r="AT320" s="16" t="s">
        <v>243</v>
      </c>
      <c r="AU320" s="16" t="s">
        <v>79</v>
      </c>
      <c r="AY320" s="16" t="s">
        <v>241</v>
      </c>
      <c r="BE320" s="192">
        <f>IF(N320="základní",J320,0)</f>
        <v>0</v>
      </c>
      <c r="BF320" s="192">
        <f>IF(N320="snížená",J320,0)</f>
        <v>0</v>
      </c>
      <c r="BG320" s="192">
        <f>IF(N320="zákl. přenesená",J320,0)</f>
        <v>0</v>
      </c>
      <c r="BH320" s="192">
        <f>IF(N320="sníž. přenesená",J320,0)</f>
        <v>0</v>
      </c>
      <c r="BI320" s="192">
        <f>IF(N320="nulová",J320,0)</f>
        <v>0</v>
      </c>
      <c r="BJ320" s="16" t="s">
        <v>77</v>
      </c>
      <c r="BK320" s="192">
        <f>ROUND(I320*H320,1)</f>
        <v>0</v>
      </c>
      <c r="BL320" s="16" t="s">
        <v>247</v>
      </c>
      <c r="BM320" s="16" t="s">
        <v>686</v>
      </c>
    </row>
    <row r="321" spans="2:65" s="12" customFormat="1" ht="11.25">
      <c r="B321" s="193"/>
      <c r="C321" s="194"/>
      <c r="D321" s="195" t="s">
        <v>261</v>
      </c>
      <c r="E321" s="196" t="s">
        <v>1</v>
      </c>
      <c r="F321" s="197" t="s">
        <v>1034</v>
      </c>
      <c r="G321" s="194"/>
      <c r="H321" s="198">
        <v>436</v>
      </c>
      <c r="I321" s="199"/>
      <c r="J321" s="194"/>
      <c r="K321" s="194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261</v>
      </c>
      <c r="AU321" s="204" t="s">
        <v>79</v>
      </c>
      <c r="AV321" s="12" t="s">
        <v>79</v>
      </c>
      <c r="AW321" s="12" t="s">
        <v>32</v>
      </c>
      <c r="AX321" s="12" t="s">
        <v>77</v>
      </c>
      <c r="AY321" s="204" t="s">
        <v>241</v>
      </c>
    </row>
    <row r="322" spans="2:65" s="1" customFormat="1" ht="16.5" customHeight="1">
      <c r="B322" s="33"/>
      <c r="C322" s="182" t="s">
        <v>596</v>
      </c>
      <c r="D322" s="182" t="s">
        <v>243</v>
      </c>
      <c r="E322" s="183" t="s">
        <v>689</v>
      </c>
      <c r="F322" s="184" t="s">
        <v>690</v>
      </c>
      <c r="G322" s="185" t="s">
        <v>302</v>
      </c>
      <c r="H322" s="186">
        <v>436</v>
      </c>
      <c r="I322" s="187"/>
      <c r="J322" s="186">
        <f>ROUND(I322*H322,1)</f>
        <v>0</v>
      </c>
      <c r="K322" s="184" t="s">
        <v>259</v>
      </c>
      <c r="L322" s="37"/>
      <c r="M322" s="188" t="s">
        <v>1</v>
      </c>
      <c r="N322" s="189" t="s">
        <v>41</v>
      </c>
      <c r="O322" s="59"/>
      <c r="P322" s="190">
        <f>O322*H322</f>
        <v>0</v>
      </c>
      <c r="Q322" s="190">
        <v>0</v>
      </c>
      <c r="R322" s="190">
        <f>Q322*H322</f>
        <v>0</v>
      </c>
      <c r="S322" s="190">
        <v>0</v>
      </c>
      <c r="T322" s="191">
        <f>S322*H322</f>
        <v>0</v>
      </c>
      <c r="AR322" s="16" t="s">
        <v>247</v>
      </c>
      <c r="AT322" s="16" t="s">
        <v>243</v>
      </c>
      <c r="AU322" s="16" t="s">
        <v>79</v>
      </c>
      <c r="AY322" s="16" t="s">
        <v>241</v>
      </c>
      <c r="BE322" s="192">
        <f>IF(N322="základní",J322,0)</f>
        <v>0</v>
      </c>
      <c r="BF322" s="192">
        <f>IF(N322="snížená",J322,0)</f>
        <v>0</v>
      </c>
      <c r="BG322" s="192">
        <f>IF(N322="zákl. přenesená",J322,0)</f>
        <v>0</v>
      </c>
      <c r="BH322" s="192">
        <f>IF(N322="sníž. přenesená",J322,0)</f>
        <v>0</v>
      </c>
      <c r="BI322" s="192">
        <f>IF(N322="nulová",J322,0)</f>
        <v>0</v>
      </c>
      <c r="BJ322" s="16" t="s">
        <v>77</v>
      </c>
      <c r="BK322" s="192">
        <f>ROUND(I322*H322,1)</f>
        <v>0</v>
      </c>
      <c r="BL322" s="16" t="s">
        <v>247</v>
      </c>
      <c r="BM322" s="16" t="s">
        <v>691</v>
      </c>
    </row>
    <row r="323" spans="2:65" s="12" customFormat="1" ht="11.25">
      <c r="B323" s="193"/>
      <c r="C323" s="194"/>
      <c r="D323" s="195" t="s">
        <v>261</v>
      </c>
      <c r="E323" s="196" t="s">
        <v>1</v>
      </c>
      <c r="F323" s="197" t="s">
        <v>1034</v>
      </c>
      <c r="G323" s="194"/>
      <c r="H323" s="198">
        <v>436</v>
      </c>
      <c r="I323" s="199"/>
      <c r="J323" s="194"/>
      <c r="K323" s="194"/>
      <c r="L323" s="200"/>
      <c r="M323" s="201"/>
      <c r="N323" s="202"/>
      <c r="O323" s="202"/>
      <c r="P323" s="202"/>
      <c r="Q323" s="202"/>
      <c r="R323" s="202"/>
      <c r="S323" s="202"/>
      <c r="T323" s="203"/>
      <c r="AT323" s="204" t="s">
        <v>261</v>
      </c>
      <c r="AU323" s="204" t="s">
        <v>79</v>
      </c>
      <c r="AV323" s="12" t="s">
        <v>79</v>
      </c>
      <c r="AW323" s="12" t="s">
        <v>32</v>
      </c>
      <c r="AX323" s="12" t="s">
        <v>77</v>
      </c>
      <c r="AY323" s="204" t="s">
        <v>241</v>
      </c>
    </row>
    <row r="324" spans="2:65" s="11" customFormat="1" ht="22.9" customHeight="1">
      <c r="B324" s="166"/>
      <c r="C324" s="167"/>
      <c r="D324" s="168" t="s">
        <v>69</v>
      </c>
      <c r="E324" s="180" t="s">
        <v>701</v>
      </c>
      <c r="F324" s="180" t="s">
        <v>702</v>
      </c>
      <c r="G324" s="167"/>
      <c r="H324" s="167"/>
      <c r="I324" s="170"/>
      <c r="J324" s="181">
        <f>BK324</f>
        <v>0</v>
      </c>
      <c r="K324" s="167"/>
      <c r="L324" s="172"/>
      <c r="M324" s="173"/>
      <c r="N324" s="174"/>
      <c r="O324" s="174"/>
      <c r="P324" s="175">
        <f>SUM(P325:P342)</f>
        <v>0</v>
      </c>
      <c r="Q324" s="174"/>
      <c r="R324" s="175">
        <f>SUM(R325:R342)</f>
        <v>0</v>
      </c>
      <c r="S324" s="174"/>
      <c r="T324" s="176">
        <f>SUM(T325:T342)</f>
        <v>0</v>
      </c>
      <c r="AR324" s="177" t="s">
        <v>77</v>
      </c>
      <c r="AT324" s="178" t="s">
        <v>69</v>
      </c>
      <c r="AU324" s="178" t="s">
        <v>77</v>
      </c>
      <c r="AY324" s="177" t="s">
        <v>241</v>
      </c>
      <c r="BK324" s="179">
        <f>SUM(BK325:BK342)</f>
        <v>0</v>
      </c>
    </row>
    <row r="325" spans="2:65" s="1" customFormat="1" ht="16.5" customHeight="1">
      <c r="B325" s="33"/>
      <c r="C325" s="182" t="s">
        <v>601</v>
      </c>
      <c r="D325" s="182" t="s">
        <v>243</v>
      </c>
      <c r="E325" s="183" t="s">
        <v>704</v>
      </c>
      <c r="F325" s="184" t="s">
        <v>705</v>
      </c>
      <c r="G325" s="185" t="s">
        <v>412</v>
      </c>
      <c r="H325" s="186">
        <v>261.07</v>
      </c>
      <c r="I325" s="187"/>
      <c r="J325" s="186">
        <f>ROUND(I325*H325,1)</f>
        <v>0</v>
      </c>
      <c r="K325" s="184" t="s">
        <v>1</v>
      </c>
      <c r="L325" s="37"/>
      <c r="M325" s="188" t="s">
        <v>1</v>
      </c>
      <c r="N325" s="189" t="s">
        <v>41</v>
      </c>
      <c r="O325" s="59"/>
      <c r="P325" s="190">
        <f>O325*H325</f>
        <v>0</v>
      </c>
      <c r="Q325" s="190">
        <v>0</v>
      </c>
      <c r="R325" s="190">
        <f>Q325*H325</f>
        <v>0</v>
      </c>
      <c r="S325" s="190">
        <v>0</v>
      </c>
      <c r="T325" s="191">
        <f>S325*H325</f>
        <v>0</v>
      </c>
      <c r="AR325" s="16" t="s">
        <v>247</v>
      </c>
      <c r="AT325" s="16" t="s">
        <v>243</v>
      </c>
      <c r="AU325" s="16" t="s">
        <v>79</v>
      </c>
      <c r="AY325" s="16" t="s">
        <v>241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6" t="s">
        <v>77</v>
      </c>
      <c r="BK325" s="192">
        <f>ROUND(I325*H325,1)</f>
        <v>0</v>
      </c>
      <c r="BL325" s="16" t="s">
        <v>247</v>
      </c>
      <c r="BM325" s="16" t="s">
        <v>706</v>
      </c>
    </row>
    <row r="326" spans="2:65" s="1" customFormat="1" ht="16.5" customHeight="1">
      <c r="B326" s="33"/>
      <c r="C326" s="182" t="s">
        <v>606</v>
      </c>
      <c r="D326" s="182" t="s">
        <v>243</v>
      </c>
      <c r="E326" s="183" t="s">
        <v>708</v>
      </c>
      <c r="F326" s="184" t="s">
        <v>709</v>
      </c>
      <c r="G326" s="185" t="s">
        <v>412</v>
      </c>
      <c r="H326" s="186">
        <v>42.41</v>
      </c>
      <c r="I326" s="187"/>
      <c r="J326" s="186">
        <f>ROUND(I326*H326,1)</f>
        <v>0</v>
      </c>
      <c r="K326" s="184" t="s">
        <v>259</v>
      </c>
      <c r="L326" s="37"/>
      <c r="M326" s="188" t="s">
        <v>1</v>
      </c>
      <c r="N326" s="189" t="s">
        <v>41</v>
      </c>
      <c r="O326" s="59"/>
      <c r="P326" s="190">
        <f>O326*H326</f>
        <v>0</v>
      </c>
      <c r="Q326" s="190">
        <v>0</v>
      </c>
      <c r="R326" s="190">
        <f>Q326*H326</f>
        <v>0</v>
      </c>
      <c r="S326" s="190">
        <v>0</v>
      </c>
      <c r="T326" s="191">
        <f>S326*H326</f>
        <v>0</v>
      </c>
      <c r="AR326" s="16" t="s">
        <v>247</v>
      </c>
      <c r="AT326" s="16" t="s">
        <v>243</v>
      </c>
      <c r="AU326" s="16" t="s">
        <v>79</v>
      </c>
      <c r="AY326" s="16" t="s">
        <v>241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6" t="s">
        <v>77</v>
      </c>
      <c r="BK326" s="192">
        <f>ROUND(I326*H326,1)</f>
        <v>0</v>
      </c>
      <c r="BL326" s="16" t="s">
        <v>247</v>
      </c>
      <c r="BM326" s="16" t="s">
        <v>710</v>
      </c>
    </row>
    <row r="327" spans="2:65" s="12" customFormat="1" ht="11.25">
      <c r="B327" s="193"/>
      <c r="C327" s="194"/>
      <c r="D327" s="195" t="s">
        <v>261</v>
      </c>
      <c r="E327" s="196" t="s">
        <v>1</v>
      </c>
      <c r="F327" s="197" t="s">
        <v>1035</v>
      </c>
      <c r="G327" s="194"/>
      <c r="H327" s="198">
        <v>42.41</v>
      </c>
      <c r="I327" s="199"/>
      <c r="J327" s="194"/>
      <c r="K327" s="194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261</v>
      </c>
      <c r="AU327" s="204" t="s">
        <v>79</v>
      </c>
      <c r="AV327" s="12" t="s">
        <v>79</v>
      </c>
      <c r="AW327" s="12" t="s">
        <v>32</v>
      </c>
      <c r="AX327" s="12" t="s">
        <v>77</v>
      </c>
      <c r="AY327" s="204" t="s">
        <v>241</v>
      </c>
    </row>
    <row r="328" spans="2:65" s="1" customFormat="1" ht="16.5" customHeight="1">
      <c r="B328" s="33"/>
      <c r="C328" s="182" t="s">
        <v>611</v>
      </c>
      <c r="D328" s="182" t="s">
        <v>243</v>
      </c>
      <c r="E328" s="183" t="s">
        <v>713</v>
      </c>
      <c r="F328" s="184" t="s">
        <v>714</v>
      </c>
      <c r="G328" s="185" t="s">
        <v>412</v>
      </c>
      <c r="H328" s="186">
        <v>120.51</v>
      </c>
      <c r="I328" s="187"/>
      <c r="J328" s="186">
        <f>ROUND(I328*H328,1)</f>
        <v>0</v>
      </c>
      <c r="K328" s="184" t="s">
        <v>259</v>
      </c>
      <c r="L328" s="37"/>
      <c r="M328" s="188" t="s">
        <v>1</v>
      </c>
      <c r="N328" s="189" t="s">
        <v>41</v>
      </c>
      <c r="O328" s="59"/>
      <c r="P328" s="190">
        <f>O328*H328</f>
        <v>0</v>
      </c>
      <c r="Q328" s="190">
        <v>0</v>
      </c>
      <c r="R328" s="190">
        <f>Q328*H328</f>
        <v>0</v>
      </c>
      <c r="S328" s="190">
        <v>0</v>
      </c>
      <c r="T328" s="191">
        <f>S328*H328</f>
        <v>0</v>
      </c>
      <c r="AR328" s="16" t="s">
        <v>247</v>
      </c>
      <c r="AT328" s="16" t="s">
        <v>243</v>
      </c>
      <c r="AU328" s="16" t="s">
        <v>79</v>
      </c>
      <c r="AY328" s="16" t="s">
        <v>241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6" t="s">
        <v>77</v>
      </c>
      <c r="BK328" s="192">
        <f>ROUND(I328*H328,1)</f>
        <v>0</v>
      </c>
      <c r="BL328" s="16" t="s">
        <v>247</v>
      </c>
      <c r="BM328" s="16" t="s">
        <v>715</v>
      </c>
    </row>
    <row r="329" spans="2:65" s="12" customFormat="1" ht="11.25">
      <c r="B329" s="193"/>
      <c r="C329" s="194"/>
      <c r="D329" s="195" t="s">
        <v>261</v>
      </c>
      <c r="E329" s="196" t="s">
        <v>1</v>
      </c>
      <c r="F329" s="197" t="s">
        <v>1036</v>
      </c>
      <c r="G329" s="194"/>
      <c r="H329" s="198">
        <v>43.01</v>
      </c>
      <c r="I329" s="199"/>
      <c r="J329" s="194"/>
      <c r="K329" s="194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261</v>
      </c>
      <c r="AU329" s="204" t="s">
        <v>79</v>
      </c>
      <c r="AV329" s="12" t="s">
        <v>79</v>
      </c>
      <c r="AW329" s="12" t="s">
        <v>32</v>
      </c>
      <c r="AX329" s="12" t="s">
        <v>70</v>
      </c>
      <c r="AY329" s="204" t="s">
        <v>241</v>
      </c>
    </row>
    <row r="330" spans="2:65" s="12" customFormat="1" ht="11.25">
      <c r="B330" s="193"/>
      <c r="C330" s="194"/>
      <c r="D330" s="195" t="s">
        <v>261</v>
      </c>
      <c r="E330" s="196" t="s">
        <v>1</v>
      </c>
      <c r="F330" s="197" t="s">
        <v>1037</v>
      </c>
      <c r="G330" s="194"/>
      <c r="H330" s="198">
        <v>16.11</v>
      </c>
      <c r="I330" s="199"/>
      <c r="J330" s="194"/>
      <c r="K330" s="194"/>
      <c r="L330" s="200"/>
      <c r="M330" s="201"/>
      <c r="N330" s="202"/>
      <c r="O330" s="202"/>
      <c r="P330" s="202"/>
      <c r="Q330" s="202"/>
      <c r="R330" s="202"/>
      <c r="S330" s="202"/>
      <c r="T330" s="203"/>
      <c r="AT330" s="204" t="s">
        <v>261</v>
      </c>
      <c r="AU330" s="204" t="s">
        <v>79</v>
      </c>
      <c r="AV330" s="12" t="s">
        <v>79</v>
      </c>
      <c r="AW330" s="12" t="s">
        <v>32</v>
      </c>
      <c r="AX330" s="12" t="s">
        <v>70</v>
      </c>
      <c r="AY330" s="204" t="s">
        <v>241</v>
      </c>
    </row>
    <row r="331" spans="2:65" s="12" customFormat="1" ht="11.25">
      <c r="B331" s="193"/>
      <c r="C331" s="194"/>
      <c r="D331" s="195" t="s">
        <v>261</v>
      </c>
      <c r="E331" s="196" t="s">
        <v>1</v>
      </c>
      <c r="F331" s="197" t="s">
        <v>1038</v>
      </c>
      <c r="G331" s="194"/>
      <c r="H331" s="198">
        <v>45.06</v>
      </c>
      <c r="I331" s="199"/>
      <c r="J331" s="194"/>
      <c r="K331" s="194"/>
      <c r="L331" s="200"/>
      <c r="M331" s="201"/>
      <c r="N331" s="202"/>
      <c r="O331" s="202"/>
      <c r="P331" s="202"/>
      <c r="Q331" s="202"/>
      <c r="R331" s="202"/>
      <c r="S331" s="202"/>
      <c r="T331" s="203"/>
      <c r="AT331" s="204" t="s">
        <v>261</v>
      </c>
      <c r="AU331" s="204" t="s">
        <v>79</v>
      </c>
      <c r="AV331" s="12" t="s">
        <v>79</v>
      </c>
      <c r="AW331" s="12" t="s">
        <v>32</v>
      </c>
      <c r="AX331" s="12" t="s">
        <v>70</v>
      </c>
      <c r="AY331" s="204" t="s">
        <v>241</v>
      </c>
    </row>
    <row r="332" spans="2:65" s="12" customFormat="1" ht="11.25">
      <c r="B332" s="193"/>
      <c r="C332" s="194"/>
      <c r="D332" s="195" t="s">
        <v>261</v>
      </c>
      <c r="E332" s="196" t="s">
        <v>1</v>
      </c>
      <c r="F332" s="197" t="s">
        <v>1039</v>
      </c>
      <c r="G332" s="194"/>
      <c r="H332" s="198">
        <v>16.329999999999998</v>
      </c>
      <c r="I332" s="199"/>
      <c r="J332" s="194"/>
      <c r="K332" s="194"/>
      <c r="L332" s="200"/>
      <c r="M332" s="201"/>
      <c r="N332" s="202"/>
      <c r="O332" s="202"/>
      <c r="P332" s="202"/>
      <c r="Q332" s="202"/>
      <c r="R332" s="202"/>
      <c r="S332" s="202"/>
      <c r="T332" s="203"/>
      <c r="AT332" s="204" t="s">
        <v>261</v>
      </c>
      <c r="AU332" s="204" t="s">
        <v>79</v>
      </c>
      <c r="AV332" s="12" t="s">
        <v>79</v>
      </c>
      <c r="AW332" s="12" t="s">
        <v>32</v>
      </c>
      <c r="AX332" s="12" t="s">
        <v>70</v>
      </c>
      <c r="AY332" s="204" t="s">
        <v>241</v>
      </c>
    </row>
    <row r="333" spans="2:65" s="13" customFormat="1" ht="11.25">
      <c r="B333" s="205"/>
      <c r="C333" s="206"/>
      <c r="D333" s="195" t="s">
        <v>261</v>
      </c>
      <c r="E333" s="207" t="s">
        <v>1</v>
      </c>
      <c r="F333" s="208" t="s">
        <v>273</v>
      </c>
      <c r="G333" s="206"/>
      <c r="H333" s="209">
        <v>120.51</v>
      </c>
      <c r="I333" s="210"/>
      <c r="J333" s="206"/>
      <c r="K333" s="206"/>
      <c r="L333" s="211"/>
      <c r="M333" s="212"/>
      <c r="N333" s="213"/>
      <c r="O333" s="213"/>
      <c r="P333" s="213"/>
      <c r="Q333" s="213"/>
      <c r="R333" s="213"/>
      <c r="S333" s="213"/>
      <c r="T333" s="214"/>
      <c r="AT333" s="215" t="s">
        <v>261</v>
      </c>
      <c r="AU333" s="215" t="s">
        <v>79</v>
      </c>
      <c r="AV333" s="13" t="s">
        <v>247</v>
      </c>
      <c r="AW333" s="13" t="s">
        <v>32</v>
      </c>
      <c r="AX333" s="13" t="s">
        <v>77</v>
      </c>
      <c r="AY333" s="215" t="s">
        <v>241</v>
      </c>
    </row>
    <row r="334" spans="2:65" s="1" customFormat="1" ht="16.5" customHeight="1">
      <c r="B334" s="33"/>
      <c r="C334" s="182" t="s">
        <v>615</v>
      </c>
      <c r="D334" s="182" t="s">
        <v>243</v>
      </c>
      <c r="E334" s="183" t="s">
        <v>721</v>
      </c>
      <c r="F334" s="184" t="s">
        <v>722</v>
      </c>
      <c r="G334" s="185" t="s">
        <v>412</v>
      </c>
      <c r="H334" s="186">
        <v>97.12</v>
      </c>
      <c r="I334" s="187"/>
      <c r="J334" s="186">
        <f>ROUND(I334*H334,1)</f>
        <v>0</v>
      </c>
      <c r="K334" s="184" t="s">
        <v>259</v>
      </c>
      <c r="L334" s="37"/>
      <c r="M334" s="188" t="s">
        <v>1</v>
      </c>
      <c r="N334" s="189" t="s">
        <v>41</v>
      </c>
      <c r="O334" s="59"/>
      <c r="P334" s="190">
        <f>O334*H334</f>
        <v>0</v>
      </c>
      <c r="Q334" s="190">
        <v>0</v>
      </c>
      <c r="R334" s="190">
        <f>Q334*H334</f>
        <v>0</v>
      </c>
      <c r="S334" s="190">
        <v>0</v>
      </c>
      <c r="T334" s="191">
        <f>S334*H334</f>
        <v>0</v>
      </c>
      <c r="AR334" s="16" t="s">
        <v>247</v>
      </c>
      <c r="AT334" s="16" t="s">
        <v>243</v>
      </c>
      <c r="AU334" s="16" t="s">
        <v>79</v>
      </c>
      <c r="AY334" s="16" t="s">
        <v>241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6" t="s">
        <v>77</v>
      </c>
      <c r="BK334" s="192">
        <f>ROUND(I334*H334,1)</f>
        <v>0</v>
      </c>
      <c r="BL334" s="16" t="s">
        <v>247</v>
      </c>
      <c r="BM334" s="16" t="s">
        <v>723</v>
      </c>
    </row>
    <row r="335" spans="2:65" s="12" customFormat="1" ht="11.25">
      <c r="B335" s="193"/>
      <c r="C335" s="194"/>
      <c r="D335" s="195" t="s">
        <v>261</v>
      </c>
      <c r="E335" s="196" t="s">
        <v>1</v>
      </c>
      <c r="F335" s="197" t="s">
        <v>810</v>
      </c>
      <c r="G335" s="194"/>
      <c r="H335" s="198">
        <v>0</v>
      </c>
      <c r="I335" s="199"/>
      <c r="J335" s="194"/>
      <c r="K335" s="194"/>
      <c r="L335" s="200"/>
      <c r="M335" s="201"/>
      <c r="N335" s="202"/>
      <c r="O335" s="202"/>
      <c r="P335" s="202"/>
      <c r="Q335" s="202"/>
      <c r="R335" s="202"/>
      <c r="S335" s="202"/>
      <c r="T335" s="203"/>
      <c r="AT335" s="204" t="s">
        <v>261</v>
      </c>
      <c r="AU335" s="204" t="s">
        <v>79</v>
      </c>
      <c r="AV335" s="12" t="s">
        <v>79</v>
      </c>
      <c r="AW335" s="12" t="s">
        <v>32</v>
      </c>
      <c r="AX335" s="12" t="s">
        <v>70</v>
      </c>
      <c r="AY335" s="204" t="s">
        <v>241</v>
      </c>
    </row>
    <row r="336" spans="2:65" s="12" customFormat="1" ht="11.25">
      <c r="B336" s="193"/>
      <c r="C336" s="194"/>
      <c r="D336" s="195" t="s">
        <v>261</v>
      </c>
      <c r="E336" s="196" t="s">
        <v>1</v>
      </c>
      <c r="F336" s="197" t="s">
        <v>811</v>
      </c>
      <c r="G336" s="194"/>
      <c r="H336" s="198">
        <v>0</v>
      </c>
      <c r="I336" s="199"/>
      <c r="J336" s="194"/>
      <c r="K336" s="194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261</v>
      </c>
      <c r="AU336" s="204" t="s">
        <v>79</v>
      </c>
      <c r="AV336" s="12" t="s">
        <v>79</v>
      </c>
      <c r="AW336" s="12" t="s">
        <v>32</v>
      </c>
      <c r="AX336" s="12" t="s">
        <v>70</v>
      </c>
      <c r="AY336" s="204" t="s">
        <v>241</v>
      </c>
    </row>
    <row r="337" spans="2:65" s="12" customFormat="1" ht="11.25">
      <c r="B337" s="193"/>
      <c r="C337" s="194"/>
      <c r="D337" s="195" t="s">
        <v>261</v>
      </c>
      <c r="E337" s="196" t="s">
        <v>1</v>
      </c>
      <c r="F337" s="197" t="s">
        <v>1040</v>
      </c>
      <c r="G337" s="194"/>
      <c r="H337" s="198">
        <v>19.68</v>
      </c>
      <c r="I337" s="199"/>
      <c r="J337" s="194"/>
      <c r="K337" s="194"/>
      <c r="L337" s="200"/>
      <c r="M337" s="201"/>
      <c r="N337" s="202"/>
      <c r="O337" s="202"/>
      <c r="P337" s="202"/>
      <c r="Q337" s="202"/>
      <c r="R337" s="202"/>
      <c r="S337" s="202"/>
      <c r="T337" s="203"/>
      <c r="AT337" s="204" t="s">
        <v>261</v>
      </c>
      <c r="AU337" s="204" t="s">
        <v>79</v>
      </c>
      <c r="AV337" s="12" t="s">
        <v>79</v>
      </c>
      <c r="AW337" s="12" t="s">
        <v>32</v>
      </c>
      <c r="AX337" s="12" t="s">
        <v>70</v>
      </c>
      <c r="AY337" s="204" t="s">
        <v>241</v>
      </c>
    </row>
    <row r="338" spans="2:65" s="12" customFormat="1" ht="11.25">
      <c r="B338" s="193"/>
      <c r="C338" s="194"/>
      <c r="D338" s="195" t="s">
        <v>261</v>
      </c>
      <c r="E338" s="196" t="s">
        <v>1</v>
      </c>
      <c r="F338" s="197" t="s">
        <v>812</v>
      </c>
      <c r="G338" s="194"/>
      <c r="H338" s="198">
        <v>0</v>
      </c>
      <c r="I338" s="199"/>
      <c r="J338" s="194"/>
      <c r="K338" s="194"/>
      <c r="L338" s="200"/>
      <c r="M338" s="201"/>
      <c r="N338" s="202"/>
      <c r="O338" s="202"/>
      <c r="P338" s="202"/>
      <c r="Q338" s="202"/>
      <c r="R338" s="202"/>
      <c r="S338" s="202"/>
      <c r="T338" s="203"/>
      <c r="AT338" s="204" t="s">
        <v>261</v>
      </c>
      <c r="AU338" s="204" t="s">
        <v>79</v>
      </c>
      <c r="AV338" s="12" t="s">
        <v>79</v>
      </c>
      <c r="AW338" s="12" t="s">
        <v>32</v>
      </c>
      <c r="AX338" s="12" t="s">
        <v>70</v>
      </c>
      <c r="AY338" s="204" t="s">
        <v>241</v>
      </c>
    </row>
    <row r="339" spans="2:65" s="12" customFormat="1" ht="11.25">
      <c r="B339" s="193"/>
      <c r="C339" s="194"/>
      <c r="D339" s="195" t="s">
        <v>261</v>
      </c>
      <c r="E339" s="196" t="s">
        <v>1</v>
      </c>
      <c r="F339" s="197" t="s">
        <v>1041</v>
      </c>
      <c r="G339" s="194"/>
      <c r="H339" s="198">
        <v>77.44</v>
      </c>
      <c r="I339" s="199"/>
      <c r="J339" s="194"/>
      <c r="K339" s="194"/>
      <c r="L339" s="200"/>
      <c r="M339" s="201"/>
      <c r="N339" s="202"/>
      <c r="O339" s="202"/>
      <c r="P339" s="202"/>
      <c r="Q339" s="202"/>
      <c r="R339" s="202"/>
      <c r="S339" s="202"/>
      <c r="T339" s="203"/>
      <c r="AT339" s="204" t="s">
        <v>261</v>
      </c>
      <c r="AU339" s="204" t="s">
        <v>79</v>
      </c>
      <c r="AV339" s="12" t="s">
        <v>79</v>
      </c>
      <c r="AW339" s="12" t="s">
        <v>32</v>
      </c>
      <c r="AX339" s="12" t="s">
        <v>70</v>
      </c>
      <c r="AY339" s="204" t="s">
        <v>241</v>
      </c>
    </row>
    <row r="340" spans="2:65" s="12" customFormat="1" ht="11.25">
      <c r="B340" s="193"/>
      <c r="C340" s="194"/>
      <c r="D340" s="195" t="s">
        <v>261</v>
      </c>
      <c r="E340" s="196" t="s">
        <v>1</v>
      </c>
      <c r="F340" s="197" t="s">
        <v>773</v>
      </c>
      <c r="G340" s="194"/>
      <c r="H340" s="198">
        <v>0</v>
      </c>
      <c r="I340" s="199"/>
      <c r="J340" s="194"/>
      <c r="K340" s="194"/>
      <c r="L340" s="200"/>
      <c r="M340" s="201"/>
      <c r="N340" s="202"/>
      <c r="O340" s="202"/>
      <c r="P340" s="202"/>
      <c r="Q340" s="202"/>
      <c r="R340" s="202"/>
      <c r="S340" s="202"/>
      <c r="T340" s="203"/>
      <c r="AT340" s="204" t="s">
        <v>261</v>
      </c>
      <c r="AU340" s="204" t="s">
        <v>79</v>
      </c>
      <c r="AV340" s="12" t="s">
        <v>79</v>
      </c>
      <c r="AW340" s="12" t="s">
        <v>32</v>
      </c>
      <c r="AX340" s="12" t="s">
        <v>70</v>
      </c>
      <c r="AY340" s="204" t="s">
        <v>241</v>
      </c>
    </row>
    <row r="341" spans="2:65" s="12" customFormat="1" ht="11.25">
      <c r="B341" s="193"/>
      <c r="C341" s="194"/>
      <c r="D341" s="195" t="s">
        <v>261</v>
      </c>
      <c r="E341" s="196" t="s">
        <v>1</v>
      </c>
      <c r="F341" s="197" t="s">
        <v>814</v>
      </c>
      <c r="G341" s="194"/>
      <c r="H341" s="198">
        <v>0</v>
      </c>
      <c r="I341" s="199"/>
      <c r="J341" s="194"/>
      <c r="K341" s="194"/>
      <c r="L341" s="200"/>
      <c r="M341" s="201"/>
      <c r="N341" s="202"/>
      <c r="O341" s="202"/>
      <c r="P341" s="202"/>
      <c r="Q341" s="202"/>
      <c r="R341" s="202"/>
      <c r="S341" s="202"/>
      <c r="T341" s="203"/>
      <c r="AT341" s="204" t="s">
        <v>261</v>
      </c>
      <c r="AU341" s="204" t="s">
        <v>79</v>
      </c>
      <c r="AV341" s="12" t="s">
        <v>79</v>
      </c>
      <c r="AW341" s="12" t="s">
        <v>32</v>
      </c>
      <c r="AX341" s="12" t="s">
        <v>70</v>
      </c>
      <c r="AY341" s="204" t="s">
        <v>241</v>
      </c>
    </row>
    <row r="342" spans="2:65" s="13" customFormat="1" ht="11.25">
      <c r="B342" s="205"/>
      <c r="C342" s="206"/>
      <c r="D342" s="195" t="s">
        <v>261</v>
      </c>
      <c r="E342" s="207" t="s">
        <v>1</v>
      </c>
      <c r="F342" s="208" t="s">
        <v>273</v>
      </c>
      <c r="G342" s="206"/>
      <c r="H342" s="209">
        <v>97.12</v>
      </c>
      <c r="I342" s="210"/>
      <c r="J342" s="206"/>
      <c r="K342" s="206"/>
      <c r="L342" s="211"/>
      <c r="M342" s="212"/>
      <c r="N342" s="213"/>
      <c r="O342" s="213"/>
      <c r="P342" s="213"/>
      <c r="Q342" s="213"/>
      <c r="R342" s="213"/>
      <c r="S342" s="213"/>
      <c r="T342" s="214"/>
      <c r="AT342" s="215" t="s">
        <v>261</v>
      </c>
      <c r="AU342" s="215" t="s">
        <v>79</v>
      </c>
      <c r="AV342" s="13" t="s">
        <v>247</v>
      </c>
      <c r="AW342" s="13" t="s">
        <v>32</v>
      </c>
      <c r="AX342" s="13" t="s">
        <v>77</v>
      </c>
      <c r="AY342" s="215" t="s">
        <v>241</v>
      </c>
    </row>
    <row r="343" spans="2:65" s="11" customFormat="1" ht="22.9" customHeight="1">
      <c r="B343" s="166"/>
      <c r="C343" s="167"/>
      <c r="D343" s="168" t="s">
        <v>69</v>
      </c>
      <c r="E343" s="180" t="s">
        <v>731</v>
      </c>
      <c r="F343" s="180" t="s">
        <v>732</v>
      </c>
      <c r="G343" s="167"/>
      <c r="H343" s="167"/>
      <c r="I343" s="170"/>
      <c r="J343" s="181">
        <f>BK343</f>
        <v>0</v>
      </c>
      <c r="K343" s="167"/>
      <c r="L343" s="172"/>
      <c r="M343" s="173"/>
      <c r="N343" s="174"/>
      <c r="O343" s="174"/>
      <c r="P343" s="175">
        <f>P344</f>
        <v>0</v>
      </c>
      <c r="Q343" s="174"/>
      <c r="R343" s="175">
        <f>R344</f>
        <v>0</v>
      </c>
      <c r="S343" s="174"/>
      <c r="T343" s="176">
        <f>T344</f>
        <v>0</v>
      </c>
      <c r="AR343" s="177" t="s">
        <v>77</v>
      </c>
      <c r="AT343" s="178" t="s">
        <v>69</v>
      </c>
      <c r="AU343" s="178" t="s">
        <v>77</v>
      </c>
      <c r="AY343" s="177" t="s">
        <v>241</v>
      </c>
      <c r="BK343" s="179">
        <f>BK344</f>
        <v>0</v>
      </c>
    </row>
    <row r="344" spans="2:65" s="1" customFormat="1" ht="16.5" customHeight="1">
      <c r="B344" s="33"/>
      <c r="C344" s="182" t="s">
        <v>620</v>
      </c>
      <c r="D344" s="182" t="s">
        <v>243</v>
      </c>
      <c r="E344" s="183" t="s">
        <v>734</v>
      </c>
      <c r="F344" s="184" t="s">
        <v>735</v>
      </c>
      <c r="G344" s="185" t="s">
        <v>412</v>
      </c>
      <c r="H344" s="186">
        <v>859.83</v>
      </c>
      <c r="I344" s="187"/>
      <c r="J344" s="186">
        <f>ROUND(I344*H344,1)</f>
        <v>0</v>
      </c>
      <c r="K344" s="184" t="s">
        <v>259</v>
      </c>
      <c r="L344" s="37"/>
      <c r="M344" s="235" t="s">
        <v>1</v>
      </c>
      <c r="N344" s="236" t="s">
        <v>41</v>
      </c>
      <c r="O344" s="237"/>
      <c r="P344" s="238">
        <f>O344*H344</f>
        <v>0</v>
      </c>
      <c r="Q344" s="238">
        <v>0</v>
      </c>
      <c r="R344" s="238">
        <f>Q344*H344</f>
        <v>0</v>
      </c>
      <c r="S344" s="238">
        <v>0</v>
      </c>
      <c r="T344" s="239">
        <f>S344*H344</f>
        <v>0</v>
      </c>
      <c r="AR344" s="16" t="s">
        <v>247</v>
      </c>
      <c r="AT344" s="16" t="s">
        <v>243</v>
      </c>
      <c r="AU344" s="16" t="s">
        <v>79</v>
      </c>
      <c r="AY344" s="16" t="s">
        <v>241</v>
      </c>
      <c r="BE344" s="192">
        <f>IF(N344="základní",J344,0)</f>
        <v>0</v>
      </c>
      <c r="BF344" s="192">
        <f>IF(N344="snížená",J344,0)</f>
        <v>0</v>
      </c>
      <c r="BG344" s="192">
        <f>IF(N344="zákl. přenesená",J344,0)</f>
        <v>0</v>
      </c>
      <c r="BH344" s="192">
        <f>IF(N344="sníž. přenesená",J344,0)</f>
        <v>0</v>
      </c>
      <c r="BI344" s="192">
        <f>IF(N344="nulová",J344,0)</f>
        <v>0</v>
      </c>
      <c r="BJ344" s="16" t="s">
        <v>77</v>
      </c>
      <c r="BK344" s="192">
        <f>ROUND(I344*H344,1)</f>
        <v>0</v>
      </c>
      <c r="BL344" s="16" t="s">
        <v>247</v>
      </c>
      <c r="BM344" s="16" t="s">
        <v>736</v>
      </c>
    </row>
    <row r="345" spans="2:65" s="1" customFormat="1" ht="6.95" customHeight="1">
      <c r="B345" s="45"/>
      <c r="C345" s="46"/>
      <c r="D345" s="46"/>
      <c r="E345" s="46"/>
      <c r="F345" s="46"/>
      <c r="G345" s="46"/>
      <c r="H345" s="46"/>
      <c r="I345" s="133"/>
      <c r="J345" s="46"/>
      <c r="K345" s="46"/>
      <c r="L345" s="37"/>
    </row>
  </sheetData>
  <sheetProtection algorithmName="SHA-512" hashValue="VQxqJMFaYgfmBtbsT3zroPQN+NnQKmsuF9RhWHwTd3vXZrNpiaKVpqjL5Y7EyVSnYijV/UC7lCY6e8PCiINXBw==" saltValue="HiZ0W7eotyx1zVrsQznZReC3iH3F/UMPVvTEHFRGMkqn9FUh/AGT4Pp/8NCDF4H98jcpSKpa4U+L0VaAeLFnVw==" spinCount="100000" sheet="1" objects="1" scenarios="1" formatColumns="0" formatRows="0" autoFilter="0"/>
  <autoFilter ref="C99:K344" xr:uid="{00000000-0009-0000-0000-00000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275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112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1042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ROUND((SUM(BE100:BE274)),  1)</f>
        <v>0</v>
      </c>
      <c r="I37" s="122">
        <v>0.21</v>
      </c>
      <c r="J37" s="121">
        <f>ROUND(((SUM(BE100:BE274))*I37),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ROUND((SUM(BF100:BF274)),  1)</f>
        <v>0</v>
      </c>
      <c r="I38" s="122">
        <v>0.15</v>
      </c>
      <c r="J38" s="121">
        <f>ROUND(((SUM(BF100:BF274))*I38),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ROUND((SUM(BG100:BG274)),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ROUND((SUM(BH100:BH274)),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ROUND((SUM(BI100:BI274)),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A8 - Stoka A8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J165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J177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J198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J247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J256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J273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A8 - Stoka A8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65.592546799999994</v>
      </c>
      <c r="S100" s="67"/>
      <c r="T100" s="164">
        <f>T101</f>
        <v>24.571120000000001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P102+P165+P170+P177+P198+P247+P256+P273</f>
        <v>0</v>
      </c>
      <c r="Q101" s="174"/>
      <c r="R101" s="175">
        <f>R102+R165+R170+R177+R198+R247+R256+R273</f>
        <v>65.592546799999994</v>
      </c>
      <c r="S101" s="174"/>
      <c r="T101" s="176">
        <f>T102+T165+T170+T177+T198+T247+T256+T273</f>
        <v>24.571120000000001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BK102+BK165+BK170+BK177+BK198+BK247+BK256+BK273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SUM(P103:P164)</f>
        <v>0</v>
      </c>
      <c r="Q102" s="174"/>
      <c r="R102" s="175">
        <f>SUM(R103:R164)</f>
        <v>26.882463899999998</v>
      </c>
      <c r="S102" s="174"/>
      <c r="T102" s="176">
        <f>SUM(T103:T164)</f>
        <v>24.571120000000001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SUM(BK103:BK164)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26.13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11.497199999999999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1043</v>
      </c>
      <c r="G104" s="194"/>
      <c r="H104" s="198">
        <v>26.13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26.13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49.88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2.4940000000000001E-3</v>
      </c>
      <c r="S107" s="190">
        <v>0.128</v>
      </c>
      <c r="T107" s="191">
        <f>S107*H107</f>
        <v>6.3846400000000001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1044</v>
      </c>
      <c r="G108" s="194"/>
      <c r="H108" s="198">
        <v>49.88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49.88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26.13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2.3517E-3</v>
      </c>
      <c r="S111" s="190">
        <v>0.25600000000000001</v>
      </c>
      <c r="T111" s="191">
        <f>S111*H111</f>
        <v>6.6892800000000001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1043</v>
      </c>
      <c r="G112" s="194"/>
      <c r="H112" s="198">
        <v>26.13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26.13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320</v>
      </c>
      <c r="F115" s="184" t="s">
        <v>321</v>
      </c>
      <c r="G115" s="185" t="s">
        <v>302</v>
      </c>
      <c r="H115" s="186">
        <v>2.2000000000000002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3.6900000000000002E-2</v>
      </c>
      <c r="R115" s="190">
        <f>Q115*H115</f>
        <v>8.1180000000000016E-2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322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741</v>
      </c>
      <c r="G116" s="194"/>
      <c r="H116" s="198">
        <v>2.2000000000000002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336</v>
      </c>
      <c r="F117" s="184" t="s">
        <v>337</v>
      </c>
      <c r="G117" s="185" t="s">
        <v>327</v>
      </c>
      <c r="H117" s="186">
        <v>6.93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0</v>
      </c>
      <c r="R117" s="190">
        <f>Q117*H117</f>
        <v>0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338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1045</v>
      </c>
      <c r="G118" s="194"/>
      <c r="H118" s="198">
        <v>6.93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340</v>
      </c>
      <c r="F119" s="184" t="s">
        <v>341</v>
      </c>
      <c r="G119" s="185" t="s">
        <v>327</v>
      </c>
      <c r="H119" s="186">
        <v>24.32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342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1046</v>
      </c>
      <c r="G120" s="194"/>
      <c r="H120" s="198">
        <v>24.32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345</v>
      </c>
      <c r="F121" s="184" t="s">
        <v>346</v>
      </c>
      <c r="G121" s="185" t="s">
        <v>327</v>
      </c>
      <c r="H121" s="186">
        <v>7.3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347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1047</v>
      </c>
      <c r="G122" s="194"/>
      <c r="H122" s="198">
        <v>7.3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350</v>
      </c>
      <c r="F123" s="184" t="s">
        <v>351</v>
      </c>
      <c r="G123" s="185" t="s">
        <v>327</v>
      </c>
      <c r="H123" s="186">
        <v>21.27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352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1048</v>
      </c>
      <c r="G124" s="194"/>
      <c r="H124" s="198">
        <v>21.27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355</v>
      </c>
      <c r="F125" s="184" t="s">
        <v>356</v>
      </c>
      <c r="G125" s="185" t="s">
        <v>327</v>
      </c>
      <c r="H125" s="186">
        <v>6.38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357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1049</v>
      </c>
      <c r="G126" s="194"/>
      <c r="H126" s="198">
        <v>6.38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360</v>
      </c>
      <c r="F127" s="184" t="s">
        <v>361</v>
      </c>
      <c r="G127" s="185" t="s">
        <v>327</v>
      </c>
      <c r="H127" s="186">
        <v>10.95</v>
      </c>
      <c r="I127" s="187"/>
      <c r="J127" s="186">
        <f>ROUND(I127*H127,1)</f>
        <v>0</v>
      </c>
      <c r="K127" s="184" t="s">
        <v>1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362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1050</v>
      </c>
      <c r="G128" s="194"/>
      <c r="H128" s="198">
        <v>10.95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365</v>
      </c>
      <c r="F129" s="184" t="s">
        <v>366</v>
      </c>
      <c r="G129" s="185" t="s">
        <v>327</v>
      </c>
      <c r="H129" s="186">
        <v>12.75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367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1051</v>
      </c>
      <c r="G130" s="194"/>
      <c r="H130" s="198">
        <v>12.75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370</v>
      </c>
      <c r="F131" s="184" t="s">
        <v>371</v>
      </c>
      <c r="G131" s="185" t="s">
        <v>258</v>
      </c>
      <c r="H131" s="186">
        <v>131.79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5.8E-4</v>
      </c>
      <c r="R131" s="190">
        <f>Q131*H131</f>
        <v>7.6438199999999998E-2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372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1052</v>
      </c>
      <c r="G132" s="194"/>
      <c r="H132" s="198">
        <v>131.79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380</v>
      </c>
      <c r="F133" s="184" t="s">
        <v>381</v>
      </c>
      <c r="G133" s="185" t="s">
        <v>258</v>
      </c>
      <c r="H133" s="186">
        <v>131.79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382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1052</v>
      </c>
      <c r="G134" s="194"/>
      <c r="H134" s="198">
        <v>131.79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388</v>
      </c>
      <c r="F135" s="184" t="s">
        <v>389</v>
      </c>
      <c r="G135" s="185" t="s">
        <v>327</v>
      </c>
      <c r="H135" s="186">
        <v>117.62</v>
      </c>
      <c r="I135" s="187"/>
      <c r="J135" s="186">
        <f>ROUND(I135*H135,1)</f>
        <v>0</v>
      </c>
      <c r="K135" s="184" t="s">
        <v>1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390</v>
      </c>
    </row>
    <row r="136" spans="2:65" s="14" customFormat="1" ht="11.25">
      <c r="B136" s="216"/>
      <c r="C136" s="217"/>
      <c r="D136" s="195" t="s">
        <v>261</v>
      </c>
      <c r="E136" s="218" t="s">
        <v>1</v>
      </c>
      <c r="F136" s="219" t="s">
        <v>391</v>
      </c>
      <c r="G136" s="217"/>
      <c r="H136" s="218" t="s">
        <v>1</v>
      </c>
      <c r="I136" s="220"/>
      <c r="J136" s="217"/>
      <c r="K136" s="217"/>
      <c r="L136" s="221"/>
      <c r="M136" s="222"/>
      <c r="N136" s="223"/>
      <c r="O136" s="223"/>
      <c r="P136" s="223"/>
      <c r="Q136" s="223"/>
      <c r="R136" s="223"/>
      <c r="S136" s="223"/>
      <c r="T136" s="224"/>
      <c r="AT136" s="225" t="s">
        <v>261</v>
      </c>
      <c r="AU136" s="225" t="s">
        <v>79</v>
      </c>
      <c r="AV136" s="14" t="s">
        <v>77</v>
      </c>
      <c r="AW136" s="14" t="s">
        <v>32</v>
      </c>
      <c r="AX136" s="14" t="s">
        <v>70</v>
      </c>
      <c r="AY136" s="225" t="s">
        <v>241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1053</v>
      </c>
      <c r="G137" s="194"/>
      <c r="H137" s="198">
        <v>69.290000000000006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70</v>
      </c>
      <c r="AY137" s="204" t="s">
        <v>241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393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1054</v>
      </c>
      <c r="G139" s="194"/>
      <c r="H139" s="198">
        <v>48.33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3" customFormat="1" ht="11.25">
      <c r="B140" s="205"/>
      <c r="C140" s="206"/>
      <c r="D140" s="195" t="s">
        <v>261</v>
      </c>
      <c r="E140" s="207" t="s">
        <v>1</v>
      </c>
      <c r="F140" s="208" t="s">
        <v>273</v>
      </c>
      <c r="G140" s="206"/>
      <c r="H140" s="209">
        <v>117.62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261</v>
      </c>
      <c r="AU140" s="215" t="s">
        <v>79</v>
      </c>
      <c r="AV140" s="13" t="s">
        <v>247</v>
      </c>
      <c r="AW140" s="13" t="s">
        <v>32</v>
      </c>
      <c r="AX140" s="13" t="s">
        <v>77</v>
      </c>
      <c r="AY140" s="215" t="s">
        <v>241</v>
      </c>
    </row>
    <row r="141" spans="2:65" s="1" customFormat="1" ht="16.5" customHeight="1">
      <c r="B141" s="33"/>
      <c r="C141" s="182" t="s">
        <v>314</v>
      </c>
      <c r="D141" s="182" t="s">
        <v>243</v>
      </c>
      <c r="E141" s="183" t="s">
        <v>396</v>
      </c>
      <c r="F141" s="184" t="s">
        <v>397</v>
      </c>
      <c r="G141" s="185" t="s">
        <v>327</v>
      </c>
      <c r="H141" s="186">
        <v>20.96</v>
      </c>
      <c r="I141" s="187"/>
      <c r="J141" s="186">
        <f>ROUND(I141*H141,1)</f>
        <v>0</v>
      </c>
      <c r="K141" s="184" t="s">
        <v>1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398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399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1055</v>
      </c>
      <c r="G143" s="194"/>
      <c r="H143" s="198">
        <v>20.96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77</v>
      </c>
      <c r="AY143" s="204" t="s">
        <v>241</v>
      </c>
    </row>
    <row r="144" spans="2:65" s="1" customFormat="1" ht="16.5" customHeight="1">
      <c r="B144" s="33"/>
      <c r="C144" s="182" t="s">
        <v>319</v>
      </c>
      <c r="D144" s="182" t="s">
        <v>243</v>
      </c>
      <c r="E144" s="183" t="s">
        <v>402</v>
      </c>
      <c r="F144" s="184" t="s">
        <v>403</v>
      </c>
      <c r="G144" s="185" t="s">
        <v>327</v>
      </c>
      <c r="H144" s="186">
        <v>20.96</v>
      </c>
      <c r="I144" s="187"/>
      <c r="J144" s="186">
        <f>ROUND(I144*H144,1)</f>
        <v>0</v>
      </c>
      <c r="K144" s="184" t="s">
        <v>259</v>
      </c>
      <c r="L144" s="37"/>
      <c r="M144" s="188" t="s">
        <v>1</v>
      </c>
      <c r="N144" s="189" t="s">
        <v>41</v>
      </c>
      <c r="O144" s="59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6" t="s">
        <v>247</v>
      </c>
      <c r="AT144" s="16" t="s">
        <v>243</v>
      </c>
      <c r="AU144" s="16" t="s">
        <v>79</v>
      </c>
      <c r="AY144" s="16" t="s">
        <v>241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6" t="s">
        <v>77</v>
      </c>
      <c r="BK144" s="192">
        <f>ROUND(I144*H144,1)</f>
        <v>0</v>
      </c>
      <c r="BL144" s="16" t="s">
        <v>247</v>
      </c>
      <c r="BM144" s="16" t="s">
        <v>404</v>
      </c>
    </row>
    <row r="145" spans="2:65" s="14" customFormat="1" ht="11.25">
      <c r="B145" s="216"/>
      <c r="C145" s="217"/>
      <c r="D145" s="195" t="s">
        <v>261</v>
      </c>
      <c r="E145" s="218" t="s">
        <v>1</v>
      </c>
      <c r="F145" s="219" t="s">
        <v>399</v>
      </c>
      <c r="G145" s="217"/>
      <c r="H145" s="218" t="s">
        <v>1</v>
      </c>
      <c r="I145" s="220"/>
      <c r="J145" s="217"/>
      <c r="K145" s="217"/>
      <c r="L145" s="221"/>
      <c r="M145" s="222"/>
      <c r="N145" s="223"/>
      <c r="O145" s="223"/>
      <c r="P145" s="223"/>
      <c r="Q145" s="223"/>
      <c r="R145" s="223"/>
      <c r="S145" s="223"/>
      <c r="T145" s="224"/>
      <c r="AT145" s="225" t="s">
        <v>261</v>
      </c>
      <c r="AU145" s="225" t="s">
        <v>79</v>
      </c>
      <c r="AV145" s="14" t="s">
        <v>77</v>
      </c>
      <c r="AW145" s="14" t="s">
        <v>32</v>
      </c>
      <c r="AX145" s="14" t="s">
        <v>70</v>
      </c>
      <c r="AY145" s="225" t="s">
        <v>241</v>
      </c>
    </row>
    <row r="146" spans="2:65" s="12" customFormat="1" ht="11.25">
      <c r="B146" s="193"/>
      <c r="C146" s="194"/>
      <c r="D146" s="195" t="s">
        <v>261</v>
      </c>
      <c r="E146" s="196" t="s">
        <v>1</v>
      </c>
      <c r="F146" s="197" t="s">
        <v>1055</v>
      </c>
      <c r="G146" s="194"/>
      <c r="H146" s="198">
        <v>20.96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77</v>
      </c>
      <c r="AY146" s="204" t="s">
        <v>241</v>
      </c>
    </row>
    <row r="147" spans="2:65" s="1" customFormat="1" ht="16.5" customHeight="1">
      <c r="B147" s="33"/>
      <c r="C147" s="182" t="s">
        <v>324</v>
      </c>
      <c r="D147" s="182" t="s">
        <v>243</v>
      </c>
      <c r="E147" s="183" t="s">
        <v>406</v>
      </c>
      <c r="F147" s="184" t="s">
        <v>407</v>
      </c>
      <c r="G147" s="185" t="s">
        <v>327</v>
      </c>
      <c r="H147" s="186">
        <v>20.96</v>
      </c>
      <c r="I147" s="187"/>
      <c r="J147" s="186">
        <f>ROUND(I147*H147,1)</f>
        <v>0</v>
      </c>
      <c r="K147" s="184" t="s">
        <v>259</v>
      </c>
      <c r="L147" s="37"/>
      <c r="M147" s="188" t="s">
        <v>1</v>
      </c>
      <c r="N147" s="189" t="s">
        <v>41</v>
      </c>
      <c r="O147" s="59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6" t="s">
        <v>247</v>
      </c>
      <c r="AT147" s="16" t="s">
        <v>243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408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1055</v>
      </c>
      <c r="G148" s="194"/>
      <c r="H148" s="198">
        <v>20.96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410</v>
      </c>
      <c r="F149" s="184" t="s">
        <v>411</v>
      </c>
      <c r="G149" s="185" t="s">
        <v>412</v>
      </c>
      <c r="H149" s="186">
        <v>41.92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413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1055</v>
      </c>
      <c r="G150" s="194"/>
      <c r="H150" s="198">
        <v>20.96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2" customFormat="1" ht="11.25">
      <c r="B151" s="193"/>
      <c r="C151" s="194"/>
      <c r="D151" s="195" t="s">
        <v>261</v>
      </c>
      <c r="E151" s="194"/>
      <c r="F151" s="197" t="s">
        <v>1056</v>
      </c>
      <c r="G151" s="194"/>
      <c r="H151" s="198">
        <v>41.92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261</v>
      </c>
      <c r="AU151" s="204" t="s">
        <v>79</v>
      </c>
      <c r="AV151" s="12" t="s">
        <v>79</v>
      </c>
      <c r="AW151" s="12" t="s">
        <v>4</v>
      </c>
      <c r="AX151" s="12" t="s">
        <v>77</v>
      </c>
      <c r="AY151" s="204" t="s">
        <v>241</v>
      </c>
    </row>
    <row r="152" spans="2:65" s="1" customFormat="1" ht="16.5" customHeight="1">
      <c r="B152" s="33"/>
      <c r="C152" s="182" t="s">
        <v>335</v>
      </c>
      <c r="D152" s="182" t="s">
        <v>243</v>
      </c>
      <c r="E152" s="183" t="s">
        <v>416</v>
      </c>
      <c r="F152" s="184" t="s">
        <v>417</v>
      </c>
      <c r="G152" s="185" t="s">
        <v>327</v>
      </c>
      <c r="H152" s="186">
        <v>48.33</v>
      </c>
      <c r="I152" s="187"/>
      <c r="J152" s="186">
        <f>ROUND(I152*H152,1)</f>
        <v>0</v>
      </c>
      <c r="K152" s="184" t="s">
        <v>259</v>
      </c>
      <c r="L152" s="37"/>
      <c r="M152" s="188" t="s">
        <v>1</v>
      </c>
      <c r="N152" s="189" t="s">
        <v>41</v>
      </c>
      <c r="O152" s="59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AR152" s="16" t="s">
        <v>247</v>
      </c>
      <c r="AT152" s="16" t="s">
        <v>243</v>
      </c>
      <c r="AU152" s="16" t="s">
        <v>79</v>
      </c>
      <c r="AY152" s="16" t="s">
        <v>241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6" t="s">
        <v>77</v>
      </c>
      <c r="BK152" s="192">
        <f>ROUND(I152*H152,1)</f>
        <v>0</v>
      </c>
      <c r="BL152" s="16" t="s">
        <v>247</v>
      </c>
      <c r="BM152" s="16" t="s">
        <v>418</v>
      </c>
    </row>
    <row r="153" spans="2:65" s="14" customFormat="1" ht="11.25">
      <c r="B153" s="216"/>
      <c r="C153" s="217"/>
      <c r="D153" s="195" t="s">
        <v>261</v>
      </c>
      <c r="E153" s="218" t="s">
        <v>1</v>
      </c>
      <c r="F153" s="219" t="s">
        <v>419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261</v>
      </c>
      <c r="AU153" s="225" t="s">
        <v>79</v>
      </c>
      <c r="AV153" s="14" t="s">
        <v>77</v>
      </c>
      <c r="AW153" s="14" t="s">
        <v>32</v>
      </c>
      <c r="AX153" s="14" t="s">
        <v>70</v>
      </c>
      <c r="AY153" s="225" t="s">
        <v>241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1057</v>
      </c>
      <c r="G154" s="194"/>
      <c r="H154" s="198">
        <v>42.12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70</v>
      </c>
      <c r="AY154" s="204" t="s">
        <v>241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421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1058</v>
      </c>
      <c r="G156" s="194"/>
      <c r="H156" s="198">
        <v>6.21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423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70</v>
      </c>
      <c r="G158" s="194"/>
      <c r="H158" s="198">
        <v>0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3" customFormat="1" ht="11.25">
      <c r="B159" s="205"/>
      <c r="C159" s="206"/>
      <c r="D159" s="195" t="s">
        <v>261</v>
      </c>
      <c r="E159" s="207" t="s">
        <v>1</v>
      </c>
      <c r="F159" s="208" t="s">
        <v>273</v>
      </c>
      <c r="G159" s="206"/>
      <c r="H159" s="209">
        <v>48.33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261</v>
      </c>
      <c r="AU159" s="215" t="s">
        <v>79</v>
      </c>
      <c r="AV159" s="13" t="s">
        <v>247</v>
      </c>
      <c r="AW159" s="13" t="s">
        <v>32</v>
      </c>
      <c r="AX159" s="13" t="s">
        <v>77</v>
      </c>
      <c r="AY159" s="215" t="s">
        <v>241</v>
      </c>
    </row>
    <row r="160" spans="2:65" s="1" customFormat="1" ht="16.5" customHeight="1">
      <c r="B160" s="33"/>
      <c r="C160" s="182" t="s">
        <v>7</v>
      </c>
      <c r="D160" s="182" t="s">
        <v>243</v>
      </c>
      <c r="E160" s="183" t="s">
        <v>425</v>
      </c>
      <c r="F160" s="184" t="s">
        <v>426</v>
      </c>
      <c r="G160" s="185" t="s">
        <v>327</v>
      </c>
      <c r="H160" s="186">
        <v>13.36</v>
      </c>
      <c r="I160" s="187"/>
      <c r="J160" s="186">
        <f>ROUND(I160*H160,1)</f>
        <v>0</v>
      </c>
      <c r="K160" s="184" t="s">
        <v>259</v>
      </c>
      <c r="L160" s="37"/>
      <c r="M160" s="188" t="s">
        <v>1</v>
      </c>
      <c r="N160" s="189" t="s">
        <v>41</v>
      </c>
      <c r="O160" s="59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6" t="s">
        <v>247</v>
      </c>
      <c r="AT160" s="16" t="s">
        <v>243</v>
      </c>
      <c r="AU160" s="16" t="s">
        <v>79</v>
      </c>
      <c r="AY160" s="16" t="s">
        <v>241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6" t="s">
        <v>77</v>
      </c>
      <c r="BK160" s="192">
        <f>ROUND(I160*H160,1)</f>
        <v>0</v>
      </c>
      <c r="BL160" s="16" t="s">
        <v>247</v>
      </c>
      <c r="BM160" s="16" t="s">
        <v>427</v>
      </c>
    </row>
    <row r="161" spans="2:65" s="12" customFormat="1" ht="11.25">
      <c r="B161" s="193"/>
      <c r="C161" s="194"/>
      <c r="D161" s="195" t="s">
        <v>261</v>
      </c>
      <c r="E161" s="196" t="s">
        <v>1</v>
      </c>
      <c r="F161" s="197" t="s">
        <v>1059</v>
      </c>
      <c r="G161" s="194"/>
      <c r="H161" s="198">
        <v>13.36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32</v>
      </c>
      <c r="AX161" s="12" t="s">
        <v>77</v>
      </c>
      <c r="AY161" s="204" t="s">
        <v>241</v>
      </c>
    </row>
    <row r="162" spans="2:65" s="1" customFormat="1" ht="16.5" customHeight="1">
      <c r="B162" s="33"/>
      <c r="C162" s="226" t="s">
        <v>344</v>
      </c>
      <c r="D162" s="226" t="s">
        <v>430</v>
      </c>
      <c r="E162" s="227" t="s">
        <v>431</v>
      </c>
      <c r="F162" s="228" t="s">
        <v>432</v>
      </c>
      <c r="G162" s="229" t="s">
        <v>412</v>
      </c>
      <c r="H162" s="230">
        <v>26.72</v>
      </c>
      <c r="I162" s="231"/>
      <c r="J162" s="230">
        <f>ROUND(I162*H162,1)</f>
        <v>0</v>
      </c>
      <c r="K162" s="228" t="s">
        <v>259</v>
      </c>
      <c r="L162" s="232"/>
      <c r="M162" s="233" t="s">
        <v>1</v>
      </c>
      <c r="N162" s="234" t="s">
        <v>41</v>
      </c>
      <c r="O162" s="59"/>
      <c r="P162" s="190">
        <f>O162*H162</f>
        <v>0</v>
      </c>
      <c r="Q162" s="190">
        <v>1</v>
      </c>
      <c r="R162" s="190">
        <f>Q162*H162</f>
        <v>26.72</v>
      </c>
      <c r="S162" s="190">
        <v>0</v>
      </c>
      <c r="T162" s="191">
        <f>S162*H162</f>
        <v>0</v>
      </c>
      <c r="AR162" s="16" t="s">
        <v>274</v>
      </c>
      <c r="AT162" s="16" t="s">
        <v>430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433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1059</v>
      </c>
      <c r="G163" s="194"/>
      <c r="H163" s="198">
        <v>13.36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2" customFormat="1" ht="11.25">
      <c r="B164" s="193"/>
      <c r="C164" s="194"/>
      <c r="D164" s="195" t="s">
        <v>261</v>
      </c>
      <c r="E164" s="194"/>
      <c r="F164" s="197" t="s">
        <v>1060</v>
      </c>
      <c r="G164" s="194"/>
      <c r="H164" s="198">
        <v>26.72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4</v>
      </c>
      <c r="AX164" s="12" t="s">
        <v>77</v>
      </c>
      <c r="AY164" s="204" t="s">
        <v>241</v>
      </c>
    </row>
    <row r="165" spans="2:65" s="11" customFormat="1" ht="22.9" customHeight="1">
      <c r="B165" s="166"/>
      <c r="C165" s="167"/>
      <c r="D165" s="168" t="s">
        <v>69</v>
      </c>
      <c r="E165" s="180" t="s">
        <v>87</v>
      </c>
      <c r="F165" s="180" t="s">
        <v>450</v>
      </c>
      <c r="G165" s="167"/>
      <c r="H165" s="167"/>
      <c r="I165" s="170"/>
      <c r="J165" s="181">
        <f>BK165</f>
        <v>0</v>
      </c>
      <c r="K165" s="167"/>
      <c r="L165" s="172"/>
      <c r="M165" s="173"/>
      <c r="N165" s="174"/>
      <c r="O165" s="174"/>
      <c r="P165" s="175">
        <f>SUM(P166:P169)</f>
        <v>0</v>
      </c>
      <c r="Q165" s="174"/>
      <c r="R165" s="175">
        <f>SUM(R166:R169)</f>
        <v>0</v>
      </c>
      <c r="S165" s="174"/>
      <c r="T165" s="176">
        <f>SUM(T166:T169)</f>
        <v>0</v>
      </c>
      <c r="AR165" s="177" t="s">
        <v>77</v>
      </c>
      <c r="AT165" s="178" t="s">
        <v>69</v>
      </c>
      <c r="AU165" s="178" t="s">
        <v>77</v>
      </c>
      <c r="AY165" s="177" t="s">
        <v>241</v>
      </c>
      <c r="BK165" s="179">
        <f>SUM(BK166:BK169)</f>
        <v>0</v>
      </c>
    </row>
    <row r="166" spans="2:65" s="1" customFormat="1" ht="16.5" customHeight="1">
      <c r="B166" s="33"/>
      <c r="C166" s="182" t="s">
        <v>349</v>
      </c>
      <c r="D166" s="182" t="s">
        <v>243</v>
      </c>
      <c r="E166" s="183" t="s">
        <v>452</v>
      </c>
      <c r="F166" s="184" t="s">
        <v>453</v>
      </c>
      <c r="G166" s="185" t="s">
        <v>302</v>
      </c>
      <c r="H166" s="186">
        <v>22.53</v>
      </c>
      <c r="I166" s="187"/>
      <c r="J166" s="186">
        <f>ROUND(I166*H166,1)</f>
        <v>0</v>
      </c>
      <c r="K166" s="184" t="s">
        <v>259</v>
      </c>
      <c r="L166" s="37"/>
      <c r="M166" s="188" t="s">
        <v>1</v>
      </c>
      <c r="N166" s="189" t="s">
        <v>41</v>
      </c>
      <c r="O166" s="59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6" t="s">
        <v>247</v>
      </c>
      <c r="AT166" s="16" t="s">
        <v>243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1061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1062</v>
      </c>
      <c r="G167" s="194"/>
      <c r="H167" s="198">
        <v>22.53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457</v>
      </c>
      <c r="F168" s="184" t="s">
        <v>458</v>
      </c>
      <c r="G168" s="185" t="s">
        <v>302</v>
      </c>
      <c r="H168" s="186">
        <v>22.53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459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1062</v>
      </c>
      <c r="G169" s="194"/>
      <c r="H169" s="198">
        <v>22.53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1" customFormat="1" ht="22.9" customHeight="1">
      <c r="B170" s="166"/>
      <c r="C170" s="167"/>
      <c r="D170" s="168" t="s">
        <v>69</v>
      </c>
      <c r="E170" s="180" t="s">
        <v>247</v>
      </c>
      <c r="F170" s="180" t="s">
        <v>460</v>
      </c>
      <c r="G170" s="167"/>
      <c r="H170" s="167"/>
      <c r="I170" s="170"/>
      <c r="J170" s="181">
        <f>BK170</f>
        <v>0</v>
      </c>
      <c r="K170" s="167"/>
      <c r="L170" s="172"/>
      <c r="M170" s="173"/>
      <c r="N170" s="174"/>
      <c r="O170" s="174"/>
      <c r="P170" s="175">
        <f>SUM(P171:P176)</f>
        <v>0</v>
      </c>
      <c r="Q170" s="174"/>
      <c r="R170" s="175">
        <f>SUM(R171:R176)</f>
        <v>7.9530399999999997</v>
      </c>
      <c r="S170" s="174"/>
      <c r="T170" s="176">
        <f>SUM(T171:T176)</f>
        <v>0</v>
      </c>
      <c r="AR170" s="177" t="s">
        <v>77</v>
      </c>
      <c r="AT170" s="178" t="s">
        <v>69</v>
      </c>
      <c r="AU170" s="178" t="s">
        <v>77</v>
      </c>
      <c r="AY170" s="177" t="s">
        <v>241</v>
      </c>
      <c r="BK170" s="179">
        <f>SUM(BK171:BK176)</f>
        <v>0</v>
      </c>
    </row>
    <row r="171" spans="2:65" s="1" customFormat="1" ht="16.5" customHeight="1">
      <c r="B171" s="33"/>
      <c r="C171" s="182" t="s">
        <v>359</v>
      </c>
      <c r="D171" s="182" t="s">
        <v>243</v>
      </c>
      <c r="E171" s="183" t="s">
        <v>490</v>
      </c>
      <c r="F171" s="184" t="s">
        <v>491</v>
      </c>
      <c r="G171" s="185" t="s">
        <v>327</v>
      </c>
      <c r="H171" s="186">
        <v>3.31</v>
      </c>
      <c r="I171" s="187"/>
      <c r="J171" s="186">
        <f>ROUND(I171*H171,1)</f>
        <v>0</v>
      </c>
      <c r="K171" s="184" t="s">
        <v>259</v>
      </c>
      <c r="L171" s="37"/>
      <c r="M171" s="188" t="s">
        <v>1</v>
      </c>
      <c r="N171" s="189" t="s">
        <v>41</v>
      </c>
      <c r="O171" s="59"/>
      <c r="P171" s="190">
        <f>O171*H171</f>
        <v>0</v>
      </c>
      <c r="Q171" s="190">
        <v>2.234</v>
      </c>
      <c r="R171" s="190">
        <f>Q171*H171</f>
        <v>7.3945400000000001</v>
      </c>
      <c r="S171" s="190">
        <v>0</v>
      </c>
      <c r="T171" s="191">
        <f>S171*H171</f>
        <v>0</v>
      </c>
      <c r="AR171" s="16" t="s">
        <v>247</v>
      </c>
      <c r="AT171" s="16" t="s">
        <v>243</v>
      </c>
      <c r="AU171" s="16" t="s">
        <v>79</v>
      </c>
      <c r="AY171" s="16" t="s">
        <v>241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6" t="s">
        <v>77</v>
      </c>
      <c r="BK171" s="192">
        <f>ROUND(I171*H171,1)</f>
        <v>0</v>
      </c>
      <c r="BL171" s="16" t="s">
        <v>247</v>
      </c>
      <c r="BM171" s="16" t="s">
        <v>492</v>
      </c>
    </row>
    <row r="172" spans="2:65" s="12" customFormat="1" ht="11.25">
      <c r="B172" s="193"/>
      <c r="C172" s="194"/>
      <c r="D172" s="195" t="s">
        <v>261</v>
      </c>
      <c r="E172" s="196" t="s">
        <v>1</v>
      </c>
      <c r="F172" s="197" t="s">
        <v>1063</v>
      </c>
      <c r="G172" s="194"/>
      <c r="H172" s="198">
        <v>2.4900000000000002</v>
      </c>
      <c r="I172" s="199"/>
      <c r="J172" s="194"/>
      <c r="K172" s="194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261</v>
      </c>
      <c r="AU172" s="204" t="s">
        <v>79</v>
      </c>
      <c r="AV172" s="12" t="s">
        <v>79</v>
      </c>
      <c r="AW172" s="12" t="s">
        <v>32</v>
      </c>
      <c r="AX172" s="12" t="s">
        <v>70</v>
      </c>
      <c r="AY172" s="204" t="s">
        <v>241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869</v>
      </c>
      <c r="G173" s="194"/>
      <c r="H173" s="198">
        <v>0.82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70</v>
      </c>
      <c r="AY173" s="204" t="s">
        <v>241</v>
      </c>
    </row>
    <row r="174" spans="2:65" s="13" customFormat="1" ht="11.25">
      <c r="B174" s="205"/>
      <c r="C174" s="206"/>
      <c r="D174" s="195" t="s">
        <v>261</v>
      </c>
      <c r="E174" s="207" t="s">
        <v>1</v>
      </c>
      <c r="F174" s="208" t="s">
        <v>273</v>
      </c>
      <c r="G174" s="206"/>
      <c r="H174" s="209">
        <v>3.31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261</v>
      </c>
      <c r="AU174" s="215" t="s">
        <v>79</v>
      </c>
      <c r="AV174" s="13" t="s">
        <v>247</v>
      </c>
      <c r="AW174" s="13" t="s">
        <v>32</v>
      </c>
      <c r="AX174" s="13" t="s">
        <v>77</v>
      </c>
      <c r="AY174" s="215" t="s">
        <v>241</v>
      </c>
    </row>
    <row r="175" spans="2:65" s="1" customFormat="1" ht="16.5" customHeight="1">
      <c r="B175" s="33"/>
      <c r="C175" s="182" t="s">
        <v>364</v>
      </c>
      <c r="D175" s="182" t="s">
        <v>243</v>
      </c>
      <c r="E175" s="183" t="s">
        <v>496</v>
      </c>
      <c r="F175" s="184" t="s">
        <v>497</v>
      </c>
      <c r="G175" s="185" t="s">
        <v>327</v>
      </c>
      <c r="H175" s="186">
        <v>0.25</v>
      </c>
      <c r="I175" s="187"/>
      <c r="J175" s="186">
        <f>ROUND(I175*H175,1)</f>
        <v>0</v>
      </c>
      <c r="K175" s="184" t="s">
        <v>259</v>
      </c>
      <c r="L175" s="37"/>
      <c r="M175" s="188" t="s">
        <v>1</v>
      </c>
      <c r="N175" s="189" t="s">
        <v>41</v>
      </c>
      <c r="O175" s="59"/>
      <c r="P175" s="190">
        <f>O175*H175</f>
        <v>0</v>
      </c>
      <c r="Q175" s="190">
        <v>2.234</v>
      </c>
      <c r="R175" s="190">
        <f>Q175*H175</f>
        <v>0.5585</v>
      </c>
      <c r="S175" s="190">
        <v>0</v>
      </c>
      <c r="T175" s="191">
        <f>S175*H175</f>
        <v>0</v>
      </c>
      <c r="AR175" s="16" t="s">
        <v>247</v>
      </c>
      <c r="AT175" s="16" t="s">
        <v>243</v>
      </c>
      <c r="AU175" s="16" t="s">
        <v>79</v>
      </c>
      <c r="AY175" s="16" t="s">
        <v>241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6" t="s">
        <v>77</v>
      </c>
      <c r="BK175" s="192">
        <f>ROUND(I175*H175,1)</f>
        <v>0</v>
      </c>
      <c r="BL175" s="16" t="s">
        <v>247</v>
      </c>
      <c r="BM175" s="16" t="s">
        <v>498</v>
      </c>
    </row>
    <row r="176" spans="2:65" s="12" customFormat="1" ht="11.25">
      <c r="B176" s="193"/>
      <c r="C176" s="194"/>
      <c r="D176" s="195" t="s">
        <v>261</v>
      </c>
      <c r="E176" s="196" t="s">
        <v>1</v>
      </c>
      <c r="F176" s="197" t="s">
        <v>1064</v>
      </c>
      <c r="G176" s="194"/>
      <c r="H176" s="198">
        <v>0.25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261</v>
      </c>
      <c r="AU176" s="204" t="s">
        <v>79</v>
      </c>
      <c r="AV176" s="12" t="s">
        <v>79</v>
      </c>
      <c r="AW176" s="12" t="s">
        <v>32</v>
      </c>
      <c r="AX176" s="12" t="s">
        <v>77</v>
      </c>
      <c r="AY176" s="204" t="s">
        <v>241</v>
      </c>
    </row>
    <row r="177" spans="2:65" s="11" customFormat="1" ht="22.9" customHeight="1">
      <c r="B177" s="166"/>
      <c r="C177" s="167"/>
      <c r="D177" s="168" t="s">
        <v>69</v>
      </c>
      <c r="E177" s="180" t="s">
        <v>255</v>
      </c>
      <c r="F177" s="180" t="s">
        <v>499</v>
      </c>
      <c r="G177" s="167"/>
      <c r="H177" s="167"/>
      <c r="I177" s="170"/>
      <c r="J177" s="181">
        <f>BK177</f>
        <v>0</v>
      </c>
      <c r="K177" s="167"/>
      <c r="L177" s="172"/>
      <c r="M177" s="173"/>
      <c r="N177" s="174"/>
      <c r="O177" s="174"/>
      <c r="P177" s="175">
        <f>SUM(P178:P197)</f>
        <v>0</v>
      </c>
      <c r="Q177" s="174"/>
      <c r="R177" s="175">
        <f>SUM(R178:R197)</f>
        <v>26.059807499999998</v>
      </c>
      <c r="S177" s="174"/>
      <c r="T177" s="176">
        <f>SUM(T178:T197)</f>
        <v>0</v>
      </c>
      <c r="AR177" s="177" t="s">
        <v>77</v>
      </c>
      <c r="AT177" s="178" t="s">
        <v>69</v>
      </c>
      <c r="AU177" s="178" t="s">
        <v>77</v>
      </c>
      <c r="AY177" s="177" t="s">
        <v>241</v>
      </c>
      <c r="BK177" s="179">
        <f>SUM(BK178:BK197)</f>
        <v>0</v>
      </c>
    </row>
    <row r="178" spans="2:65" s="1" customFormat="1" ht="16.5" customHeight="1">
      <c r="B178" s="33"/>
      <c r="C178" s="182" t="s">
        <v>369</v>
      </c>
      <c r="D178" s="182" t="s">
        <v>243</v>
      </c>
      <c r="E178" s="183" t="s">
        <v>505</v>
      </c>
      <c r="F178" s="184" t="s">
        <v>506</v>
      </c>
      <c r="G178" s="185" t="s">
        <v>258</v>
      </c>
      <c r="H178" s="186">
        <v>26.13</v>
      </c>
      <c r="I178" s="187"/>
      <c r="J178" s="186">
        <f>ROUND(I178*H178,1)</f>
        <v>0</v>
      </c>
      <c r="K178" s="184" t="s">
        <v>259</v>
      </c>
      <c r="L178" s="37"/>
      <c r="M178" s="188" t="s">
        <v>1</v>
      </c>
      <c r="N178" s="189" t="s">
        <v>41</v>
      </c>
      <c r="O178" s="59"/>
      <c r="P178" s="190">
        <f>O178*H178</f>
        <v>0</v>
      </c>
      <c r="Q178" s="190">
        <v>0.56699999999999995</v>
      </c>
      <c r="R178" s="190">
        <f>Q178*H178</f>
        <v>14.815709999999997</v>
      </c>
      <c r="S178" s="190">
        <v>0</v>
      </c>
      <c r="T178" s="191">
        <f>S178*H178</f>
        <v>0</v>
      </c>
      <c r="AR178" s="16" t="s">
        <v>247</v>
      </c>
      <c r="AT178" s="16" t="s">
        <v>243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507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1043</v>
      </c>
      <c r="G179" s="194"/>
      <c r="H179" s="198">
        <v>26.13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70</v>
      </c>
      <c r="AY179" s="204" t="s">
        <v>241</v>
      </c>
    </row>
    <row r="180" spans="2:65" s="12" customFormat="1" ht="11.25">
      <c r="B180" s="193"/>
      <c r="C180" s="194"/>
      <c r="D180" s="195" t="s">
        <v>261</v>
      </c>
      <c r="E180" s="196" t="s">
        <v>1</v>
      </c>
      <c r="F180" s="197" t="s">
        <v>271</v>
      </c>
      <c r="G180" s="194"/>
      <c r="H180" s="198">
        <v>0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261</v>
      </c>
      <c r="AU180" s="204" t="s">
        <v>79</v>
      </c>
      <c r="AV180" s="12" t="s">
        <v>79</v>
      </c>
      <c r="AW180" s="12" t="s">
        <v>32</v>
      </c>
      <c r="AX180" s="12" t="s">
        <v>70</v>
      </c>
      <c r="AY180" s="204" t="s">
        <v>241</v>
      </c>
    </row>
    <row r="181" spans="2:65" s="13" customFormat="1" ht="11.25">
      <c r="B181" s="205"/>
      <c r="C181" s="206"/>
      <c r="D181" s="195" t="s">
        <v>261</v>
      </c>
      <c r="E181" s="207" t="s">
        <v>1</v>
      </c>
      <c r="F181" s="208" t="s">
        <v>273</v>
      </c>
      <c r="G181" s="206"/>
      <c r="H181" s="209">
        <v>26.13</v>
      </c>
      <c r="I181" s="210"/>
      <c r="J181" s="206"/>
      <c r="K181" s="206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261</v>
      </c>
      <c r="AU181" s="215" t="s">
        <v>79</v>
      </c>
      <c r="AV181" s="13" t="s">
        <v>247</v>
      </c>
      <c r="AW181" s="13" t="s">
        <v>32</v>
      </c>
      <c r="AX181" s="13" t="s">
        <v>77</v>
      </c>
      <c r="AY181" s="215" t="s">
        <v>241</v>
      </c>
    </row>
    <row r="182" spans="2:65" s="1" customFormat="1" ht="16.5" customHeight="1">
      <c r="B182" s="33"/>
      <c r="C182" s="182" t="s">
        <v>374</v>
      </c>
      <c r="D182" s="182" t="s">
        <v>243</v>
      </c>
      <c r="E182" s="183" t="s">
        <v>513</v>
      </c>
      <c r="F182" s="184" t="s">
        <v>514</v>
      </c>
      <c r="G182" s="185" t="s">
        <v>258</v>
      </c>
      <c r="H182" s="186">
        <v>26.13</v>
      </c>
      <c r="I182" s="187"/>
      <c r="J182" s="186">
        <f>ROUND(I182*H182,1)</f>
        <v>0</v>
      </c>
      <c r="K182" s="184" t="s">
        <v>259</v>
      </c>
      <c r="L182" s="37"/>
      <c r="M182" s="188" t="s">
        <v>1</v>
      </c>
      <c r="N182" s="189" t="s">
        <v>41</v>
      </c>
      <c r="O182" s="59"/>
      <c r="P182" s="190">
        <f>O182*H182</f>
        <v>0</v>
      </c>
      <c r="Q182" s="190">
        <v>3.1E-4</v>
      </c>
      <c r="R182" s="190">
        <f>Q182*H182</f>
        <v>8.1002999999999995E-3</v>
      </c>
      <c r="S182" s="190">
        <v>0</v>
      </c>
      <c r="T182" s="191">
        <f>S182*H182</f>
        <v>0</v>
      </c>
      <c r="AR182" s="16" t="s">
        <v>247</v>
      </c>
      <c r="AT182" s="16" t="s">
        <v>243</v>
      </c>
      <c r="AU182" s="16" t="s">
        <v>79</v>
      </c>
      <c r="AY182" s="16" t="s">
        <v>241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6" t="s">
        <v>77</v>
      </c>
      <c r="BK182" s="192">
        <f>ROUND(I182*H182,1)</f>
        <v>0</v>
      </c>
      <c r="BL182" s="16" t="s">
        <v>247</v>
      </c>
      <c r="BM182" s="16" t="s">
        <v>515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1043</v>
      </c>
      <c r="G183" s="194"/>
      <c r="H183" s="198">
        <v>26.13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70</v>
      </c>
      <c r="AY183" s="204" t="s">
        <v>241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271</v>
      </c>
      <c r="G184" s="194"/>
      <c r="H184" s="198">
        <v>0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70</v>
      </c>
      <c r="AY184" s="204" t="s">
        <v>241</v>
      </c>
    </row>
    <row r="185" spans="2:65" s="13" customFormat="1" ht="11.25">
      <c r="B185" s="205"/>
      <c r="C185" s="206"/>
      <c r="D185" s="195" t="s">
        <v>261</v>
      </c>
      <c r="E185" s="207" t="s">
        <v>1</v>
      </c>
      <c r="F185" s="208" t="s">
        <v>273</v>
      </c>
      <c r="G185" s="206"/>
      <c r="H185" s="209">
        <v>26.13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261</v>
      </c>
      <c r="AU185" s="215" t="s">
        <v>79</v>
      </c>
      <c r="AV185" s="13" t="s">
        <v>247</v>
      </c>
      <c r="AW185" s="13" t="s">
        <v>32</v>
      </c>
      <c r="AX185" s="13" t="s">
        <v>77</v>
      </c>
      <c r="AY185" s="215" t="s">
        <v>241</v>
      </c>
    </row>
    <row r="186" spans="2:65" s="1" customFormat="1" ht="16.5" customHeight="1">
      <c r="B186" s="33"/>
      <c r="C186" s="182" t="s">
        <v>379</v>
      </c>
      <c r="D186" s="182" t="s">
        <v>243</v>
      </c>
      <c r="E186" s="183" t="s">
        <v>517</v>
      </c>
      <c r="F186" s="184" t="s">
        <v>518</v>
      </c>
      <c r="G186" s="185" t="s">
        <v>258</v>
      </c>
      <c r="H186" s="186">
        <v>49.88</v>
      </c>
      <c r="I186" s="187"/>
      <c r="J186" s="186">
        <f>ROUND(I186*H186,1)</f>
        <v>0</v>
      </c>
      <c r="K186" s="184" t="s">
        <v>259</v>
      </c>
      <c r="L186" s="37"/>
      <c r="M186" s="188" t="s">
        <v>1</v>
      </c>
      <c r="N186" s="189" t="s">
        <v>41</v>
      </c>
      <c r="O186" s="59"/>
      <c r="P186" s="190">
        <f>O186*H186</f>
        <v>0</v>
      </c>
      <c r="Q186" s="190">
        <v>5.1000000000000004E-4</v>
      </c>
      <c r="R186" s="190">
        <f>Q186*H186</f>
        <v>2.5438800000000004E-2</v>
      </c>
      <c r="S186" s="190">
        <v>0</v>
      </c>
      <c r="T186" s="191">
        <f>S186*H186</f>
        <v>0</v>
      </c>
      <c r="AR186" s="16" t="s">
        <v>247</v>
      </c>
      <c r="AT186" s="16" t="s">
        <v>243</v>
      </c>
      <c r="AU186" s="16" t="s">
        <v>79</v>
      </c>
      <c r="AY186" s="16" t="s">
        <v>241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6" t="s">
        <v>77</v>
      </c>
      <c r="BK186" s="192">
        <f>ROUND(I186*H186,1)</f>
        <v>0</v>
      </c>
      <c r="BL186" s="16" t="s">
        <v>247</v>
      </c>
      <c r="BM186" s="16" t="s">
        <v>519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1044</v>
      </c>
      <c r="G187" s="194"/>
      <c r="H187" s="198">
        <v>49.88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70</v>
      </c>
      <c r="AY187" s="204" t="s">
        <v>241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294</v>
      </c>
      <c r="G188" s="194"/>
      <c r="H188" s="198">
        <v>0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3" customFormat="1" ht="11.25">
      <c r="B189" s="205"/>
      <c r="C189" s="206"/>
      <c r="D189" s="195" t="s">
        <v>261</v>
      </c>
      <c r="E189" s="207" t="s">
        <v>1</v>
      </c>
      <c r="F189" s="208" t="s">
        <v>273</v>
      </c>
      <c r="G189" s="206"/>
      <c r="H189" s="209">
        <v>49.88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261</v>
      </c>
      <c r="AU189" s="215" t="s">
        <v>79</v>
      </c>
      <c r="AV189" s="13" t="s">
        <v>247</v>
      </c>
      <c r="AW189" s="13" t="s">
        <v>32</v>
      </c>
      <c r="AX189" s="13" t="s">
        <v>77</v>
      </c>
      <c r="AY189" s="215" t="s">
        <v>241</v>
      </c>
    </row>
    <row r="190" spans="2:65" s="1" customFormat="1" ht="16.5" customHeight="1">
      <c r="B190" s="33"/>
      <c r="C190" s="182" t="s">
        <v>383</v>
      </c>
      <c r="D190" s="182" t="s">
        <v>243</v>
      </c>
      <c r="E190" s="183" t="s">
        <v>521</v>
      </c>
      <c r="F190" s="184" t="s">
        <v>522</v>
      </c>
      <c r="G190" s="185" t="s">
        <v>258</v>
      </c>
      <c r="H190" s="186">
        <v>49.88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0.12966</v>
      </c>
      <c r="R190" s="190">
        <f>Q190*H190</f>
        <v>6.4674408000000003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523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1044</v>
      </c>
      <c r="G191" s="194"/>
      <c r="H191" s="198">
        <v>49.88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294</v>
      </c>
      <c r="G192" s="194"/>
      <c r="H192" s="198">
        <v>0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3" customFormat="1" ht="11.25">
      <c r="B193" s="205"/>
      <c r="C193" s="206"/>
      <c r="D193" s="195" t="s">
        <v>261</v>
      </c>
      <c r="E193" s="207" t="s">
        <v>1</v>
      </c>
      <c r="F193" s="208" t="s">
        <v>273</v>
      </c>
      <c r="G193" s="206"/>
      <c r="H193" s="209">
        <v>49.88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261</v>
      </c>
      <c r="AU193" s="215" t="s">
        <v>79</v>
      </c>
      <c r="AV193" s="13" t="s">
        <v>247</v>
      </c>
      <c r="AW193" s="13" t="s">
        <v>32</v>
      </c>
      <c r="AX193" s="13" t="s">
        <v>77</v>
      </c>
      <c r="AY193" s="215" t="s">
        <v>241</v>
      </c>
    </row>
    <row r="194" spans="2:65" s="1" customFormat="1" ht="16.5" customHeight="1">
      <c r="B194" s="33"/>
      <c r="C194" s="182" t="s">
        <v>387</v>
      </c>
      <c r="D194" s="182" t="s">
        <v>243</v>
      </c>
      <c r="E194" s="183" t="s">
        <v>525</v>
      </c>
      <c r="F194" s="184" t="s">
        <v>526</v>
      </c>
      <c r="G194" s="185" t="s">
        <v>258</v>
      </c>
      <c r="H194" s="186">
        <v>26.13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0.18151999999999999</v>
      </c>
      <c r="R194" s="190">
        <f>Q194*H194</f>
        <v>4.7431175999999997</v>
      </c>
      <c r="S194" s="190">
        <v>0</v>
      </c>
      <c r="T194" s="191">
        <f>S194*H194</f>
        <v>0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527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1043</v>
      </c>
      <c r="G195" s="194"/>
      <c r="H195" s="198">
        <v>26.13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271</v>
      </c>
      <c r="G196" s="194"/>
      <c r="H196" s="198">
        <v>0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26.13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1" customFormat="1" ht="22.9" customHeight="1">
      <c r="B198" s="166"/>
      <c r="C198" s="167"/>
      <c r="D198" s="168" t="s">
        <v>69</v>
      </c>
      <c r="E198" s="180" t="s">
        <v>274</v>
      </c>
      <c r="F198" s="180" t="s">
        <v>541</v>
      </c>
      <c r="G198" s="167"/>
      <c r="H198" s="167"/>
      <c r="I198" s="170"/>
      <c r="J198" s="181">
        <f>BK198</f>
        <v>0</v>
      </c>
      <c r="K198" s="167"/>
      <c r="L198" s="172"/>
      <c r="M198" s="173"/>
      <c r="N198" s="174"/>
      <c r="O198" s="174"/>
      <c r="P198" s="175">
        <f>SUM(P199:P246)</f>
        <v>0</v>
      </c>
      <c r="Q198" s="174"/>
      <c r="R198" s="175">
        <f>SUM(R199:R246)</f>
        <v>4.6645653999999999</v>
      </c>
      <c r="S198" s="174"/>
      <c r="T198" s="176">
        <f>SUM(T199:T246)</f>
        <v>0</v>
      </c>
      <c r="AR198" s="177" t="s">
        <v>77</v>
      </c>
      <c r="AT198" s="178" t="s">
        <v>69</v>
      </c>
      <c r="AU198" s="178" t="s">
        <v>77</v>
      </c>
      <c r="AY198" s="177" t="s">
        <v>241</v>
      </c>
      <c r="BK198" s="179">
        <f>SUM(BK199:BK246)</f>
        <v>0</v>
      </c>
    </row>
    <row r="199" spans="2:65" s="1" customFormat="1" ht="16.5" customHeight="1">
      <c r="B199" s="33"/>
      <c r="C199" s="182" t="s">
        <v>395</v>
      </c>
      <c r="D199" s="182" t="s">
        <v>243</v>
      </c>
      <c r="E199" s="183" t="s">
        <v>543</v>
      </c>
      <c r="F199" s="184" t="s">
        <v>544</v>
      </c>
      <c r="G199" s="185" t="s">
        <v>302</v>
      </c>
      <c r="H199" s="186">
        <v>2</v>
      </c>
      <c r="I199" s="187"/>
      <c r="J199" s="186">
        <f>ROUND(I199*H199,1)</f>
        <v>0</v>
      </c>
      <c r="K199" s="184" t="s">
        <v>259</v>
      </c>
      <c r="L199" s="37"/>
      <c r="M199" s="188" t="s">
        <v>1</v>
      </c>
      <c r="N199" s="189" t="s">
        <v>41</v>
      </c>
      <c r="O199" s="59"/>
      <c r="P199" s="190">
        <f>O199*H199</f>
        <v>0</v>
      </c>
      <c r="Q199" s="190">
        <v>4.0000000000000003E-5</v>
      </c>
      <c r="R199" s="190">
        <f>Q199*H199</f>
        <v>8.0000000000000007E-5</v>
      </c>
      <c r="S199" s="190">
        <v>0</v>
      </c>
      <c r="T199" s="191">
        <f>S199*H199</f>
        <v>0</v>
      </c>
      <c r="AR199" s="16" t="s">
        <v>247</v>
      </c>
      <c r="AT199" s="16" t="s">
        <v>243</v>
      </c>
      <c r="AU199" s="16" t="s">
        <v>79</v>
      </c>
      <c r="AY199" s="16" t="s">
        <v>241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6" t="s">
        <v>77</v>
      </c>
      <c r="BK199" s="192">
        <f>ROUND(I199*H199,1)</f>
        <v>0</v>
      </c>
      <c r="BL199" s="16" t="s">
        <v>247</v>
      </c>
      <c r="BM199" s="16" t="s">
        <v>545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1065</v>
      </c>
      <c r="G200" s="194"/>
      <c r="H200" s="198">
        <v>2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77</v>
      </c>
      <c r="AY200" s="204" t="s">
        <v>241</v>
      </c>
    </row>
    <row r="201" spans="2:65" s="1" customFormat="1" ht="16.5" customHeight="1">
      <c r="B201" s="33"/>
      <c r="C201" s="226" t="s">
        <v>401</v>
      </c>
      <c r="D201" s="226" t="s">
        <v>430</v>
      </c>
      <c r="E201" s="227" t="s">
        <v>548</v>
      </c>
      <c r="F201" s="228" t="s">
        <v>549</v>
      </c>
      <c r="G201" s="229" t="s">
        <v>302</v>
      </c>
      <c r="H201" s="230">
        <v>2</v>
      </c>
      <c r="I201" s="231"/>
      <c r="J201" s="230">
        <f>ROUND(I201*H201,1)</f>
        <v>0</v>
      </c>
      <c r="K201" s="228" t="s">
        <v>1</v>
      </c>
      <c r="L201" s="232"/>
      <c r="M201" s="233" t="s">
        <v>1</v>
      </c>
      <c r="N201" s="234" t="s">
        <v>41</v>
      </c>
      <c r="O201" s="59"/>
      <c r="P201" s="190">
        <f>O201*H201</f>
        <v>0</v>
      </c>
      <c r="Q201" s="190">
        <v>3.6999999999999998E-2</v>
      </c>
      <c r="R201" s="190">
        <f>Q201*H201</f>
        <v>7.3999999999999996E-2</v>
      </c>
      <c r="S201" s="190">
        <v>0</v>
      </c>
      <c r="T201" s="191">
        <f>S201*H201</f>
        <v>0</v>
      </c>
      <c r="AR201" s="16" t="s">
        <v>274</v>
      </c>
      <c r="AT201" s="16" t="s">
        <v>430</v>
      </c>
      <c r="AU201" s="16" t="s">
        <v>79</v>
      </c>
      <c r="AY201" s="16" t="s">
        <v>241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6" t="s">
        <v>77</v>
      </c>
      <c r="BK201" s="192">
        <f>ROUND(I201*H201,1)</f>
        <v>0</v>
      </c>
      <c r="BL201" s="16" t="s">
        <v>247</v>
      </c>
      <c r="BM201" s="16" t="s">
        <v>550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1065</v>
      </c>
      <c r="G202" s="194"/>
      <c r="H202" s="198">
        <v>2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77</v>
      </c>
      <c r="AY202" s="204" t="s">
        <v>241</v>
      </c>
    </row>
    <row r="203" spans="2:65" s="1" customFormat="1" ht="16.5" customHeight="1">
      <c r="B203" s="33"/>
      <c r="C203" s="182" t="s">
        <v>405</v>
      </c>
      <c r="D203" s="182" t="s">
        <v>243</v>
      </c>
      <c r="E203" s="183" t="s">
        <v>552</v>
      </c>
      <c r="F203" s="184" t="s">
        <v>553</v>
      </c>
      <c r="G203" s="185" t="s">
        <v>302</v>
      </c>
      <c r="H203" s="186">
        <v>22.53</v>
      </c>
      <c r="I203" s="187"/>
      <c r="J203" s="186">
        <f>ROUND(I203*H203,1)</f>
        <v>0</v>
      </c>
      <c r="K203" s="184" t="s">
        <v>259</v>
      </c>
      <c r="L203" s="37"/>
      <c r="M203" s="188" t="s">
        <v>1</v>
      </c>
      <c r="N203" s="189" t="s">
        <v>41</v>
      </c>
      <c r="O203" s="59"/>
      <c r="P203" s="190">
        <f>O203*H203</f>
        <v>0</v>
      </c>
      <c r="Q203" s="190">
        <v>5.0000000000000002E-5</v>
      </c>
      <c r="R203" s="190">
        <f>Q203*H203</f>
        <v>1.1265000000000001E-3</v>
      </c>
      <c r="S203" s="190">
        <v>0</v>
      </c>
      <c r="T203" s="191">
        <f>S203*H203</f>
        <v>0</v>
      </c>
      <c r="AR203" s="16" t="s">
        <v>247</v>
      </c>
      <c r="AT203" s="16" t="s">
        <v>243</v>
      </c>
      <c r="AU203" s="16" t="s">
        <v>79</v>
      </c>
      <c r="AY203" s="16" t="s">
        <v>241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6" t="s">
        <v>77</v>
      </c>
      <c r="BK203" s="192">
        <f>ROUND(I203*H203,1)</f>
        <v>0</v>
      </c>
      <c r="BL203" s="16" t="s">
        <v>247</v>
      </c>
      <c r="BM203" s="16" t="s">
        <v>554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1066</v>
      </c>
      <c r="G204" s="194"/>
      <c r="H204" s="198">
        <v>22.53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77</v>
      </c>
      <c r="AY204" s="204" t="s">
        <v>241</v>
      </c>
    </row>
    <row r="205" spans="2:65" s="1" customFormat="1" ht="16.5" customHeight="1">
      <c r="B205" s="33"/>
      <c r="C205" s="226" t="s">
        <v>409</v>
      </c>
      <c r="D205" s="226" t="s">
        <v>430</v>
      </c>
      <c r="E205" s="227" t="s">
        <v>557</v>
      </c>
      <c r="F205" s="228" t="s">
        <v>558</v>
      </c>
      <c r="G205" s="229" t="s">
        <v>302</v>
      </c>
      <c r="H205" s="230">
        <v>22.53</v>
      </c>
      <c r="I205" s="231"/>
      <c r="J205" s="230">
        <f>ROUND(I205*H205,1)</f>
        <v>0</v>
      </c>
      <c r="K205" s="228" t="s">
        <v>1</v>
      </c>
      <c r="L205" s="232"/>
      <c r="M205" s="233" t="s">
        <v>1</v>
      </c>
      <c r="N205" s="234" t="s">
        <v>41</v>
      </c>
      <c r="O205" s="59"/>
      <c r="P205" s="190">
        <f>O205*H205</f>
        <v>0</v>
      </c>
      <c r="Q205" s="190">
        <v>5.2999999999999999E-2</v>
      </c>
      <c r="R205" s="190">
        <f>Q205*H205</f>
        <v>1.1940900000000001</v>
      </c>
      <c r="S205" s="190">
        <v>0</v>
      </c>
      <c r="T205" s="191">
        <f>S205*H205</f>
        <v>0</v>
      </c>
      <c r="AR205" s="16" t="s">
        <v>274</v>
      </c>
      <c r="AT205" s="16" t="s">
        <v>430</v>
      </c>
      <c r="AU205" s="16" t="s">
        <v>79</v>
      </c>
      <c r="AY205" s="16" t="s">
        <v>241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6" t="s">
        <v>77</v>
      </c>
      <c r="BK205" s="192">
        <f>ROUND(I205*H205,1)</f>
        <v>0</v>
      </c>
      <c r="BL205" s="16" t="s">
        <v>247</v>
      </c>
      <c r="BM205" s="16" t="s">
        <v>559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1066</v>
      </c>
      <c r="G206" s="194"/>
      <c r="H206" s="198">
        <v>22.53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77</v>
      </c>
      <c r="AY206" s="204" t="s">
        <v>241</v>
      </c>
    </row>
    <row r="207" spans="2:65" s="1" customFormat="1" ht="16.5" customHeight="1">
      <c r="B207" s="33"/>
      <c r="C207" s="226" t="s">
        <v>415</v>
      </c>
      <c r="D207" s="226" t="s">
        <v>430</v>
      </c>
      <c r="E207" s="227" t="s">
        <v>561</v>
      </c>
      <c r="F207" s="228" t="s">
        <v>562</v>
      </c>
      <c r="G207" s="229" t="s">
        <v>246</v>
      </c>
      <c r="H207" s="230">
        <v>2</v>
      </c>
      <c r="I207" s="231"/>
      <c r="J207" s="230">
        <f>ROUND(I207*H207,1)</f>
        <v>0</v>
      </c>
      <c r="K207" s="228" t="s">
        <v>1</v>
      </c>
      <c r="L207" s="232"/>
      <c r="M207" s="233" t="s">
        <v>1</v>
      </c>
      <c r="N207" s="234" t="s">
        <v>41</v>
      </c>
      <c r="O207" s="59"/>
      <c r="P207" s="190">
        <f>O207*H207</f>
        <v>0</v>
      </c>
      <c r="Q207" s="190">
        <v>5.5000000000000003E-4</v>
      </c>
      <c r="R207" s="190">
        <f>Q207*H207</f>
        <v>1.1000000000000001E-3</v>
      </c>
      <c r="S207" s="190">
        <v>0</v>
      </c>
      <c r="T207" s="191">
        <f>S207*H207</f>
        <v>0</v>
      </c>
      <c r="AR207" s="16" t="s">
        <v>274</v>
      </c>
      <c r="AT207" s="16" t="s">
        <v>430</v>
      </c>
      <c r="AU207" s="16" t="s">
        <v>79</v>
      </c>
      <c r="AY207" s="16" t="s">
        <v>241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6" t="s">
        <v>77</v>
      </c>
      <c r="BK207" s="192">
        <f>ROUND(I207*H207,1)</f>
        <v>0</v>
      </c>
      <c r="BL207" s="16" t="s">
        <v>247</v>
      </c>
      <c r="BM207" s="16" t="s">
        <v>563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1067</v>
      </c>
      <c r="G208" s="194"/>
      <c r="H208" s="198">
        <v>2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77</v>
      </c>
      <c r="AY208" s="204" t="s">
        <v>241</v>
      </c>
    </row>
    <row r="209" spans="2:65" s="1" customFormat="1" ht="16.5" customHeight="1">
      <c r="B209" s="33"/>
      <c r="C209" s="182" t="s">
        <v>424</v>
      </c>
      <c r="D209" s="182" t="s">
        <v>243</v>
      </c>
      <c r="E209" s="183" t="s">
        <v>579</v>
      </c>
      <c r="F209" s="184" t="s">
        <v>580</v>
      </c>
      <c r="G209" s="185" t="s">
        <v>246</v>
      </c>
      <c r="H209" s="186">
        <v>1</v>
      </c>
      <c r="I209" s="187"/>
      <c r="J209" s="186">
        <f>ROUND(I209*H209,1)</f>
        <v>0</v>
      </c>
      <c r="K209" s="184" t="s">
        <v>259</v>
      </c>
      <c r="L209" s="37"/>
      <c r="M209" s="188" t="s">
        <v>1</v>
      </c>
      <c r="N209" s="189" t="s">
        <v>41</v>
      </c>
      <c r="O209" s="59"/>
      <c r="P209" s="190">
        <f>O209*H209</f>
        <v>0</v>
      </c>
      <c r="Q209" s="190">
        <v>6.9999999999999994E-5</v>
      </c>
      <c r="R209" s="190">
        <f>Q209*H209</f>
        <v>6.9999999999999994E-5</v>
      </c>
      <c r="S209" s="190">
        <v>0</v>
      </c>
      <c r="T209" s="191">
        <f>S209*H209</f>
        <v>0</v>
      </c>
      <c r="AR209" s="16" t="s">
        <v>247</v>
      </c>
      <c r="AT209" s="16" t="s">
        <v>243</v>
      </c>
      <c r="AU209" s="16" t="s">
        <v>79</v>
      </c>
      <c r="AY209" s="16" t="s">
        <v>241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6" t="s">
        <v>77</v>
      </c>
      <c r="BK209" s="192">
        <f>ROUND(I209*H209,1)</f>
        <v>0</v>
      </c>
      <c r="BL209" s="16" t="s">
        <v>247</v>
      </c>
      <c r="BM209" s="16" t="s">
        <v>581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77</v>
      </c>
      <c r="G210" s="194"/>
      <c r="H210" s="198">
        <v>1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77</v>
      </c>
      <c r="AY210" s="204" t="s">
        <v>241</v>
      </c>
    </row>
    <row r="211" spans="2:65" s="1" customFormat="1" ht="16.5" customHeight="1">
      <c r="B211" s="33"/>
      <c r="C211" s="226" t="s">
        <v>429</v>
      </c>
      <c r="D211" s="226" t="s">
        <v>430</v>
      </c>
      <c r="E211" s="227" t="s">
        <v>583</v>
      </c>
      <c r="F211" s="228" t="s">
        <v>584</v>
      </c>
      <c r="G211" s="229" t="s">
        <v>246</v>
      </c>
      <c r="H211" s="230">
        <v>1</v>
      </c>
      <c r="I211" s="231"/>
      <c r="J211" s="230">
        <f>ROUND(I211*H211,1)</f>
        <v>0</v>
      </c>
      <c r="K211" s="228" t="s">
        <v>1</v>
      </c>
      <c r="L211" s="232"/>
      <c r="M211" s="233" t="s">
        <v>1</v>
      </c>
      <c r="N211" s="234" t="s">
        <v>41</v>
      </c>
      <c r="O211" s="59"/>
      <c r="P211" s="190">
        <f>O211*H211</f>
        <v>0</v>
      </c>
      <c r="Q211" s="190">
        <v>2.1999999999999999E-2</v>
      </c>
      <c r="R211" s="190">
        <f>Q211*H211</f>
        <v>2.1999999999999999E-2</v>
      </c>
      <c r="S211" s="190">
        <v>0</v>
      </c>
      <c r="T211" s="191">
        <f>S211*H211</f>
        <v>0</v>
      </c>
      <c r="AR211" s="16" t="s">
        <v>274</v>
      </c>
      <c r="AT211" s="16" t="s">
        <v>430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585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77</v>
      </c>
      <c r="G212" s="194"/>
      <c r="H212" s="198">
        <v>1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77</v>
      </c>
      <c r="AY212" s="204" t="s">
        <v>241</v>
      </c>
    </row>
    <row r="213" spans="2:65" s="1" customFormat="1" ht="16.5" customHeight="1">
      <c r="B213" s="33"/>
      <c r="C213" s="182" t="s">
        <v>435</v>
      </c>
      <c r="D213" s="182" t="s">
        <v>243</v>
      </c>
      <c r="E213" s="183" t="s">
        <v>587</v>
      </c>
      <c r="F213" s="184" t="s">
        <v>588</v>
      </c>
      <c r="G213" s="185" t="s">
        <v>246</v>
      </c>
      <c r="H213" s="186">
        <v>1</v>
      </c>
      <c r="I213" s="187"/>
      <c r="J213" s="186">
        <f>ROUND(I213*H213,1)</f>
        <v>0</v>
      </c>
      <c r="K213" s="184" t="s">
        <v>259</v>
      </c>
      <c r="L213" s="37"/>
      <c r="M213" s="188" t="s">
        <v>1</v>
      </c>
      <c r="N213" s="189" t="s">
        <v>41</v>
      </c>
      <c r="O213" s="59"/>
      <c r="P213" s="190">
        <f>O213*H213</f>
        <v>0</v>
      </c>
      <c r="Q213" s="190">
        <v>1.4999999999999999E-4</v>
      </c>
      <c r="R213" s="190">
        <f>Q213*H213</f>
        <v>1.4999999999999999E-4</v>
      </c>
      <c r="S213" s="190">
        <v>0</v>
      </c>
      <c r="T213" s="191">
        <f>S213*H213</f>
        <v>0</v>
      </c>
      <c r="AR213" s="16" t="s">
        <v>247</v>
      </c>
      <c r="AT213" s="16" t="s">
        <v>243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589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1068</v>
      </c>
      <c r="G214" s="194"/>
      <c r="H214" s="198">
        <v>1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440</v>
      </c>
      <c r="D215" s="226" t="s">
        <v>430</v>
      </c>
      <c r="E215" s="227" t="s">
        <v>592</v>
      </c>
      <c r="F215" s="228" t="s">
        <v>593</v>
      </c>
      <c r="G215" s="229" t="s">
        <v>246</v>
      </c>
      <c r="H215" s="230">
        <v>1.02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4.8000000000000001E-2</v>
      </c>
      <c r="R215" s="190">
        <f>Q215*H215</f>
        <v>4.8960000000000004E-2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594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77</v>
      </c>
      <c r="G216" s="194"/>
      <c r="H216" s="198">
        <v>1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2" customFormat="1" ht="11.25">
      <c r="B217" s="193"/>
      <c r="C217" s="194"/>
      <c r="D217" s="195" t="s">
        <v>261</v>
      </c>
      <c r="E217" s="194"/>
      <c r="F217" s="197" t="s">
        <v>768</v>
      </c>
      <c r="G217" s="194"/>
      <c r="H217" s="198">
        <v>1.02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4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182" t="s">
        <v>446</v>
      </c>
      <c r="D218" s="182" t="s">
        <v>243</v>
      </c>
      <c r="E218" s="183" t="s">
        <v>602</v>
      </c>
      <c r="F218" s="184" t="s">
        <v>603</v>
      </c>
      <c r="G218" s="185" t="s">
        <v>246</v>
      </c>
      <c r="H218" s="186">
        <v>1</v>
      </c>
      <c r="I218" s="187"/>
      <c r="J218" s="186">
        <f>ROUND(I218*H218,1)</f>
        <v>0</v>
      </c>
      <c r="K218" s="184" t="s">
        <v>259</v>
      </c>
      <c r="L218" s="37"/>
      <c r="M218" s="188" t="s">
        <v>1</v>
      </c>
      <c r="N218" s="189" t="s">
        <v>41</v>
      </c>
      <c r="O218" s="59"/>
      <c r="P218" s="190">
        <f>O218*H218</f>
        <v>0</v>
      </c>
      <c r="Q218" s="190">
        <v>8.0000000000000007E-5</v>
      </c>
      <c r="R218" s="190">
        <f>Q218*H218</f>
        <v>8.0000000000000007E-5</v>
      </c>
      <c r="S218" s="190">
        <v>0</v>
      </c>
      <c r="T218" s="191">
        <f>S218*H218</f>
        <v>0</v>
      </c>
      <c r="AR218" s="16" t="s">
        <v>247</v>
      </c>
      <c r="AT218" s="16" t="s">
        <v>243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604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803</v>
      </c>
      <c r="G219" s="194"/>
      <c r="H219" s="198">
        <v>1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77</v>
      </c>
      <c r="AY219" s="204" t="s">
        <v>241</v>
      </c>
    </row>
    <row r="220" spans="2:65" s="1" customFormat="1" ht="16.5" customHeight="1">
      <c r="B220" s="33"/>
      <c r="C220" s="226" t="s">
        <v>451</v>
      </c>
      <c r="D220" s="226" t="s">
        <v>430</v>
      </c>
      <c r="E220" s="227" t="s">
        <v>612</v>
      </c>
      <c r="F220" s="228" t="s">
        <v>613</v>
      </c>
      <c r="G220" s="229" t="s">
        <v>246</v>
      </c>
      <c r="H220" s="230">
        <v>1.02</v>
      </c>
      <c r="I220" s="231"/>
      <c r="J220" s="230">
        <f>ROUND(I220*H220,1)</f>
        <v>0</v>
      </c>
      <c r="K220" s="228" t="s">
        <v>1</v>
      </c>
      <c r="L220" s="232"/>
      <c r="M220" s="233" t="s">
        <v>1</v>
      </c>
      <c r="N220" s="234" t="s">
        <v>41</v>
      </c>
      <c r="O220" s="59"/>
      <c r="P220" s="190">
        <f>O220*H220</f>
        <v>0</v>
      </c>
      <c r="Q220" s="190">
        <v>3.4000000000000002E-2</v>
      </c>
      <c r="R220" s="190">
        <f>Q220*H220</f>
        <v>3.4680000000000002E-2</v>
      </c>
      <c r="S220" s="190">
        <v>0</v>
      </c>
      <c r="T220" s="191">
        <f>S220*H220</f>
        <v>0</v>
      </c>
      <c r="AR220" s="16" t="s">
        <v>274</v>
      </c>
      <c r="AT220" s="16" t="s">
        <v>430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614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77</v>
      </c>
      <c r="G221" s="194"/>
      <c r="H221" s="198">
        <v>1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77</v>
      </c>
      <c r="AY221" s="204" t="s">
        <v>241</v>
      </c>
    </row>
    <row r="222" spans="2:65" s="12" customFormat="1" ht="11.25">
      <c r="B222" s="193"/>
      <c r="C222" s="194"/>
      <c r="D222" s="195" t="s">
        <v>261</v>
      </c>
      <c r="E222" s="194"/>
      <c r="F222" s="197" t="s">
        <v>768</v>
      </c>
      <c r="G222" s="194"/>
      <c r="H222" s="198">
        <v>1.02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4</v>
      </c>
      <c r="AX222" s="12" t="s">
        <v>77</v>
      </c>
      <c r="AY222" s="204" t="s">
        <v>241</v>
      </c>
    </row>
    <row r="223" spans="2:65" s="1" customFormat="1" ht="33.75" customHeight="1">
      <c r="B223" s="33"/>
      <c r="C223" s="182" t="s">
        <v>456</v>
      </c>
      <c r="D223" s="182" t="s">
        <v>243</v>
      </c>
      <c r="E223" s="183" t="s">
        <v>631</v>
      </c>
      <c r="F223" s="184" t="s">
        <v>632</v>
      </c>
      <c r="G223" s="185" t="s">
        <v>302</v>
      </c>
      <c r="H223" s="186">
        <v>22.53</v>
      </c>
      <c r="I223" s="187"/>
      <c r="J223" s="186">
        <f>ROUND(I223*H223,1)</f>
        <v>0</v>
      </c>
      <c r="K223" s="184" t="s">
        <v>1</v>
      </c>
      <c r="L223" s="37"/>
      <c r="M223" s="188" t="s">
        <v>1</v>
      </c>
      <c r="N223" s="189" t="s">
        <v>41</v>
      </c>
      <c r="O223" s="59"/>
      <c r="P223" s="190">
        <f>O223*H223</f>
        <v>0</v>
      </c>
      <c r="Q223" s="190">
        <v>0</v>
      </c>
      <c r="R223" s="190">
        <f>Q223*H223</f>
        <v>0</v>
      </c>
      <c r="S223" s="190">
        <v>0</v>
      </c>
      <c r="T223" s="191">
        <f>S223*H223</f>
        <v>0</v>
      </c>
      <c r="AR223" s="16" t="s">
        <v>247</v>
      </c>
      <c r="AT223" s="16" t="s">
        <v>243</v>
      </c>
      <c r="AU223" s="16" t="s">
        <v>79</v>
      </c>
      <c r="AY223" s="16" t="s">
        <v>241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6" t="s">
        <v>77</v>
      </c>
      <c r="BK223" s="192">
        <f>ROUND(I223*H223,1)</f>
        <v>0</v>
      </c>
      <c r="BL223" s="16" t="s">
        <v>247</v>
      </c>
      <c r="BM223" s="16" t="s">
        <v>1069</v>
      </c>
    </row>
    <row r="224" spans="2:65" s="12" customFormat="1" ht="11.25">
      <c r="B224" s="193"/>
      <c r="C224" s="194"/>
      <c r="D224" s="195" t="s">
        <v>261</v>
      </c>
      <c r="E224" s="196" t="s">
        <v>1</v>
      </c>
      <c r="F224" s="197" t="s">
        <v>1062</v>
      </c>
      <c r="G224" s="194"/>
      <c r="H224" s="198">
        <v>22.53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32</v>
      </c>
      <c r="AX224" s="12" t="s">
        <v>77</v>
      </c>
      <c r="AY224" s="204" t="s">
        <v>241</v>
      </c>
    </row>
    <row r="225" spans="2:65" s="1" customFormat="1" ht="16.5" customHeight="1">
      <c r="B225" s="33"/>
      <c r="C225" s="182" t="s">
        <v>461</v>
      </c>
      <c r="D225" s="182" t="s">
        <v>243</v>
      </c>
      <c r="E225" s="183" t="s">
        <v>635</v>
      </c>
      <c r="F225" s="184" t="s">
        <v>636</v>
      </c>
      <c r="G225" s="185" t="s">
        <v>246</v>
      </c>
      <c r="H225" s="186">
        <v>2</v>
      </c>
      <c r="I225" s="187"/>
      <c r="J225" s="186">
        <f>ROUND(I225*H225,1)</f>
        <v>0</v>
      </c>
      <c r="K225" s="184" t="s">
        <v>259</v>
      </c>
      <c r="L225" s="37"/>
      <c r="M225" s="188" t="s">
        <v>1</v>
      </c>
      <c r="N225" s="189" t="s">
        <v>41</v>
      </c>
      <c r="O225" s="59"/>
      <c r="P225" s="190">
        <f>O225*H225</f>
        <v>0</v>
      </c>
      <c r="Q225" s="190">
        <v>9.1800000000000007E-3</v>
      </c>
      <c r="R225" s="190">
        <f>Q225*H225</f>
        <v>1.8360000000000001E-2</v>
      </c>
      <c r="S225" s="190">
        <v>0</v>
      </c>
      <c r="T225" s="191">
        <f>S225*H225</f>
        <v>0</v>
      </c>
      <c r="AR225" s="16" t="s">
        <v>247</v>
      </c>
      <c r="AT225" s="16" t="s">
        <v>243</v>
      </c>
      <c r="AU225" s="16" t="s">
        <v>79</v>
      </c>
      <c r="AY225" s="16" t="s">
        <v>241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6" t="s">
        <v>77</v>
      </c>
      <c r="BK225" s="192">
        <f>ROUND(I225*H225,1)</f>
        <v>0</v>
      </c>
      <c r="BL225" s="16" t="s">
        <v>247</v>
      </c>
      <c r="BM225" s="16" t="s">
        <v>637</v>
      </c>
    </row>
    <row r="226" spans="2:65" s="1" customFormat="1" ht="16.5" customHeight="1">
      <c r="B226" s="33"/>
      <c r="C226" s="226" t="s">
        <v>465</v>
      </c>
      <c r="D226" s="226" t="s">
        <v>430</v>
      </c>
      <c r="E226" s="227" t="s">
        <v>643</v>
      </c>
      <c r="F226" s="228" t="s">
        <v>644</v>
      </c>
      <c r="G226" s="229" t="s">
        <v>246</v>
      </c>
      <c r="H226" s="230">
        <v>1</v>
      </c>
      <c r="I226" s="231"/>
      <c r="J226" s="230">
        <f>ROUND(I226*H226,1)</f>
        <v>0</v>
      </c>
      <c r="K226" s="228" t="s">
        <v>259</v>
      </c>
      <c r="L226" s="232"/>
      <c r="M226" s="233" t="s">
        <v>1</v>
      </c>
      <c r="N226" s="234" t="s">
        <v>41</v>
      </c>
      <c r="O226" s="59"/>
      <c r="P226" s="190">
        <f>O226*H226</f>
        <v>0</v>
      </c>
      <c r="Q226" s="190">
        <v>0.52600000000000002</v>
      </c>
      <c r="R226" s="190">
        <f>Q226*H226</f>
        <v>0.52600000000000002</v>
      </c>
      <c r="S226" s="190">
        <v>0</v>
      </c>
      <c r="T226" s="191">
        <f>S226*H226</f>
        <v>0</v>
      </c>
      <c r="AR226" s="16" t="s">
        <v>274</v>
      </c>
      <c r="AT226" s="16" t="s">
        <v>430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645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77</v>
      </c>
      <c r="G227" s="194"/>
      <c r="H227" s="198">
        <v>1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77</v>
      </c>
      <c r="AY227" s="204" t="s">
        <v>241</v>
      </c>
    </row>
    <row r="228" spans="2:65" s="1" customFormat="1" ht="16.5" customHeight="1">
      <c r="B228" s="33"/>
      <c r="C228" s="226" t="s">
        <v>469</v>
      </c>
      <c r="D228" s="226" t="s">
        <v>430</v>
      </c>
      <c r="E228" s="227" t="s">
        <v>647</v>
      </c>
      <c r="F228" s="228" t="s">
        <v>648</v>
      </c>
      <c r="G228" s="229" t="s">
        <v>246</v>
      </c>
      <c r="H228" s="230">
        <v>1</v>
      </c>
      <c r="I228" s="231"/>
      <c r="J228" s="230">
        <f>ROUND(I228*H228,1)</f>
        <v>0</v>
      </c>
      <c r="K228" s="228" t="s">
        <v>259</v>
      </c>
      <c r="L228" s="232"/>
      <c r="M228" s="233" t="s">
        <v>1</v>
      </c>
      <c r="N228" s="234" t="s">
        <v>41</v>
      </c>
      <c r="O228" s="59"/>
      <c r="P228" s="190">
        <f>O228*H228</f>
        <v>0</v>
      </c>
      <c r="Q228" s="190">
        <v>0.26200000000000001</v>
      </c>
      <c r="R228" s="190">
        <f>Q228*H228</f>
        <v>0.26200000000000001</v>
      </c>
      <c r="S228" s="190">
        <v>0</v>
      </c>
      <c r="T228" s="191">
        <f>S228*H228</f>
        <v>0</v>
      </c>
      <c r="AR228" s="16" t="s">
        <v>274</v>
      </c>
      <c r="AT228" s="16" t="s">
        <v>430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649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77</v>
      </c>
      <c r="G229" s="194"/>
      <c r="H229" s="198">
        <v>1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77</v>
      </c>
      <c r="AY229" s="204" t="s">
        <v>241</v>
      </c>
    </row>
    <row r="230" spans="2:65" s="1" customFormat="1" ht="16.5" customHeight="1">
      <c r="B230" s="33"/>
      <c r="C230" s="226" t="s">
        <v>473</v>
      </c>
      <c r="D230" s="226" t="s">
        <v>430</v>
      </c>
      <c r="E230" s="227" t="s">
        <v>651</v>
      </c>
      <c r="F230" s="228" t="s">
        <v>652</v>
      </c>
      <c r="G230" s="229" t="s">
        <v>246</v>
      </c>
      <c r="H230" s="230">
        <v>3</v>
      </c>
      <c r="I230" s="231"/>
      <c r="J230" s="230">
        <f>ROUND(I230*H230,1)</f>
        <v>0</v>
      </c>
      <c r="K230" s="228" t="s">
        <v>259</v>
      </c>
      <c r="L230" s="232"/>
      <c r="M230" s="233" t="s">
        <v>1</v>
      </c>
      <c r="N230" s="234" t="s">
        <v>41</v>
      </c>
      <c r="O230" s="59"/>
      <c r="P230" s="190">
        <f>O230*H230</f>
        <v>0</v>
      </c>
      <c r="Q230" s="190">
        <v>2E-3</v>
      </c>
      <c r="R230" s="190">
        <f>Q230*H230</f>
        <v>6.0000000000000001E-3</v>
      </c>
      <c r="S230" s="190">
        <v>0</v>
      </c>
      <c r="T230" s="191">
        <f>S230*H230</f>
        <v>0</v>
      </c>
      <c r="AR230" s="16" t="s">
        <v>274</v>
      </c>
      <c r="AT230" s="16" t="s">
        <v>430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653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77</v>
      </c>
      <c r="G231" s="194"/>
      <c r="H231" s="198">
        <v>1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70</v>
      </c>
      <c r="AY231" s="204" t="s">
        <v>241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77</v>
      </c>
      <c r="G232" s="194"/>
      <c r="H232" s="198">
        <v>1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70</v>
      </c>
      <c r="AY232" s="204" t="s">
        <v>241</v>
      </c>
    </row>
    <row r="233" spans="2:65" s="12" customFormat="1" ht="11.25">
      <c r="B233" s="193"/>
      <c r="C233" s="194"/>
      <c r="D233" s="195" t="s">
        <v>261</v>
      </c>
      <c r="E233" s="196" t="s">
        <v>1</v>
      </c>
      <c r="F233" s="197" t="s">
        <v>70</v>
      </c>
      <c r="G233" s="194"/>
      <c r="H233" s="198">
        <v>0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261</v>
      </c>
      <c r="AU233" s="204" t="s">
        <v>79</v>
      </c>
      <c r="AV233" s="12" t="s">
        <v>79</v>
      </c>
      <c r="AW233" s="12" t="s">
        <v>32</v>
      </c>
      <c r="AX233" s="12" t="s">
        <v>70</v>
      </c>
      <c r="AY233" s="204" t="s">
        <v>241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77</v>
      </c>
      <c r="G234" s="194"/>
      <c r="H234" s="198">
        <v>1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70</v>
      </c>
      <c r="AY234" s="204" t="s">
        <v>241</v>
      </c>
    </row>
    <row r="235" spans="2:65" s="13" customFormat="1" ht="11.25">
      <c r="B235" s="205"/>
      <c r="C235" s="206"/>
      <c r="D235" s="195" t="s">
        <v>261</v>
      </c>
      <c r="E235" s="207" t="s">
        <v>1</v>
      </c>
      <c r="F235" s="208" t="s">
        <v>273</v>
      </c>
      <c r="G235" s="206"/>
      <c r="H235" s="209">
        <v>3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261</v>
      </c>
      <c r="AU235" s="215" t="s">
        <v>79</v>
      </c>
      <c r="AV235" s="13" t="s">
        <v>247</v>
      </c>
      <c r="AW235" s="13" t="s">
        <v>32</v>
      </c>
      <c r="AX235" s="13" t="s">
        <v>77</v>
      </c>
      <c r="AY235" s="215" t="s">
        <v>241</v>
      </c>
    </row>
    <row r="236" spans="2:65" s="1" customFormat="1" ht="16.5" customHeight="1">
      <c r="B236" s="33"/>
      <c r="C236" s="182" t="s">
        <v>477</v>
      </c>
      <c r="D236" s="182" t="s">
        <v>243</v>
      </c>
      <c r="E236" s="183" t="s">
        <v>655</v>
      </c>
      <c r="F236" s="184" t="s">
        <v>656</v>
      </c>
      <c r="G236" s="185" t="s">
        <v>246</v>
      </c>
      <c r="H236" s="186">
        <v>1</v>
      </c>
      <c r="I236" s="187"/>
      <c r="J236" s="186">
        <f>ROUND(I236*H236,1)</f>
        <v>0</v>
      </c>
      <c r="K236" s="184" t="s">
        <v>259</v>
      </c>
      <c r="L236" s="37"/>
      <c r="M236" s="188" t="s">
        <v>1</v>
      </c>
      <c r="N236" s="189" t="s">
        <v>41</v>
      </c>
      <c r="O236" s="59"/>
      <c r="P236" s="190">
        <f>O236*H236</f>
        <v>0</v>
      </c>
      <c r="Q236" s="190">
        <v>1.1469999999999999E-2</v>
      </c>
      <c r="R236" s="190">
        <f>Q236*H236</f>
        <v>1.1469999999999999E-2</v>
      </c>
      <c r="S236" s="190">
        <v>0</v>
      </c>
      <c r="T236" s="191">
        <f>S236*H236</f>
        <v>0</v>
      </c>
      <c r="AR236" s="16" t="s">
        <v>247</v>
      </c>
      <c r="AT236" s="16" t="s">
        <v>243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657</v>
      </c>
    </row>
    <row r="237" spans="2:65" s="1" customFormat="1" ht="16.5" customHeight="1">
      <c r="B237" s="33"/>
      <c r="C237" s="226" t="s">
        <v>481</v>
      </c>
      <c r="D237" s="226" t="s">
        <v>430</v>
      </c>
      <c r="E237" s="227" t="s">
        <v>659</v>
      </c>
      <c r="F237" s="228" t="s">
        <v>660</v>
      </c>
      <c r="G237" s="229" t="s">
        <v>246</v>
      </c>
      <c r="H237" s="230">
        <v>1</v>
      </c>
      <c r="I237" s="231"/>
      <c r="J237" s="230">
        <f>ROUND(I237*H237,1)</f>
        <v>0</v>
      </c>
      <c r="K237" s="228" t="s">
        <v>259</v>
      </c>
      <c r="L237" s="232"/>
      <c r="M237" s="233" t="s">
        <v>1</v>
      </c>
      <c r="N237" s="234" t="s">
        <v>41</v>
      </c>
      <c r="O237" s="59"/>
      <c r="P237" s="190">
        <f>O237*H237</f>
        <v>0</v>
      </c>
      <c r="Q237" s="190">
        <v>0.54800000000000004</v>
      </c>
      <c r="R237" s="190">
        <f>Q237*H237</f>
        <v>0.54800000000000004</v>
      </c>
      <c r="S237" s="190">
        <v>0</v>
      </c>
      <c r="T237" s="191">
        <f>S237*H237</f>
        <v>0</v>
      </c>
      <c r="AR237" s="16" t="s">
        <v>274</v>
      </c>
      <c r="AT237" s="16" t="s">
        <v>430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661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77</v>
      </c>
      <c r="G238" s="194"/>
      <c r="H238" s="198">
        <v>1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77</v>
      </c>
      <c r="AY238" s="204" t="s">
        <v>241</v>
      </c>
    </row>
    <row r="239" spans="2:65" s="1" customFormat="1" ht="16.5" customHeight="1">
      <c r="B239" s="33"/>
      <c r="C239" s="182" t="s">
        <v>485</v>
      </c>
      <c r="D239" s="182" t="s">
        <v>243</v>
      </c>
      <c r="E239" s="183" t="s">
        <v>663</v>
      </c>
      <c r="F239" s="184" t="s">
        <v>664</v>
      </c>
      <c r="G239" s="185" t="s">
        <v>246</v>
      </c>
      <c r="H239" s="186">
        <v>1</v>
      </c>
      <c r="I239" s="187"/>
      <c r="J239" s="186">
        <f>ROUND(I239*H239,1)</f>
        <v>0</v>
      </c>
      <c r="K239" s="184" t="s">
        <v>259</v>
      </c>
      <c r="L239" s="37"/>
      <c r="M239" s="188" t="s">
        <v>1</v>
      </c>
      <c r="N239" s="189" t="s">
        <v>41</v>
      </c>
      <c r="O239" s="59"/>
      <c r="P239" s="190">
        <f>O239*H239</f>
        <v>0</v>
      </c>
      <c r="Q239" s="190">
        <v>2.7529999999999999E-2</v>
      </c>
      <c r="R239" s="190">
        <f>Q239*H239</f>
        <v>2.7529999999999999E-2</v>
      </c>
      <c r="S239" s="190">
        <v>0</v>
      </c>
      <c r="T239" s="191">
        <f>S239*H239</f>
        <v>0</v>
      </c>
      <c r="AR239" s="16" t="s">
        <v>247</v>
      </c>
      <c r="AT239" s="16" t="s">
        <v>243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665</v>
      </c>
    </row>
    <row r="240" spans="2:65" s="1" customFormat="1" ht="16.5" customHeight="1">
      <c r="B240" s="33"/>
      <c r="C240" s="226" t="s">
        <v>489</v>
      </c>
      <c r="D240" s="226" t="s">
        <v>430</v>
      </c>
      <c r="E240" s="227" t="s">
        <v>667</v>
      </c>
      <c r="F240" s="228" t="s">
        <v>668</v>
      </c>
      <c r="G240" s="229" t="s">
        <v>246</v>
      </c>
      <c r="H240" s="230">
        <v>1</v>
      </c>
      <c r="I240" s="231"/>
      <c r="J240" s="230">
        <f>ROUND(I240*H240,1)</f>
        <v>0</v>
      </c>
      <c r="K240" s="228" t="s">
        <v>1</v>
      </c>
      <c r="L240" s="232"/>
      <c r="M240" s="233" t="s">
        <v>1</v>
      </c>
      <c r="N240" s="234" t="s">
        <v>41</v>
      </c>
      <c r="O240" s="59"/>
      <c r="P240" s="190">
        <f>O240*H240</f>
        <v>0</v>
      </c>
      <c r="Q240" s="190">
        <v>1.6140000000000001</v>
      </c>
      <c r="R240" s="190">
        <f>Q240*H240</f>
        <v>1.6140000000000001</v>
      </c>
      <c r="S240" s="190">
        <v>0</v>
      </c>
      <c r="T240" s="191">
        <f>S240*H240</f>
        <v>0</v>
      </c>
      <c r="AR240" s="16" t="s">
        <v>274</v>
      </c>
      <c r="AT240" s="16" t="s">
        <v>430</v>
      </c>
      <c r="AU240" s="16" t="s">
        <v>79</v>
      </c>
      <c r="AY240" s="16" t="s">
        <v>241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6" t="s">
        <v>77</v>
      </c>
      <c r="BK240" s="192">
        <f>ROUND(I240*H240,1)</f>
        <v>0</v>
      </c>
      <c r="BL240" s="16" t="s">
        <v>247</v>
      </c>
      <c r="BM240" s="16" t="s">
        <v>669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77</v>
      </c>
      <c r="G241" s="194"/>
      <c r="H241" s="198">
        <v>1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77</v>
      </c>
      <c r="AY241" s="204" t="s">
        <v>241</v>
      </c>
    </row>
    <row r="242" spans="2:65" s="1" customFormat="1" ht="16.5" customHeight="1">
      <c r="B242" s="33"/>
      <c r="C242" s="182" t="s">
        <v>495</v>
      </c>
      <c r="D242" s="182" t="s">
        <v>243</v>
      </c>
      <c r="E242" s="183" t="s">
        <v>671</v>
      </c>
      <c r="F242" s="184" t="s">
        <v>672</v>
      </c>
      <c r="G242" s="185" t="s">
        <v>246</v>
      </c>
      <c r="H242" s="186">
        <v>1</v>
      </c>
      <c r="I242" s="187"/>
      <c r="J242" s="186">
        <f>ROUND(I242*H242,1)</f>
        <v>0</v>
      </c>
      <c r="K242" s="184" t="s">
        <v>259</v>
      </c>
      <c r="L242" s="37"/>
      <c r="M242" s="188" t="s">
        <v>1</v>
      </c>
      <c r="N242" s="189" t="s">
        <v>41</v>
      </c>
      <c r="O242" s="59"/>
      <c r="P242" s="190">
        <f>O242*H242</f>
        <v>0</v>
      </c>
      <c r="Q242" s="190">
        <v>0.21734000000000001</v>
      </c>
      <c r="R242" s="190">
        <f>Q242*H242</f>
        <v>0.21734000000000001</v>
      </c>
      <c r="S242" s="190">
        <v>0</v>
      </c>
      <c r="T242" s="191">
        <f>S242*H242</f>
        <v>0</v>
      </c>
      <c r="AR242" s="16" t="s">
        <v>247</v>
      </c>
      <c r="AT242" s="16" t="s">
        <v>243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673</v>
      </c>
    </row>
    <row r="243" spans="2:65" s="1" customFormat="1" ht="16.5" customHeight="1">
      <c r="B243" s="33"/>
      <c r="C243" s="226" t="s">
        <v>500</v>
      </c>
      <c r="D243" s="226" t="s">
        <v>430</v>
      </c>
      <c r="E243" s="227" t="s">
        <v>675</v>
      </c>
      <c r="F243" s="228" t="s">
        <v>676</v>
      </c>
      <c r="G243" s="229" t="s">
        <v>246</v>
      </c>
      <c r="H243" s="230">
        <v>1</v>
      </c>
      <c r="I243" s="231"/>
      <c r="J243" s="230">
        <f>ROUND(I243*H243,1)</f>
        <v>0</v>
      </c>
      <c r="K243" s="228" t="s">
        <v>1</v>
      </c>
      <c r="L243" s="232"/>
      <c r="M243" s="233" t="s">
        <v>1</v>
      </c>
      <c r="N243" s="234" t="s">
        <v>41</v>
      </c>
      <c r="O243" s="59"/>
      <c r="P243" s="190">
        <f>O243*H243</f>
        <v>0</v>
      </c>
      <c r="Q243" s="190">
        <v>5.4600000000000003E-2</v>
      </c>
      <c r="R243" s="190">
        <f>Q243*H243</f>
        <v>5.4600000000000003E-2</v>
      </c>
      <c r="S243" s="190">
        <v>0</v>
      </c>
      <c r="T243" s="191">
        <f>S243*H243</f>
        <v>0</v>
      </c>
      <c r="AR243" s="16" t="s">
        <v>274</v>
      </c>
      <c r="AT243" s="16" t="s">
        <v>430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677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77</v>
      </c>
      <c r="G244" s="194"/>
      <c r="H244" s="198">
        <v>1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77</v>
      </c>
      <c r="AY244" s="204" t="s">
        <v>241</v>
      </c>
    </row>
    <row r="245" spans="2:65" s="1" customFormat="1" ht="16.5" customHeight="1">
      <c r="B245" s="33"/>
      <c r="C245" s="182" t="s">
        <v>504</v>
      </c>
      <c r="D245" s="182" t="s">
        <v>243</v>
      </c>
      <c r="E245" s="183" t="s">
        <v>679</v>
      </c>
      <c r="F245" s="184" t="s">
        <v>680</v>
      </c>
      <c r="G245" s="185" t="s">
        <v>302</v>
      </c>
      <c r="H245" s="186">
        <v>22.53</v>
      </c>
      <c r="I245" s="187"/>
      <c r="J245" s="186">
        <f>ROUND(I245*H245,1)</f>
        <v>0</v>
      </c>
      <c r="K245" s="184" t="s">
        <v>1</v>
      </c>
      <c r="L245" s="37"/>
      <c r="M245" s="188" t="s">
        <v>1</v>
      </c>
      <c r="N245" s="189" t="s">
        <v>41</v>
      </c>
      <c r="O245" s="59"/>
      <c r="P245" s="190">
        <f>O245*H245</f>
        <v>0</v>
      </c>
      <c r="Q245" s="190">
        <v>1.2999999999999999E-4</v>
      </c>
      <c r="R245" s="190">
        <f>Q245*H245</f>
        <v>2.9288999999999999E-3</v>
      </c>
      <c r="S245" s="190">
        <v>0</v>
      </c>
      <c r="T245" s="191">
        <f>S245*H245</f>
        <v>0</v>
      </c>
      <c r="AR245" s="16" t="s">
        <v>247</v>
      </c>
      <c r="AT245" s="16" t="s">
        <v>243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681</v>
      </c>
    </row>
    <row r="246" spans="2:65" s="12" customFormat="1" ht="11.25">
      <c r="B246" s="193"/>
      <c r="C246" s="194"/>
      <c r="D246" s="195" t="s">
        <v>261</v>
      </c>
      <c r="E246" s="196" t="s">
        <v>1</v>
      </c>
      <c r="F246" s="197" t="s">
        <v>1062</v>
      </c>
      <c r="G246" s="194"/>
      <c r="H246" s="198">
        <v>22.53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261</v>
      </c>
      <c r="AU246" s="204" t="s">
        <v>79</v>
      </c>
      <c r="AV246" s="12" t="s">
        <v>79</v>
      </c>
      <c r="AW246" s="12" t="s">
        <v>32</v>
      </c>
      <c r="AX246" s="12" t="s">
        <v>77</v>
      </c>
      <c r="AY246" s="204" t="s">
        <v>241</v>
      </c>
    </row>
    <row r="247" spans="2:65" s="11" customFormat="1" ht="22.9" customHeight="1">
      <c r="B247" s="166"/>
      <c r="C247" s="167"/>
      <c r="D247" s="168" t="s">
        <v>69</v>
      </c>
      <c r="E247" s="180" t="s">
        <v>280</v>
      </c>
      <c r="F247" s="180" t="s">
        <v>682</v>
      </c>
      <c r="G247" s="167"/>
      <c r="H247" s="167"/>
      <c r="I247" s="170"/>
      <c r="J247" s="181">
        <f>BK247</f>
        <v>0</v>
      </c>
      <c r="K247" s="167"/>
      <c r="L247" s="172"/>
      <c r="M247" s="173"/>
      <c r="N247" s="174"/>
      <c r="O247" s="174"/>
      <c r="P247" s="175">
        <f>SUM(P248:P255)</f>
        <v>0</v>
      </c>
      <c r="Q247" s="174"/>
      <c r="R247" s="175">
        <f>SUM(R248:R255)</f>
        <v>3.2669999999999998E-2</v>
      </c>
      <c r="S247" s="174"/>
      <c r="T247" s="176">
        <f>SUM(T248:T255)</f>
        <v>0</v>
      </c>
      <c r="AR247" s="177" t="s">
        <v>77</v>
      </c>
      <c r="AT247" s="178" t="s">
        <v>69</v>
      </c>
      <c r="AU247" s="178" t="s">
        <v>77</v>
      </c>
      <c r="AY247" s="177" t="s">
        <v>241</v>
      </c>
      <c r="BK247" s="179">
        <f>SUM(BK248:BK255)</f>
        <v>0</v>
      </c>
    </row>
    <row r="248" spans="2:65" s="1" customFormat="1" ht="16.5" customHeight="1">
      <c r="B248" s="33"/>
      <c r="C248" s="182" t="s">
        <v>508</v>
      </c>
      <c r="D248" s="182" t="s">
        <v>243</v>
      </c>
      <c r="E248" s="183" t="s">
        <v>684</v>
      </c>
      <c r="F248" s="184" t="s">
        <v>685</v>
      </c>
      <c r="G248" s="185" t="s">
        <v>302</v>
      </c>
      <c r="H248" s="186">
        <v>47.5</v>
      </c>
      <c r="I248" s="187"/>
      <c r="J248" s="186">
        <f>ROUND(I248*H248,1)</f>
        <v>0</v>
      </c>
      <c r="K248" s="184" t="s">
        <v>259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5.9999999999999995E-4</v>
      </c>
      <c r="R248" s="190">
        <f>Q248*H248</f>
        <v>2.8499999999999998E-2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686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1070</v>
      </c>
      <c r="G249" s="194"/>
      <c r="H249" s="198">
        <v>47.5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77</v>
      </c>
      <c r="AY249" s="204" t="s">
        <v>241</v>
      </c>
    </row>
    <row r="250" spans="2:65" s="1" customFormat="1" ht="16.5" customHeight="1">
      <c r="B250" s="33"/>
      <c r="C250" s="182" t="s">
        <v>512</v>
      </c>
      <c r="D250" s="182" t="s">
        <v>243</v>
      </c>
      <c r="E250" s="183" t="s">
        <v>689</v>
      </c>
      <c r="F250" s="184" t="s">
        <v>690</v>
      </c>
      <c r="G250" s="185" t="s">
        <v>302</v>
      </c>
      <c r="H250" s="186">
        <v>47.5</v>
      </c>
      <c r="I250" s="187"/>
      <c r="J250" s="186">
        <f>ROUND(I250*H250,1)</f>
        <v>0</v>
      </c>
      <c r="K250" s="184" t="s">
        <v>259</v>
      </c>
      <c r="L250" s="37"/>
      <c r="M250" s="188" t="s">
        <v>1</v>
      </c>
      <c r="N250" s="189" t="s">
        <v>41</v>
      </c>
      <c r="O250" s="59"/>
      <c r="P250" s="190">
        <f>O250*H250</f>
        <v>0</v>
      </c>
      <c r="Q250" s="190">
        <v>0</v>
      </c>
      <c r="R250" s="190">
        <f>Q250*H250</f>
        <v>0</v>
      </c>
      <c r="S250" s="190">
        <v>0</v>
      </c>
      <c r="T250" s="191">
        <f>S250*H250</f>
        <v>0</v>
      </c>
      <c r="AR250" s="16" t="s">
        <v>247</v>
      </c>
      <c r="AT250" s="16" t="s">
        <v>243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691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1070</v>
      </c>
      <c r="G251" s="194"/>
      <c r="H251" s="198">
        <v>47.5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77</v>
      </c>
      <c r="AY251" s="204" t="s">
        <v>241</v>
      </c>
    </row>
    <row r="252" spans="2:65" s="1" customFormat="1" ht="16.5" customHeight="1">
      <c r="B252" s="33"/>
      <c r="C252" s="182" t="s">
        <v>516</v>
      </c>
      <c r="D252" s="182" t="s">
        <v>243</v>
      </c>
      <c r="E252" s="183" t="s">
        <v>693</v>
      </c>
      <c r="F252" s="184" t="s">
        <v>694</v>
      </c>
      <c r="G252" s="185" t="s">
        <v>246</v>
      </c>
      <c r="H252" s="186">
        <v>1</v>
      </c>
      <c r="I252" s="187"/>
      <c r="J252" s="186">
        <f>ROUND(I252*H252,1)</f>
        <v>0</v>
      </c>
      <c r="K252" s="184" t="s">
        <v>1</v>
      </c>
      <c r="L252" s="37"/>
      <c r="M252" s="188" t="s">
        <v>1</v>
      </c>
      <c r="N252" s="189" t="s">
        <v>41</v>
      </c>
      <c r="O252" s="59"/>
      <c r="P252" s="190">
        <f>O252*H252</f>
        <v>0</v>
      </c>
      <c r="Q252" s="190">
        <v>4.1700000000000001E-3</v>
      </c>
      <c r="R252" s="190">
        <f>Q252*H252</f>
        <v>4.1700000000000001E-3</v>
      </c>
      <c r="S252" s="190">
        <v>0</v>
      </c>
      <c r="T252" s="191">
        <f>S252*H252</f>
        <v>0</v>
      </c>
      <c r="AR252" s="16" t="s">
        <v>247</v>
      </c>
      <c r="AT252" s="16" t="s">
        <v>243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695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77</v>
      </c>
      <c r="G253" s="194"/>
      <c r="H253" s="198">
        <v>1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77</v>
      </c>
      <c r="AY253" s="204" t="s">
        <v>241</v>
      </c>
    </row>
    <row r="254" spans="2:65" s="1" customFormat="1" ht="16.5" customHeight="1">
      <c r="B254" s="33"/>
      <c r="C254" s="182" t="s">
        <v>520</v>
      </c>
      <c r="D254" s="182" t="s">
        <v>243</v>
      </c>
      <c r="E254" s="183" t="s">
        <v>698</v>
      </c>
      <c r="F254" s="184" t="s">
        <v>699</v>
      </c>
      <c r="G254" s="185" t="s">
        <v>246</v>
      </c>
      <c r="H254" s="186">
        <v>1</v>
      </c>
      <c r="I254" s="187"/>
      <c r="J254" s="186">
        <f>ROUND(I254*H254,1)</f>
        <v>0</v>
      </c>
      <c r="K254" s="184" t="s">
        <v>1</v>
      </c>
      <c r="L254" s="37"/>
      <c r="M254" s="188" t="s">
        <v>1</v>
      </c>
      <c r="N254" s="189" t="s">
        <v>41</v>
      </c>
      <c r="O254" s="59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AR254" s="16" t="s">
        <v>247</v>
      </c>
      <c r="AT254" s="16" t="s">
        <v>243</v>
      </c>
      <c r="AU254" s="16" t="s">
        <v>79</v>
      </c>
      <c r="AY254" s="16" t="s">
        <v>241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6" t="s">
        <v>77</v>
      </c>
      <c r="BK254" s="192">
        <f>ROUND(I254*H254,1)</f>
        <v>0</v>
      </c>
      <c r="BL254" s="16" t="s">
        <v>247</v>
      </c>
      <c r="BM254" s="16" t="s">
        <v>700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77</v>
      </c>
      <c r="G255" s="194"/>
      <c r="H255" s="198">
        <v>1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77</v>
      </c>
      <c r="AY255" s="204" t="s">
        <v>241</v>
      </c>
    </row>
    <row r="256" spans="2:65" s="11" customFormat="1" ht="22.9" customHeight="1">
      <c r="B256" s="166"/>
      <c r="C256" s="167"/>
      <c r="D256" s="168" t="s">
        <v>69</v>
      </c>
      <c r="E256" s="180" t="s">
        <v>701</v>
      </c>
      <c r="F256" s="180" t="s">
        <v>702</v>
      </c>
      <c r="G256" s="167"/>
      <c r="H256" s="167"/>
      <c r="I256" s="170"/>
      <c r="J256" s="181">
        <f>BK256</f>
        <v>0</v>
      </c>
      <c r="K256" s="167"/>
      <c r="L256" s="172"/>
      <c r="M256" s="173"/>
      <c r="N256" s="174"/>
      <c r="O256" s="174"/>
      <c r="P256" s="175">
        <f>SUM(P257:P272)</f>
        <v>0</v>
      </c>
      <c r="Q256" s="174"/>
      <c r="R256" s="175">
        <f>SUM(R257:R272)</f>
        <v>0</v>
      </c>
      <c r="S256" s="174"/>
      <c r="T256" s="176">
        <f>SUM(T257:T272)</f>
        <v>0</v>
      </c>
      <c r="AR256" s="177" t="s">
        <v>77</v>
      </c>
      <c r="AT256" s="178" t="s">
        <v>69</v>
      </c>
      <c r="AU256" s="178" t="s">
        <v>77</v>
      </c>
      <c r="AY256" s="177" t="s">
        <v>241</v>
      </c>
      <c r="BK256" s="179">
        <f>SUM(BK257:BK272)</f>
        <v>0</v>
      </c>
    </row>
    <row r="257" spans="2:65" s="1" customFormat="1" ht="16.5" customHeight="1">
      <c r="B257" s="33"/>
      <c r="C257" s="182" t="s">
        <v>524</v>
      </c>
      <c r="D257" s="182" t="s">
        <v>243</v>
      </c>
      <c r="E257" s="183" t="s">
        <v>704</v>
      </c>
      <c r="F257" s="184" t="s">
        <v>705</v>
      </c>
      <c r="G257" s="185" t="s">
        <v>412</v>
      </c>
      <c r="H257" s="186">
        <v>24.57</v>
      </c>
      <c r="I257" s="187"/>
      <c r="J257" s="186">
        <f>ROUND(I257*H257,1)</f>
        <v>0</v>
      </c>
      <c r="K257" s="184" t="s">
        <v>1</v>
      </c>
      <c r="L257" s="37"/>
      <c r="M257" s="188" t="s">
        <v>1</v>
      </c>
      <c r="N257" s="189" t="s">
        <v>41</v>
      </c>
      <c r="O257" s="59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AR257" s="16" t="s">
        <v>247</v>
      </c>
      <c r="AT257" s="16" t="s">
        <v>243</v>
      </c>
      <c r="AU257" s="16" t="s">
        <v>79</v>
      </c>
      <c r="AY257" s="16" t="s">
        <v>241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6" t="s">
        <v>77</v>
      </c>
      <c r="BK257" s="192">
        <f>ROUND(I257*H257,1)</f>
        <v>0</v>
      </c>
      <c r="BL257" s="16" t="s">
        <v>247</v>
      </c>
      <c r="BM257" s="16" t="s">
        <v>706</v>
      </c>
    </row>
    <row r="258" spans="2:65" s="1" customFormat="1" ht="16.5" customHeight="1">
      <c r="B258" s="33"/>
      <c r="C258" s="182" t="s">
        <v>528</v>
      </c>
      <c r="D258" s="182" t="s">
        <v>243</v>
      </c>
      <c r="E258" s="183" t="s">
        <v>713</v>
      </c>
      <c r="F258" s="184" t="s">
        <v>714</v>
      </c>
      <c r="G258" s="185" t="s">
        <v>412</v>
      </c>
      <c r="H258" s="186">
        <v>13.07</v>
      </c>
      <c r="I258" s="187"/>
      <c r="J258" s="186">
        <f>ROUND(I258*H258,1)</f>
        <v>0</v>
      </c>
      <c r="K258" s="184" t="s">
        <v>259</v>
      </c>
      <c r="L258" s="37"/>
      <c r="M258" s="188" t="s">
        <v>1</v>
      </c>
      <c r="N258" s="189" t="s">
        <v>41</v>
      </c>
      <c r="O258" s="59"/>
      <c r="P258" s="190">
        <f>O258*H258</f>
        <v>0</v>
      </c>
      <c r="Q258" s="190">
        <v>0</v>
      </c>
      <c r="R258" s="190">
        <f>Q258*H258</f>
        <v>0</v>
      </c>
      <c r="S258" s="190">
        <v>0</v>
      </c>
      <c r="T258" s="191">
        <f>S258*H258</f>
        <v>0</v>
      </c>
      <c r="AR258" s="16" t="s">
        <v>247</v>
      </c>
      <c r="AT258" s="16" t="s">
        <v>243</v>
      </c>
      <c r="AU258" s="16" t="s">
        <v>79</v>
      </c>
      <c r="AY258" s="16" t="s">
        <v>241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6" t="s">
        <v>77</v>
      </c>
      <c r="BK258" s="192">
        <f>ROUND(I258*H258,1)</f>
        <v>0</v>
      </c>
      <c r="BL258" s="16" t="s">
        <v>247</v>
      </c>
      <c r="BM258" s="16" t="s">
        <v>715</v>
      </c>
    </row>
    <row r="259" spans="2:65" s="12" customFormat="1" ht="11.25">
      <c r="B259" s="193"/>
      <c r="C259" s="194"/>
      <c r="D259" s="195" t="s">
        <v>261</v>
      </c>
      <c r="E259" s="196" t="s">
        <v>1</v>
      </c>
      <c r="F259" s="197" t="s">
        <v>1071</v>
      </c>
      <c r="G259" s="194"/>
      <c r="H259" s="198">
        <v>6.38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261</v>
      </c>
      <c r="AU259" s="204" t="s">
        <v>79</v>
      </c>
      <c r="AV259" s="12" t="s">
        <v>79</v>
      </c>
      <c r="AW259" s="12" t="s">
        <v>32</v>
      </c>
      <c r="AX259" s="12" t="s">
        <v>70</v>
      </c>
      <c r="AY259" s="204" t="s">
        <v>241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717</v>
      </c>
      <c r="G260" s="194"/>
      <c r="H260" s="198">
        <v>0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70</v>
      </c>
      <c r="AY260" s="204" t="s">
        <v>241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1072</v>
      </c>
      <c r="G261" s="194"/>
      <c r="H261" s="198">
        <v>6.69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70</v>
      </c>
      <c r="AY261" s="204" t="s">
        <v>241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719</v>
      </c>
      <c r="G262" s="194"/>
      <c r="H262" s="198">
        <v>0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70</v>
      </c>
      <c r="AY262" s="204" t="s">
        <v>241</v>
      </c>
    </row>
    <row r="263" spans="2:65" s="13" customFormat="1" ht="11.25">
      <c r="B263" s="205"/>
      <c r="C263" s="206"/>
      <c r="D263" s="195" t="s">
        <v>261</v>
      </c>
      <c r="E263" s="207" t="s">
        <v>1</v>
      </c>
      <c r="F263" s="208" t="s">
        <v>273</v>
      </c>
      <c r="G263" s="206"/>
      <c r="H263" s="209">
        <v>13.07</v>
      </c>
      <c r="I263" s="210"/>
      <c r="J263" s="206"/>
      <c r="K263" s="206"/>
      <c r="L263" s="211"/>
      <c r="M263" s="212"/>
      <c r="N263" s="213"/>
      <c r="O263" s="213"/>
      <c r="P263" s="213"/>
      <c r="Q263" s="213"/>
      <c r="R263" s="213"/>
      <c r="S263" s="213"/>
      <c r="T263" s="214"/>
      <c r="AT263" s="215" t="s">
        <v>261</v>
      </c>
      <c r="AU263" s="215" t="s">
        <v>79</v>
      </c>
      <c r="AV263" s="13" t="s">
        <v>247</v>
      </c>
      <c r="AW263" s="13" t="s">
        <v>32</v>
      </c>
      <c r="AX263" s="13" t="s">
        <v>77</v>
      </c>
      <c r="AY263" s="215" t="s">
        <v>241</v>
      </c>
    </row>
    <row r="264" spans="2:65" s="1" customFormat="1" ht="16.5" customHeight="1">
      <c r="B264" s="33"/>
      <c r="C264" s="182" t="s">
        <v>532</v>
      </c>
      <c r="D264" s="182" t="s">
        <v>243</v>
      </c>
      <c r="E264" s="183" t="s">
        <v>721</v>
      </c>
      <c r="F264" s="184" t="s">
        <v>722</v>
      </c>
      <c r="G264" s="185" t="s">
        <v>412</v>
      </c>
      <c r="H264" s="186">
        <v>11.5</v>
      </c>
      <c r="I264" s="187"/>
      <c r="J264" s="186">
        <f>ROUND(I264*H264,1)</f>
        <v>0</v>
      </c>
      <c r="K264" s="184" t="s">
        <v>259</v>
      </c>
      <c r="L264" s="37"/>
      <c r="M264" s="188" t="s">
        <v>1</v>
      </c>
      <c r="N264" s="189" t="s">
        <v>41</v>
      </c>
      <c r="O264" s="59"/>
      <c r="P264" s="190">
        <f>O264*H264</f>
        <v>0</v>
      </c>
      <c r="Q264" s="190">
        <v>0</v>
      </c>
      <c r="R264" s="190">
        <f>Q264*H264</f>
        <v>0</v>
      </c>
      <c r="S264" s="190">
        <v>0</v>
      </c>
      <c r="T264" s="191">
        <f>S264*H264</f>
        <v>0</v>
      </c>
      <c r="AR264" s="16" t="s">
        <v>247</v>
      </c>
      <c r="AT264" s="16" t="s">
        <v>243</v>
      </c>
      <c r="AU264" s="16" t="s">
        <v>79</v>
      </c>
      <c r="AY264" s="16" t="s">
        <v>241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6" t="s">
        <v>77</v>
      </c>
      <c r="BK264" s="192">
        <f>ROUND(I264*H264,1)</f>
        <v>0</v>
      </c>
      <c r="BL264" s="16" t="s">
        <v>247</v>
      </c>
      <c r="BM264" s="16" t="s">
        <v>723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810</v>
      </c>
      <c r="G265" s="194"/>
      <c r="H265" s="198">
        <v>0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811</v>
      </c>
      <c r="G266" s="194"/>
      <c r="H266" s="198">
        <v>0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726</v>
      </c>
      <c r="G267" s="194"/>
      <c r="H267" s="198">
        <v>0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70</v>
      </c>
      <c r="AY267" s="204" t="s">
        <v>241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812</v>
      </c>
      <c r="G268" s="194"/>
      <c r="H268" s="198">
        <v>0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70</v>
      </c>
      <c r="AY268" s="204" t="s">
        <v>241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1073</v>
      </c>
      <c r="G269" s="194"/>
      <c r="H269" s="198">
        <v>11.5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70</v>
      </c>
      <c r="AY269" s="204" t="s">
        <v>241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773</v>
      </c>
      <c r="G270" s="194"/>
      <c r="H270" s="198">
        <v>0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70</v>
      </c>
      <c r="AY270" s="204" t="s">
        <v>241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814</v>
      </c>
      <c r="G271" s="194"/>
      <c r="H271" s="198">
        <v>0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70</v>
      </c>
      <c r="AY271" s="204" t="s">
        <v>241</v>
      </c>
    </row>
    <row r="272" spans="2:65" s="13" customFormat="1" ht="11.25">
      <c r="B272" s="205"/>
      <c r="C272" s="206"/>
      <c r="D272" s="195" t="s">
        <v>261</v>
      </c>
      <c r="E272" s="207" t="s">
        <v>1</v>
      </c>
      <c r="F272" s="208" t="s">
        <v>273</v>
      </c>
      <c r="G272" s="206"/>
      <c r="H272" s="209">
        <v>11.5</v>
      </c>
      <c r="I272" s="210"/>
      <c r="J272" s="206"/>
      <c r="K272" s="206"/>
      <c r="L272" s="211"/>
      <c r="M272" s="212"/>
      <c r="N272" s="213"/>
      <c r="O272" s="213"/>
      <c r="P272" s="213"/>
      <c r="Q272" s="213"/>
      <c r="R272" s="213"/>
      <c r="S272" s="213"/>
      <c r="T272" s="214"/>
      <c r="AT272" s="215" t="s">
        <v>261</v>
      </c>
      <c r="AU272" s="215" t="s">
        <v>79</v>
      </c>
      <c r="AV272" s="13" t="s">
        <v>247</v>
      </c>
      <c r="AW272" s="13" t="s">
        <v>32</v>
      </c>
      <c r="AX272" s="13" t="s">
        <v>77</v>
      </c>
      <c r="AY272" s="215" t="s">
        <v>241</v>
      </c>
    </row>
    <row r="273" spans="2:65" s="11" customFormat="1" ht="22.9" customHeight="1">
      <c r="B273" s="166"/>
      <c r="C273" s="167"/>
      <c r="D273" s="168" t="s">
        <v>69</v>
      </c>
      <c r="E273" s="180" t="s">
        <v>731</v>
      </c>
      <c r="F273" s="180" t="s">
        <v>732</v>
      </c>
      <c r="G273" s="167"/>
      <c r="H273" s="167"/>
      <c r="I273" s="170"/>
      <c r="J273" s="181">
        <f>BK273</f>
        <v>0</v>
      </c>
      <c r="K273" s="167"/>
      <c r="L273" s="172"/>
      <c r="M273" s="173"/>
      <c r="N273" s="174"/>
      <c r="O273" s="174"/>
      <c r="P273" s="175">
        <f>P274</f>
        <v>0</v>
      </c>
      <c r="Q273" s="174"/>
      <c r="R273" s="175">
        <f>R274</f>
        <v>0</v>
      </c>
      <c r="S273" s="174"/>
      <c r="T273" s="176">
        <f>T274</f>
        <v>0</v>
      </c>
      <c r="AR273" s="177" t="s">
        <v>77</v>
      </c>
      <c r="AT273" s="178" t="s">
        <v>69</v>
      </c>
      <c r="AU273" s="178" t="s">
        <v>77</v>
      </c>
      <c r="AY273" s="177" t="s">
        <v>241</v>
      </c>
      <c r="BK273" s="179">
        <f>BK274</f>
        <v>0</v>
      </c>
    </row>
    <row r="274" spans="2:65" s="1" customFormat="1" ht="16.5" customHeight="1">
      <c r="B274" s="33"/>
      <c r="C274" s="182" t="s">
        <v>536</v>
      </c>
      <c r="D274" s="182" t="s">
        <v>243</v>
      </c>
      <c r="E274" s="183" t="s">
        <v>734</v>
      </c>
      <c r="F274" s="184" t="s">
        <v>735</v>
      </c>
      <c r="G274" s="185" t="s">
        <v>412</v>
      </c>
      <c r="H274" s="186">
        <v>65.59</v>
      </c>
      <c r="I274" s="187"/>
      <c r="J274" s="186">
        <f>ROUND(I274*H274,1)</f>
        <v>0</v>
      </c>
      <c r="K274" s="184" t="s">
        <v>259</v>
      </c>
      <c r="L274" s="37"/>
      <c r="M274" s="235" t="s">
        <v>1</v>
      </c>
      <c r="N274" s="236" t="s">
        <v>41</v>
      </c>
      <c r="O274" s="237"/>
      <c r="P274" s="238">
        <f>O274*H274</f>
        <v>0</v>
      </c>
      <c r="Q274" s="238">
        <v>0</v>
      </c>
      <c r="R274" s="238">
        <f>Q274*H274</f>
        <v>0</v>
      </c>
      <c r="S274" s="238">
        <v>0</v>
      </c>
      <c r="T274" s="239">
        <f>S274*H274</f>
        <v>0</v>
      </c>
      <c r="AR274" s="16" t="s">
        <v>247</v>
      </c>
      <c r="AT274" s="16" t="s">
        <v>243</v>
      </c>
      <c r="AU274" s="16" t="s">
        <v>79</v>
      </c>
      <c r="AY274" s="16" t="s">
        <v>241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6" t="s">
        <v>77</v>
      </c>
      <c r="BK274" s="192">
        <f>ROUND(I274*H274,1)</f>
        <v>0</v>
      </c>
      <c r="BL274" s="16" t="s">
        <v>247</v>
      </c>
      <c r="BM274" s="16" t="s">
        <v>736</v>
      </c>
    </row>
    <row r="275" spans="2:65" s="1" customFormat="1" ht="6.95" customHeight="1">
      <c r="B275" s="45"/>
      <c r="C275" s="46"/>
      <c r="D275" s="46"/>
      <c r="E275" s="46"/>
      <c r="F275" s="46"/>
      <c r="G275" s="46"/>
      <c r="H275" s="46"/>
      <c r="I275" s="133"/>
      <c r="J275" s="46"/>
      <c r="K275" s="46"/>
      <c r="L275" s="37"/>
    </row>
  </sheetData>
  <sheetProtection algorithmName="SHA-512" hashValue="0LyeZ230z07zpEqB9ex+SAaahkNHC9yXQOsgFke5x1av1wj+RSFc20Z5YPgHcsVm4keMR8HU9J85LDNZlQ+iaQ==" saltValue="rcxsTk9OzbYx+8LevfIRIxbmNzBMW8kCC8m2y+MBGsgFn65PS1FMBVWAy7PiV+F/tMjVP2EKEoXCiZDbdcTyZw==" spinCount="100000" sheet="1" objects="1" scenarios="1" formatColumns="0" formatRows="0" autoFilter="0"/>
  <autoFilter ref="C99:K274" xr:uid="{00000000-0009-0000-0000-000009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266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115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1074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ROUND((SUM(BE100:BE265)),  1)</f>
        <v>0</v>
      </c>
      <c r="I37" s="122">
        <v>0.21</v>
      </c>
      <c r="J37" s="121">
        <f>ROUND(((SUM(BE100:BE265))*I37),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ROUND((SUM(BF100:BF265)),  1)</f>
        <v>0</v>
      </c>
      <c r="I38" s="122">
        <v>0.15</v>
      </c>
      <c r="J38" s="121">
        <f>ROUND(((SUM(BF100:BF265))*I38),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ROUND((SUM(BG100:BG265)),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ROUND((SUM(BH100:BH265)),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ROUND((SUM(BI100:BI265)),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A9 - Stoka A9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J165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J177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J198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J242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J247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J264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A9 - Stoka A9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210.58648219999998</v>
      </c>
      <c r="S100" s="67"/>
      <c r="T100" s="164">
        <f>T101</f>
        <v>79.103040000000007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P102+P165+P170+P177+P198+P242+P247+P264</f>
        <v>0</v>
      </c>
      <c r="Q101" s="174"/>
      <c r="R101" s="175">
        <f>R102+R165+R170+R177+R198+R242+R247+R264</f>
        <v>210.58648219999998</v>
      </c>
      <c r="S101" s="174"/>
      <c r="T101" s="176">
        <f>T102+T165+T170+T177+T198+T242+T247+T264</f>
        <v>79.103040000000007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BK102+BK165+BK170+BK177+BK198+BK242+BK247+BK264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SUM(P103:P164)</f>
        <v>0</v>
      </c>
      <c r="Q102" s="174"/>
      <c r="R102" s="175">
        <f>SUM(R103:R164)</f>
        <v>87.950855300000001</v>
      </c>
      <c r="S102" s="174"/>
      <c r="T102" s="176">
        <f>SUM(T103:T164)</f>
        <v>79.103040000000007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SUM(BK103:BK164)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84.12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37.012800000000006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1075</v>
      </c>
      <c r="G104" s="194"/>
      <c r="H104" s="198">
        <v>84.12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84.12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160.59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8.0295000000000002E-3</v>
      </c>
      <c r="S107" s="190">
        <v>0.128</v>
      </c>
      <c r="T107" s="191">
        <f>S107*H107</f>
        <v>20.555520000000001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1076</v>
      </c>
      <c r="G108" s="194"/>
      <c r="H108" s="198">
        <v>160.59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160.59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84.12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7.5708000000000008E-3</v>
      </c>
      <c r="S111" s="190">
        <v>0.25600000000000001</v>
      </c>
      <c r="T111" s="191">
        <f>S111*H111</f>
        <v>21.53472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1075</v>
      </c>
      <c r="G112" s="194"/>
      <c r="H112" s="198">
        <v>84.12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84.12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5.5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4.7740000000000005E-2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1077</v>
      </c>
      <c r="G116" s="194"/>
      <c r="H116" s="198">
        <v>5.5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2.2000000000000002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8.1180000000000016E-2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741</v>
      </c>
      <c r="G118" s="194"/>
      <c r="H118" s="198">
        <v>2.2000000000000002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336</v>
      </c>
      <c r="F119" s="184" t="s">
        <v>337</v>
      </c>
      <c r="G119" s="185" t="s">
        <v>327</v>
      </c>
      <c r="H119" s="186">
        <v>15.74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338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1078</v>
      </c>
      <c r="G120" s="194"/>
      <c r="H120" s="198">
        <v>15.74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340</v>
      </c>
      <c r="F121" s="184" t="s">
        <v>341</v>
      </c>
      <c r="G121" s="185" t="s">
        <v>327</v>
      </c>
      <c r="H121" s="186">
        <v>68.48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342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1079</v>
      </c>
      <c r="G122" s="194"/>
      <c r="H122" s="198">
        <v>68.48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345</v>
      </c>
      <c r="F123" s="184" t="s">
        <v>346</v>
      </c>
      <c r="G123" s="185" t="s">
        <v>327</v>
      </c>
      <c r="H123" s="186">
        <v>20.54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1080</v>
      </c>
      <c r="G124" s="194"/>
      <c r="H124" s="198">
        <v>20.54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350</v>
      </c>
      <c r="F125" s="184" t="s">
        <v>351</v>
      </c>
      <c r="G125" s="185" t="s">
        <v>327</v>
      </c>
      <c r="H125" s="186">
        <v>83.84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1081</v>
      </c>
      <c r="G126" s="194"/>
      <c r="H126" s="198">
        <v>83.84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355</v>
      </c>
      <c r="F127" s="184" t="s">
        <v>356</v>
      </c>
      <c r="G127" s="185" t="s">
        <v>327</v>
      </c>
      <c r="H127" s="186">
        <v>25.15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357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1082</v>
      </c>
      <c r="G128" s="194"/>
      <c r="H128" s="198">
        <v>25.15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365</v>
      </c>
      <c r="F129" s="184" t="s">
        <v>366</v>
      </c>
      <c r="G129" s="185" t="s">
        <v>327</v>
      </c>
      <c r="H129" s="186">
        <v>28.37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367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1083</v>
      </c>
      <c r="G130" s="194"/>
      <c r="H130" s="198">
        <v>28.37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370</v>
      </c>
      <c r="F131" s="184" t="s">
        <v>371</v>
      </c>
      <c r="G131" s="185" t="s">
        <v>258</v>
      </c>
      <c r="H131" s="186">
        <v>355.75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5.8E-4</v>
      </c>
      <c r="R131" s="190">
        <f>Q131*H131</f>
        <v>0.20633499999999999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372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1084</v>
      </c>
      <c r="G132" s="194"/>
      <c r="H132" s="198">
        <v>355.75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380</v>
      </c>
      <c r="F133" s="184" t="s">
        <v>381</v>
      </c>
      <c r="G133" s="185" t="s">
        <v>258</v>
      </c>
      <c r="H133" s="186">
        <v>355.75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382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1084</v>
      </c>
      <c r="G134" s="194"/>
      <c r="H134" s="198">
        <v>355.75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388</v>
      </c>
      <c r="F135" s="184" t="s">
        <v>389</v>
      </c>
      <c r="G135" s="185" t="s">
        <v>327</v>
      </c>
      <c r="H135" s="186">
        <v>293.93</v>
      </c>
      <c r="I135" s="187"/>
      <c r="J135" s="186">
        <f>ROUND(I135*H135,1)</f>
        <v>0</v>
      </c>
      <c r="K135" s="184" t="s">
        <v>1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390</v>
      </c>
    </row>
    <row r="136" spans="2:65" s="14" customFormat="1" ht="11.25">
      <c r="B136" s="216"/>
      <c r="C136" s="217"/>
      <c r="D136" s="195" t="s">
        <v>261</v>
      </c>
      <c r="E136" s="218" t="s">
        <v>1</v>
      </c>
      <c r="F136" s="219" t="s">
        <v>391</v>
      </c>
      <c r="G136" s="217"/>
      <c r="H136" s="218" t="s">
        <v>1</v>
      </c>
      <c r="I136" s="220"/>
      <c r="J136" s="217"/>
      <c r="K136" s="217"/>
      <c r="L136" s="221"/>
      <c r="M136" s="222"/>
      <c r="N136" s="223"/>
      <c r="O136" s="223"/>
      <c r="P136" s="223"/>
      <c r="Q136" s="223"/>
      <c r="R136" s="223"/>
      <c r="S136" s="223"/>
      <c r="T136" s="224"/>
      <c r="AT136" s="225" t="s">
        <v>261</v>
      </c>
      <c r="AU136" s="225" t="s">
        <v>79</v>
      </c>
      <c r="AV136" s="14" t="s">
        <v>77</v>
      </c>
      <c r="AW136" s="14" t="s">
        <v>32</v>
      </c>
      <c r="AX136" s="14" t="s">
        <v>70</v>
      </c>
      <c r="AY136" s="225" t="s">
        <v>241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1085</v>
      </c>
      <c r="G137" s="194"/>
      <c r="H137" s="198">
        <v>180.69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70</v>
      </c>
      <c r="AY137" s="204" t="s">
        <v>241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393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1086</v>
      </c>
      <c r="G139" s="194"/>
      <c r="H139" s="198">
        <v>113.24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3" customFormat="1" ht="11.25">
      <c r="B140" s="205"/>
      <c r="C140" s="206"/>
      <c r="D140" s="195" t="s">
        <v>261</v>
      </c>
      <c r="E140" s="207" t="s">
        <v>1</v>
      </c>
      <c r="F140" s="208" t="s">
        <v>273</v>
      </c>
      <c r="G140" s="206"/>
      <c r="H140" s="209">
        <v>293.93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261</v>
      </c>
      <c r="AU140" s="215" t="s">
        <v>79</v>
      </c>
      <c r="AV140" s="13" t="s">
        <v>247</v>
      </c>
      <c r="AW140" s="13" t="s">
        <v>32</v>
      </c>
      <c r="AX140" s="13" t="s">
        <v>77</v>
      </c>
      <c r="AY140" s="215" t="s">
        <v>241</v>
      </c>
    </row>
    <row r="141" spans="2:65" s="1" customFormat="1" ht="16.5" customHeight="1">
      <c r="B141" s="33"/>
      <c r="C141" s="182" t="s">
        <v>314</v>
      </c>
      <c r="D141" s="182" t="s">
        <v>243</v>
      </c>
      <c r="E141" s="183" t="s">
        <v>396</v>
      </c>
      <c r="F141" s="184" t="s">
        <v>397</v>
      </c>
      <c r="G141" s="185" t="s">
        <v>327</v>
      </c>
      <c r="H141" s="186">
        <v>67.45</v>
      </c>
      <c r="I141" s="187"/>
      <c r="J141" s="186">
        <f>ROUND(I141*H141,1)</f>
        <v>0</v>
      </c>
      <c r="K141" s="184" t="s">
        <v>1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398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399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1087</v>
      </c>
      <c r="G143" s="194"/>
      <c r="H143" s="198">
        <v>67.45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77</v>
      </c>
      <c r="AY143" s="204" t="s">
        <v>241</v>
      </c>
    </row>
    <row r="144" spans="2:65" s="1" customFormat="1" ht="16.5" customHeight="1">
      <c r="B144" s="33"/>
      <c r="C144" s="182" t="s">
        <v>319</v>
      </c>
      <c r="D144" s="182" t="s">
        <v>243</v>
      </c>
      <c r="E144" s="183" t="s">
        <v>402</v>
      </c>
      <c r="F144" s="184" t="s">
        <v>403</v>
      </c>
      <c r="G144" s="185" t="s">
        <v>327</v>
      </c>
      <c r="H144" s="186">
        <v>67.45</v>
      </c>
      <c r="I144" s="187"/>
      <c r="J144" s="186">
        <f>ROUND(I144*H144,1)</f>
        <v>0</v>
      </c>
      <c r="K144" s="184" t="s">
        <v>259</v>
      </c>
      <c r="L144" s="37"/>
      <c r="M144" s="188" t="s">
        <v>1</v>
      </c>
      <c r="N144" s="189" t="s">
        <v>41</v>
      </c>
      <c r="O144" s="59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6" t="s">
        <v>247</v>
      </c>
      <c r="AT144" s="16" t="s">
        <v>243</v>
      </c>
      <c r="AU144" s="16" t="s">
        <v>79</v>
      </c>
      <c r="AY144" s="16" t="s">
        <v>241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6" t="s">
        <v>77</v>
      </c>
      <c r="BK144" s="192">
        <f>ROUND(I144*H144,1)</f>
        <v>0</v>
      </c>
      <c r="BL144" s="16" t="s">
        <v>247</v>
      </c>
      <c r="BM144" s="16" t="s">
        <v>404</v>
      </c>
    </row>
    <row r="145" spans="2:65" s="14" customFormat="1" ht="11.25">
      <c r="B145" s="216"/>
      <c r="C145" s="217"/>
      <c r="D145" s="195" t="s">
        <v>261</v>
      </c>
      <c r="E145" s="218" t="s">
        <v>1</v>
      </c>
      <c r="F145" s="219" t="s">
        <v>399</v>
      </c>
      <c r="G145" s="217"/>
      <c r="H145" s="218" t="s">
        <v>1</v>
      </c>
      <c r="I145" s="220"/>
      <c r="J145" s="217"/>
      <c r="K145" s="217"/>
      <c r="L145" s="221"/>
      <c r="M145" s="222"/>
      <c r="N145" s="223"/>
      <c r="O145" s="223"/>
      <c r="P145" s="223"/>
      <c r="Q145" s="223"/>
      <c r="R145" s="223"/>
      <c r="S145" s="223"/>
      <c r="T145" s="224"/>
      <c r="AT145" s="225" t="s">
        <v>261</v>
      </c>
      <c r="AU145" s="225" t="s">
        <v>79</v>
      </c>
      <c r="AV145" s="14" t="s">
        <v>77</v>
      </c>
      <c r="AW145" s="14" t="s">
        <v>32</v>
      </c>
      <c r="AX145" s="14" t="s">
        <v>70</v>
      </c>
      <c r="AY145" s="225" t="s">
        <v>241</v>
      </c>
    </row>
    <row r="146" spans="2:65" s="12" customFormat="1" ht="11.25">
      <c r="B146" s="193"/>
      <c r="C146" s="194"/>
      <c r="D146" s="195" t="s">
        <v>261</v>
      </c>
      <c r="E146" s="196" t="s">
        <v>1</v>
      </c>
      <c r="F146" s="197" t="s">
        <v>1087</v>
      </c>
      <c r="G146" s="194"/>
      <c r="H146" s="198">
        <v>67.45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77</v>
      </c>
      <c r="AY146" s="204" t="s">
        <v>241</v>
      </c>
    </row>
    <row r="147" spans="2:65" s="1" customFormat="1" ht="16.5" customHeight="1">
      <c r="B147" s="33"/>
      <c r="C147" s="182" t="s">
        <v>324</v>
      </c>
      <c r="D147" s="182" t="s">
        <v>243</v>
      </c>
      <c r="E147" s="183" t="s">
        <v>406</v>
      </c>
      <c r="F147" s="184" t="s">
        <v>407</v>
      </c>
      <c r="G147" s="185" t="s">
        <v>327</v>
      </c>
      <c r="H147" s="186">
        <v>67.45</v>
      </c>
      <c r="I147" s="187"/>
      <c r="J147" s="186">
        <f>ROUND(I147*H147,1)</f>
        <v>0</v>
      </c>
      <c r="K147" s="184" t="s">
        <v>259</v>
      </c>
      <c r="L147" s="37"/>
      <c r="M147" s="188" t="s">
        <v>1</v>
      </c>
      <c r="N147" s="189" t="s">
        <v>41</v>
      </c>
      <c r="O147" s="59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6" t="s">
        <v>247</v>
      </c>
      <c r="AT147" s="16" t="s">
        <v>243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408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1087</v>
      </c>
      <c r="G148" s="194"/>
      <c r="H148" s="198">
        <v>67.45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410</v>
      </c>
      <c r="F149" s="184" t="s">
        <v>411</v>
      </c>
      <c r="G149" s="185" t="s">
        <v>412</v>
      </c>
      <c r="H149" s="186">
        <v>134.9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413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1087</v>
      </c>
      <c r="G150" s="194"/>
      <c r="H150" s="198">
        <v>67.45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2" customFormat="1" ht="11.25">
      <c r="B151" s="193"/>
      <c r="C151" s="194"/>
      <c r="D151" s="195" t="s">
        <v>261</v>
      </c>
      <c r="E151" s="194"/>
      <c r="F151" s="197" t="s">
        <v>1088</v>
      </c>
      <c r="G151" s="194"/>
      <c r="H151" s="198">
        <v>134.9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261</v>
      </c>
      <c r="AU151" s="204" t="s">
        <v>79</v>
      </c>
      <c r="AV151" s="12" t="s">
        <v>79</v>
      </c>
      <c r="AW151" s="12" t="s">
        <v>4</v>
      </c>
      <c r="AX151" s="12" t="s">
        <v>77</v>
      </c>
      <c r="AY151" s="204" t="s">
        <v>241</v>
      </c>
    </row>
    <row r="152" spans="2:65" s="1" customFormat="1" ht="16.5" customHeight="1">
      <c r="B152" s="33"/>
      <c r="C152" s="182" t="s">
        <v>335</v>
      </c>
      <c r="D152" s="182" t="s">
        <v>243</v>
      </c>
      <c r="E152" s="183" t="s">
        <v>416</v>
      </c>
      <c r="F152" s="184" t="s">
        <v>417</v>
      </c>
      <c r="G152" s="185" t="s">
        <v>327</v>
      </c>
      <c r="H152" s="186">
        <v>113.24</v>
      </c>
      <c r="I152" s="187"/>
      <c r="J152" s="186">
        <f>ROUND(I152*H152,1)</f>
        <v>0</v>
      </c>
      <c r="K152" s="184" t="s">
        <v>259</v>
      </c>
      <c r="L152" s="37"/>
      <c r="M152" s="188" t="s">
        <v>1</v>
      </c>
      <c r="N152" s="189" t="s">
        <v>41</v>
      </c>
      <c r="O152" s="59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AR152" s="16" t="s">
        <v>247</v>
      </c>
      <c r="AT152" s="16" t="s">
        <v>243</v>
      </c>
      <c r="AU152" s="16" t="s">
        <v>79</v>
      </c>
      <c r="AY152" s="16" t="s">
        <v>241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6" t="s">
        <v>77</v>
      </c>
      <c r="BK152" s="192">
        <f>ROUND(I152*H152,1)</f>
        <v>0</v>
      </c>
      <c r="BL152" s="16" t="s">
        <v>247</v>
      </c>
      <c r="BM152" s="16" t="s">
        <v>418</v>
      </c>
    </row>
    <row r="153" spans="2:65" s="14" customFormat="1" ht="11.25">
      <c r="B153" s="216"/>
      <c r="C153" s="217"/>
      <c r="D153" s="195" t="s">
        <v>261</v>
      </c>
      <c r="E153" s="218" t="s">
        <v>1</v>
      </c>
      <c r="F153" s="219" t="s">
        <v>419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261</v>
      </c>
      <c r="AU153" s="225" t="s">
        <v>79</v>
      </c>
      <c r="AV153" s="14" t="s">
        <v>77</v>
      </c>
      <c r="AW153" s="14" t="s">
        <v>32</v>
      </c>
      <c r="AX153" s="14" t="s">
        <v>70</v>
      </c>
      <c r="AY153" s="225" t="s">
        <v>241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1089</v>
      </c>
      <c r="G154" s="194"/>
      <c r="H154" s="198">
        <v>100.71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70</v>
      </c>
      <c r="AY154" s="204" t="s">
        <v>241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421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1090</v>
      </c>
      <c r="G156" s="194"/>
      <c r="H156" s="198">
        <v>12.53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423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70</v>
      </c>
      <c r="G158" s="194"/>
      <c r="H158" s="198">
        <v>0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3" customFormat="1" ht="11.25">
      <c r="B159" s="205"/>
      <c r="C159" s="206"/>
      <c r="D159" s="195" t="s">
        <v>261</v>
      </c>
      <c r="E159" s="207" t="s">
        <v>1</v>
      </c>
      <c r="F159" s="208" t="s">
        <v>273</v>
      </c>
      <c r="G159" s="206"/>
      <c r="H159" s="209">
        <v>113.24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261</v>
      </c>
      <c r="AU159" s="215" t="s">
        <v>79</v>
      </c>
      <c r="AV159" s="13" t="s">
        <v>247</v>
      </c>
      <c r="AW159" s="13" t="s">
        <v>32</v>
      </c>
      <c r="AX159" s="13" t="s">
        <v>77</v>
      </c>
      <c r="AY159" s="215" t="s">
        <v>241</v>
      </c>
    </row>
    <row r="160" spans="2:65" s="1" customFormat="1" ht="16.5" customHeight="1">
      <c r="B160" s="33"/>
      <c r="C160" s="182" t="s">
        <v>7</v>
      </c>
      <c r="D160" s="182" t="s">
        <v>243</v>
      </c>
      <c r="E160" s="183" t="s">
        <v>425</v>
      </c>
      <c r="F160" s="184" t="s">
        <v>426</v>
      </c>
      <c r="G160" s="185" t="s">
        <v>327</v>
      </c>
      <c r="H160" s="186">
        <v>43.8</v>
      </c>
      <c r="I160" s="187"/>
      <c r="J160" s="186">
        <f>ROUND(I160*H160,1)</f>
        <v>0</v>
      </c>
      <c r="K160" s="184" t="s">
        <v>259</v>
      </c>
      <c r="L160" s="37"/>
      <c r="M160" s="188" t="s">
        <v>1</v>
      </c>
      <c r="N160" s="189" t="s">
        <v>41</v>
      </c>
      <c r="O160" s="59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6" t="s">
        <v>247</v>
      </c>
      <c r="AT160" s="16" t="s">
        <v>243</v>
      </c>
      <c r="AU160" s="16" t="s">
        <v>79</v>
      </c>
      <c r="AY160" s="16" t="s">
        <v>241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6" t="s">
        <v>77</v>
      </c>
      <c r="BK160" s="192">
        <f>ROUND(I160*H160,1)</f>
        <v>0</v>
      </c>
      <c r="BL160" s="16" t="s">
        <v>247</v>
      </c>
      <c r="BM160" s="16" t="s">
        <v>427</v>
      </c>
    </row>
    <row r="161" spans="2:65" s="12" customFormat="1" ht="11.25">
      <c r="B161" s="193"/>
      <c r="C161" s="194"/>
      <c r="D161" s="195" t="s">
        <v>261</v>
      </c>
      <c r="E161" s="196" t="s">
        <v>1</v>
      </c>
      <c r="F161" s="197" t="s">
        <v>1091</v>
      </c>
      <c r="G161" s="194"/>
      <c r="H161" s="198">
        <v>43.8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32</v>
      </c>
      <c r="AX161" s="12" t="s">
        <v>77</v>
      </c>
      <c r="AY161" s="204" t="s">
        <v>241</v>
      </c>
    </row>
    <row r="162" spans="2:65" s="1" customFormat="1" ht="16.5" customHeight="1">
      <c r="B162" s="33"/>
      <c r="C162" s="226" t="s">
        <v>344</v>
      </c>
      <c r="D162" s="226" t="s">
        <v>430</v>
      </c>
      <c r="E162" s="227" t="s">
        <v>431</v>
      </c>
      <c r="F162" s="228" t="s">
        <v>432</v>
      </c>
      <c r="G162" s="229" t="s">
        <v>412</v>
      </c>
      <c r="H162" s="230">
        <v>87.6</v>
      </c>
      <c r="I162" s="231"/>
      <c r="J162" s="230">
        <f>ROUND(I162*H162,1)</f>
        <v>0</v>
      </c>
      <c r="K162" s="228" t="s">
        <v>259</v>
      </c>
      <c r="L162" s="232"/>
      <c r="M162" s="233" t="s">
        <v>1</v>
      </c>
      <c r="N162" s="234" t="s">
        <v>41</v>
      </c>
      <c r="O162" s="59"/>
      <c r="P162" s="190">
        <f>O162*H162</f>
        <v>0</v>
      </c>
      <c r="Q162" s="190">
        <v>1</v>
      </c>
      <c r="R162" s="190">
        <f>Q162*H162</f>
        <v>87.6</v>
      </c>
      <c r="S162" s="190">
        <v>0</v>
      </c>
      <c r="T162" s="191">
        <f>S162*H162</f>
        <v>0</v>
      </c>
      <c r="AR162" s="16" t="s">
        <v>274</v>
      </c>
      <c r="AT162" s="16" t="s">
        <v>430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433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1091</v>
      </c>
      <c r="G163" s="194"/>
      <c r="H163" s="198">
        <v>43.8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2" customFormat="1" ht="11.25">
      <c r="B164" s="193"/>
      <c r="C164" s="194"/>
      <c r="D164" s="195" t="s">
        <v>261</v>
      </c>
      <c r="E164" s="194"/>
      <c r="F164" s="197" t="s">
        <v>1092</v>
      </c>
      <c r="G164" s="194"/>
      <c r="H164" s="198">
        <v>87.6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4</v>
      </c>
      <c r="AX164" s="12" t="s">
        <v>77</v>
      </c>
      <c r="AY164" s="204" t="s">
        <v>241</v>
      </c>
    </row>
    <row r="165" spans="2:65" s="11" customFormat="1" ht="22.9" customHeight="1">
      <c r="B165" s="166"/>
      <c r="C165" s="167"/>
      <c r="D165" s="168" t="s">
        <v>69</v>
      </c>
      <c r="E165" s="180" t="s">
        <v>87</v>
      </c>
      <c r="F165" s="180" t="s">
        <v>450</v>
      </c>
      <c r="G165" s="167"/>
      <c r="H165" s="167"/>
      <c r="I165" s="170"/>
      <c r="J165" s="181">
        <f>BK165</f>
        <v>0</v>
      </c>
      <c r="K165" s="167"/>
      <c r="L165" s="172"/>
      <c r="M165" s="173"/>
      <c r="N165" s="174"/>
      <c r="O165" s="174"/>
      <c r="P165" s="175">
        <f>SUM(P166:P169)</f>
        <v>0</v>
      </c>
      <c r="Q165" s="174"/>
      <c r="R165" s="175">
        <f>SUM(R166:R169)</f>
        <v>0</v>
      </c>
      <c r="S165" s="174"/>
      <c r="T165" s="176">
        <f>SUM(T166:T169)</f>
        <v>0</v>
      </c>
      <c r="AR165" s="177" t="s">
        <v>77</v>
      </c>
      <c r="AT165" s="178" t="s">
        <v>69</v>
      </c>
      <c r="AU165" s="178" t="s">
        <v>77</v>
      </c>
      <c r="AY165" s="177" t="s">
        <v>241</v>
      </c>
      <c r="BK165" s="179">
        <f>SUM(BK166:BK169)</f>
        <v>0</v>
      </c>
    </row>
    <row r="166" spans="2:65" s="1" customFormat="1" ht="16.5" customHeight="1">
      <c r="B166" s="33"/>
      <c r="C166" s="182" t="s">
        <v>349</v>
      </c>
      <c r="D166" s="182" t="s">
        <v>243</v>
      </c>
      <c r="E166" s="183" t="s">
        <v>452</v>
      </c>
      <c r="F166" s="184" t="s">
        <v>453</v>
      </c>
      <c r="G166" s="185" t="s">
        <v>302</v>
      </c>
      <c r="H166" s="186">
        <v>72.849999999999994</v>
      </c>
      <c r="I166" s="187"/>
      <c r="J166" s="186">
        <f>ROUND(I166*H166,1)</f>
        <v>0</v>
      </c>
      <c r="K166" s="184" t="s">
        <v>259</v>
      </c>
      <c r="L166" s="37"/>
      <c r="M166" s="188" t="s">
        <v>1</v>
      </c>
      <c r="N166" s="189" t="s">
        <v>41</v>
      </c>
      <c r="O166" s="59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6" t="s">
        <v>247</v>
      </c>
      <c r="AT166" s="16" t="s">
        <v>243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1093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1094</v>
      </c>
      <c r="G167" s="194"/>
      <c r="H167" s="198">
        <v>72.849999999999994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457</v>
      </c>
      <c r="F168" s="184" t="s">
        <v>458</v>
      </c>
      <c r="G168" s="185" t="s">
        <v>302</v>
      </c>
      <c r="H168" s="186">
        <v>72.849999999999994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459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1094</v>
      </c>
      <c r="G169" s="194"/>
      <c r="H169" s="198">
        <v>72.849999999999994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1" customFormat="1" ht="22.9" customHeight="1">
      <c r="B170" s="166"/>
      <c r="C170" s="167"/>
      <c r="D170" s="168" t="s">
        <v>69</v>
      </c>
      <c r="E170" s="180" t="s">
        <v>247</v>
      </c>
      <c r="F170" s="180" t="s">
        <v>460</v>
      </c>
      <c r="G170" s="167"/>
      <c r="H170" s="167"/>
      <c r="I170" s="170"/>
      <c r="J170" s="181">
        <f>BK170</f>
        <v>0</v>
      </c>
      <c r="K170" s="167"/>
      <c r="L170" s="172"/>
      <c r="M170" s="173"/>
      <c r="N170" s="174"/>
      <c r="O170" s="174"/>
      <c r="P170" s="175">
        <f>SUM(P171:P176)</f>
        <v>0</v>
      </c>
      <c r="Q170" s="174"/>
      <c r="R170" s="175">
        <f>SUM(R171:R176)</f>
        <v>24.685699999999997</v>
      </c>
      <c r="S170" s="174"/>
      <c r="T170" s="176">
        <f>SUM(T171:T176)</f>
        <v>0</v>
      </c>
      <c r="AR170" s="177" t="s">
        <v>77</v>
      </c>
      <c r="AT170" s="178" t="s">
        <v>69</v>
      </c>
      <c r="AU170" s="178" t="s">
        <v>77</v>
      </c>
      <c r="AY170" s="177" t="s">
        <v>241</v>
      </c>
      <c r="BK170" s="179">
        <f>SUM(BK171:BK176)</f>
        <v>0</v>
      </c>
    </row>
    <row r="171" spans="2:65" s="1" customFormat="1" ht="16.5" customHeight="1">
      <c r="B171" s="33"/>
      <c r="C171" s="182" t="s">
        <v>359</v>
      </c>
      <c r="D171" s="182" t="s">
        <v>243</v>
      </c>
      <c r="E171" s="183" t="s">
        <v>490</v>
      </c>
      <c r="F171" s="184" t="s">
        <v>491</v>
      </c>
      <c r="G171" s="185" t="s">
        <v>327</v>
      </c>
      <c r="H171" s="186">
        <v>10.26</v>
      </c>
      <c r="I171" s="187"/>
      <c r="J171" s="186">
        <f>ROUND(I171*H171,1)</f>
        <v>0</v>
      </c>
      <c r="K171" s="184" t="s">
        <v>259</v>
      </c>
      <c r="L171" s="37"/>
      <c r="M171" s="188" t="s">
        <v>1</v>
      </c>
      <c r="N171" s="189" t="s">
        <v>41</v>
      </c>
      <c r="O171" s="59"/>
      <c r="P171" s="190">
        <f>O171*H171</f>
        <v>0</v>
      </c>
      <c r="Q171" s="190">
        <v>2.234</v>
      </c>
      <c r="R171" s="190">
        <f>Q171*H171</f>
        <v>22.920839999999998</v>
      </c>
      <c r="S171" s="190">
        <v>0</v>
      </c>
      <c r="T171" s="191">
        <f>S171*H171</f>
        <v>0</v>
      </c>
      <c r="AR171" s="16" t="s">
        <v>247</v>
      </c>
      <c r="AT171" s="16" t="s">
        <v>243</v>
      </c>
      <c r="AU171" s="16" t="s">
        <v>79</v>
      </c>
      <c r="AY171" s="16" t="s">
        <v>241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6" t="s">
        <v>77</v>
      </c>
      <c r="BK171" s="192">
        <f>ROUND(I171*H171,1)</f>
        <v>0</v>
      </c>
      <c r="BL171" s="16" t="s">
        <v>247</v>
      </c>
      <c r="BM171" s="16" t="s">
        <v>492</v>
      </c>
    </row>
    <row r="172" spans="2:65" s="12" customFormat="1" ht="11.25">
      <c r="B172" s="193"/>
      <c r="C172" s="194"/>
      <c r="D172" s="195" t="s">
        <v>261</v>
      </c>
      <c r="E172" s="196" t="s">
        <v>1</v>
      </c>
      <c r="F172" s="197" t="s">
        <v>1095</v>
      </c>
      <c r="G172" s="194"/>
      <c r="H172" s="198">
        <v>7.8</v>
      </c>
      <c r="I172" s="199"/>
      <c r="J172" s="194"/>
      <c r="K172" s="194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261</v>
      </c>
      <c r="AU172" s="204" t="s">
        <v>79</v>
      </c>
      <c r="AV172" s="12" t="s">
        <v>79</v>
      </c>
      <c r="AW172" s="12" t="s">
        <v>32</v>
      </c>
      <c r="AX172" s="12" t="s">
        <v>70</v>
      </c>
      <c r="AY172" s="204" t="s">
        <v>241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1096</v>
      </c>
      <c r="G173" s="194"/>
      <c r="H173" s="198">
        <v>2.46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70</v>
      </c>
      <c r="AY173" s="204" t="s">
        <v>241</v>
      </c>
    </row>
    <row r="174" spans="2:65" s="13" customFormat="1" ht="11.25">
      <c r="B174" s="205"/>
      <c r="C174" s="206"/>
      <c r="D174" s="195" t="s">
        <v>261</v>
      </c>
      <c r="E174" s="207" t="s">
        <v>1</v>
      </c>
      <c r="F174" s="208" t="s">
        <v>273</v>
      </c>
      <c r="G174" s="206"/>
      <c r="H174" s="209">
        <v>10.26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261</v>
      </c>
      <c r="AU174" s="215" t="s">
        <v>79</v>
      </c>
      <c r="AV174" s="13" t="s">
        <v>247</v>
      </c>
      <c r="AW174" s="13" t="s">
        <v>32</v>
      </c>
      <c r="AX174" s="13" t="s">
        <v>77</v>
      </c>
      <c r="AY174" s="215" t="s">
        <v>241</v>
      </c>
    </row>
    <row r="175" spans="2:65" s="1" customFormat="1" ht="16.5" customHeight="1">
      <c r="B175" s="33"/>
      <c r="C175" s="182" t="s">
        <v>364</v>
      </c>
      <c r="D175" s="182" t="s">
        <v>243</v>
      </c>
      <c r="E175" s="183" t="s">
        <v>496</v>
      </c>
      <c r="F175" s="184" t="s">
        <v>497</v>
      </c>
      <c r="G175" s="185" t="s">
        <v>327</v>
      </c>
      <c r="H175" s="186">
        <v>0.79</v>
      </c>
      <c r="I175" s="187"/>
      <c r="J175" s="186">
        <f>ROUND(I175*H175,1)</f>
        <v>0</v>
      </c>
      <c r="K175" s="184" t="s">
        <v>259</v>
      </c>
      <c r="L175" s="37"/>
      <c r="M175" s="188" t="s">
        <v>1</v>
      </c>
      <c r="N175" s="189" t="s">
        <v>41</v>
      </c>
      <c r="O175" s="59"/>
      <c r="P175" s="190">
        <f>O175*H175</f>
        <v>0</v>
      </c>
      <c r="Q175" s="190">
        <v>2.234</v>
      </c>
      <c r="R175" s="190">
        <f>Q175*H175</f>
        <v>1.7648600000000001</v>
      </c>
      <c r="S175" s="190">
        <v>0</v>
      </c>
      <c r="T175" s="191">
        <f>S175*H175</f>
        <v>0</v>
      </c>
      <c r="AR175" s="16" t="s">
        <v>247</v>
      </c>
      <c r="AT175" s="16" t="s">
        <v>243</v>
      </c>
      <c r="AU175" s="16" t="s">
        <v>79</v>
      </c>
      <c r="AY175" s="16" t="s">
        <v>241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6" t="s">
        <v>77</v>
      </c>
      <c r="BK175" s="192">
        <f>ROUND(I175*H175,1)</f>
        <v>0</v>
      </c>
      <c r="BL175" s="16" t="s">
        <v>247</v>
      </c>
      <c r="BM175" s="16" t="s">
        <v>498</v>
      </c>
    </row>
    <row r="176" spans="2:65" s="12" customFormat="1" ht="11.25">
      <c r="B176" s="193"/>
      <c r="C176" s="194"/>
      <c r="D176" s="195" t="s">
        <v>261</v>
      </c>
      <c r="E176" s="196" t="s">
        <v>1</v>
      </c>
      <c r="F176" s="197" t="s">
        <v>1097</v>
      </c>
      <c r="G176" s="194"/>
      <c r="H176" s="198">
        <v>0.79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261</v>
      </c>
      <c r="AU176" s="204" t="s">
        <v>79</v>
      </c>
      <c r="AV176" s="12" t="s">
        <v>79</v>
      </c>
      <c r="AW176" s="12" t="s">
        <v>32</v>
      </c>
      <c r="AX176" s="12" t="s">
        <v>77</v>
      </c>
      <c r="AY176" s="204" t="s">
        <v>241</v>
      </c>
    </row>
    <row r="177" spans="2:65" s="11" customFormat="1" ht="22.9" customHeight="1">
      <c r="B177" s="166"/>
      <c r="C177" s="167"/>
      <c r="D177" s="168" t="s">
        <v>69</v>
      </c>
      <c r="E177" s="180" t="s">
        <v>255</v>
      </c>
      <c r="F177" s="180" t="s">
        <v>499</v>
      </c>
      <c r="G177" s="167"/>
      <c r="H177" s="167"/>
      <c r="I177" s="170"/>
      <c r="J177" s="181">
        <f>BK177</f>
        <v>0</v>
      </c>
      <c r="K177" s="167"/>
      <c r="L177" s="172"/>
      <c r="M177" s="173"/>
      <c r="N177" s="174"/>
      <c r="O177" s="174"/>
      <c r="P177" s="175">
        <f>SUM(P178:P197)</f>
        <v>0</v>
      </c>
      <c r="Q177" s="174"/>
      <c r="R177" s="175">
        <f>SUM(R178:R197)</f>
        <v>83.895579899999987</v>
      </c>
      <c r="S177" s="174"/>
      <c r="T177" s="176">
        <f>SUM(T178:T197)</f>
        <v>0</v>
      </c>
      <c r="AR177" s="177" t="s">
        <v>77</v>
      </c>
      <c r="AT177" s="178" t="s">
        <v>69</v>
      </c>
      <c r="AU177" s="178" t="s">
        <v>77</v>
      </c>
      <c r="AY177" s="177" t="s">
        <v>241</v>
      </c>
      <c r="BK177" s="179">
        <f>SUM(BK178:BK197)</f>
        <v>0</v>
      </c>
    </row>
    <row r="178" spans="2:65" s="1" customFormat="1" ht="16.5" customHeight="1">
      <c r="B178" s="33"/>
      <c r="C178" s="182" t="s">
        <v>369</v>
      </c>
      <c r="D178" s="182" t="s">
        <v>243</v>
      </c>
      <c r="E178" s="183" t="s">
        <v>505</v>
      </c>
      <c r="F178" s="184" t="s">
        <v>506</v>
      </c>
      <c r="G178" s="185" t="s">
        <v>258</v>
      </c>
      <c r="H178" s="186">
        <v>84.12</v>
      </c>
      <c r="I178" s="187"/>
      <c r="J178" s="186">
        <f>ROUND(I178*H178,1)</f>
        <v>0</v>
      </c>
      <c r="K178" s="184" t="s">
        <v>259</v>
      </c>
      <c r="L178" s="37"/>
      <c r="M178" s="188" t="s">
        <v>1</v>
      </c>
      <c r="N178" s="189" t="s">
        <v>41</v>
      </c>
      <c r="O178" s="59"/>
      <c r="P178" s="190">
        <f>O178*H178</f>
        <v>0</v>
      </c>
      <c r="Q178" s="190">
        <v>0.56699999999999995</v>
      </c>
      <c r="R178" s="190">
        <f>Q178*H178</f>
        <v>47.696039999999996</v>
      </c>
      <c r="S178" s="190">
        <v>0</v>
      </c>
      <c r="T178" s="191">
        <f>S178*H178</f>
        <v>0</v>
      </c>
      <c r="AR178" s="16" t="s">
        <v>247</v>
      </c>
      <c r="AT178" s="16" t="s">
        <v>243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507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1075</v>
      </c>
      <c r="G179" s="194"/>
      <c r="H179" s="198">
        <v>84.12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70</v>
      </c>
      <c r="AY179" s="204" t="s">
        <v>241</v>
      </c>
    </row>
    <row r="180" spans="2:65" s="12" customFormat="1" ht="11.25">
      <c r="B180" s="193"/>
      <c r="C180" s="194"/>
      <c r="D180" s="195" t="s">
        <v>261</v>
      </c>
      <c r="E180" s="196" t="s">
        <v>1</v>
      </c>
      <c r="F180" s="197" t="s">
        <v>271</v>
      </c>
      <c r="G180" s="194"/>
      <c r="H180" s="198">
        <v>0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261</v>
      </c>
      <c r="AU180" s="204" t="s">
        <v>79</v>
      </c>
      <c r="AV180" s="12" t="s">
        <v>79</v>
      </c>
      <c r="AW180" s="12" t="s">
        <v>32</v>
      </c>
      <c r="AX180" s="12" t="s">
        <v>70</v>
      </c>
      <c r="AY180" s="204" t="s">
        <v>241</v>
      </c>
    </row>
    <row r="181" spans="2:65" s="13" customFormat="1" ht="11.25">
      <c r="B181" s="205"/>
      <c r="C181" s="206"/>
      <c r="D181" s="195" t="s">
        <v>261</v>
      </c>
      <c r="E181" s="207" t="s">
        <v>1</v>
      </c>
      <c r="F181" s="208" t="s">
        <v>273</v>
      </c>
      <c r="G181" s="206"/>
      <c r="H181" s="209">
        <v>84.12</v>
      </c>
      <c r="I181" s="210"/>
      <c r="J181" s="206"/>
      <c r="K181" s="206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261</v>
      </c>
      <c r="AU181" s="215" t="s">
        <v>79</v>
      </c>
      <c r="AV181" s="13" t="s">
        <v>247</v>
      </c>
      <c r="AW181" s="13" t="s">
        <v>32</v>
      </c>
      <c r="AX181" s="13" t="s">
        <v>77</v>
      </c>
      <c r="AY181" s="215" t="s">
        <v>241</v>
      </c>
    </row>
    <row r="182" spans="2:65" s="1" customFormat="1" ht="16.5" customHeight="1">
      <c r="B182" s="33"/>
      <c r="C182" s="182" t="s">
        <v>374</v>
      </c>
      <c r="D182" s="182" t="s">
        <v>243</v>
      </c>
      <c r="E182" s="183" t="s">
        <v>513</v>
      </c>
      <c r="F182" s="184" t="s">
        <v>514</v>
      </c>
      <c r="G182" s="185" t="s">
        <v>258</v>
      </c>
      <c r="H182" s="186">
        <v>84.12</v>
      </c>
      <c r="I182" s="187"/>
      <c r="J182" s="186">
        <f>ROUND(I182*H182,1)</f>
        <v>0</v>
      </c>
      <c r="K182" s="184" t="s">
        <v>259</v>
      </c>
      <c r="L182" s="37"/>
      <c r="M182" s="188" t="s">
        <v>1</v>
      </c>
      <c r="N182" s="189" t="s">
        <v>41</v>
      </c>
      <c r="O182" s="59"/>
      <c r="P182" s="190">
        <f>O182*H182</f>
        <v>0</v>
      </c>
      <c r="Q182" s="190">
        <v>3.1E-4</v>
      </c>
      <c r="R182" s="190">
        <f>Q182*H182</f>
        <v>2.6077200000000002E-2</v>
      </c>
      <c r="S182" s="190">
        <v>0</v>
      </c>
      <c r="T182" s="191">
        <f>S182*H182</f>
        <v>0</v>
      </c>
      <c r="AR182" s="16" t="s">
        <v>247</v>
      </c>
      <c r="AT182" s="16" t="s">
        <v>243</v>
      </c>
      <c r="AU182" s="16" t="s">
        <v>79</v>
      </c>
      <c r="AY182" s="16" t="s">
        <v>241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6" t="s">
        <v>77</v>
      </c>
      <c r="BK182" s="192">
        <f>ROUND(I182*H182,1)</f>
        <v>0</v>
      </c>
      <c r="BL182" s="16" t="s">
        <v>247</v>
      </c>
      <c r="BM182" s="16" t="s">
        <v>515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1075</v>
      </c>
      <c r="G183" s="194"/>
      <c r="H183" s="198">
        <v>84.12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70</v>
      </c>
      <c r="AY183" s="204" t="s">
        <v>241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271</v>
      </c>
      <c r="G184" s="194"/>
      <c r="H184" s="198">
        <v>0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70</v>
      </c>
      <c r="AY184" s="204" t="s">
        <v>241</v>
      </c>
    </row>
    <row r="185" spans="2:65" s="13" customFormat="1" ht="11.25">
      <c r="B185" s="205"/>
      <c r="C185" s="206"/>
      <c r="D185" s="195" t="s">
        <v>261</v>
      </c>
      <c r="E185" s="207" t="s">
        <v>1</v>
      </c>
      <c r="F185" s="208" t="s">
        <v>273</v>
      </c>
      <c r="G185" s="206"/>
      <c r="H185" s="209">
        <v>84.12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261</v>
      </c>
      <c r="AU185" s="215" t="s">
        <v>79</v>
      </c>
      <c r="AV185" s="13" t="s">
        <v>247</v>
      </c>
      <c r="AW185" s="13" t="s">
        <v>32</v>
      </c>
      <c r="AX185" s="13" t="s">
        <v>77</v>
      </c>
      <c r="AY185" s="215" t="s">
        <v>241</v>
      </c>
    </row>
    <row r="186" spans="2:65" s="1" customFormat="1" ht="16.5" customHeight="1">
      <c r="B186" s="33"/>
      <c r="C186" s="182" t="s">
        <v>379</v>
      </c>
      <c r="D186" s="182" t="s">
        <v>243</v>
      </c>
      <c r="E186" s="183" t="s">
        <v>517</v>
      </c>
      <c r="F186" s="184" t="s">
        <v>518</v>
      </c>
      <c r="G186" s="185" t="s">
        <v>258</v>
      </c>
      <c r="H186" s="186">
        <v>160.59</v>
      </c>
      <c r="I186" s="187"/>
      <c r="J186" s="186">
        <f>ROUND(I186*H186,1)</f>
        <v>0</v>
      </c>
      <c r="K186" s="184" t="s">
        <v>259</v>
      </c>
      <c r="L186" s="37"/>
      <c r="M186" s="188" t="s">
        <v>1</v>
      </c>
      <c r="N186" s="189" t="s">
        <v>41</v>
      </c>
      <c r="O186" s="59"/>
      <c r="P186" s="190">
        <f>O186*H186</f>
        <v>0</v>
      </c>
      <c r="Q186" s="190">
        <v>5.1000000000000004E-4</v>
      </c>
      <c r="R186" s="190">
        <f>Q186*H186</f>
        <v>8.1900900000000013E-2</v>
      </c>
      <c r="S186" s="190">
        <v>0</v>
      </c>
      <c r="T186" s="191">
        <f>S186*H186</f>
        <v>0</v>
      </c>
      <c r="AR186" s="16" t="s">
        <v>247</v>
      </c>
      <c r="AT186" s="16" t="s">
        <v>243</v>
      </c>
      <c r="AU186" s="16" t="s">
        <v>79</v>
      </c>
      <c r="AY186" s="16" t="s">
        <v>241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6" t="s">
        <v>77</v>
      </c>
      <c r="BK186" s="192">
        <f>ROUND(I186*H186,1)</f>
        <v>0</v>
      </c>
      <c r="BL186" s="16" t="s">
        <v>247</v>
      </c>
      <c r="BM186" s="16" t="s">
        <v>519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1076</v>
      </c>
      <c r="G187" s="194"/>
      <c r="H187" s="198">
        <v>160.59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70</v>
      </c>
      <c r="AY187" s="204" t="s">
        <v>241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294</v>
      </c>
      <c r="G188" s="194"/>
      <c r="H188" s="198">
        <v>0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3" customFormat="1" ht="11.25">
      <c r="B189" s="205"/>
      <c r="C189" s="206"/>
      <c r="D189" s="195" t="s">
        <v>261</v>
      </c>
      <c r="E189" s="207" t="s">
        <v>1</v>
      </c>
      <c r="F189" s="208" t="s">
        <v>273</v>
      </c>
      <c r="G189" s="206"/>
      <c r="H189" s="209">
        <v>160.59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261</v>
      </c>
      <c r="AU189" s="215" t="s">
        <v>79</v>
      </c>
      <c r="AV189" s="13" t="s">
        <v>247</v>
      </c>
      <c r="AW189" s="13" t="s">
        <v>32</v>
      </c>
      <c r="AX189" s="13" t="s">
        <v>77</v>
      </c>
      <c r="AY189" s="215" t="s">
        <v>241</v>
      </c>
    </row>
    <row r="190" spans="2:65" s="1" customFormat="1" ht="16.5" customHeight="1">
      <c r="B190" s="33"/>
      <c r="C190" s="182" t="s">
        <v>383</v>
      </c>
      <c r="D190" s="182" t="s">
        <v>243</v>
      </c>
      <c r="E190" s="183" t="s">
        <v>521</v>
      </c>
      <c r="F190" s="184" t="s">
        <v>522</v>
      </c>
      <c r="G190" s="185" t="s">
        <v>258</v>
      </c>
      <c r="H190" s="186">
        <v>160.59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0.12966</v>
      </c>
      <c r="R190" s="190">
        <f>Q190*H190</f>
        <v>20.822099399999999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523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1076</v>
      </c>
      <c r="G191" s="194"/>
      <c r="H191" s="198">
        <v>160.59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294</v>
      </c>
      <c r="G192" s="194"/>
      <c r="H192" s="198">
        <v>0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3" customFormat="1" ht="11.25">
      <c r="B193" s="205"/>
      <c r="C193" s="206"/>
      <c r="D193" s="195" t="s">
        <v>261</v>
      </c>
      <c r="E193" s="207" t="s">
        <v>1</v>
      </c>
      <c r="F193" s="208" t="s">
        <v>273</v>
      </c>
      <c r="G193" s="206"/>
      <c r="H193" s="209">
        <v>160.59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261</v>
      </c>
      <c r="AU193" s="215" t="s">
        <v>79</v>
      </c>
      <c r="AV193" s="13" t="s">
        <v>247</v>
      </c>
      <c r="AW193" s="13" t="s">
        <v>32</v>
      </c>
      <c r="AX193" s="13" t="s">
        <v>77</v>
      </c>
      <c r="AY193" s="215" t="s">
        <v>241</v>
      </c>
    </row>
    <row r="194" spans="2:65" s="1" customFormat="1" ht="16.5" customHeight="1">
      <c r="B194" s="33"/>
      <c r="C194" s="182" t="s">
        <v>387</v>
      </c>
      <c r="D194" s="182" t="s">
        <v>243</v>
      </c>
      <c r="E194" s="183" t="s">
        <v>525</v>
      </c>
      <c r="F194" s="184" t="s">
        <v>526</v>
      </c>
      <c r="G194" s="185" t="s">
        <v>258</v>
      </c>
      <c r="H194" s="186">
        <v>84.12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0.18151999999999999</v>
      </c>
      <c r="R194" s="190">
        <f>Q194*H194</f>
        <v>15.2694624</v>
      </c>
      <c r="S194" s="190">
        <v>0</v>
      </c>
      <c r="T194" s="191">
        <f>S194*H194</f>
        <v>0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527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1075</v>
      </c>
      <c r="G195" s="194"/>
      <c r="H195" s="198">
        <v>84.12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271</v>
      </c>
      <c r="G196" s="194"/>
      <c r="H196" s="198">
        <v>0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84.12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1" customFormat="1" ht="22.9" customHeight="1">
      <c r="B198" s="166"/>
      <c r="C198" s="167"/>
      <c r="D198" s="168" t="s">
        <v>69</v>
      </c>
      <c r="E198" s="180" t="s">
        <v>274</v>
      </c>
      <c r="F198" s="180" t="s">
        <v>541</v>
      </c>
      <c r="G198" s="167"/>
      <c r="H198" s="167"/>
      <c r="I198" s="170"/>
      <c r="J198" s="181">
        <f>BK198</f>
        <v>0</v>
      </c>
      <c r="K198" s="167"/>
      <c r="L198" s="172"/>
      <c r="M198" s="173"/>
      <c r="N198" s="174"/>
      <c r="O198" s="174"/>
      <c r="P198" s="175">
        <f>SUM(P199:P241)</f>
        <v>0</v>
      </c>
      <c r="Q198" s="174"/>
      <c r="R198" s="175">
        <f>SUM(R199:R241)</f>
        <v>13.962583000000002</v>
      </c>
      <c r="S198" s="174"/>
      <c r="T198" s="176">
        <f>SUM(T199:T241)</f>
        <v>0</v>
      </c>
      <c r="AR198" s="177" t="s">
        <v>77</v>
      </c>
      <c r="AT198" s="178" t="s">
        <v>69</v>
      </c>
      <c r="AU198" s="178" t="s">
        <v>77</v>
      </c>
      <c r="AY198" s="177" t="s">
        <v>241</v>
      </c>
      <c r="BK198" s="179">
        <f>SUM(BK199:BK241)</f>
        <v>0</v>
      </c>
    </row>
    <row r="199" spans="2:65" s="1" customFormat="1" ht="16.5" customHeight="1">
      <c r="B199" s="33"/>
      <c r="C199" s="182" t="s">
        <v>395</v>
      </c>
      <c r="D199" s="182" t="s">
        <v>243</v>
      </c>
      <c r="E199" s="183" t="s">
        <v>552</v>
      </c>
      <c r="F199" s="184" t="s">
        <v>553</v>
      </c>
      <c r="G199" s="185" t="s">
        <v>302</v>
      </c>
      <c r="H199" s="186">
        <v>72.849999999999994</v>
      </c>
      <c r="I199" s="187"/>
      <c r="J199" s="186">
        <f>ROUND(I199*H199,1)</f>
        <v>0</v>
      </c>
      <c r="K199" s="184" t="s">
        <v>259</v>
      </c>
      <c r="L199" s="37"/>
      <c r="M199" s="188" t="s">
        <v>1</v>
      </c>
      <c r="N199" s="189" t="s">
        <v>41</v>
      </c>
      <c r="O199" s="59"/>
      <c r="P199" s="190">
        <f>O199*H199</f>
        <v>0</v>
      </c>
      <c r="Q199" s="190">
        <v>5.0000000000000002E-5</v>
      </c>
      <c r="R199" s="190">
        <f>Q199*H199</f>
        <v>3.6424999999999999E-3</v>
      </c>
      <c r="S199" s="190">
        <v>0</v>
      </c>
      <c r="T199" s="191">
        <f>S199*H199</f>
        <v>0</v>
      </c>
      <c r="AR199" s="16" t="s">
        <v>247</v>
      </c>
      <c r="AT199" s="16" t="s">
        <v>243</v>
      </c>
      <c r="AU199" s="16" t="s">
        <v>79</v>
      </c>
      <c r="AY199" s="16" t="s">
        <v>241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6" t="s">
        <v>77</v>
      </c>
      <c r="BK199" s="192">
        <f>ROUND(I199*H199,1)</f>
        <v>0</v>
      </c>
      <c r="BL199" s="16" t="s">
        <v>247</v>
      </c>
      <c r="BM199" s="16" t="s">
        <v>554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1098</v>
      </c>
      <c r="G200" s="194"/>
      <c r="H200" s="198">
        <v>72.849999999999994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77</v>
      </c>
      <c r="AY200" s="204" t="s">
        <v>241</v>
      </c>
    </row>
    <row r="201" spans="2:65" s="1" customFormat="1" ht="16.5" customHeight="1">
      <c r="B201" s="33"/>
      <c r="C201" s="226" t="s">
        <v>401</v>
      </c>
      <c r="D201" s="226" t="s">
        <v>430</v>
      </c>
      <c r="E201" s="227" t="s">
        <v>557</v>
      </c>
      <c r="F201" s="228" t="s">
        <v>558</v>
      </c>
      <c r="G201" s="229" t="s">
        <v>302</v>
      </c>
      <c r="H201" s="230">
        <v>72.849999999999994</v>
      </c>
      <c r="I201" s="231"/>
      <c r="J201" s="230">
        <f>ROUND(I201*H201,1)</f>
        <v>0</v>
      </c>
      <c r="K201" s="228" t="s">
        <v>1</v>
      </c>
      <c r="L201" s="232"/>
      <c r="M201" s="233" t="s">
        <v>1</v>
      </c>
      <c r="N201" s="234" t="s">
        <v>41</v>
      </c>
      <c r="O201" s="59"/>
      <c r="P201" s="190">
        <f>O201*H201</f>
        <v>0</v>
      </c>
      <c r="Q201" s="190">
        <v>5.2999999999999999E-2</v>
      </c>
      <c r="R201" s="190">
        <f>Q201*H201</f>
        <v>3.8610499999999996</v>
      </c>
      <c r="S201" s="190">
        <v>0</v>
      </c>
      <c r="T201" s="191">
        <f>S201*H201</f>
        <v>0</v>
      </c>
      <c r="AR201" s="16" t="s">
        <v>274</v>
      </c>
      <c r="AT201" s="16" t="s">
        <v>430</v>
      </c>
      <c r="AU201" s="16" t="s">
        <v>79</v>
      </c>
      <c r="AY201" s="16" t="s">
        <v>241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6" t="s">
        <v>77</v>
      </c>
      <c r="BK201" s="192">
        <f>ROUND(I201*H201,1)</f>
        <v>0</v>
      </c>
      <c r="BL201" s="16" t="s">
        <v>247</v>
      </c>
      <c r="BM201" s="16" t="s">
        <v>559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1098</v>
      </c>
      <c r="G202" s="194"/>
      <c r="H202" s="198">
        <v>72.849999999999994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77</v>
      </c>
      <c r="AY202" s="204" t="s">
        <v>241</v>
      </c>
    </row>
    <row r="203" spans="2:65" s="1" customFormat="1" ht="16.5" customHeight="1">
      <c r="B203" s="33"/>
      <c r="C203" s="226" t="s">
        <v>405</v>
      </c>
      <c r="D203" s="226" t="s">
        <v>430</v>
      </c>
      <c r="E203" s="227" t="s">
        <v>561</v>
      </c>
      <c r="F203" s="228" t="s">
        <v>562</v>
      </c>
      <c r="G203" s="229" t="s">
        <v>246</v>
      </c>
      <c r="H203" s="230">
        <v>4</v>
      </c>
      <c r="I203" s="231"/>
      <c r="J203" s="230">
        <f>ROUND(I203*H203,1)</f>
        <v>0</v>
      </c>
      <c r="K203" s="228" t="s">
        <v>1</v>
      </c>
      <c r="L203" s="232"/>
      <c r="M203" s="233" t="s">
        <v>1</v>
      </c>
      <c r="N203" s="234" t="s">
        <v>41</v>
      </c>
      <c r="O203" s="59"/>
      <c r="P203" s="190">
        <f>O203*H203</f>
        <v>0</v>
      </c>
      <c r="Q203" s="190">
        <v>5.5000000000000003E-4</v>
      </c>
      <c r="R203" s="190">
        <f>Q203*H203</f>
        <v>2.2000000000000001E-3</v>
      </c>
      <c r="S203" s="190">
        <v>0</v>
      </c>
      <c r="T203" s="191">
        <f>S203*H203</f>
        <v>0</v>
      </c>
      <c r="AR203" s="16" t="s">
        <v>274</v>
      </c>
      <c r="AT203" s="16" t="s">
        <v>430</v>
      </c>
      <c r="AU203" s="16" t="s">
        <v>79</v>
      </c>
      <c r="AY203" s="16" t="s">
        <v>241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6" t="s">
        <v>77</v>
      </c>
      <c r="BK203" s="192">
        <f>ROUND(I203*H203,1)</f>
        <v>0</v>
      </c>
      <c r="BL203" s="16" t="s">
        <v>247</v>
      </c>
      <c r="BM203" s="16" t="s">
        <v>563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1099</v>
      </c>
      <c r="G204" s="194"/>
      <c r="H204" s="198">
        <v>4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77</v>
      </c>
      <c r="AY204" s="204" t="s">
        <v>241</v>
      </c>
    </row>
    <row r="205" spans="2:65" s="1" customFormat="1" ht="16.5" customHeight="1">
      <c r="B205" s="33"/>
      <c r="C205" s="182" t="s">
        <v>409</v>
      </c>
      <c r="D205" s="182" t="s">
        <v>243</v>
      </c>
      <c r="E205" s="183" t="s">
        <v>587</v>
      </c>
      <c r="F205" s="184" t="s">
        <v>588</v>
      </c>
      <c r="G205" s="185" t="s">
        <v>246</v>
      </c>
      <c r="H205" s="186">
        <v>1</v>
      </c>
      <c r="I205" s="187"/>
      <c r="J205" s="186">
        <f>ROUND(I205*H205,1)</f>
        <v>0</v>
      </c>
      <c r="K205" s="184" t="s">
        <v>259</v>
      </c>
      <c r="L205" s="37"/>
      <c r="M205" s="188" t="s">
        <v>1</v>
      </c>
      <c r="N205" s="189" t="s">
        <v>41</v>
      </c>
      <c r="O205" s="59"/>
      <c r="P205" s="190">
        <f>O205*H205</f>
        <v>0</v>
      </c>
      <c r="Q205" s="190">
        <v>1.4999999999999999E-4</v>
      </c>
      <c r="R205" s="190">
        <f>Q205*H205</f>
        <v>1.4999999999999999E-4</v>
      </c>
      <c r="S205" s="190">
        <v>0</v>
      </c>
      <c r="T205" s="191">
        <f>S205*H205</f>
        <v>0</v>
      </c>
      <c r="AR205" s="16" t="s">
        <v>247</v>
      </c>
      <c r="AT205" s="16" t="s">
        <v>243</v>
      </c>
      <c r="AU205" s="16" t="s">
        <v>79</v>
      </c>
      <c r="AY205" s="16" t="s">
        <v>241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6" t="s">
        <v>77</v>
      </c>
      <c r="BK205" s="192">
        <f>ROUND(I205*H205,1)</f>
        <v>0</v>
      </c>
      <c r="BL205" s="16" t="s">
        <v>247</v>
      </c>
      <c r="BM205" s="16" t="s">
        <v>589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803</v>
      </c>
      <c r="G206" s="194"/>
      <c r="H206" s="198">
        <v>1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77</v>
      </c>
      <c r="AY206" s="204" t="s">
        <v>241</v>
      </c>
    </row>
    <row r="207" spans="2:65" s="1" customFormat="1" ht="16.5" customHeight="1">
      <c r="B207" s="33"/>
      <c r="C207" s="226" t="s">
        <v>415</v>
      </c>
      <c r="D207" s="226" t="s">
        <v>430</v>
      </c>
      <c r="E207" s="227" t="s">
        <v>597</v>
      </c>
      <c r="F207" s="228" t="s">
        <v>598</v>
      </c>
      <c r="G207" s="229" t="s">
        <v>246</v>
      </c>
      <c r="H207" s="230">
        <v>1.02</v>
      </c>
      <c r="I207" s="231"/>
      <c r="J207" s="230">
        <f>ROUND(I207*H207,1)</f>
        <v>0</v>
      </c>
      <c r="K207" s="228" t="s">
        <v>1</v>
      </c>
      <c r="L207" s="232"/>
      <c r="M207" s="233" t="s">
        <v>1</v>
      </c>
      <c r="N207" s="234" t="s">
        <v>41</v>
      </c>
      <c r="O207" s="59"/>
      <c r="P207" s="190">
        <f>O207*H207</f>
        <v>0</v>
      </c>
      <c r="Q207" s="190">
        <v>4.2000000000000003E-2</v>
      </c>
      <c r="R207" s="190">
        <f>Q207*H207</f>
        <v>4.2840000000000003E-2</v>
      </c>
      <c r="S207" s="190">
        <v>0</v>
      </c>
      <c r="T207" s="191">
        <f>S207*H207</f>
        <v>0</v>
      </c>
      <c r="AR207" s="16" t="s">
        <v>274</v>
      </c>
      <c r="AT207" s="16" t="s">
        <v>430</v>
      </c>
      <c r="AU207" s="16" t="s">
        <v>79</v>
      </c>
      <c r="AY207" s="16" t="s">
        <v>241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6" t="s">
        <v>77</v>
      </c>
      <c r="BK207" s="192">
        <f>ROUND(I207*H207,1)</f>
        <v>0</v>
      </c>
      <c r="BL207" s="16" t="s">
        <v>247</v>
      </c>
      <c r="BM207" s="16" t="s">
        <v>599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77</v>
      </c>
      <c r="G208" s="194"/>
      <c r="H208" s="198">
        <v>1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77</v>
      </c>
      <c r="AY208" s="204" t="s">
        <v>241</v>
      </c>
    </row>
    <row r="209" spans="2:65" s="12" customFormat="1" ht="11.25">
      <c r="B209" s="193"/>
      <c r="C209" s="194"/>
      <c r="D209" s="195" t="s">
        <v>261</v>
      </c>
      <c r="E209" s="194"/>
      <c r="F209" s="197" t="s">
        <v>768</v>
      </c>
      <c r="G209" s="194"/>
      <c r="H209" s="198">
        <v>1.02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261</v>
      </c>
      <c r="AU209" s="204" t="s">
        <v>79</v>
      </c>
      <c r="AV209" s="12" t="s">
        <v>79</v>
      </c>
      <c r="AW209" s="12" t="s">
        <v>4</v>
      </c>
      <c r="AX209" s="12" t="s">
        <v>77</v>
      </c>
      <c r="AY209" s="204" t="s">
        <v>241</v>
      </c>
    </row>
    <row r="210" spans="2:65" s="1" customFormat="1" ht="16.5" customHeight="1">
      <c r="B210" s="33"/>
      <c r="C210" s="182" t="s">
        <v>424</v>
      </c>
      <c r="D210" s="182" t="s">
        <v>243</v>
      </c>
      <c r="E210" s="183" t="s">
        <v>602</v>
      </c>
      <c r="F210" s="184" t="s">
        <v>603</v>
      </c>
      <c r="G210" s="185" t="s">
        <v>246</v>
      </c>
      <c r="H210" s="186">
        <v>5</v>
      </c>
      <c r="I210" s="187"/>
      <c r="J210" s="186">
        <f>ROUND(I210*H210,1)</f>
        <v>0</v>
      </c>
      <c r="K210" s="184" t="s">
        <v>259</v>
      </c>
      <c r="L210" s="37"/>
      <c r="M210" s="188" t="s">
        <v>1</v>
      </c>
      <c r="N210" s="189" t="s">
        <v>41</v>
      </c>
      <c r="O210" s="59"/>
      <c r="P210" s="190">
        <f>O210*H210</f>
        <v>0</v>
      </c>
      <c r="Q210" s="190">
        <v>8.0000000000000007E-5</v>
      </c>
      <c r="R210" s="190">
        <f>Q210*H210</f>
        <v>4.0000000000000002E-4</v>
      </c>
      <c r="S210" s="190">
        <v>0</v>
      </c>
      <c r="T210" s="191">
        <f>S210*H210</f>
        <v>0</v>
      </c>
      <c r="AR210" s="16" t="s">
        <v>247</v>
      </c>
      <c r="AT210" s="16" t="s">
        <v>243</v>
      </c>
      <c r="AU210" s="16" t="s">
        <v>79</v>
      </c>
      <c r="AY210" s="16" t="s">
        <v>241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6" t="s">
        <v>77</v>
      </c>
      <c r="BK210" s="192">
        <f>ROUND(I210*H210,1)</f>
        <v>0</v>
      </c>
      <c r="BL210" s="16" t="s">
        <v>247</v>
      </c>
      <c r="BM210" s="16" t="s">
        <v>604</v>
      </c>
    </row>
    <row r="211" spans="2:65" s="12" customFormat="1" ht="11.25">
      <c r="B211" s="193"/>
      <c r="C211" s="194"/>
      <c r="D211" s="195" t="s">
        <v>261</v>
      </c>
      <c r="E211" s="196" t="s">
        <v>1</v>
      </c>
      <c r="F211" s="197" t="s">
        <v>619</v>
      </c>
      <c r="G211" s="194"/>
      <c r="H211" s="198">
        <v>5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261</v>
      </c>
      <c r="AU211" s="204" t="s">
        <v>79</v>
      </c>
      <c r="AV211" s="12" t="s">
        <v>79</v>
      </c>
      <c r="AW211" s="12" t="s">
        <v>32</v>
      </c>
      <c r="AX211" s="12" t="s">
        <v>77</v>
      </c>
      <c r="AY211" s="204" t="s">
        <v>241</v>
      </c>
    </row>
    <row r="212" spans="2:65" s="1" customFormat="1" ht="16.5" customHeight="1">
      <c r="B212" s="33"/>
      <c r="C212" s="226" t="s">
        <v>429</v>
      </c>
      <c r="D212" s="226" t="s">
        <v>430</v>
      </c>
      <c r="E212" s="227" t="s">
        <v>607</v>
      </c>
      <c r="F212" s="228" t="s">
        <v>608</v>
      </c>
      <c r="G212" s="229" t="s">
        <v>246</v>
      </c>
      <c r="H212" s="230">
        <v>2.0299999999999998</v>
      </c>
      <c r="I212" s="231"/>
      <c r="J212" s="230">
        <f>ROUND(I212*H212,1)</f>
        <v>0</v>
      </c>
      <c r="K212" s="228" t="s">
        <v>1</v>
      </c>
      <c r="L212" s="232"/>
      <c r="M212" s="233" t="s">
        <v>1</v>
      </c>
      <c r="N212" s="234" t="s">
        <v>41</v>
      </c>
      <c r="O212" s="59"/>
      <c r="P212" s="190">
        <f>O212*H212</f>
        <v>0</v>
      </c>
      <c r="Q212" s="190">
        <v>4.1000000000000002E-2</v>
      </c>
      <c r="R212" s="190">
        <f>Q212*H212</f>
        <v>8.3229999999999998E-2</v>
      </c>
      <c r="S212" s="190">
        <v>0</v>
      </c>
      <c r="T212" s="191">
        <f>S212*H212</f>
        <v>0</v>
      </c>
      <c r="AR212" s="16" t="s">
        <v>274</v>
      </c>
      <c r="AT212" s="16" t="s">
        <v>430</v>
      </c>
      <c r="AU212" s="16" t="s">
        <v>79</v>
      </c>
      <c r="AY212" s="16" t="s">
        <v>241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6" t="s">
        <v>77</v>
      </c>
      <c r="BK212" s="192">
        <f>ROUND(I212*H212,1)</f>
        <v>0</v>
      </c>
      <c r="BL212" s="16" t="s">
        <v>247</v>
      </c>
      <c r="BM212" s="16" t="s">
        <v>609</v>
      </c>
    </row>
    <row r="213" spans="2:65" s="12" customFormat="1" ht="11.25">
      <c r="B213" s="193"/>
      <c r="C213" s="194"/>
      <c r="D213" s="195" t="s">
        <v>261</v>
      </c>
      <c r="E213" s="196" t="s">
        <v>1</v>
      </c>
      <c r="F213" s="197" t="s">
        <v>79</v>
      </c>
      <c r="G213" s="194"/>
      <c r="H213" s="198">
        <v>2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261</v>
      </c>
      <c r="AU213" s="204" t="s">
        <v>79</v>
      </c>
      <c r="AV213" s="12" t="s">
        <v>79</v>
      </c>
      <c r="AW213" s="12" t="s">
        <v>32</v>
      </c>
      <c r="AX213" s="12" t="s">
        <v>77</v>
      </c>
      <c r="AY213" s="204" t="s">
        <v>241</v>
      </c>
    </row>
    <row r="214" spans="2:65" s="12" customFormat="1" ht="11.25">
      <c r="B214" s="193"/>
      <c r="C214" s="194"/>
      <c r="D214" s="195" t="s">
        <v>261</v>
      </c>
      <c r="E214" s="194"/>
      <c r="F214" s="197" t="s">
        <v>624</v>
      </c>
      <c r="G214" s="194"/>
      <c r="H214" s="198">
        <v>2.0299999999999998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4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435</v>
      </c>
      <c r="D215" s="226" t="s">
        <v>430</v>
      </c>
      <c r="E215" s="227" t="s">
        <v>612</v>
      </c>
      <c r="F215" s="228" t="s">
        <v>613</v>
      </c>
      <c r="G215" s="229" t="s">
        <v>246</v>
      </c>
      <c r="H215" s="230">
        <v>3.05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3.4000000000000002E-2</v>
      </c>
      <c r="R215" s="190">
        <f>Q215*H215</f>
        <v>0.1037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614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87</v>
      </c>
      <c r="G216" s="194"/>
      <c r="H216" s="198">
        <v>3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2" customFormat="1" ht="11.25">
      <c r="B217" s="193"/>
      <c r="C217" s="194"/>
      <c r="D217" s="195" t="s">
        <v>261</v>
      </c>
      <c r="E217" s="194"/>
      <c r="F217" s="197" t="s">
        <v>629</v>
      </c>
      <c r="G217" s="194"/>
      <c r="H217" s="198">
        <v>3.05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4</v>
      </c>
      <c r="AX217" s="12" t="s">
        <v>77</v>
      </c>
      <c r="AY217" s="204" t="s">
        <v>241</v>
      </c>
    </row>
    <row r="218" spans="2:65" s="1" customFormat="1" ht="33.75" customHeight="1">
      <c r="B218" s="33"/>
      <c r="C218" s="182" t="s">
        <v>440</v>
      </c>
      <c r="D218" s="182" t="s">
        <v>243</v>
      </c>
      <c r="E218" s="183" t="s">
        <v>631</v>
      </c>
      <c r="F218" s="184" t="s">
        <v>632</v>
      </c>
      <c r="G218" s="185" t="s">
        <v>302</v>
      </c>
      <c r="H218" s="186">
        <v>72.849999999999994</v>
      </c>
      <c r="I218" s="187"/>
      <c r="J218" s="186">
        <f>ROUND(I218*H218,1)</f>
        <v>0</v>
      </c>
      <c r="K218" s="184" t="s">
        <v>1</v>
      </c>
      <c r="L218" s="37"/>
      <c r="M218" s="188" t="s">
        <v>1</v>
      </c>
      <c r="N218" s="189" t="s">
        <v>41</v>
      </c>
      <c r="O218" s="59"/>
      <c r="P218" s="190">
        <f>O218*H218</f>
        <v>0</v>
      </c>
      <c r="Q218" s="190">
        <v>0</v>
      </c>
      <c r="R218" s="190">
        <f>Q218*H218</f>
        <v>0</v>
      </c>
      <c r="S218" s="190">
        <v>0</v>
      </c>
      <c r="T218" s="191">
        <f>S218*H218</f>
        <v>0</v>
      </c>
      <c r="AR218" s="16" t="s">
        <v>247</v>
      </c>
      <c r="AT218" s="16" t="s">
        <v>243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1100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1094</v>
      </c>
      <c r="G219" s="194"/>
      <c r="H219" s="198">
        <v>72.849999999999994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77</v>
      </c>
      <c r="AY219" s="204" t="s">
        <v>241</v>
      </c>
    </row>
    <row r="220" spans="2:65" s="1" customFormat="1" ht="16.5" customHeight="1">
      <c r="B220" s="33"/>
      <c r="C220" s="182" t="s">
        <v>446</v>
      </c>
      <c r="D220" s="182" t="s">
        <v>243</v>
      </c>
      <c r="E220" s="183" t="s">
        <v>635</v>
      </c>
      <c r="F220" s="184" t="s">
        <v>636</v>
      </c>
      <c r="G220" s="185" t="s">
        <v>246</v>
      </c>
      <c r="H220" s="186">
        <v>6</v>
      </c>
      <c r="I220" s="187"/>
      <c r="J220" s="186">
        <f>ROUND(I220*H220,1)</f>
        <v>0</v>
      </c>
      <c r="K220" s="184" t="s">
        <v>259</v>
      </c>
      <c r="L220" s="37"/>
      <c r="M220" s="188" t="s">
        <v>1</v>
      </c>
      <c r="N220" s="189" t="s">
        <v>41</v>
      </c>
      <c r="O220" s="59"/>
      <c r="P220" s="190">
        <f>O220*H220</f>
        <v>0</v>
      </c>
      <c r="Q220" s="190">
        <v>9.1800000000000007E-3</v>
      </c>
      <c r="R220" s="190">
        <f>Q220*H220</f>
        <v>5.5080000000000004E-2</v>
      </c>
      <c r="S220" s="190">
        <v>0</v>
      </c>
      <c r="T220" s="191">
        <f>S220*H220</f>
        <v>0</v>
      </c>
      <c r="AR220" s="16" t="s">
        <v>247</v>
      </c>
      <c r="AT220" s="16" t="s">
        <v>243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637</v>
      </c>
    </row>
    <row r="221" spans="2:65" s="1" customFormat="1" ht="16.5" customHeight="1">
      <c r="B221" s="33"/>
      <c r="C221" s="226" t="s">
        <v>451</v>
      </c>
      <c r="D221" s="226" t="s">
        <v>430</v>
      </c>
      <c r="E221" s="227" t="s">
        <v>643</v>
      </c>
      <c r="F221" s="228" t="s">
        <v>644</v>
      </c>
      <c r="G221" s="229" t="s">
        <v>246</v>
      </c>
      <c r="H221" s="230">
        <v>3</v>
      </c>
      <c r="I221" s="231"/>
      <c r="J221" s="230">
        <f>ROUND(I221*H221,1)</f>
        <v>0</v>
      </c>
      <c r="K221" s="228" t="s">
        <v>259</v>
      </c>
      <c r="L221" s="232"/>
      <c r="M221" s="233" t="s">
        <v>1</v>
      </c>
      <c r="N221" s="234" t="s">
        <v>41</v>
      </c>
      <c r="O221" s="59"/>
      <c r="P221" s="190">
        <f>O221*H221</f>
        <v>0</v>
      </c>
      <c r="Q221" s="190">
        <v>0.52600000000000002</v>
      </c>
      <c r="R221" s="190">
        <f>Q221*H221</f>
        <v>1.5780000000000001</v>
      </c>
      <c r="S221" s="190">
        <v>0</v>
      </c>
      <c r="T221" s="191">
        <f>S221*H221</f>
        <v>0</v>
      </c>
      <c r="AR221" s="16" t="s">
        <v>274</v>
      </c>
      <c r="AT221" s="16" t="s">
        <v>430</v>
      </c>
      <c r="AU221" s="16" t="s">
        <v>79</v>
      </c>
      <c r="AY221" s="16" t="s">
        <v>241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6" t="s">
        <v>77</v>
      </c>
      <c r="BK221" s="192">
        <f>ROUND(I221*H221,1)</f>
        <v>0</v>
      </c>
      <c r="BL221" s="16" t="s">
        <v>247</v>
      </c>
      <c r="BM221" s="16" t="s">
        <v>645</v>
      </c>
    </row>
    <row r="222" spans="2:65" s="12" customFormat="1" ht="11.25">
      <c r="B222" s="193"/>
      <c r="C222" s="194"/>
      <c r="D222" s="195" t="s">
        <v>261</v>
      </c>
      <c r="E222" s="196" t="s">
        <v>1</v>
      </c>
      <c r="F222" s="197" t="s">
        <v>87</v>
      </c>
      <c r="G222" s="194"/>
      <c r="H222" s="198">
        <v>3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32</v>
      </c>
      <c r="AX222" s="12" t="s">
        <v>77</v>
      </c>
      <c r="AY222" s="204" t="s">
        <v>241</v>
      </c>
    </row>
    <row r="223" spans="2:65" s="1" customFormat="1" ht="16.5" customHeight="1">
      <c r="B223" s="33"/>
      <c r="C223" s="226" t="s">
        <v>456</v>
      </c>
      <c r="D223" s="226" t="s">
        <v>430</v>
      </c>
      <c r="E223" s="227" t="s">
        <v>647</v>
      </c>
      <c r="F223" s="228" t="s">
        <v>648</v>
      </c>
      <c r="G223" s="229" t="s">
        <v>246</v>
      </c>
      <c r="H223" s="230">
        <v>3</v>
      </c>
      <c r="I223" s="231"/>
      <c r="J223" s="230">
        <f>ROUND(I223*H223,1)</f>
        <v>0</v>
      </c>
      <c r="K223" s="228" t="s">
        <v>259</v>
      </c>
      <c r="L223" s="232"/>
      <c r="M223" s="233" t="s">
        <v>1</v>
      </c>
      <c r="N223" s="234" t="s">
        <v>41</v>
      </c>
      <c r="O223" s="59"/>
      <c r="P223" s="190">
        <f>O223*H223</f>
        <v>0</v>
      </c>
      <c r="Q223" s="190">
        <v>0.26200000000000001</v>
      </c>
      <c r="R223" s="190">
        <f>Q223*H223</f>
        <v>0.78600000000000003</v>
      </c>
      <c r="S223" s="190">
        <v>0</v>
      </c>
      <c r="T223" s="191">
        <f>S223*H223</f>
        <v>0</v>
      </c>
      <c r="AR223" s="16" t="s">
        <v>274</v>
      </c>
      <c r="AT223" s="16" t="s">
        <v>430</v>
      </c>
      <c r="AU223" s="16" t="s">
        <v>79</v>
      </c>
      <c r="AY223" s="16" t="s">
        <v>241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6" t="s">
        <v>77</v>
      </c>
      <c r="BK223" s="192">
        <f>ROUND(I223*H223,1)</f>
        <v>0</v>
      </c>
      <c r="BL223" s="16" t="s">
        <v>247</v>
      </c>
      <c r="BM223" s="16" t="s">
        <v>649</v>
      </c>
    </row>
    <row r="224" spans="2:65" s="12" customFormat="1" ht="11.25">
      <c r="B224" s="193"/>
      <c r="C224" s="194"/>
      <c r="D224" s="195" t="s">
        <v>261</v>
      </c>
      <c r="E224" s="196" t="s">
        <v>1</v>
      </c>
      <c r="F224" s="197" t="s">
        <v>87</v>
      </c>
      <c r="G224" s="194"/>
      <c r="H224" s="198">
        <v>3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32</v>
      </c>
      <c r="AX224" s="12" t="s">
        <v>77</v>
      </c>
      <c r="AY224" s="204" t="s">
        <v>241</v>
      </c>
    </row>
    <row r="225" spans="2:65" s="1" customFormat="1" ht="16.5" customHeight="1">
      <c r="B225" s="33"/>
      <c r="C225" s="226" t="s">
        <v>461</v>
      </c>
      <c r="D225" s="226" t="s">
        <v>430</v>
      </c>
      <c r="E225" s="227" t="s">
        <v>651</v>
      </c>
      <c r="F225" s="228" t="s">
        <v>652</v>
      </c>
      <c r="G225" s="229" t="s">
        <v>246</v>
      </c>
      <c r="H225" s="230">
        <v>9</v>
      </c>
      <c r="I225" s="231"/>
      <c r="J225" s="230">
        <f>ROUND(I225*H225,1)</f>
        <v>0</v>
      </c>
      <c r="K225" s="228" t="s">
        <v>259</v>
      </c>
      <c r="L225" s="232"/>
      <c r="M225" s="233" t="s">
        <v>1</v>
      </c>
      <c r="N225" s="234" t="s">
        <v>41</v>
      </c>
      <c r="O225" s="59"/>
      <c r="P225" s="190">
        <f>O225*H225</f>
        <v>0</v>
      </c>
      <c r="Q225" s="190">
        <v>2E-3</v>
      </c>
      <c r="R225" s="190">
        <f>Q225*H225</f>
        <v>1.8000000000000002E-2</v>
      </c>
      <c r="S225" s="190">
        <v>0</v>
      </c>
      <c r="T225" s="191">
        <f>S225*H225</f>
        <v>0</v>
      </c>
      <c r="AR225" s="16" t="s">
        <v>274</v>
      </c>
      <c r="AT225" s="16" t="s">
        <v>430</v>
      </c>
      <c r="AU225" s="16" t="s">
        <v>79</v>
      </c>
      <c r="AY225" s="16" t="s">
        <v>241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6" t="s">
        <v>77</v>
      </c>
      <c r="BK225" s="192">
        <f>ROUND(I225*H225,1)</f>
        <v>0</v>
      </c>
      <c r="BL225" s="16" t="s">
        <v>247</v>
      </c>
      <c r="BM225" s="16" t="s">
        <v>653</v>
      </c>
    </row>
    <row r="226" spans="2:65" s="12" customFormat="1" ht="11.25">
      <c r="B226" s="193"/>
      <c r="C226" s="194"/>
      <c r="D226" s="195" t="s">
        <v>261</v>
      </c>
      <c r="E226" s="196" t="s">
        <v>1</v>
      </c>
      <c r="F226" s="197" t="s">
        <v>87</v>
      </c>
      <c r="G226" s="194"/>
      <c r="H226" s="198">
        <v>3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32</v>
      </c>
      <c r="AX226" s="12" t="s">
        <v>70</v>
      </c>
      <c r="AY226" s="204" t="s">
        <v>241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87</v>
      </c>
      <c r="G227" s="194"/>
      <c r="H227" s="198">
        <v>3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70</v>
      </c>
      <c r="AY227" s="204" t="s">
        <v>241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70</v>
      </c>
      <c r="G228" s="194"/>
      <c r="H228" s="198">
        <v>0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70</v>
      </c>
      <c r="AY228" s="204" t="s">
        <v>241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87</v>
      </c>
      <c r="G229" s="194"/>
      <c r="H229" s="198">
        <v>3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70</v>
      </c>
      <c r="AY229" s="204" t="s">
        <v>241</v>
      </c>
    </row>
    <row r="230" spans="2:65" s="13" customFormat="1" ht="11.25">
      <c r="B230" s="205"/>
      <c r="C230" s="206"/>
      <c r="D230" s="195" t="s">
        <v>261</v>
      </c>
      <c r="E230" s="207" t="s">
        <v>1</v>
      </c>
      <c r="F230" s="208" t="s">
        <v>273</v>
      </c>
      <c r="G230" s="206"/>
      <c r="H230" s="209">
        <v>9</v>
      </c>
      <c r="I230" s="210"/>
      <c r="J230" s="206"/>
      <c r="K230" s="206"/>
      <c r="L230" s="211"/>
      <c r="M230" s="212"/>
      <c r="N230" s="213"/>
      <c r="O230" s="213"/>
      <c r="P230" s="213"/>
      <c r="Q230" s="213"/>
      <c r="R230" s="213"/>
      <c r="S230" s="213"/>
      <c r="T230" s="214"/>
      <c r="AT230" s="215" t="s">
        <v>261</v>
      </c>
      <c r="AU230" s="215" t="s">
        <v>79</v>
      </c>
      <c r="AV230" s="13" t="s">
        <v>247</v>
      </c>
      <c r="AW230" s="13" t="s">
        <v>32</v>
      </c>
      <c r="AX230" s="13" t="s">
        <v>77</v>
      </c>
      <c r="AY230" s="215" t="s">
        <v>241</v>
      </c>
    </row>
    <row r="231" spans="2:65" s="1" customFormat="1" ht="16.5" customHeight="1">
      <c r="B231" s="33"/>
      <c r="C231" s="182" t="s">
        <v>465</v>
      </c>
      <c r="D231" s="182" t="s">
        <v>243</v>
      </c>
      <c r="E231" s="183" t="s">
        <v>655</v>
      </c>
      <c r="F231" s="184" t="s">
        <v>656</v>
      </c>
      <c r="G231" s="185" t="s">
        <v>246</v>
      </c>
      <c r="H231" s="186">
        <v>3</v>
      </c>
      <c r="I231" s="187"/>
      <c r="J231" s="186">
        <f>ROUND(I231*H231,1)</f>
        <v>0</v>
      </c>
      <c r="K231" s="184" t="s">
        <v>259</v>
      </c>
      <c r="L231" s="37"/>
      <c r="M231" s="188" t="s">
        <v>1</v>
      </c>
      <c r="N231" s="189" t="s">
        <v>41</v>
      </c>
      <c r="O231" s="59"/>
      <c r="P231" s="190">
        <f>O231*H231</f>
        <v>0</v>
      </c>
      <c r="Q231" s="190">
        <v>1.1469999999999999E-2</v>
      </c>
      <c r="R231" s="190">
        <f>Q231*H231</f>
        <v>3.4409999999999996E-2</v>
      </c>
      <c r="S231" s="190">
        <v>0</v>
      </c>
      <c r="T231" s="191">
        <f>S231*H231</f>
        <v>0</v>
      </c>
      <c r="AR231" s="16" t="s">
        <v>247</v>
      </c>
      <c r="AT231" s="16" t="s">
        <v>243</v>
      </c>
      <c r="AU231" s="16" t="s">
        <v>79</v>
      </c>
      <c r="AY231" s="16" t="s">
        <v>241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6" t="s">
        <v>77</v>
      </c>
      <c r="BK231" s="192">
        <f>ROUND(I231*H231,1)</f>
        <v>0</v>
      </c>
      <c r="BL231" s="16" t="s">
        <v>247</v>
      </c>
      <c r="BM231" s="16" t="s">
        <v>657</v>
      </c>
    </row>
    <row r="232" spans="2:65" s="1" customFormat="1" ht="16.5" customHeight="1">
      <c r="B232" s="33"/>
      <c r="C232" s="226" t="s">
        <v>469</v>
      </c>
      <c r="D232" s="226" t="s">
        <v>430</v>
      </c>
      <c r="E232" s="227" t="s">
        <v>659</v>
      </c>
      <c r="F232" s="228" t="s">
        <v>660</v>
      </c>
      <c r="G232" s="229" t="s">
        <v>246</v>
      </c>
      <c r="H232" s="230">
        <v>3</v>
      </c>
      <c r="I232" s="231"/>
      <c r="J232" s="230">
        <f>ROUND(I232*H232,1)</f>
        <v>0</v>
      </c>
      <c r="K232" s="228" t="s">
        <v>259</v>
      </c>
      <c r="L232" s="232"/>
      <c r="M232" s="233" t="s">
        <v>1</v>
      </c>
      <c r="N232" s="234" t="s">
        <v>41</v>
      </c>
      <c r="O232" s="59"/>
      <c r="P232" s="190">
        <f>O232*H232</f>
        <v>0</v>
      </c>
      <c r="Q232" s="190">
        <v>0.54800000000000004</v>
      </c>
      <c r="R232" s="190">
        <f>Q232*H232</f>
        <v>1.6440000000000001</v>
      </c>
      <c r="S232" s="190">
        <v>0</v>
      </c>
      <c r="T232" s="191">
        <f>S232*H232</f>
        <v>0</v>
      </c>
      <c r="AR232" s="16" t="s">
        <v>274</v>
      </c>
      <c r="AT232" s="16" t="s">
        <v>430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661</v>
      </c>
    </row>
    <row r="233" spans="2:65" s="12" customFormat="1" ht="11.25">
      <c r="B233" s="193"/>
      <c r="C233" s="194"/>
      <c r="D233" s="195" t="s">
        <v>261</v>
      </c>
      <c r="E233" s="196" t="s">
        <v>1</v>
      </c>
      <c r="F233" s="197" t="s">
        <v>87</v>
      </c>
      <c r="G233" s="194"/>
      <c r="H233" s="198">
        <v>3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261</v>
      </c>
      <c r="AU233" s="204" t="s">
        <v>79</v>
      </c>
      <c r="AV233" s="12" t="s">
        <v>79</v>
      </c>
      <c r="AW233" s="12" t="s">
        <v>32</v>
      </c>
      <c r="AX233" s="12" t="s">
        <v>77</v>
      </c>
      <c r="AY233" s="204" t="s">
        <v>241</v>
      </c>
    </row>
    <row r="234" spans="2:65" s="1" customFormat="1" ht="16.5" customHeight="1">
      <c r="B234" s="33"/>
      <c r="C234" s="182" t="s">
        <v>473</v>
      </c>
      <c r="D234" s="182" t="s">
        <v>243</v>
      </c>
      <c r="E234" s="183" t="s">
        <v>663</v>
      </c>
      <c r="F234" s="184" t="s">
        <v>664</v>
      </c>
      <c r="G234" s="185" t="s">
        <v>246</v>
      </c>
      <c r="H234" s="186">
        <v>3</v>
      </c>
      <c r="I234" s="187"/>
      <c r="J234" s="186">
        <f>ROUND(I234*H234,1)</f>
        <v>0</v>
      </c>
      <c r="K234" s="184" t="s">
        <v>259</v>
      </c>
      <c r="L234" s="37"/>
      <c r="M234" s="188" t="s">
        <v>1</v>
      </c>
      <c r="N234" s="189" t="s">
        <v>41</v>
      </c>
      <c r="O234" s="59"/>
      <c r="P234" s="190">
        <f>O234*H234</f>
        <v>0</v>
      </c>
      <c r="Q234" s="190">
        <v>2.7529999999999999E-2</v>
      </c>
      <c r="R234" s="190">
        <f>Q234*H234</f>
        <v>8.2589999999999997E-2</v>
      </c>
      <c r="S234" s="190">
        <v>0</v>
      </c>
      <c r="T234" s="191">
        <f>S234*H234</f>
        <v>0</v>
      </c>
      <c r="AR234" s="16" t="s">
        <v>247</v>
      </c>
      <c r="AT234" s="16" t="s">
        <v>243</v>
      </c>
      <c r="AU234" s="16" t="s">
        <v>79</v>
      </c>
      <c r="AY234" s="16" t="s">
        <v>241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6" t="s">
        <v>77</v>
      </c>
      <c r="BK234" s="192">
        <f>ROUND(I234*H234,1)</f>
        <v>0</v>
      </c>
      <c r="BL234" s="16" t="s">
        <v>247</v>
      </c>
      <c r="BM234" s="16" t="s">
        <v>665</v>
      </c>
    </row>
    <row r="235" spans="2:65" s="1" customFormat="1" ht="16.5" customHeight="1">
      <c r="B235" s="33"/>
      <c r="C235" s="226" t="s">
        <v>477</v>
      </c>
      <c r="D235" s="226" t="s">
        <v>430</v>
      </c>
      <c r="E235" s="227" t="s">
        <v>667</v>
      </c>
      <c r="F235" s="228" t="s">
        <v>668</v>
      </c>
      <c r="G235" s="229" t="s">
        <v>246</v>
      </c>
      <c r="H235" s="230">
        <v>3</v>
      </c>
      <c r="I235" s="231"/>
      <c r="J235" s="230">
        <f>ROUND(I235*H235,1)</f>
        <v>0</v>
      </c>
      <c r="K235" s="228" t="s">
        <v>1</v>
      </c>
      <c r="L235" s="232"/>
      <c r="M235" s="233" t="s">
        <v>1</v>
      </c>
      <c r="N235" s="234" t="s">
        <v>41</v>
      </c>
      <c r="O235" s="59"/>
      <c r="P235" s="190">
        <f>O235*H235</f>
        <v>0</v>
      </c>
      <c r="Q235" s="190">
        <v>1.6140000000000001</v>
      </c>
      <c r="R235" s="190">
        <f>Q235*H235</f>
        <v>4.8420000000000005</v>
      </c>
      <c r="S235" s="190">
        <v>0</v>
      </c>
      <c r="T235" s="191">
        <f>S235*H235</f>
        <v>0</v>
      </c>
      <c r="AR235" s="16" t="s">
        <v>274</v>
      </c>
      <c r="AT235" s="16" t="s">
        <v>430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669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87</v>
      </c>
      <c r="G236" s="194"/>
      <c r="H236" s="198">
        <v>3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77</v>
      </c>
      <c r="AY236" s="204" t="s">
        <v>241</v>
      </c>
    </row>
    <row r="237" spans="2:65" s="1" customFormat="1" ht="16.5" customHeight="1">
      <c r="B237" s="33"/>
      <c r="C237" s="182" t="s">
        <v>481</v>
      </c>
      <c r="D237" s="182" t="s">
        <v>243</v>
      </c>
      <c r="E237" s="183" t="s">
        <v>671</v>
      </c>
      <c r="F237" s="184" t="s">
        <v>672</v>
      </c>
      <c r="G237" s="185" t="s">
        <v>246</v>
      </c>
      <c r="H237" s="186">
        <v>3</v>
      </c>
      <c r="I237" s="187"/>
      <c r="J237" s="186">
        <f>ROUND(I237*H237,1)</f>
        <v>0</v>
      </c>
      <c r="K237" s="184" t="s">
        <v>259</v>
      </c>
      <c r="L237" s="37"/>
      <c r="M237" s="188" t="s">
        <v>1</v>
      </c>
      <c r="N237" s="189" t="s">
        <v>41</v>
      </c>
      <c r="O237" s="59"/>
      <c r="P237" s="190">
        <f>O237*H237</f>
        <v>0</v>
      </c>
      <c r="Q237" s="190">
        <v>0.21734000000000001</v>
      </c>
      <c r="R237" s="190">
        <f>Q237*H237</f>
        <v>0.65202000000000004</v>
      </c>
      <c r="S237" s="190">
        <v>0</v>
      </c>
      <c r="T237" s="191">
        <f>S237*H237</f>
        <v>0</v>
      </c>
      <c r="AR237" s="16" t="s">
        <v>247</v>
      </c>
      <c r="AT237" s="16" t="s">
        <v>243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673</v>
      </c>
    </row>
    <row r="238" spans="2:65" s="1" customFormat="1" ht="16.5" customHeight="1">
      <c r="B238" s="33"/>
      <c r="C238" s="226" t="s">
        <v>485</v>
      </c>
      <c r="D238" s="226" t="s">
        <v>430</v>
      </c>
      <c r="E238" s="227" t="s">
        <v>675</v>
      </c>
      <c r="F238" s="228" t="s">
        <v>676</v>
      </c>
      <c r="G238" s="229" t="s">
        <v>246</v>
      </c>
      <c r="H238" s="230">
        <v>3</v>
      </c>
      <c r="I238" s="231"/>
      <c r="J238" s="230">
        <f>ROUND(I238*H238,1)</f>
        <v>0</v>
      </c>
      <c r="K238" s="228" t="s">
        <v>1</v>
      </c>
      <c r="L238" s="232"/>
      <c r="M238" s="233" t="s">
        <v>1</v>
      </c>
      <c r="N238" s="234" t="s">
        <v>41</v>
      </c>
      <c r="O238" s="59"/>
      <c r="P238" s="190">
        <f>O238*H238</f>
        <v>0</v>
      </c>
      <c r="Q238" s="190">
        <v>5.4600000000000003E-2</v>
      </c>
      <c r="R238" s="190">
        <f>Q238*H238</f>
        <v>0.1638</v>
      </c>
      <c r="S238" s="190">
        <v>0</v>
      </c>
      <c r="T238" s="191">
        <f>S238*H238</f>
        <v>0</v>
      </c>
      <c r="AR238" s="16" t="s">
        <v>274</v>
      </c>
      <c r="AT238" s="16" t="s">
        <v>430</v>
      </c>
      <c r="AU238" s="16" t="s">
        <v>79</v>
      </c>
      <c r="AY238" s="16" t="s">
        <v>241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6" t="s">
        <v>77</v>
      </c>
      <c r="BK238" s="192">
        <f>ROUND(I238*H238,1)</f>
        <v>0</v>
      </c>
      <c r="BL238" s="16" t="s">
        <v>247</v>
      </c>
      <c r="BM238" s="16" t="s">
        <v>677</v>
      </c>
    </row>
    <row r="239" spans="2:65" s="12" customFormat="1" ht="11.25">
      <c r="B239" s="193"/>
      <c r="C239" s="194"/>
      <c r="D239" s="195" t="s">
        <v>261</v>
      </c>
      <c r="E239" s="196" t="s">
        <v>1</v>
      </c>
      <c r="F239" s="197" t="s">
        <v>87</v>
      </c>
      <c r="G239" s="194"/>
      <c r="H239" s="198">
        <v>3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261</v>
      </c>
      <c r="AU239" s="204" t="s">
        <v>79</v>
      </c>
      <c r="AV239" s="12" t="s">
        <v>79</v>
      </c>
      <c r="AW239" s="12" t="s">
        <v>32</v>
      </c>
      <c r="AX239" s="12" t="s">
        <v>77</v>
      </c>
      <c r="AY239" s="204" t="s">
        <v>241</v>
      </c>
    </row>
    <row r="240" spans="2:65" s="1" customFormat="1" ht="16.5" customHeight="1">
      <c r="B240" s="33"/>
      <c r="C240" s="182" t="s">
        <v>489</v>
      </c>
      <c r="D240" s="182" t="s">
        <v>243</v>
      </c>
      <c r="E240" s="183" t="s">
        <v>679</v>
      </c>
      <c r="F240" s="184" t="s">
        <v>680</v>
      </c>
      <c r="G240" s="185" t="s">
        <v>302</v>
      </c>
      <c r="H240" s="186">
        <v>72.849999999999994</v>
      </c>
      <c r="I240" s="187"/>
      <c r="J240" s="186">
        <f>ROUND(I240*H240,1)</f>
        <v>0</v>
      </c>
      <c r="K240" s="184" t="s">
        <v>1</v>
      </c>
      <c r="L240" s="37"/>
      <c r="M240" s="188" t="s">
        <v>1</v>
      </c>
      <c r="N240" s="189" t="s">
        <v>41</v>
      </c>
      <c r="O240" s="59"/>
      <c r="P240" s="190">
        <f>O240*H240</f>
        <v>0</v>
      </c>
      <c r="Q240" s="190">
        <v>1.2999999999999999E-4</v>
      </c>
      <c r="R240" s="190">
        <f>Q240*H240</f>
        <v>9.470499999999998E-3</v>
      </c>
      <c r="S240" s="190">
        <v>0</v>
      </c>
      <c r="T240" s="191">
        <f>S240*H240</f>
        <v>0</v>
      </c>
      <c r="AR240" s="16" t="s">
        <v>247</v>
      </c>
      <c r="AT240" s="16" t="s">
        <v>243</v>
      </c>
      <c r="AU240" s="16" t="s">
        <v>79</v>
      </c>
      <c r="AY240" s="16" t="s">
        <v>241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6" t="s">
        <v>77</v>
      </c>
      <c r="BK240" s="192">
        <f>ROUND(I240*H240,1)</f>
        <v>0</v>
      </c>
      <c r="BL240" s="16" t="s">
        <v>247</v>
      </c>
      <c r="BM240" s="16" t="s">
        <v>681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1094</v>
      </c>
      <c r="G241" s="194"/>
      <c r="H241" s="198">
        <v>72.849999999999994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77</v>
      </c>
      <c r="AY241" s="204" t="s">
        <v>241</v>
      </c>
    </row>
    <row r="242" spans="2:65" s="11" customFormat="1" ht="22.9" customHeight="1">
      <c r="B242" s="166"/>
      <c r="C242" s="167"/>
      <c r="D242" s="168" t="s">
        <v>69</v>
      </c>
      <c r="E242" s="180" t="s">
        <v>280</v>
      </c>
      <c r="F242" s="180" t="s">
        <v>682</v>
      </c>
      <c r="G242" s="167"/>
      <c r="H242" s="167"/>
      <c r="I242" s="170"/>
      <c r="J242" s="181">
        <f>BK242</f>
        <v>0</v>
      </c>
      <c r="K242" s="167"/>
      <c r="L242" s="172"/>
      <c r="M242" s="173"/>
      <c r="N242" s="174"/>
      <c r="O242" s="174"/>
      <c r="P242" s="175">
        <f>SUM(P243:P246)</f>
        <v>0</v>
      </c>
      <c r="Q242" s="174"/>
      <c r="R242" s="175">
        <f>SUM(R243:R246)</f>
        <v>9.1763999999999984E-2</v>
      </c>
      <c r="S242" s="174"/>
      <c r="T242" s="176">
        <f>SUM(T243:T246)</f>
        <v>0</v>
      </c>
      <c r="AR242" s="177" t="s">
        <v>77</v>
      </c>
      <c r="AT242" s="178" t="s">
        <v>69</v>
      </c>
      <c r="AU242" s="178" t="s">
        <v>77</v>
      </c>
      <c r="AY242" s="177" t="s">
        <v>241</v>
      </c>
      <c r="BK242" s="179">
        <f>SUM(BK243:BK246)</f>
        <v>0</v>
      </c>
    </row>
    <row r="243" spans="2:65" s="1" customFormat="1" ht="16.5" customHeight="1">
      <c r="B243" s="33"/>
      <c r="C243" s="182" t="s">
        <v>495</v>
      </c>
      <c r="D243" s="182" t="s">
        <v>243</v>
      </c>
      <c r="E243" s="183" t="s">
        <v>684</v>
      </c>
      <c r="F243" s="184" t="s">
        <v>685</v>
      </c>
      <c r="G243" s="185" t="s">
        <v>302</v>
      </c>
      <c r="H243" s="186">
        <v>152.94</v>
      </c>
      <c r="I243" s="187"/>
      <c r="J243" s="186">
        <f>ROUND(I243*H243,1)</f>
        <v>0</v>
      </c>
      <c r="K243" s="184" t="s">
        <v>259</v>
      </c>
      <c r="L243" s="37"/>
      <c r="M243" s="188" t="s">
        <v>1</v>
      </c>
      <c r="N243" s="189" t="s">
        <v>41</v>
      </c>
      <c r="O243" s="59"/>
      <c r="P243" s="190">
        <f>O243*H243</f>
        <v>0</v>
      </c>
      <c r="Q243" s="190">
        <v>5.9999999999999995E-4</v>
      </c>
      <c r="R243" s="190">
        <f>Q243*H243</f>
        <v>9.1763999999999984E-2</v>
      </c>
      <c r="S243" s="190">
        <v>0</v>
      </c>
      <c r="T243" s="191">
        <f>S243*H243</f>
        <v>0</v>
      </c>
      <c r="AR243" s="16" t="s">
        <v>247</v>
      </c>
      <c r="AT243" s="16" t="s">
        <v>243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686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1101</v>
      </c>
      <c r="G244" s="194"/>
      <c r="H244" s="198">
        <v>152.94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77</v>
      </c>
      <c r="AY244" s="204" t="s">
        <v>241</v>
      </c>
    </row>
    <row r="245" spans="2:65" s="1" customFormat="1" ht="16.5" customHeight="1">
      <c r="B245" s="33"/>
      <c r="C245" s="182" t="s">
        <v>500</v>
      </c>
      <c r="D245" s="182" t="s">
        <v>243</v>
      </c>
      <c r="E245" s="183" t="s">
        <v>689</v>
      </c>
      <c r="F245" s="184" t="s">
        <v>690</v>
      </c>
      <c r="G245" s="185" t="s">
        <v>302</v>
      </c>
      <c r="H245" s="186">
        <v>152.94</v>
      </c>
      <c r="I245" s="187"/>
      <c r="J245" s="186">
        <f>ROUND(I245*H245,1)</f>
        <v>0</v>
      </c>
      <c r="K245" s="184" t="s">
        <v>259</v>
      </c>
      <c r="L245" s="37"/>
      <c r="M245" s="188" t="s">
        <v>1</v>
      </c>
      <c r="N245" s="189" t="s">
        <v>41</v>
      </c>
      <c r="O245" s="59"/>
      <c r="P245" s="190">
        <f>O245*H245</f>
        <v>0</v>
      </c>
      <c r="Q245" s="190">
        <v>0</v>
      </c>
      <c r="R245" s="190">
        <f>Q245*H245</f>
        <v>0</v>
      </c>
      <c r="S245" s="190">
        <v>0</v>
      </c>
      <c r="T245" s="191">
        <f>S245*H245</f>
        <v>0</v>
      </c>
      <c r="AR245" s="16" t="s">
        <v>247</v>
      </c>
      <c r="AT245" s="16" t="s">
        <v>243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691</v>
      </c>
    </row>
    <row r="246" spans="2:65" s="12" customFormat="1" ht="11.25">
      <c r="B246" s="193"/>
      <c r="C246" s="194"/>
      <c r="D246" s="195" t="s">
        <v>261</v>
      </c>
      <c r="E246" s="196" t="s">
        <v>1</v>
      </c>
      <c r="F246" s="197" t="s">
        <v>1101</v>
      </c>
      <c r="G246" s="194"/>
      <c r="H246" s="198">
        <v>152.94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261</v>
      </c>
      <c r="AU246" s="204" t="s">
        <v>79</v>
      </c>
      <c r="AV246" s="12" t="s">
        <v>79</v>
      </c>
      <c r="AW246" s="12" t="s">
        <v>32</v>
      </c>
      <c r="AX246" s="12" t="s">
        <v>77</v>
      </c>
      <c r="AY246" s="204" t="s">
        <v>241</v>
      </c>
    </row>
    <row r="247" spans="2:65" s="11" customFormat="1" ht="22.9" customHeight="1">
      <c r="B247" s="166"/>
      <c r="C247" s="167"/>
      <c r="D247" s="168" t="s">
        <v>69</v>
      </c>
      <c r="E247" s="180" t="s">
        <v>701</v>
      </c>
      <c r="F247" s="180" t="s">
        <v>702</v>
      </c>
      <c r="G247" s="167"/>
      <c r="H247" s="167"/>
      <c r="I247" s="170"/>
      <c r="J247" s="181">
        <f>BK247</f>
        <v>0</v>
      </c>
      <c r="K247" s="167"/>
      <c r="L247" s="172"/>
      <c r="M247" s="173"/>
      <c r="N247" s="174"/>
      <c r="O247" s="174"/>
      <c r="P247" s="175">
        <f>SUM(P248:P263)</f>
        <v>0</v>
      </c>
      <c r="Q247" s="174"/>
      <c r="R247" s="175">
        <f>SUM(R248:R263)</f>
        <v>0</v>
      </c>
      <c r="S247" s="174"/>
      <c r="T247" s="176">
        <f>SUM(T248:T263)</f>
        <v>0</v>
      </c>
      <c r="AR247" s="177" t="s">
        <v>77</v>
      </c>
      <c r="AT247" s="178" t="s">
        <v>69</v>
      </c>
      <c r="AU247" s="178" t="s">
        <v>77</v>
      </c>
      <c r="AY247" s="177" t="s">
        <v>241</v>
      </c>
      <c r="BK247" s="179">
        <f>SUM(BK248:BK263)</f>
        <v>0</v>
      </c>
    </row>
    <row r="248" spans="2:65" s="1" customFormat="1" ht="16.5" customHeight="1">
      <c r="B248" s="33"/>
      <c r="C248" s="182" t="s">
        <v>504</v>
      </c>
      <c r="D248" s="182" t="s">
        <v>243</v>
      </c>
      <c r="E248" s="183" t="s">
        <v>704</v>
      </c>
      <c r="F248" s="184" t="s">
        <v>705</v>
      </c>
      <c r="G248" s="185" t="s">
        <v>412</v>
      </c>
      <c r="H248" s="186">
        <v>79.099999999999994</v>
      </c>
      <c r="I248" s="187"/>
      <c r="J248" s="186">
        <f>ROUND(I248*H248,1)</f>
        <v>0</v>
      </c>
      <c r="K248" s="184" t="s">
        <v>1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0</v>
      </c>
      <c r="R248" s="190">
        <f>Q248*H248</f>
        <v>0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706</v>
      </c>
    </row>
    <row r="249" spans="2:65" s="1" customFormat="1" ht="16.5" customHeight="1">
      <c r="B249" s="33"/>
      <c r="C249" s="182" t="s">
        <v>508</v>
      </c>
      <c r="D249" s="182" t="s">
        <v>243</v>
      </c>
      <c r="E249" s="183" t="s">
        <v>713</v>
      </c>
      <c r="F249" s="184" t="s">
        <v>714</v>
      </c>
      <c r="G249" s="185" t="s">
        <v>412</v>
      </c>
      <c r="H249" s="186">
        <v>42.09</v>
      </c>
      <c r="I249" s="187"/>
      <c r="J249" s="186">
        <f>ROUND(I249*H249,1)</f>
        <v>0</v>
      </c>
      <c r="K249" s="184" t="s">
        <v>259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0</v>
      </c>
      <c r="R249" s="190">
        <f>Q249*H249</f>
        <v>0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715</v>
      </c>
    </row>
    <row r="250" spans="2:65" s="12" customFormat="1" ht="11.25">
      <c r="B250" s="193"/>
      <c r="C250" s="194"/>
      <c r="D250" s="195" t="s">
        <v>261</v>
      </c>
      <c r="E250" s="196" t="s">
        <v>1</v>
      </c>
      <c r="F250" s="197" t="s">
        <v>1102</v>
      </c>
      <c r="G250" s="194"/>
      <c r="H250" s="198">
        <v>20.56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261</v>
      </c>
      <c r="AU250" s="204" t="s">
        <v>79</v>
      </c>
      <c r="AV250" s="12" t="s">
        <v>79</v>
      </c>
      <c r="AW250" s="12" t="s">
        <v>32</v>
      </c>
      <c r="AX250" s="12" t="s">
        <v>70</v>
      </c>
      <c r="AY250" s="204" t="s">
        <v>241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717</v>
      </c>
      <c r="G251" s="194"/>
      <c r="H251" s="198">
        <v>0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70</v>
      </c>
      <c r="AY251" s="204" t="s">
        <v>241</v>
      </c>
    </row>
    <row r="252" spans="2:65" s="12" customFormat="1" ht="11.25">
      <c r="B252" s="193"/>
      <c r="C252" s="194"/>
      <c r="D252" s="195" t="s">
        <v>261</v>
      </c>
      <c r="E252" s="196" t="s">
        <v>1</v>
      </c>
      <c r="F252" s="197" t="s">
        <v>1103</v>
      </c>
      <c r="G252" s="194"/>
      <c r="H252" s="198">
        <v>21.53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261</v>
      </c>
      <c r="AU252" s="204" t="s">
        <v>79</v>
      </c>
      <c r="AV252" s="12" t="s">
        <v>79</v>
      </c>
      <c r="AW252" s="12" t="s">
        <v>32</v>
      </c>
      <c r="AX252" s="12" t="s">
        <v>70</v>
      </c>
      <c r="AY252" s="204" t="s">
        <v>241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719</v>
      </c>
      <c r="G253" s="194"/>
      <c r="H253" s="198">
        <v>0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70</v>
      </c>
      <c r="AY253" s="204" t="s">
        <v>241</v>
      </c>
    </row>
    <row r="254" spans="2:65" s="13" customFormat="1" ht="11.25">
      <c r="B254" s="205"/>
      <c r="C254" s="206"/>
      <c r="D254" s="195" t="s">
        <v>261</v>
      </c>
      <c r="E254" s="207" t="s">
        <v>1</v>
      </c>
      <c r="F254" s="208" t="s">
        <v>273</v>
      </c>
      <c r="G254" s="206"/>
      <c r="H254" s="209">
        <v>42.09</v>
      </c>
      <c r="I254" s="210"/>
      <c r="J254" s="206"/>
      <c r="K254" s="206"/>
      <c r="L254" s="211"/>
      <c r="M254" s="212"/>
      <c r="N254" s="213"/>
      <c r="O254" s="213"/>
      <c r="P254" s="213"/>
      <c r="Q254" s="213"/>
      <c r="R254" s="213"/>
      <c r="S254" s="213"/>
      <c r="T254" s="214"/>
      <c r="AT254" s="215" t="s">
        <v>261</v>
      </c>
      <c r="AU254" s="215" t="s">
        <v>79</v>
      </c>
      <c r="AV254" s="13" t="s">
        <v>247</v>
      </c>
      <c r="AW254" s="13" t="s">
        <v>32</v>
      </c>
      <c r="AX254" s="13" t="s">
        <v>77</v>
      </c>
      <c r="AY254" s="215" t="s">
        <v>241</v>
      </c>
    </row>
    <row r="255" spans="2:65" s="1" customFormat="1" ht="16.5" customHeight="1">
      <c r="B255" s="33"/>
      <c r="C255" s="182" t="s">
        <v>512</v>
      </c>
      <c r="D255" s="182" t="s">
        <v>243</v>
      </c>
      <c r="E255" s="183" t="s">
        <v>721</v>
      </c>
      <c r="F255" s="184" t="s">
        <v>722</v>
      </c>
      <c r="G255" s="185" t="s">
        <v>412</v>
      </c>
      <c r="H255" s="186">
        <v>37.01</v>
      </c>
      <c r="I255" s="187"/>
      <c r="J255" s="186">
        <f>ROUND(I255*H255,1)</f>
        <v>0</v>
      </c>
      <c r="K255" s="184" t="s">
        <v>259</v>
      </c>
      <c r="L255" s="37"/>
      <c r="M255" s="188" t="s">
        <v>1</v>
      </c>
      <c r="N255" s="189" t="s">
        <v>41</v>
      </c>
      <c r="O255" s="59"/>
      <c r="P255" s="190">
        <f>O255*H255</f>
        <v>0</v>
      </c>
      <c r="Q255" s="190">
        <v>0</v>
      </c>
      <c r="R255" s="190">
        <f>Q255*H255</f>
        <v>0</v>
      </c>
      <c r="S255" s="190">
        <v>0</v>
      </c>
      <c r="T255" s="191">
        <f>S255*H255</f>
        <v>0</v>
      </c>
      <c r="AR255" s="16" t="s">
        <v>247</v>
      </c>
      <c r="AT255" s="16" t="s">
        <v>243</v>
      </c>
      <c r="AU255" s="16" t="s">
        <v>79</v>
      </c>
      <c r="AY255" s="16" t="s">
        <v>241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6" t="s">
        <v>77</v>
      </c>
      <c r="BK255" s="192">
        <f>ROUND(I255*H255,1)</f>
        <v>0</v>
      </c>
      <c r="BL255" s="16" t="s">
        <v>247</v>
      </c>
      <c r="BM255" s="16" t="s">
        <v>723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810</v>
      </c>
      <c r="G256" s="194"/>
      <c r="H256" s="198">
        <v>0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70</v>
      </c>
      <c r="AY256" s="204" t="s">
        <v>241</v>
      </c>
    </row>
    <row r="257" spans="2:65" s="12" customFormat="1" ht="11.25">
      <c r="B257" s="193"/>
      <c r="C257" s="194"/>
      <c r="D257" s="195" t="s">
        <v>261</v>
      </c>
      <c r="E257" s="196" t="s">
        <v>1</v>
      </c>
      <c r="F257" s="197" t="s">
        <v>811</v>
      </c>
      <c r="G257" s="194"/>
      <c r="H257" s="198">
        <v>0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261</v>
      </c>
      <c r="AU257" s="204" t="s">
        <v>79</v>
      </c>
      <c r="AV257" s="12" t="s">
        <v>79</v>
      </c>
      <c r="AW257" s="12" t="s">
        <v>32</v>
      </c>
      <c r="AX257" s="12" t="s">
        <v>70</v>
      </c>
      <c r="AY257" s="204" t="s">
        <v>241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726</v>
      </c>
      <c r="G258" s="194"/>
      <c r="H258" s="198">
        <v>0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70</v>
      </c>
      <c r="AY258" s="204" t="s">
        <v>241</v>
      </c>
    </row>
    <row r="259" spans="2:65" s="12" customFormat="1" ht="11.25">
      <c r="B259" s="193"/>
      <c r="C259" s="194"/>
      <c r="D259" s="195" t="s">
        <v>261</v>
      </c>
      <c r="E259" s="196" t="s">
        <v>1</v>
      </c>
      <c r="F259" s="197" t="s">
        <v>812</v>
      </c>
      <c r="G259" s="194"/>
      <c r="H259" s="198">
        <v>0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261</v>
      </c>
      <c r="AU259" s="204" t="s">
        <v>79</v>
      </c>
      <c r="AV259" s="12" t="s">
        <v>79</v>
      </c>
      <c r="AW259" s="12" t="s">
        <v>32</v>
      </c>
      <c r="AX259" s="12" t="s">
        <v>70</v>
      </c>
      <c r="AY259" s="204" t="s">
        <v>241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1104</v>
      </c>
      <c r="G260" s="194"/>
      <c r="H260" s="198">
        <v>37.01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70</v>
      </c>
      <c r="AY260" s="204" t="s">
        <v>241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773</v>
      </c>
      <c r="G261" s="194"/>
      <c r="H261" s="198">
        <v>0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70</v>
      </c>
      <c r="AY261" s="204" t="s">
        <v>241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814</v>
      </c>
      <c r="G262" s="194"/>
      <c r="H262" s="198">
        <v>0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70</v>
      </c>
      <c r="AY262" s="204" t="s">
        <v>241</v>
      </c>
    </row>
    <row r="263" spans="2:65" s="13" customFormat="1" ht="11.25">
      <c r="B263" s="205"/>
      <c r="C263" s="206"/>
      <c r="D263" s="195" t="s">
        <v>261</v>
      </c>
      <c r="E263" s="207" t="s">
        <v>1</v>
      </c>
      <c r="F263" s="208" t="s">
        <v>273</v>
      </c>
      <c r="G263" s="206"/>
      <c r="H263" s="209">
        <v>37.01</v>
      </c>
      <c r="I263" s="210"/>
      <c r="J263" s="206"/>
      <c r="K263" s="206"/>
      <c r="L263" s="211"/>
      <c r="M263" s="212"/>
      <c r="N263" s="213"/>
      <c r="O263" s="213"/>
      <c r="P263" s="213"/>
      <c r="Q263" s="213"/>
      <c r="R263" s="213"/>
      <c r="S263" s="213"/>
      <c r="T263" s="214"/>
      <c r="AT263" s="215" t="s">
        <v>261</v>
      </c>
      <c r="AU263" s="215" t="s">
        <v>79</v>
      </c>
      <c r="AV263" s="13" t="s">
        <v>247</v>
      </c>
      <c r="AW263" s="13" t="s">
        <v>32</v>
      </c>
      <c r="AX263" s="13" t="s">
        <v>77</v>
      </c>
      <c r="AY263" s="215" t="s">
        <v>241</v>
      </c>
    </row>
    <row r="264" spans="2:65" s="11" customFormat="1" ht="22.9" customHeight="1">
      <c r="B264" s="166"/>
      <c r="C264" s="167"/>
      <c r="D264" s="168" t="s">
        <v>69</v>
      </c>
      <c r="E264" s="180" t="s">
        <v>731</v>
      </c>
      <c r="F264" s="180" t="s">
        <v>732</v>
      </c>
      <c r="G264" s="167"/>
      <c r="H264" s="167"/>
      <c r="I264" s="170"/>
      <c r="J264" s="181">
        <f>BK264</f>
        <v>0</v>
      </c>
      <c r="K264" s="167"/>
      <c r="L264" s="172"/>
      <c r="M264" s="173"/>
      <c r="N264" s="174"/>
      <c r="O264" s="174"/>
      <c r="P264" s="175">
        <f>P265</f>
        <v>0</v>
      </c>
      <c r="Q264" s="174"/>
      <c r="R264" s="175">
        <f>R265</f>
        <v>0</v>
      </c>
      <c r="S264" s="174"/>
      <c r="T264" s="176">
        <f>T265</f>
        <v>0</v>
      </c>
      <c r="AR264" s="177" t="s">
        <v>77</v>
      </c>
      <c r="AT264" s="178" t="s">
        <v>69</v>
      </c>
      <c r="AU264" s="178" t="s">
        <v>77</v>
      </c>
      <c r="AY264" s="177" t="s">
        <v>241</v>
      </c>
      <c r="BK264" s="179">
        <f>BK265</f>
        <v>0</v>
      </c>
    </row>
    <row r="265" spans="2:65" s="1" customFormat="1" ht="16.5" customHeight="1">
      <c r="B265" s="33"/>
      <c r="C265" s="182" t="s">
        <v>516</v>
      </c>
      <c r="D265" s="182" t="s">
        <v>243</v>
      </c>
      <c r="E265" s="183" t="s">
        <v>734</v>
      </c>
      <c r="F265" s="184" t="s">
        <v>735</v>
      </c>
      <c r="G265" s="185" t="s">
        <v>412</v>
      </c>
      <c r="H265" s="186">
        <v>210.59</v>
      </c>
      <c r="I265" s="187"/>
      <c r="J265" s="186">
        <f>ROUND(I265*H265,1)</f>
        <v>0</v>
      </c>
      <c r="K265" s="184" t="s">
        <v>259</v>
      </c>
      <c r="L265" s="37"/>
      <c r="M265" s="235" t="s">
        <v>1</v>
      </c>
      <c r="N265" s="236" t="s">
        <v>41</v>
      </c>
      <c r="O265" s="237"/>
      <c r="P265" s="238">
        <f>O265*H265</f>
        <v>0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AR265" s="16" t="s">
        <v>247</v>
      </c>
      <c r="AT265" s="16" t="s">
        <v>243</v>
      </c>
      <c r="AU265" s="16" t="s">
        <v>79</v>
      </c>
      <c r="AY265" s="16" t="s">
        <v>241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6" t="s">
        <v>77</v>
      </c>
      <c r="BK265" s="192">
        <f>ROUND(I265*H265,1)</f>
        <v>0</v>
      </c>
      <c r="BL265" s="16" t="s">
        <v>247</v>
      </c>
      <c r="BM265" s="16" t="s">
        <v>736</v>
      </c>
    </row>
    <row r="266" spans="2:65" s="1" customFormat="1" ht="6.95" customHeight="1">
      <c r="B266" s="45"/>
      <c r="C266" s="46"/>
      <c r="D266" s="46"/>
      <c r="E266" s="46"/>
      <c r="F266" s="46"/>
      <c r="G266" s="46"/>
      <c r="H266" s="46"/>
      <c r="I266" s="133"/>
      <c r="J266" s="46"/>
      <c r="K266" s="46"/>
      <c r="L266" s="37"/>
    </row>
  </sheetData>
  <sheetProtection algorithmName="SHA-512" hashValue="cXDXA36dJureuFOzjDq7oTLhq3iiKxbEsrHjTLztYKfyCLLE3JXvrU04kGzKw+7uXDYi3MiPfgdcaZy5csyqhg==" saltValue="aVLC7qBSb+g66IUOgQL/CZ0qQD3iJ/PF1ru2RJQBjmM70Q0fGLamH059zPGDup9j5a3VzNrOXXrJp0OB9fvg4g==" spinCount="100000" sheet="1" objects="1" scenarios="1" formatColumns="0" formatRows="0" autoFilter="0"/>
  <autoFilter ref="C99:K265" xr:uid="{00000000-0009-0000-0000-00000A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346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118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1105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ROUND((SUM(BE100:BE345)),  1)</f>
        <v>0</v>
      </c>
      <c r="I37" s="122">
        <v>0.21</v>
      </c>
      <c r="J37" s="121">
        <f>ROUND(((SUM(BE100:BE345))*I37),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ROUND((SUM(BF100:BF345)),  1)</f>
        <v>0</v>
      </c>
      <c r="I38" s="122">
        <v>0.15</v>
      </c>
      <c r="J38" s="121">
        <f>ROUND(((SUM(BF100:BF345))*I38),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ROUND((SUM(BG100:BG345)),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ROUND((SUM(BH100:BH345)),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ROUND((SUM(BI100:BI345)),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B - Stoka B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218</v>
      </c>
      <c r="E70" s="151"/>
      <c r="F70" s="151"/>
      <c r="G70" s="151"/>
      <c r="H70" s="151"/>
      <c r="I70" s="152"/>
      <c r="J70" s="153">
        <f>J184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219</v>
      </c>
      <c r="E71" s="151"/>
      <c r="F71" s="151"/>
      <c r="G71" s="151"/>
      <c r="H71" s="151"/>
      <c r="I71" s="152"/>
      <c r="J71" s="153">
        <f>J186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220</v>
      </c>
      <c r="E72" s="151"/>
      <c r="F72" s="151"/>
      <c r="G72" s="151"/>
      <c r="H72" s="151"/>
      <c r="I72" s="152"/>
      <c r="J72" s="153">
        <f>J191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221</v>
      </c>
      <c r="E73" s="151"/>
      <c r="F73" s="151"/>
      <c r="G73" s="151"/>
      <c r="H73" s="151"/>
      <c r="I73" s="152"/>
      <c r="J73" s="153">
        <f>J210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J314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J327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J344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B - Stoka B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2513.7644760999997</v>
      </c>
      <c r="S100" s="67"/>
      <c r="T100" s="164">
        <f>T101</f>
        <v>554.33399999999995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P102+P184+P186+P191+P210+P314+P327+P344</f>
        <v>0</v>
      </c>
      <c r="Q101" s="174"/>
      <c r="R101" s="175">
        <f>R102+R184+R186+R191+R210+R314+R327+R344</f>
        <v>2513.7644760999997</v>
      </c>
      <c r="S101" s="174"/>
      <c r="T101" s="176">
        <f>T102+T184+T186+T191+T210+T314+T327+T344</f>
        <v>554.33399999999995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BK102+BK184+BK186+BK191+BK210+BK314+BK327+BK344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SUM(P103:P183)</f>
        <v>0</v>
      </c>
      <c r="Q102" s="174"/>
      <c r="R102" s="175">
        <f>SUM(R103:R183)</f>
        <v>1267.8833936000001</v>
      </c>
      <c r="S102" s="174"/>
      <c r="T102" s="176">
        <f>SUM(T103:T183)</f>
        <v>554.33399999999995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SUM(BK103:BK183)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1106</v>
      </c>
      <c r="F103" s="184" t="s">
        <v>1107</v>
      </c>
      <c r="G103" s="185" t="s">
        <v>246</v>
      </c>
      <c r="H103" s="186">
        <v>40</v>
      </c>
      <c r="I103" s="187"/>
      <c r="J103" s="186">
        <f>ROUND(I103*H103,1)</f>
        <v>0</v>
      </c>
      <c r="K103" s="184" t="s">
        <v>1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1108</v>
      </c>
    </row>
    <row r="104" spans="2:65" s="1" customFormat="1" ht="16.5" customHeight="1">
      <c r="B104" s="33"/>
      <c r="C104" s="182" t="s">
        <v>87</v>
      </c>
      <c r="D104" s="182" t="s">
        <v>243</v>
      </c>
      <c r="E104" s="183" t="s">
        <v>249</v>
      </c>
      <c r="F104" s="184" t="s">
        <v>250</v>
      </c>
      <c r="G104" s="185" t="s">
        <v>246</v>
      </c>
      <c r="H104" s="186">
        <v>90</v>
      </c>
      <c r="I104" s="187"/>
      <c r="J104" s="186">
        <f>ROUND(I104*H104,1)</f>
        <v>0</v>
      </c>
      <c r="K104" s="184" t="s">
        <v>1</v>
      </c>
      <c r="L104" s="37"/>
      <c r="M104" s="188" t="s">
        <v>1</v>
      </c>
      <c r="N104" s="189" t="s">
        <v>41</v>
      </c>
      <c r="O104" s="59"/>
      <c r="P104" s="190">
        <f>O104*H104</f>
        <v>0</v>
      </c>
      <c r="Q104" s="190">
        <v>0</v>
      </c>
      <c r="R104" s="190">
        <f>Q104*H104</f>
        <v>0</v>
      </c>
      <c r="S104" s="190">
        <v>0</v>
      </c>
      <c r="T104" s="191">
        <f>S104*H104</f>
        <v>0</v>
      </c>
      <c r="AR104" s="16" t="s">
        <v>247</v>
      </c>
      <c r="AT104" s="16" t="s">
        <v>243</v>
      </c>
      <c r="AU104" s="16" t="s">
        <v>79</v>
      </c>
      <c r="AY104" s="16" t="s">
        <v>241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6" t="s">
        <v>77</v>
      </c>
      <c r="BK104" s="192">
        <f>ROUND(I104*H104,1)</f>
        <v>0</v>
      </c>
      <c r="BL104" s="16" t="s">
        <v>247</v>
      </c>
      <c r="BM104" s="16" t="s">
        <v>1109</v>
      </c>
    </row>
    <row r="105" spans="2:65" s="1" customFormat="1" ht="16.5" customHeight="1">
      <c r="B105" s="33"/>
      <c r="C105" s="182" t="s">
        <v>247</v>
      </c>
      <c r="D105" s="182" t="s">
        <v>243</v>
      </c>
      <c r="E105" s="183" t="s">
        <v>252</v>
      </c>
      <c r="F105" s="184" t="s">
        <v>253</v>
      </c>
      <c r="G105" s="185" t="s">
        <v>246</v>
      </c>
      <c r="H105" s="186">
        <v>45</v>
      </c>
      <c r="I105" s="187"/>
      <c r="J105" s="186">
        <f>ROUND(I105*H105,1)</f>
        <v>0</v>
      </c>
      <c r="K105" s="184" t="s">
        <v>1</v>
      </c>
      <c r="L105" s="37"/>
      <c r="M105" s="188" t="s">
        <v>1</v>
      </c>
      <c r="N105" s="189" t="s">
        <v>41</v>
      </c>
      <c r="O105" s="59"/>
      <c r="P105" s="190">
        <f>O105*H105</f>
        <v>0</v>
      </c>
      <c r="Q105" s="190">
        <v>0</v>
      </c>
      <c r="R105" s="190">
        <f>Q105*H105</f>
        <v>0</v>
      </c>
      <c r="S105" s="190">
        <v>0</v>
      </c>
      <c r="T105" s="191">
        <f>S105*H105</f>
        <v>0</v>
      </c>
      <c r="AR105" s="16" t="s">
        <v>247</v>
      </c>
      <c r="AT105" s="16" t="s">
        <v>243</v>
      </c>
      <c r="AU105" s="16" t="s">
        <v>79</v>
      </c>
      <c r="AY105" s="16" t="s">
        <v>241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6" t="s">
        <v>77</v>
      </c>
      <c r="BK105" s="192">
        <f>ROUND(I105*H105,1)</f>
        <v>0</v>
      </c>
      <c r="BL105" s="16" t="s">
        <v>247</v>
      </c>
      <c r="BM105" s="16" t="s">
        <v>1110</v>
      </c>
    </row>
    <row r="106" spans="2:65" s="1" customFormat="1" ht="16.5" customHeight="1">
      <c r="B106" s="33"/>
      <c r="C106" s="182" t="s">
        <v>255</v>
      </c>
      <c r="D106" s="182" t="s">
        <v>243</v>
      </c>
      <c r="E106" s="183" t="s">
        <v>275</v>
      </c>
      <c r="F106" s="184" t="s">
        <v>276</v>
      </c>
      <c r="G106" s="185" t="s">
        <v>258</v>
      </c>
      <c r="H106" s="186">
        <v>565.88</v>
      </c>
      <c r="I106" s="187"/>
      <c r="J106" s="186">
        <f>ROUND(I106*H106,1)</f>
        <v>0</v>
      </c>
      <c r="K106" s="184" t="s">
        <v>259</v>
      </c>
      <c r="L106" s="37"/>
      <c r="M106" s="188" t="s">
        <v>1</v>
      </c>
      <c r="N106" s="189" t="s">
        <v>41</v>
      </c>
      <c r="O106" s="59"/>
      <c r="P106" s="190">
        <f>O106*H106</f>
        <v>0</v>
      </c>
      <c r="Q106" s="190">
        <v>0</v>
      </c>
      <c r="R106" s="190">
        <f>Q106*H106</f>
        <v>0</v>
      </c>
      <c r="S106" s="190">
        <v>0.44</v>
      </c>
      <c r="T106" s="191">
        <f>S106*H106</f>
        <v>248.9872</v>
      </c>
      <c r="AR106" s="16" t="s">
        <v>247</v>
      </c>
      <c r="AT106" s="16" t="s">
        <v>243</v>
      </c>
      <c r="AU106" s="16" t="s">
        <v>79</v>
      </c>
      <c r="AY106" s="16" t="s">
        <v>241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6" t="s">
        <v>77</v>
      </c>
      <c r="BK106" s="192">
        <f>ROUND(I106*H106,1)</f>
        <v>0</v>
      </c>
      <c r="BL106" s="16" t="s">
        <v>247</v>
      </c>
      <c r="BM106" s="16" t="s">
        <v>277</v>
      </c>
    </row>
    <row r="107" spans="2:65" s="12" customFormat="1" ht="11.25">
      <c r="B107" s="193"/>
      <c r="C107" s="194"/>
      <c r="D107" s="195" t="s">
        <v>261</v>
      </c>
      <c r="E107" s="196" t="s">
        <v>1</v>
      </c>
      <c r="F107" s="197" t="s">
        <v>1111</v>
      </c>
      <c r="G107" s="194"/>
      <c r="H107" s="198">
        <v>287.10000000000002</v>
      </c>
      <c r="I107" s="199"/>
      <c r="J107" s="194"/>
      <c r="K107" s="194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261</v>
      </c>
      <c r="AU107" s="204" t="s">
        <v>79</v>
      </c>
      <c r="AV107" s="12" t="s">
        <v>79</v>
      </c>
      <c r="AW107" s="12" t="s">
        <v>32</v>
      </c>
      <c r="AX107" s="12" t="s">
        <v>70</v>
      </c>
      <c r="AY107" s="204" t="s">
        <v>241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1112</v>
      </c>
      <c r="G108" s="194"/>
      <c r="H108" s="198">
        <v>278.77999999999997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3" customFormat="1" ht="11.25">
      <c r="B109" s="205"/>
      <c r="C109" s="206"/>
      <c r="D109" s="195" t="s">
        <v>261</v>
      </c>
      <c r="E109" s="207" t="s">
        <v>1</v>
      </c>
      <c r="F109" s="208" t="s">
        <v>273</v>
      </c>
      <c r="G109" s="206"/>
      <c r="H109" s="209">
        <v>565.88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261</v>
      </c>
      <c r="AU109" s="215" t="s">
        <v>79</v>
      </c>
      <c r="AV109" s="13" t="s">
        <v>247</v>
      </c>
      <c r="AW109" s="13" t="s">
        <v>32</v>
      </c>
      <c r="AX109" s="13" t="s">
        <v>77</v>
      </c>
      <c r="AY109" s="215" t="s">
        <v>241</v>
      </c>
    </row>
    <row r="110" spans="2:65" s="1" customFormat="1" ht="16.5" customHeight="1">
      <c r="B110" s="33"/>
      <c r="C110" s="182" t="s">
        <v>263</v>
      </c>
      <c r="D110" s="182" t="s">
        <v>243</v>
      </c>
      <c r="E110" s="183" t="s">
        <v>281</v>
      </c>
      <c r="F110" s="184" t="s">
        <v>282</v>
      </c>
      <c r="G110" s="185" t="s">
        <v>258</v>
      </c>
      <c r="H110" s="186">
        <v>278.77999999999997</v>
      </c>
      <c r="I110" s="187"/>
      <c r="J110" s="186">
        <f>ROUND(I110*H110,1)</f>
        <v>0</v>
      </c>
      <c r="K110" s="184" t="s">
        <v>259</v>
      </c>
      <c r="L110" s="37"/>
      <c r="M110" s="188" t="s">
        <v>1</v>
      </c>
      <c r="N110" s="189" t="s">
        <v>41</v>
      </c>
      <c r="O110" s="59"/>
      <c r="P110" s="190">
        <f>O110*H110</f>
        <v>0</v>
      </c>
      <c r="Q110" s="190">
        <v>0</v>
      </c>
      <c r="R110" s="190">
        <f>Q110*H110</f>
        <v>0</v>
      </c>
      <c r="S110" s="190">
        <v>0.57999999999999996</v>
      </c>
      <c r="T110" s="191">
        <f>S110*H110</f>
        <v>161.69239999999996</v>
      </c>
      <c r="AR110" s="16" t="s">
        <v>247</v>
      </c>
      <c r="AT110" s="16" t="s">
        <v>243</v>
      </c>
      <c r="AU110" s="16" t="s">
        <v>79</v>
      </c>
      <c r="AY110" s="16" t="s">
        <v>241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6" t="s">
        <v>77</v>
      </c>
      <c r="BK110" s="192">
        <f>ROUND(I110*H110,1)</f>
        <v>0</v>
      </c>
      <c r="BL110" s="16" t="s">
        <v>247</v>
      </c>
      <c r="BM110" s="16" t="s">
        <v>283</v>
      </c>
    </row>
    <row r="111" spans="2:65" s="12" customFormat="1" ht="11.25">
      <c r="B111" s="193"/>
      <c r="C111" s="194"/>
      <c r="D111" s="195" t="s">
        <v>261</v>
      </c>
      <c r="E111" s="196" t="s">
        <v>1</v>
      </c>
      <c r="F111" s="197" t="s">
        <v>1112</v>
      </c>
      <c r="G111" s="194"/>
      <c r="H111" s="198">
        <v>278.77999999999997</v>
      </c>
      <c r="I111" s="199"/>
      <c r="J111" s="194"/>
      <c r="K111" s="194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261</v>
      </c>
      <c r="AU111" s="204" t="s">
        <v>79</v>
      </c>
      <c r="AV111" s="12" t="s">
        <v>79</v>
      </c>
      <c r="AW111" s="12" t="s">
        <v>32</v>
      </c>
      <c r="AX111" s="12" t="s">
        <v>77</v>
      </c>
      <c r="AY111" s="204" t="s">
        <v>241</v>
      </c>
    </row>
    <row r="112" spans="2:65" s="1" customFormat="1" ht="16.5" customHeight="1">
      <c r="B112" s="33"/>
      <c r="C112" s="182" t="s">
        <v>267</v>
      </c>
      <c r="D112" s="182" t="s">
        <v>243</v>
      </c>
      <c r="E112" s="183" t="s">
        <v>290</v>
      </c>
      <c r="F112" s="184" t="s">
        <v>291</v>
      </c>
      <c r="G112" s="185" t="s">
        <v>258</v>
      </c>
      <c r="H112" s="186">
        <v>548.1</v>
      </c>
      <c r="I112" s="187"/>
      <c r="J112" s="186">
        <f>ROUND(I112*H112,1)</f>
        <v>0</v>
      </c>
      <c r="K112" s="184" t="s">
        <v>259</v>
      </c>
      <c r="L112" s="37"/>
      <c r="M112" s="188" t="s">
        <v>1</v>
      </c>
      <c r="N112" s="189" t="s">
        <v>41</v>
      </c>
      <c r="O112" s="59"/>
      <c r="P112" s="190">
        <f>O112*H112</f>
        <v>0</v>
      </c>
      <c r="Q112" s="190">
        <v>5.0000000000000002E-5</v>
      </c>
      <c r="R112" s="190">
        <f>Q112*H112</f>
        <v>2.7405000000000002E-2</v>
      </c>
      <c r="S112" s="190">
        <v>0.128</v>
      </c>
      <c r="T112" s="191">
        <f>S112*H112</f>
        <v>70.156800000000004</v>
      </c>
      <c r="AR112" s="16" t="s">
        <v>247</v>
      </c>
      <c r="AT112" s="16" t="s">
        <v>243</v>
      </c>
      <c r="AU112" s="16" t="s">
        <v>79</v>
      </c>
      <c r="AY112" s="16" t="s">
        <v>241</v>
      </c>
      <c r="BE112" s="192">
        <f>IF(N112="základní",J112,0)</f>
        <v>0</v>
      </c>
      <c r="BF112" s="192">
        <f>IF(N112="snížená",J112,0)</f>
        <v>0</v>
      </c>
      <c r="BG112" s="192">
        <f>IF(N112="zákl. přenesená",J112,0)</f>
        <v>0</v>
      </c>
      <c r="BH112" s="192">
        <f>IF(N112="sníž. přenesená",J112,0)</f>
        <v>0</v>
      </c>
      <c r="BI112" s="192">
        <f>IF(N112="nulová",J112,0)</f>
        <v>0</v>
      </c>
      <c r="BJ112" s="16" t="s">
        <v>77</v>
      </c>
      <c r="BK112" s="192">
        <f>ROUND(I112*H112,1)</f>
        <v>0</v>
      </c>
      <c r="BL112" s="16" t="s">
        <v>247</v>
      </c>
      <c r="BM112" s="16" t="s">
        <v>292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1113</v>
      </c>
      <c r="G113" s="194"/>
      <c r="H113" s="198">
        <v>548.1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2" customFormat="1" ht="11.25">
      <c r="B114" s="193"/>
      <c r="C114" s="194"/>
      <c r="D114" s="195" t="s">
        <v>261</v>
      </c>
      <c r="E114" s="196" t="s">
        <v>1</v>
      </c>
      <c r="F114" s="197" t="s">
        <v>294</v>
      </c>
      <c r="G114" s="194"/>
      <c r="H114" s="198">
        <v>0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261</v>
      </c>
      <c r="AU114" s="204" t="s">
        <v>79</v>
      </c>
      <c r="AV114" s="12" t="s">
        <v>79</v>
      </c>
      <c r="AW114" s="12" t="s">
        <v>32</v>
      </c>
      <c r="AX114" s="12" t="s">
        <v>70</v>
      </c>
      <c r="AY114" s="204" t="s">
        <v>241</v>
      </c>
    </row>
    <row r="115" spans="2:65" s="13" customFormat="1" ht="11.25">
      <c r="B115" s="205"/>
      <c r="C115" s="206"/>
      <c r="D115" s="195" t="s">
        <v>261</v>
      </c>
      <c r="E115" s="207" t="s">
        <v>1</v>
      </c>
      <c r="F115" s="208" t="s">
        <v>273</v>
      </c>
      <c r="G115" s="206"/>
      <c r="H115" s="209">
        <v>548.1</v>
      </c>
      <c r="I115" s="210"/>
      <c r="J115" s="206"/>
      <c r="K115" s="206"/>
      <c r="L115" s="211"/>
      <c r="M115" s="212"/>
      <c r="N115" s="213"/>
      <c r="O115" s="213"/>
      <c r="P115" s="213"/>
      <c r="Q115" s="213"/>
      <c r="R115" s="213"/>
      <c r="S115" s="213"/>
      <c r="T115" s="214"/>
      <c r="AT115" s="215" t="s">
        <v>261</v>
      </c>
      <c r="AU115" s="215" t="s">
        <v>79</v>
      </c>
      <c r="AV115" s="13" t="s">
        <v>247</v>
      </c>
      <c r="AW115" s="13" t="s">
        <v>32</v>
      </c>
      <c r="AX115" s="13" t="s">
        <v>77</v>
      </c>
      <c r="AY115" s="215" t="s">
        <v>241</v>
      </c>
    </row>
    <row r="116" spans="2:65" s="1" customFormat="1" ht="16.5" customHeight="1">
      <c r="B116" s="33"/>
      <c r="C116" s="182" t="s">
        <v>274</v>
      </c>
      <c r="D116" s="182" t="s">
        <v>243</v>
      </c>
      <c r="E116" s="183" t="s">
        <v>296</v>
      </c>
      <c r="F116" s="184" t="s">
        <v>297</v>
      </c>
      <c r="G116" s="185" t="s">
        <v>258</v>
      </c>
      <c r="H116" s="186">
        <v>287.10000000000002</v>
      </c>
      <c r="I116" s="187"/>
      <c r="J116" s="186">
        <f>ROUND(I116*H116,1)</f>
        <v>0</v>
      </c>
      <c r="K116" s="184" t="s">
        <v>259</v>
      </c>
      <c r="L116" s="37"/>
      <c r="M116" s="188" t="s">
        <v>1</v>
      </c>
      <c r="N116" s="189" t="s">
        <v>41</v>
      </c>
      <c r="O116" s="59"/>
      <c r="P116" s="190">
        <f>O116*H116</f>
        <v>0</v>
      </c>
      <c r="Q116" s="190">
        <v>9.0000000000000006E-5</v>
      </c>
      <c r="R116" s="190">
        <f>Q116*H116</f>
        <v>2.5839000000000004E-2</v>
      </c>
      <c r="S116" s="190">
        <v>0.25600000000000001</v>
      </c>
      <c r="T116" s="191">
        <f>S116*H116</f>
        <v>73.497600000000006</v>
      </c>
      <c r="AR116" s="16" t="s">
        <v>247</v>
      </c>
      <c r="AT116" s="16" t="s">
        <v>243</v>
      </c>
      <c r="AU116" s="16" t="s">
        <v>79</v>
      </c>
      <c r="AY116" s="16" t="s">
        <v>241</v>
      </c>
      <c r="BE116" s="192">
        <f>IF(N116="základní",J116,0)</f>
        <v>0</v>
      </c>
      <c r="BF116" s="192">
        <f>IF(N116="snížená",J116,0)</f>
        <v>0</v>
      </c>
      <c r="BG116" s="192">
        <f>IF(N116="zákl. přenesená",J116,0)</f>
        <v>0</v>
      </c>
      <c r="BH116" s="192">
        <f>IF(N116="sníž. přenesená",J116,0)</f>
        <v>0</v>
      </c>
      <c r="BI116" s="192">
        <f>IF(N116="nulová",J116,0)</f>
        <v>0</v>
      </c>
      <c r="BJ116" s="16" t="s">
        <v>77</v>
      </c>
      <c r="BK116" s="192">
        <f>ROUND(I116*H116,1)</f>
        <v>0</v>
      </c>
      <c r="BL116" s="16" t="s">
        <v>247</v>
      </c>
      <c r="BM116" s="16" t="s">
        <v>298</v>
      </c>
    </row>
    <row r="117" spans="2:65" s="12" customFormat="1" ht="11.25">
      <c r="B117" s="193"/>
      <c r="C117" s="194"/>
      <c r="D117" s="195" t="s">
        <v>261</v>
      </c>
      <c r="E117" s="196" t="s">
        <v>1</v>
      </c>
      <c r="F117" s="197" t="s">
        <v>1111</v>
      </c>
      <c r="G117" s="194"/>
      <c r="H117" s="198">
        <v>287.10000000000002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261</v>
      </c>
      <c r="AU117" s="204" t="s">
        <v>79</v>
      </c>
      <c r="AV117" s="12" t="s">
        <v>79</v>
      </c>
      <c r="AW117" s="12" t="s">
        <v>32</v>
      </c>
      <c r="AX117" s="12" t="s">
        <v>70</v>
      </c>
      <c r="AY117" s="204" t="s">
        <v>241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271</v>
      </c>
      <c r="G118" s="194"/>
      <c r="H118" s="198">
        <v>0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70</v>
      </c>
      <c r="AY118" s="204" t="s">
        <v>241</v>
      </c>
    </row>
    <row r="119" spans="2:65" s="13" customFormat="1" ht="11.25">
      <c r="B119" s="205"/>
      <c r="C119" s="206"/>
      <c r="D119" s="195" t="s">
        <v>261</v>
      </c>
      <c r="E119" s="207" t="s">
        <v>1</v>
      </c>
      <c r="F119" s="208" t="s">
        <v>273</v>
      </c>
      <c r="G119" s="206"/>
      <c r="H119" s="209">
        <v>287.10000000000002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261</v>
      </c>
      <c r="AU119" s="215" t="s">
        <v>79</v>
      </c>
      <c r="AV119" s="13" t="s">
        <v>247</v>
      </c>
      <c r="AW119" s="13" t="s">
        <v>32</v>
      </c>
      <c r="AX119" s="13" t="s">
        <v>77</v>
      </c>
      <c r="AY119" s="215" t="s">
        <v>241</v>
      </c>
    </row>
    <row r="120" spans="2:65" s="1" customFormat="1" ht="16.5" customHeight="1">
      <c r="B120" s="33"/>
      <c r="C120" s="182" t="s">
        <v>280</v>
      </c>
      <c r="D120" s="182" t="s">
        <v>243</v>
      </c>
      <c r="E120" s="183" t="s">
        <v>300</v>
      </c>
      <c r="F120" s="184" t="s">
        <v>301</v>
      </c>
      <c r="G120" s="185" t="s">
        <v>302</v>
      </c>
      <c r="H120" s="186">
        <v>100</v>
      </c>
      <c r="I120" s="187"/>
      <c r="J120" s="186">
        <f>ROUND(I120*H120,1)</f>
        <v>0</v>
      </c>
      <c r="K120" s="184" t="s">
        <v>259</v>
      </c>
      <c r="L120" s="37"/>
      <c r="M120" s="188" t="s">
        <v>1</v>
      </c>
      <c r="N120" s="189" t="s">
        <v>41</v>
      </c>
      <c r="O120" s="59"/>
      <c r="P120" s="190">
        <f>O120*H120</f>
        <v>0</v>
      </c>
      <c r="Q120" s="190">
        <v>7.2700000000000004E-3</v>
      </c>
      <c r="R120" s="190">
        <f>Q120*H120</f>
        <v>0.72700000000000009</v>
      </c>
      <c r="S120" s="190">
        <v>0</v>
      </c>
      <c r="T120" s="191">
        <f>S120*H120</f>
        <v>0</v>
      </c>
      <c r="AR120" s="16" t="s">
        <v>247</v>
      </c>
      <c r="AT120" s="16" t="s">
        <v>243</v>
      </c>
      <c r="AU120" s="16" t="s">
        <v>79</v>
      </c>
      <c r="AY120" s="16" t="s">
        <v>241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6" t="s">
        <v>77</v>
      </c>
      <c r="BK120" s="192">
        <f>ROUND(I120*H120,1)</f>
        <v>0</v>
      </c>
      <c r="BL120" s="16" t="s">
        <v>247</v>
      </c>
      <c r="BM120" s="16" t="s">
        <v>1114</v>
      </c>
    </row>
    <row r="121" spans="2:65" s="1" customFormat="1" ht="16.5" customHeight="1">
      <c r="B121" s="33"/>
      <c r="C121" s="182" t="s">
        <v>284</v>
      </c>
      <c r="D121" s="182" t="s">
        <v>243</v>
      </c>
      <c r="E121" s="183" t="s">
        <v>305</v>
      </c>
      <c r="F121" s="184" t="s">
        <v>306</v>
      </c>
      <c r="G121" s="185" t="s">
        <v>307</v>
      </c>
      <c r="H121" s="186">
        <v>480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1115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1116</v>
      </c>
      <c r="G122" s="194"/>
      <c r="H122" s="198">
        <v>480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289</v>
      </c>
      <c r="D123" s="182" t="s">
        <v>243</v>
      </c>
      <c r="E123" s="183" t="s">
        <v>310</v>
      </c>
      <c r="F123" s="184" t="s">
        <v>311</v>
      </c>
      <c r="G123" s="185" t="s">
        <v>312</v>
      </c>
      <c r="H123" s="186">
        <v>60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1117</v>
      </c>
    </row>
    <row r="124" spans="2:65" s="1" customFormat="1" ht="16.5" customHeight="1">
      <c r="B124" s="33"/>
      <c r="C124" s="182" t="s">
        <v>295</v>
      </c>
      <c r="D124" s="182" t="s">
        <v>243</v>
      </c>
      <c r="E124" s="183" t="s">
        <v>315</v>
      </c>
      <c r="F124" s="184" t="s">
        <v>316</v>
      </c>
      <c r="G124" s="185" t="s">
        <v>302</v>
      </c>
      <c r="H124" s="186">
        <v>18.7</v>
      </c>
      <c r="I124" s="187"/>
      <c r="J124" s="186">
        <f>ROUND(I124*H124,1)</f>
        <v>0</v>
      </c>
      <c r="K124" s="184" t="s">
        <v>259</v>
      </c>
      <c r="L124" s="37"/>
      <c r="M124" s="188" t="s">
        <v>1</v>
      </c>
      <c r="N124" s="189" t="s">
        <v>41</v>
      </c>
      <c r="O124" s="59"/>
      <c r="P124" s="190">
        <f>O124*H124</f>
        <v>0</v>
      </c>
      <c r="Q124" s="190">
        <v>8.6800000000000002E-3</v>
      </c>
      <c r="R124" s="190">
        <f>Q124*H124</f>
        <v>0.16231599999999999</v>
      </c>
      <c r="S124" s="190">
        <v>0</v>
      </c>
      <c r="T124" s="191">
        <f>S124*H124</f>
        <v>0</v>
      </c>
      <c r="AR124" s="16" t="s">
        <v>247</v>
      </c>
      <c r="AT124" s="16" t="s">
        <v>243</v>
      </c>
      <c r="AU124" s="16" t="s">
        <v>79</v>
      </c>
      <c r="AY124" s="16" t="s">
        <v>241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6" t="s">
        <v>77</v>
      </c>
      <c r="BK124" s="192">
        <f>ROUND(I124*H124,1)</f>
        <v>0</v>
      </c>
      <c r="BL124" s="16" t="s">
        <v>247</v>
      </c>
      <c r="BM124" s="16" t="s">
        <v>317</v>
      </c>
    </row>
    <row r="125" spans="2:65" s="12" customFormat="1" ht="11.25">
      <c r="B125" s="193"/>
      <c r="C125" s="194"/>
      <c r="D125" s="195" t="s">
        <v>261</v>
      </c>
      <c r="E125" s="196" t="s">
        <v>1</v>
      </c>
      <c r="F125" s="197" t="s">
        <v>1118</v>
      </c>
      <c r="G125" s="194"/>
      <c r="H125" s="198">
        <v>18.7</v>
      </c>
      <c r="I125" s="199"/>
      <c r="J125" s="194"/>
      <c r="K125" s="194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261</v>
      </c>
      <c r="AU125" s="204" t="s">
        <v>79</v>
      </c>
      <c r="AV125" s="12" t="s">
        <v>79</v>
      </c>
      <c r="AW125" s="12" t="s">
        <v>32</v>
      </c>
      <c r="AX125" s="12" t="s">
        <v>77</v>
      </c>
      <c r="AY125" s="204" t="s">
        <v>241</v>
      </c>
    </row>
    <row r="126" spans="2:65" s="1" customFormat="1" ht="16.5" customHeight="1">
      <c r="B126" s="33"/>
      <c r="C126" s="182" t="s">
        <v>299</v>
      </c>
      <c r="D126" s="182" t="s">
        <v>243</v>
      </c>
      <c r="E126" s="183" t="s">
        <v>320</v>
      </c>
      <c r="F126" s="184" t="s">
        <v>321</v>
      </c>
      <c r="G126" s="185" t="s">
        <v>302</v>
      </c>
      <c r="H126" s="186">
        <v>19.8</v>
      </c>
      <c r="I126" s="187"/>
      <c r="J126" s="186">
        <f>ROUND(I126*H126,1)</f>
        <v>0</v>
      </c>
      <c r="K126" s="184" t="s">
        <v>259</v>
      </c>
      <c r="L126" s="37"/>
      <c r="M126" s="188" t="s">
        <v>1</v>
      </c>
      <c r="N126" s="189" t="s">
        <v>41</v>
      </c>
      <c r="O126" s="59"/>
      <c r="P126" s="190">
        <f>O126*H126</f>
        <v>0</v>
      </c>
      <c r="Q126" s="190">
        <v>3.6900000000000002E-2</v>
      </c>
      <c r="R126" s="190">
        <f>Q126*H126</f>
        <v>0.73062000000000005</v>
      </c>
      <c r="S126" s="190">
        <v>0</v>
      </c>
      <c r="T126" s="191">
        <f>S126*H126</f>
        <v>0</v>
      </c>
      <c r="AR126" s="16" t="s">
        <v>247</v>
      </c>
      <c r="AT126" s="16" t="s">
        <v>243</v>
      </c>
      <c r="AU126" s="16" t="s">
        <v>79</v>
      </c>
      <c r="AY126" s="16" t="s">
        <v>241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6" t="s">
        <v>77</v>
      </c>
      <c r="BK126" s="192">
        <f>ROUND(I126*H126,1)</f>
        <v>0</v>
      </c>
      <c r="BL126" s="16" t="s">
        <v>247</v>
      </c>
      <c r="BM126" s="16" t="s">
        <v>322</v>
      </c>
    </row>
    <row r="127" spans="2:65" s="12" customFormat="1" ht="11.25">
      <c r="B127" s="193"/>
      <c r="C127" s="194"/>
      <c r="D127" s="195" t="s">
        <v>261</v>
      </c>
      <c r="E127" s="196" t="s">
        <v>1</v>
      </c>
      <c r="F127" s="197" t="s">
        <v>1119</v>
      </c>
      <c r="G127" s="194"/>
      <c r="H127" s="198">
        <v>19.8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261</v>
      </c>
      <c r="AU127" s="204" t="s">
        <v>79</v>
      </c>
      <c r="AV127" s="12" t="s">
        <v>79</v>
      </c>
      <c r="AW127" s="12" t="s">
        <v>32</v>
      </c>
      <c r="AX127" s="12" t="s">
        <v>77</v>
      </c>
      <c r="AY127" s="204" t="s">
        <v>241</v>
      </c>
    </row>
    <row r="128" spans="2:65" s="1" customFormat="1" ht="16.5" customHeight="1">
      <c r="B128" s="33"/>
      <c r="C128" s="182" t="s">
        <v>304</v>
      </c>
      <c r="D128" s="182" t="s">
        <v>243</v>
      </c>
      <c r="E128" s="183" t="s">
        <v>325</v>
      </c>
      <c r="F128" s="184" t="s">
        <v>326</v>
      </c>
      <c r="G128" s="185" t="s">
        <v>327</v>
      </c>
      <c r="H128" s="186">
        <v>166.72</v>
      </c>
      <c r="I128" s="187"/>
      <c r="J128" s="186">
        <f>ROUND(I128*H128,1)</f>
        <v>0</v>
      </c>
      <c r="K128" s="184" t="s">
        <v>259</v>
      </c>
      <c r="L128" s="37"/>
      <c r="M128" s="188" t="s">
        <v>1</v>
      </c>
      <c r="N128" s="189" t="s">
        <v>41</v>
      </c>
      <c r="O128" s="59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AR128" s="16" t="s">
        <v>247</v>
      </c>
      <c r="AT128" s="16" t="s">
        <v>243</v>
      </c>
      <c r="AU128" s="16" t="s">
        <v>79</v>
      </c>
      <c r="AY128" s="16" t="s">
        <v>241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6" t="s">
        <v>77</v>
      </c>
      <c r="BK128" s="192">
        <f>ROUND(I128*H128,1)</f>
        <v>0</v>
      </c>
      <c r="BL128" s="16" t="s">
        <v>247</v>
      </c>
      <c r="BM128" s="16" t="s">
        <v>328</v>
      </c>
    </row>
    <row r="129" spans="2:65" s="12" customFormat="1" ht="11.25">
      <c r="B129" s="193"/>
      <c r="C129" s="194"/>
      <c r="D129" s="195" t="s">
        <v>261</v>
      </c>
      <c r="E129" s="196" t="s">
        <v>1</v>
      </c>
      <c r="F129" s="197" t="s">
        <v>1120</v>
      </c>
      <c r="G129" s="194"/>
      <c r="H129" s="198">
        <v>166.72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261</v>
      </c>
      <c r="AU129" s="204" t="s">
        <v>79</v>
      </c>
      <c r="AV129" s="12" t="s">
        <v>79</v>
      </c>
      <c r="AW129" s="12" t="s">
        <v>32</v>
      </c>
      <c r="AX129" s="12" t="s">
        <v>77</v>
      </c>
      <c r="AY129" s="204" t="s">
        <v>241</v>
      </c>
    </row>
    <row r="130" spans="2:65" s="1" customFormat="1" ht="16.5" customHeight="1">
      <c r="B130" s="33"/>
      <c r="C130" s="182" t="s">
        <v>8</v>
      </c>
      <c r="D130" s="182" t="s">
        <v>243</v>
      </c>
      <c r="E130" s="183" t="s">
        <v>331</v>
      </c>
      <c r="F130" s="184" t="s">
        <v>332</v>
      </c>
      <c r="G130" s="185" t="s">
        <v>258</v>
      </c>
      <c r="H130" s="186">
        <v>115</v>
      </c>
      <c r="I130" s="187"/>
      <c r="J130" s="186">
        <f>ROUND(I130*H130,1)</f>
        <v>0</v>
      </c>
      <c r="K130" s="184" t="s">
        <v>259</v>
      </c>
      <c r="L130" s="37"/>
      <c r="M130" s="188" t="s">
        <v>1</v>
      </c>
      <c r="N130" s="189" t="s">
        <v>41</v>
      </c>
      <c r="O130" s="59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AR130" s="16" t="s">
        <v>247</v>
      </c>
      <c r="AT130" s="16" t="s">
        <v>243</v>
      </c>
      <c r="AU130" s="16" t="s">
        <v>79</v>
      </c>
      <c r="AY130" s="16" t="s">
        <v>241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6" t="s">
        <v>77</v>
      </c>
      <c r="BK130" s="192">
        <f>ROUND(I130*H130,1)</f>
        <v>0</v>
      </c>
      <c r="BL130" s="16" t="s">
        <v>247</v>
      </c>
      <c r="BM130" s="16" t="s">
        <v>333</v>
      </c>
    </row>
    <row r="131" spans="2:65" s="12" customFormat="1" ht="11.25">
      <c r="B131" s="193"/>
      <c r="C131" s="194"/>
      <c r="D131" s="195" t="s">
        <v>261</v>
      </c>
      <c r="E131" s="196" t="s">
        <v>1</v>
      </c>
      <c r="F131" s="197" t="s">
        <v>1121</v>
      </c>
      <c r="G131" s="194"/>
      <c r="H131" s="198">
        <v>115</v>
      </c>
      <c r="I131" s="199"/>
      <c r="J131" s="194"/>
      <c r="K131" s="194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261</v>
      </c>
      <c r="AU131" s="204" t="s">
        <v>79</v>
      </c>
      <c r="AV131" s="12" t="s">
        <v>79</v>
      </c>
      <c r="AW131" s="12" t="s">
        <v>32</v>
      </c>
      <c r="AX131" s="12" t="s">
        <v>77</v>
      </c>
      <c r="AY131" s="204" t="s">
        <v>241</v>
      </c>
    </row>
    <row r="132" spans="2:65" s="1" customFormat="1" ht="16.5" customHeight="1">
      <c r="B132" s="33"/>
      <c r="C132" s="182" t="s">
        <v>314</v>
      </c>
      <c r="D132" s="182" t="s">
        <v>243</v>
      </c>
      <c r="E132" s="183" t="s">
        <v>336</v>
      </c>
      <c r="F132" s="184" t="s">
        <v>337</v>
      </c>
      <c r="G132" s="185" t="s">
        <v>327</v>
      </c>
      <c r="H132" s="186">
        <v>147.41999999999999</v>
      </c>
      <c r="I132" s="187"/>
      <c r="J132" s="186">
        <f>ROUND(I132*H132,1)</f>
        <v>0</v>
      </c>
      <c r="K132" s="184" t="s">
        <v>259</v>
      </c>
      <c r="L132" s="37"/>
      <c r="M132" s="188" t="s">
        <v>1</v>
      </c>
      <c r="N132" s="189" t="s">
        <v>41</v>
      </c>
      <c r="O132" s="59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AR132" s="16" t="s">
        <v>247</v>
      </c>
      <c r="AT132" s="16" t="s">
        <v>243</v>
      </c>
      <c r="AU132" s="16" t="s">
        <v>79</v>
      </c>
      <c r="AY132" s="16" t="s">
        <v>241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6" t="s">
        <v>77</v>
      </c>
      <c r="BK132" s="192">
        <f>ROUND(I132*H132,1)</f>
        <v>0</v>
      </c>
      <c r="BL132" s="16" t="s">
        <v>247</v>
      </c>
      <c r="BM132" s="16" t="s">
        <v>338</v>
      </c>
    </row>
    <row r="133" spans="2:65" s="12" customFormat="1" ht="11.25">
      <c r="B133" s="193"/>
      <c r="C133" s="194"/>
      <c r="D133" s="195" t="s">
        <v>261</v>
      </c>
      <c r="E133" s="196" t="s">
        <v>1</v>
      </c>
      <c r="F133" s="197" t="s">
        <v>1122</v>
      </c>
      <c r="G133" s="194"/>
      <c r="H133" s="198">
        <v>147.41999999999999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261</v>
      </c>
      <c r="AU133" s="204" t="s">
        <v>79</v>
      </c>
      <c r="AV133" s="12" t="s">
        <v>79</v>
      </c>
      <c r="AW133" s="12" t="s">
        <v>32</v>
      </c>
      <c r="AX133" s="12" t="s">
        <v>77</v>
      </c>
      <c r="AY133" s="204" t="s">
        <v>241</v>
      </c>
    </row>
    <row r="134" spans="2:65" s="1" customFormat="1" ht="16.5" customHeight="1">
      <c r="B134" s="33"/>
      <c r="C134" s="182" t="s">
        <v>319</v>
      </c>
      <c r="D134" s="182" t="s">
        <v>243</v>
      </c>
      <c r="E134" s="183" t="s">
        <v>340</v>
      </c>
      <c r="F134" s="184" t="s">
        <v>341</v>
      </c>
      <c r="G134" s="185" t="s">
        <v>327</v>
      </c>
      <c r="H134" s="186">
        <v>1221.67</v>
      </c>
      <c r="I134" s="187"/>
      <c r="J134" s="186">
        <f>ROUND(I134*H134,1)</f>
        <v>0</v>
      </c>
      <c r="K134" s="184" t="s">
        <v>259</v>
      </c>
      <c r="L134" s="37"/>
      <c r="M134" s="188" t="s">
        <v>1</v>
      </c>
      <c r="N134" s="189" t="s">
        <v>41</v>
      </c>
      <c r="O134" s="59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AR134" s="16" t="s">
        <v>247</v>
      </c>
      <c r="AT134" s="16" t="s">
        <v>243</v>
      </c>
      <c r="AU134" s="16" t="s">
        <v>79</v>
      </c>
      <c r="AY134" s="16" t="s">
        <v>241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6" t="s">
        <v>77</v>
      </c>
      <c r="BK134" s="192">
        <f>ROUND(I134*H134,1)</f>
        <v>0</v>
      </c>
      <c r="BL134" s="16" t="s">
        <v>247</v>
      </c>
      <c r="BM134" s="16" t="s">
        <v>342</v>
      </c>
    </row>
    <row r="135" spans="2:65" s="12" customFormat="1" ht="11.25">
      <c r="B135" s="193"/>
      <c r="C135" s="194"/>
      <c r="D135" s="195" t="s">
        <v>261</v>
      </c>
      <c r="E135" s="196" t="s">
        <v>1</v>
      </c>
      <c r="F135" s="197" t="s">
        <v>1123</v>
      </c>
      <c r="G135" s="194"/>
      <c r="H135" s="198">
        <v>1221.67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261</v>
      </c>
      <c r="AU135" s="204" t="s">
        <v>79</v>
      </c>
      <c r="AV135" s="12" t="s">
        <v>79</v>
      </c>
      <c r="AW135" s="12" t="s">
        <v>32</v>
      </c>
      <c r="AX135" s="12" t="s">
        <v>77</v>
      </c>
      <c r="AY135" s="204" t="s">
        <v>241</v>
      </c>
    </row>
    <row r="136" spans="2:65" s="1" customFormat="1" ht="16.5" customHeight="1">
      <c r="B136" s="33"/>
      <c r="C136" s="182" t="s">
        <v>324</v>
      </c>
      <c r="D136" s="182" t="s">
        <v>243</v>
      </c>
      <c r="E136" s="183" t="s">
        <v>345</v>
      </c>
      <c r="F136" s="184" t="s">
        <v>346</v>
      </c>
      <c r="G136" s="185" t="s">
        <v>327</v>
      </c>
      <c r="H136" s="186">
        <v>366.5</v>
      </c>
      <c r="I136" s="187"/>
      <c r="J136" s="186">
        <f>ROUND(I136*H136,1)</f>
        <v>0</v>
      </c>
      <c r="K136" s="184" t="s">
        <v>259</v>
      </c>
      <c r="L136" s="37"/>
      <c r="M136" s="188" t="s">
        <v>1</v>
      </c>
      <c r="N136" s="189" t="s">
        <v>41</v>
      </c>
      <c r="O136" s="59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AR136" s="16" t="s">
        <v>247</v>
      </c>
      <c r="AT136" s="16" t="s">
        <v>243</v>
      </c>
      <c r="AU136" s="16" t="s">
        <v>79</v>
      </c>
      <c r="AY136" s="16" t="s">
        <v>241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6" t="s">
        <v>77</v>
      </c>
      <c r="BK136" s="192">
        <f>ROUND(I136*H136,1)</f>
        <v>0</v>
      </c>
      <c r="BL136" s="16" t="s">
        <v>247</v>
      </c>
      <c r="BM136" s="16" t="s">
        <v>347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1124</v>
      </c>
      <c r="G137" s="194"/>
      <c r="H137" s="198">
        <v>366.5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77</v>
      </c>
      <c r="AY137" s="204" t="s">
        <v>241</v>
      </c>
    </row>
    <row r="138" spans="2:65" s="1" customFormat="1" ht="16.5" customHeight="1">
      <c r="B138" s="33"/>
      <c r="C138" s="182" t="s">
        <v>330</v>
      </c>
      <c r="D138" s="182" t="s">
        <v>243</v>
      </c>
      <c r="E138" s="183" t="s">
        <v>350</v>
      </c>
      <c r="F138" s="184" t="s">
        <v>351</v>
      </c>
      <c r="G138" s="185" t="s">
        <v>327</v>
      </c>
      <c r="H138" s="186">
        <v>772.32</v>
      </c>
      <c r="I138" s="187"/>
      <c r="J138" s="186">
        <f>ROUND(I138*H138,1)</f>
        <v>0</v>
      </c>
      <c r="K138" s="184" t="s">
        <v>259</v>
      </c>
      <c r="L138" s="37"/>
      <c r="M138" s="188" t="s">
        <v>1</v>
      </c>
      <c r="N138" s="189" t="s">
        <v>41</v>
      </c>
      <c r="O138" s="59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6" t="s">
        <v>247</v>
      </c>
      <c r="AT138" s="16" t="s">
        <v>243</v>
      </c>
      <c r="AU138" s="16" t="s">
        <v>79</v>
      </c>
      <c r="AY138" s="16" t="s">
        <v>241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6" t="s">
        <v>77</v>
      </c>
      <c r="BK138" s="192">
        <f>ROUND(I138*H138,1)</f>
        <v>0</v>
      </c>
      <c r="BL138" s="16" t="s">
        <v>247</v>
      </c>
      <c r="BM138" s="16" t="s">
        <v>352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1125</v>
      </c>
      <c r="G139" s="194"/>
      <c r="H139" s="198">
        <v>772.32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77</v>
      </c>
      <c r="AY139" s="204" t="s">
        <v>241</v>
      </c>
    </row>
    <row r="140" spans="2:65" s="1" customFormat="1" ht="16.5" customHeight="1">
      <c r="B140" s="33"/>
      <c r="C140" s="182" t="s">
        <v>335</v>
      </c>
      <c r="D140" s="182" t="s">
        <v>243</v>
      </c>
      <c r="E140" s="183" t="s">
        <v>355</v>
      </c>
      <c r="F140" s="184" t="s">
        <v>356</v>
      </c>
      <c r="G140" s="185" t="s">
        <v>327</v>
      </c>
      <c r="H140" s="186">
        <v>231.7</v>
      </c>
      <c r="I140" s="187"/>
      <c r="J140" s="186">
        <f>ROUND(I140*H140,1)</f>
        <v>0</v>
      </c>
      <c r="K140" s="184" t="s">
        <v>259</v>
      </c>
      <c r="L140" s="37"/>
      <c r="M140" s="188" t="s">
        <v>1</v>
      </c>
      <c r="N140" s="189" t="s">
        <v>41</v>
      </c>
      <c r="O140" s="59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AR140" s="16" t="s">
        <v>247</v>
      </c>
      <c r="AT140" s="16" t="s">
        <v>243</v>
      </c>
      <c r="AU140" s="16" t="s">
        <v>79</v>
      </c>
      <c r="AY140" s="16" t="s">
        <v>241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6" t="s">
        <v>77</v>
      </c>
      <c r="BK140" s="192">
        <f>ROUND(I140*H140,1)</f>
        <v>0</v>
      </c>
      <c r="BL140" s="16" t="s">
        <v>247</v>
      </c>
      <c r="BM140" s="16" t="s">
        <v>357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1126</v>
      </c>
      <c r="G141" s="194"/>
      <c r="H141" s="198">
        <v>231.7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77</v>
      </c>
      <c r="AY141" s="204" t="s">
        <v>241</v>
      </c>
    </row>
    <row r="142" spans="2:65" s="1" customFormat="1" ht="16.5" customHeight="1">
      <c r="B142" s="33"/>
      <c r="C142" s="182" t="s">
        <v>7</v>
      </c>
      <c r="D142" s="182" t="s">
        <v>243</v>
      </c>
      <c r="E142" s="183" t="s">
        <v>360</v>
      </c>
      <c r="F142" s="184" t="s">
        <v>361</v>
      </c>
      <c r="G142" s="185" t="s">
        <v>327</v>
      </c>
      <c r="H142" s="186">
        <v>84.25</v>
      </c>
      <c r="I142" s="187"/>
      <c r="J142" s="186">
        <f>ROUND(I142*H142,1)</f>
        <v>0</v>
      </c>
      <c r="K142" s="184" t="s">
        <v>1</v>
      </c>
      <c r="L142" s="37"/>
      <c r="M142" s="188" t="s">
        <v>1</v>
      </c>
      <c r="N142" s="189" t="s">
        <v>41</v>
      </c>
      <c r="O142" s="59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AR142" s="16" t="s">
        <v>247</v>
      </c>
      <c r="AT142" s="16" t="s">
        <v>243</v>
      </c>
      <c r="AU142" s="16" t="s">
        <v>79</v>
      </c>
      <c r="AY142" s="16" t="s">
        <v>241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6" t="s">
        <v>77</v>
      </c>
      <c r="BK142" s="192">
        <f>ROUND(I142*H142,1)</f>
        <v>0</v>
      </c>
      <c r="BL142" s="16" t="s">
        <v>247</v>
      </c>
      <c r="BM142" s="16" t="s">
        <v>362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1127</v>
      </c>
      <c r="G143" s="194"/>
      <c r="H143" s="198">
        <v>84.25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77</v>
      </c>
      <c r="AY143" s="204" t="s">
        <v>241</v>
      </c>
    </row>
    <row r="144" spans="2:65" s="1" customFormat="1" ht="16.5" customHeight="1">
      <c r="B144" s="33"/>
      <c r="C144" s="182" t="s">
        <v>344</v>
      </c>
      <c r="D144" s="182" t="s">
        <v>243</v>
      </c>
      <c r="E144" s="183" t="s">
        <v>365</v>
      </c>
      <c r="F144" s="184" t="s">
        <v>366</v>
      </c>
      <c r="G144" s="185" t="s">
        <v>327</v>
      </c>
      <c r="H144" s="186">
        <v>730.19</v>
      </c>
      <c r="I144" s="187"/>
      <c r="J144" s="186">
        <f>ROUND(I144*H144,1)</f>
        <v>0</v>
      </c>
      <c r="K144" s="184" t="s">
        <v>1</v>
      </c>
      <c r="L144" s="37"/>
      <c r="M144" s="188" t="s">
        <v>1</v>
      </c>
      <c r="N144" s="189" t="s">
        <v>41</v>
      </c>
      <c r="O144" s="59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6" t="s">
        <v>247</v>
      </c>
      <c r="AT144" s="16" t="s">
        <v>243</v>
      </c>
      <c r="AU144" s="16" t="s">
        <v>79</v>
      </c>
      <c r="AY144" s="16" t="s">
        <v>241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6" t="s">
        <v>77</v>
      </c>
      <c r="BK144" s="192">
        <f>ROUND(I144*H144,1)</f>
        <v>0</v>
      </c>
      <c r="BL144" s="16" t="s">
        <v>247</v>
      </c>
      <c r="BM144" s="16" t="s">
        <v>367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1128</v>
      </c>
      <c r="G145" s="194"/>
      <c r="H145" s="198">
        <v>730.19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77</v>
      </c>
      <c r="AY145" s="204" t="s">
        <v>241</v>
      </c>
    </row>
    <row r="146" spans="2:65" s="1" customFormat="1" ht="16.5" customHeight="1">
      <c r="B146" s="33"/>
      <c r="C146" s="182" t="s">
        <v>349</v>
      </c>
      <c r="D146" s="182" t="s">
        <v>243</v>
      </c>
      <c r="E146" s="183" t="s">
        <v>370</v>
      </c>
      <c r="F146" s="184" t="s">
        <v>371</v>
      </c>
      <c r="G146" s="185" t="s">
        <v>258</v>
      </c>
      <c r="H146" s="186">
        <v>4396.92</v>
      </c>
      <c r="I146" s="187"/>
      <c r="J146" s="186">
        <f>ROUND(I146*H146,1)</f>
        <v>0</v>
      </c>
      <c r="K146" s="184" t="s">
        <v>259</v>
      </c>
      <c r="L146" s="37"/>
      <c r="M146" s="188" t="s">
        <v>1</v>
      </c>
      <c r="N146" s="189" t="s">
        <v>41</v>
      </c>
      <c r="O146" s="59"/>
      <c r="P146" s="190">
        <f>O146*H146</f>
        <v>0</v>
      </c>
      <c r="Q146" s="190">
        <v>5.8E-4</v>
      </c>
      <c r="R146" s="190">
        <f>Q146*H146</f>
        <v>2.5502136000000002</v>
      </c>
      <c r="S146" s="190">
        <v>0</v>
      </c>
      <c r="T146" s="191">
        <f>S146*H146</f>
        <v>0</v>
      </c>
      <c r="AR146" s="16" t="s">
        <v>247</v>
      </c>
      <c r="AT146" s="16" t="s">
        <v>243</v>
      </c>
      <c r="AU146" s="16" t="s">
        <v>79</v>
      </c>
      <c r="AY146" s="16" t="s">
        <v>241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6" t="s">
        <v>77</v>
      </c>
      <c r="BK146" s="192">
        <f>ROUND(I146*H146,1)</f>
        <v>0</v>
      </c>
      <c r="BL146" s="16" t="s">
        <v>247</v>
      </c>
      <c r="BM146" s="16" t="s">
        <v>372</v>
      </c>
    </row>
    <row r="147" spans="2:65" s="12" customFormat="1" ht="11.25">
      <c r="B147" s="193"/>
      <c r="C147" s="194"/>
      <c r="D147" s="195" t="s">
        <v>261</v>
      </c>
      <c r="E147" s="196" t="s">
        <v>1</v>
      </c>
      <c r="F147" s="197" t="s">
        <v>1129</v>
      </c>
      <c r="G147" s="194"/>
      <c r="H147" s="198">
        <v>4396.92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261</v>
      </c>
      <c r="AU147" s="204" t="s">
        <v>79</v>
      </c>
      <c r="AV147" s="12" t="s">
        <v>79</v>
      </c>
      <c r="AW147" s="12" t="s">
        <v>32</v>
      </c>
      <c r="AX147" s="12" t="s">
        <v>77</v>
      </c>
      <c r="AY147" s="204" t="s">
        <v>241</v>
      </c>
    </row>
    <row r="148" spans="2:65" s="1" customFormat="1" ht="16.5" customHeight="1">
      <c r="B148" s="33"/>
      <c r="C148" s="182" t="s">
        <v>354</v>
      </c>
      <c r="D148" s="182" t="s">
        <v>243</v>
      </c>
      <c r="E148" s="183" t="s">
        <v>380</v>
      </c>
      <c r="F148" s="184" t="s">
        <v>381</v>
      </c>
      <c r="G148" s="185" t="s">
        <v>258</v>
      </c>
      <c r="H148" s="186">
        <v>4396.92</v>
      </c>
      <c r="I148" s="187"/>
      <c r="J148" s="186">
        <f>ROUND(I148*H148,1)</f>
        <v>0</v>
      </c>
      <c r="K148" s="184" t="s">
        <v>259</v>
      </c>
      <c r="L148" s="37"/>
      <c r="M148" s="188" t="s">
        <v>1</v>
      </c>
      <c r="N148" s="189" t="s">
        <v>41</v>
      </c>
      <c r="O148" s="59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AR148" s="16" t="s">
        <v>247</v>
      </c>
      <c r="AT148" s="16" t="s">
        <v>243</v>
      </c>
      <c r="AU148" s="16" t="s">
        <v>79</v>
      </c>
      <c r="AY148" s="16" t="s">
        <v>241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6" t="s">
        <v>77</v>
      </c>
      <c r="BK148" s="192">
        <f>ROUND(I148*H148,1)</f>
        <v>0</v>
      </c>
      <c r="BL148" s="16" t="s">
        <v>247</v>
      </c>
      <c r="BM148" s="16" t="s">
        <v>382</v>
      </c>
    </row>
    <row r="149" spans="2:65" s="12" customFormat="1" ht="11.25">
      <c r="B149" s="193"/>
      <c r="C149" s="194"/>
      <c r="D149" s="195" t="s">
        <v>261</v>
      </c>
      <c r="E149" s="196" t="s">
        <v>1</v>
      </c>
      <c r="F149" s="197" t="s">
        <v>1129</v>
      </c>
      <c r="G149" s="194"/>
      <c r="H149" s="198">
        <v>4396.92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261</v>
      </c>
      <c r="AU149" s="204" t="s">
        <v>79</v>
      </c>
      <c r="AV149" s="12" t="s">
        <v>79</v>
      </c>
      <c r="AW149" s="12" t="s">
        <v>32</v>
      </c>
      <c r="AX149" s="12" t="s">
        <v>77</v>
      </c>
      <c r="AY149" s="204" t="s">
        <v>241</v>
      </c>
    </row>
    <row r="150" spans="2:65" s="1" customFormat="1" ht="16.5" customHeight="1">
      <c r="B150" s="33"/>
      <c r="C150" s="182" t="s">
        <v>359</v>
      </c>
      <c r="D150" s="182" t="s">
        <v>243</v>
      </c>
      <c r="E150" s="183" t="s">
        <v>388</v>
      </c>
      <c r="F150" s="184" t="s">
        <v>389</v>
      </c>
      <c r="G150" s="185" t="s">
        <v>327</v>
      </c>
      <c r="H150" s="186">
        <v>4707.03</v>
      </c>
      <c r="I150" s="187"/>
      <c r="J150" s="186">
        <f>ROUND(I150*H150,1)</f>
        <v>0</v>
      </c>
      <c r="K150" s="184" t="s">
        <v>1</v>
      </c>
      <c r="L150" s="37"/>
      <c r="M150" s="188" t="s">
        <v>1</v>
      </c>
      <c r="N150" s="189" t="s">
        <v>41</v>
      </c>
      <c r="O150" s="59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AR150" s="16" t="s">
        <v>247</v>
      </c>
      <c r="AT150" s="16" t="s">
        <v>243</v>
      </c>
      <c r="AU150" s="16" t="s">
        <v>79</v>
      </c>
      <c r="AY150" s="16" t="s">
        <v>241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6" t="s">
        <v>77</v>
      </c>
      <c r="BK150" s="192">
        <f>ROUND(I150*H150,1)</f>
        <v>0</v>
      </c>
      <c r="BL150" s="16" t="s">
        <v>247</v>
      </c>
      <c r="BM150" s="16" t="s">
        <v>390</v>
      </c>
    </row>
    <row r="151" spans="2:65" s="14" customFormat="1" ht="11.25">
      <c r="B151" s="216"/>
      <c r="C151" s="217"/>
      <c r="D151" s="195" t="s">
        <v>261</v>
      </c>
      <c r="E151" s="218" t="s">
        <v>1</v>
      </c>
      <c r="F151" s="219" t="s">
        <v>391</v>
      </c>
      <c r="G151" s="217"/>
      <c r="H151" s="218" t="s">
        <v>1</v>
      </c>
      <c r="I151" s="220"/>
      <c r="J151" s="217"/>
      <c r="K151" s="217"/>
      <c r="L151" s="221"/>
      <c r="M151" s="222"/>
      <c r="N151" s="223"/>
      <c r="O151" s="223"/>
      <c r="P151" s="223"/>
      <c r="Q151" s="223"/>
      <c r="R151" s="223"/>
      <c r="S151" s="223"/>
      <c r="T151" s="224"/>
      <c r="AT151" s="225" t="s">
        <v>261</v>
      </c>
      <c r="AU151" s="225" t="s">
        <v>79</v>
      </c>
      <c r="AV151" s="14" t="s">
        <v>77</v>
      </c>
      <c r="AW151" s="14" t="s">
        <v>32</v>
      </c>
      <c r="AX151" s="14" t="s">
        <v>70</v>
      </c>
      <c r="AY151" s="225" t="s">
        <v>241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1130</v>
      </c>
      <c r="G152" s="194"/>
      <c r="H152" s="198">
        <v>2808.43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70</v>
      </c>
      <c r="AY152" s="204" t="s">
        <v>241</v>
      </c>
    </row>
    <row r="153" spans="2:65" s="14" customFormat="1" ht="11.25">
      <c r="B153" s="216"/>
      <c r="C153" s="217"/>
      <c r="D153" s="195" t="s">
        <v>261</v>
      </c>
      <c r="E153" s="218" t="s">
        <v>1</v>
      </c>
      <c r="F153" s="219" t="s">
        <v>393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261</v>
      </c>
      <c r="AU153" s="225" t="s">
        <v>79</v>
      </c>
      <c r="AV153" s="14" t="s">
        <v>77</v>
      </c>
      <c r="AW153" s="14" t="s">
        <v>32</v>
      </c>
      <c r="AX153" s="14" t="s">
        <v>70</v>
      </c>
      <c r="AY153" s="225" t="s">
        <v>241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1131</v>
      </c>
      <c r="G154" s="194"/>
      <c r="H154" s="198">
        <v>1898.6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70</v>
      </c>
      <c r="AY154" s="204" t="s">
        <v>241</v>
      </c>
    </row>
    <row r="155" spans="2:65" s="13" customFormat="1" ht="11.25">
      <c r="B155" s="205"/>
      <c r="C155" s="206"/>
      <c r="D155" s="195" t="s">
        <v>261</v>
      </c>
      <c r="E155" s="207" t="s">
        <v>1</v>
      </c>
      <c r="F155" s="208" t="s">
        <v>273</v>
      </c>
      <c r="G155" s="206"/>
      <c r="H155" s="209">
        <v>4707.03</v>
      </c>
      <c r="I155" s="210"/>
      <c r="J155" s="206"/>
      <c r="K155" s="206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261</v>
      </c>
      <c r="AU155" s="215" t="s">
        <v>79</v>
      </c>
      <c r="AV155" s="13" t="s">
        <v>247</v>
      </c>
      <c r="AW155" s="13" t="s">
        <v>32</v>
      </c>
      <c r="AX155" s="13" t="s">
        <v>77</v>
      </c>
      <c r="AY155" s="215" t="s">
        <v>241</v>
      </c>
    </row>
    <row r="156" spans="2:65" s="1" customFormat="1" ht="16.5" customHeight="1">
      <c r="B156" s="33"/>
      <c r="C156" s="182" t="s">
        <v>364</v>
      </c>
      <c r="D156" s="182" t="s">
        <v>243</v>
      </c>
      <c r="E156" s="183" t="s">
        <v>396</v>
      </c>
      <c r="F156" s="184" t="s">
        <v>397</v>
      </c>
      <c r="G156" s="185" t="s">
        <v>327</v>
      </c>
      <c r="H156" s="186">
        <v>982.87</v>
      </c>
      <c r="I156" s="187"/>
      <c r="J156" s="186">
        <f>ROUND(I156*H156,1)</f>
        <v>0</v>
      </c>
      <c r="K156" s="184" t="s">
        <v>1</v>
      </c>
      <c r="L156" s="37"/>
      <c r="M156" s="188" t="s">
        <v>1</v>
      </c>
      <c r="N156" s="189" t="s">
        <v>41</v>
      </c>
      <c r="O156" s="59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AR156" s="16" t="s">
        <v>247</v>
      </c>
      <c r="AT156" s="16" t="s">
        <v>243</v>
      </c>
      <c r="AU156" s="16" t="s">
        <v>79</v>
      </c>
      <c r="AY156" s="16" t="s">
        <v>241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6" t="s">
        <v>77</v>
      </c>
      <c r="BK156" s="192">
        <f>ROUND(I156*H156,1)</f>
        <v>0</v>
      </c>
      <c r="BL156" s="16" t="s">
        <v>247</v>
      </c>
      <c r="BM156" s="16" t="s">
        <v>398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399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1132</v>
      </c>
      <c r="G158" s="194"/>
      <c r="H158" s="198">
        <v>982.87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77</v>
      </c>
      <c r="AY158" s="204" t="s">
        <v>241</v>
      </c>
    </row>
    <row r="159" spans="2:65" s="1" customFormat="1" ht="16.5" customHeight="1">
      <c r="B159" s="33"/>
      <c r="C159" s="182" t="s">
        <v>369</v>
      </c>
      <c r="D159" s="182" t="s">
        <v>243</v>
      </c>
      <c r="E159" s="183" t="s">
        <v>402</v>
      </c>
      <c r="F159" s="184" t="s">
        <v>403</v>
      </c>
      <c r="G159" s="185" t="s">
        <v>327</v>
      </c>
      <c r="H159" s="186">
        <v>982.87</v>
      </c>
      <c r="I159" s="187"/>
      <c r="J159" s="186">
        <f>ROUND(I159*H159,1)</f>
        <v>0</v>
      </c>
      <c r="K159" s="184" t="s">
        <v>259</v>
      </c>
      <c r="L159" s="37"/>
      <c r="M159" s="188" t="s">
        <v>1</v>
      </c>
      <c r="N159" s="189" t="s">
        <v>41</v>
      </c>
      <c r="O159" s="59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AR159" s="16" t="s">
        <v>247</v>
      </c>
      <c r="AT159" s="16" t="s">
        <v>243</v>
      </c>
      <c r="AU159" s="16" t="s">
        <v>79</v>
      </c>
      <c r="AY159" s="16" t="s">
        <v>241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6" t="s">
        <v>77</v>
      </c>
      <c r="BK159" s="192">
        <f>ROUND(I159*H159,1)</f>
        <v>0</v>
      </c>
      <c r="BL159" s="16" t="s">
        <v>247</v>
      </c>
      <c r="BM159" s="16" t="s">
        <v>404</v>
      </c>
    </row>
    <row r="160" spans="2:65" s="14" customFormat="1" ht="11.25">
      <c r="B160" s="216"/>
      <c r="C160" s="217"/>
      <c r="D160" s="195" t="s">
        <v>261</v>
      </c>
      <c r="E160" s="218" t="s">
        <v>1</v>
      </c>
      <c r="F160" s="219" t="s">
        <v>399</v>
      </c>
      <c r="G160" s="217"/>
      <c r="H160" s="218" t="s">
        <v>1</v>
      </c>
      <c r="I160" s="220"/>
      <c r="J160" s="217"/>
      <c r="K160" s="217"/>
      <c r="L160" s="221"/>
      <c r="M160" s="222"/>
      <c r="N160" s="223"/>
      <c r="O160" s="223"/>
      <c r="P160" s="223"/>
      <c r="Q160" s="223"/>
      <c r="R160" s="223"/>
      <c r="S160" s="223"/>
      <c r="T160" s="224"/>
      <c r="AT160" s="225" t="s">
        <v>261</v>
      </c>
      <c r="AU160" s="225" t="s">
        <v>79</v>
      </c>
      <c r="AV160" s="14" t="s">
        <v>77</v>
      </c>
      <c r="AW160" s="14" t="s">
        <v>32</v>
      </c>
      <c r="AX160" s="14" t="s">
        <v>70</v>
      </c>
      <c r="AY160" s="225" t="s">
        <v>241</v>
      </c>
    </row>
    <row r="161" spans="2:65" s="12" customFormat="1" ht="11.25">
      <c r="B161" s="193"/>
      <c r="C161" s="194"/>
      <c r="D161" s="195" t="s">
        <v>261</v>
      </c>
      <c r="E161" s="196" t="s">
        <v>1</v>
      </c>
      <c r="F161" s="197" t="s">
        <v>1132</v>
      </c>
      <c r="G161" s="194"/>
      <c r="H161" s="198">
        <v>982.87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32</v>
      </c>
      <c r="AX161" s="12" t="s">
        <v>77</v>
      </c>
      <c r="AY161" s="204" t="s">
        <v>241</v>
      </c>
    </row>
    <row r="162" spans="2:65" s="1" customFormat="1" ht="16.5" customHeight="1">
      <c r="B162" s="33"/>
      <c r="C162" s="182" t="s">
        <v>374</v>
      </c>
      <c r="D162" s="182" t="s">
        <v>243</v>
      </c>
      <c r="E162" s="183" t="s">
        <v>406</v>
      </c>
      <c r="F162" s="184" t="s">
        <v>407</v>
      </c>
      <c r="G162" s="185" t="s">
        <v>327</v>
      </c>
      <c r="H162" s="186">
        <v>982.87</v>
      </c>
      <c r="I162" s="187"/>
      <c r="J162" s="186">
        <f>ROUND(I162*H162,1)</f>
        <v>0</v>
      </c>
      <c r="K162" s="184" t="s">
        <v>259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408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1132</v>
      </c>
      <c r="G163" s="194"/>
      <c r="H163" s="198">
        <v>982.87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" customFormat="1" ht="16.5" customHeight="1">
      <c r="B164" s="33"/>
      <c r="C164" s="182" t="s">
        <v>379</v>
      </c>
      <c r="D164" s="182" t="s">
        <v>243</v>
      </c>
      <c r="E164" s="183" t="s">
        <v>410</v>
      </c>
      <c r="F164" s="184" t="s">
        <v>411</v>
      </c>
      <c r="G164" s="185" t="s">
        <v>412</v>
      </c>
      <c r="H164" s="186">
        <v>1965.74</v>
      </c>
      <c r="I164" s="187"/>
      <c r="J164" s="186">
        <f>ROUND(I164*H164,1)</f>
        <v>0</v>
      </c>
      <c r="K164" s="184" t="s">
        <v>259</v>
      </c>
      <c r="L164" s="37"/>
      <c r="M164" s="188" t="s">
        <v>1</v>
      </c>
      <c r="N164" s="189" t="s">
        <v>41</v>
      </c>
      <c r="O164" s="59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AR164" s="16" t="s">
        <v>247</v>
      </c>
      <c r="AT164" s="16" t="s">
        <v>243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413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1132</v>
      </c>
      <c r="G165" s="194"/>
      <c r="H165" s="198">
        <v>982.87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77</v>
      </c>
      <c r="AY165" s="204" t="s">
        <v>241</v>
      </c>
    </row>
    <row r="166" spans="2:65" s="12" customFormat="1" ht="11.25">
      <c r="B166" s="193"/>
      <c r="C166" s="194"/>
      <c r="D166" s="195" t="s">
        <v>261</v>
      </c>
      <c r="E166" s="194"/>
      <c r="F166" s="197" t="s">
        <v>1133</v>
      </c>
      <c r="G166" s="194"/>
      <c r="H166" s="198">
        <v>1965.74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4</v>
      </c>
      <c r="AX166" s="12" t="s">
        <v>77</v>
      </c>
      <c r="AY166" s="204" t="s">
        <v>241</v>
      </c>
    </row>
    <row r="167" spans="2:65" s="1" customFormat="1" ht="16.5" customHeight="1">
      <c r="B167" s="33"/>
      <c r="C167" s="182" t="s">
        <v>383</v>
      </c>
      <c r="D167" s="182" t="s">
        <v>243</v>
      </c>
      <c r="E167" s="183" t="s">
        <v>416</v>
      </c>
      <c r="F167" s="184" t="s">
        <v>417</v>
      </c>
      <c r="G167" s="185" t="s">
        <v>327</v>
      </c>
      <c r="H167" s="186">
        <v>1898.6</v>
      </c>
      <c r="I167" s="187"/>
      <c r="J167" s="186">
        <f>ROUND(I167*H167,1)</f>
        <v>0</v>
      </c>
      <c r="K167" s="184" t="s">
        <v>259</v>
      </c>
      <c r="L167" s="37"/>
      <c r="M167" s="188" t="s">
        <v>1</v>
      </c>
      <c r="N167" s="189" t="s">
        <v>41</v>
      </c>
      <c r="O167" s="59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AR167" s="16" t="s">
        <v>247</v>
      </c>
      <c r="AT167" s="16" t="s">
        <v>243</v>
      </c>
      <c r="AU167" s="16" t="s">
        <v>79</v>
      </c>
      <c r="AY167" s="16" t="s">
        <v>241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6" t="s">
        <v>77</v>
      </c>
      <c r="BK167" s="192">
        <f>ROUND(I167*H167,1)</f>
        <v>0</v>
      </c>
      <c r="BL167" s="16" t="s">
        <v>247</v>
      </c>
      <c r="BM167" s="16" t="s">
        <v>418</v>
      </c>
    </row>
    <row r="168" spans="2:65" s="14" customFormat="1" ht="11.25">
      <c r="B168" s="216"/>
      <c r="C168" s="217"/>
      <c r="D168" s="195" t="s">
        <v>261</v>
      </c>
      <c r="E168" s="218" t="s">
        <v>1</v>
      </c>
      <c r="F168" s="219" t="s">
        <v>419</v>
      </c>
      <c r="G168" s="217"/>
      <c r="H168" s="218" t="s">
        <v>1</v>
      </c>
      <c r="I168" s="220"/>
      <c r="J168" s="217"/>
      <c r="K168" s="217"/>
      <c r="L168" s="221"/>
      <c r="M168" s="222"/>
      <c r="N168" s="223"/>
      <c r="O168" s="223"/>
      <c r="P168" s="223"/>
      <c r="Q168" s="223"/>
      <c r="R168" s="223"/>
      <c r="S168" s="223"/>
      <c r="T168" s="224"/>
      <c r="AT168" s="225" t="s">
        <v>261</v>
      </c>
      <c r="AU168" s="225" t="s">
        <v>79</v>
      </c>
      <c r="AV168" s="14" t="s">
        <v>77</v>
      </c>
      <c r="AW168" s="14" t="s">
        <v>32</v>
      </c>
      <c r="AX168" s="14" t="s">
        <v>70</v>
      </c>
      <c r="AY168" s="225" t="s">
        <v>241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1134</v>
      </c>
      <c r="G169" s="194"/>
      <c r="H169" s="198">
        <v>1714.92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70</v>
      </c>
      <c r="AY169" s="204" t="s">
        <v>241</v>
      </c>
    </row>
    <row r="170" spans="2:65" s="14" customFormat="1" ht="11.25">
      <c r="B170" s="216"/>
      <c r="C170" s="217"/>
      <c r="D170" s="195" t="s">
        <v>261</v>
      </c>
      <c r="E170" s="218" t="s">
        <v>1</v>
      </c>
      <c r="F170" s="219" t="s">
        <v>421</v>
      </c>
      <c r="G170" s="217"/>
      <c r="H170" s="218" t="s">
        <v>1</v>
      </c>
      <c r="I170" s="220"/>
      <c r="J170" s="217"/>
      <c r="K170" s="217"/>
      <c r="L170" s="221"/>
      <c r="M170" s="222"/>
      <c r="N170" s="223"/>
      <c r="O170" s="223"/>
      <c r="P170" s="223"/>
      <c r="Q170" s="223"/>
      <c r="R170" s="223"/>
      <c r="S170" s="223"/>
      <c r="T170" s="224"/>
      <c r="AT170" s="225" t="s">
        <v>261</v>
      </c>
      <c r="AU170" s="225" t="s">
        <v>79</v>
      </c>
      <c r="AV170" s="14" t="s">
        <v>77</v>
      </c>
      <c r="AW170" s="14" t="s">
        <v>32</v>
      </c>
      <c r="AX170" s="14" t="s">
        <v>70</v>
      </c>
      <c r="AY170" s="225" t="s">
        <v>241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1135</v>
      </c>
      <c r="G171" s="194"/>
      <c r="H171" s="198">
        <v>183.68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70</v>
      </c>
      <c r="AY171" s="204" t="s">
        <v>241</v>
      </c>
    </row>
    <row r="172" spans="2:65" s="14" customFormat="1" ht="11.25">
      <c r="B172" s="216"/>
      <c r="C172" s="217"/>
      <c r="D172" s="195" t="s">
        <v>261</v>
      </c>
      <c r="E172" s="218" t="s">
        <v>1</v>
      </c>
      <c r="F172" s="219" t="s">
        <v>423</v>
      </c>
      <c r="G172" s="217"/>
      <c r="H172" s="218" t="s">
        <v>1</v>
      </c>
      <c r="I172" s="220"/>
      <c r="J172" s="217"/>
      <c r="K172" s="217"/>
      <c r="L172" s="221"/>
      <c r="M172" s="222"/>
      <c r="N172" s="223"/>
      <c r="O172" s="223"/>
      <c r="P172" s="223"/>
      <c r="Q172" s="223"/>
      <c r="R172" s="223"/>
      <c r="S172" s="223"/>
      <c r="T172" s="224"/>
      <c r="AT172" s="225" t="s">
        <v>261</v>
      </c>
      <c r="AU172" s="225" t="s">
        <v>79</v>
      </c>
      <c r="AV172" s="14" t="s">
        <v>77</v>
      </c>
      <c r="AW172" s="14" t="s">
        <v>32</v>
      </c>
      <c r="AX172" s="14" t="s">
        <v>70</v>
      </c>
      <c r="AY172" s="225" t="s">
        <v>241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70</v>
      </c>
      <c r="G173" s="194"/>
      <c r="H173" s="198">
        <v>0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70</v>
      </c>
      <c r="AY173" s="204" t="s">
        <v>241</v>
      </c>
    </row>
    <row r="174" spans="2:65" s="13" customFormat="1" ht="11.25">
      <c r="B174" s="205"/>
      <c r="C174" s="206"/>
      <c r="D174" s="195" t="s">
        <v>261</v>
      </c>
      <c r="E174" s="207" t="s">
        <v>1</v>
      </c>
      <c r="F174" s="208" t="s">
        <v>273</v>
      </c>
      <c r="G174" s="206"/>
      <c r="H174" s="209">
        <v>1898.6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261</v>
      </c>
      <c r="AU174" s="215" t="s">
        <v>79</v>
      </c>
      <c r="AV174" s="13" t="s">
        <v>247</v>
      </c>
      <c r="AW174" s="13" t="s">
        <v>32</v>
      </c>
      <c r="AX174" s="13" t="s">
        <v>77</v>
      </c>
      <c r="AY174" s="215" t="s">
        <v>241</v>
      </c>
    </row>
    <row r="175" spans="2:65" s="1" customFormat="1" ht="16.5" customHeight="1">
      <c r="B175" s="33"/>
      <c r="C175" s="182" t="s">
        <v>387</v>
      </c>
      <c r="D175" s="182" t="s">
        <v>243</v>
      </c>
      <c r="E175" s="183" t="s">
        <v>425</v>
      </c>
      <c r="F175" s="184" t="s">
        <v>426</v>
      </c>
      <c r="G175" s="185" t="s">
        <v>327</v>
      </c>
      <c r="H175" s="186">
        <v>631.83000000000004</v>
      </c>
      <c r="I175" s="187"/>
      <c r="J175" s="186">
        <f>ROUND(I175*H175,1)</f>
        <v>0</v>
      </c>
      <c r="K175" s="184" t="s">
        <v>259</v>
      </c>
      <c r="L175" s="37"/>
      <c r="M175" s="188" t="s">
        <v>1</v>
      </c>
      <c r="N175" s="189" t="s">
        <v>41</v>
      </c>
      <c r="O175" s="59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AR175" s="16" t="s">
        <v>247</v>
      </c>
      <c r="AT175" s="16" t="s">
        <v>243</v>
      </c>
      <c r="AU175" s="16" t="s">
        <v>79</v>
      </c>
      <c r="AY175" s="16" t="s">
        <v>241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6" t="s">
        <v>77</v>
      </c>
      <c r="BK175" s="192">
        <f>ROUND(I175*H175,1)</f>
        <v>0</v>
      </c>
      <c r="BL175" s="16" t="s">
        <v>247</v>
      </c>
      <c r="BM175" s="16" t="s">
        <v>427</v>
      </c>
    </row>
    <row r="176" spans="2:65" s="12" customFormat="1" ht="11.25">
      <c r="B176" s="193"/>
      <c r="C176" s="194"/>
      <c r="D176" s="195" t="s">
        <v>261</v>
      </c>
      <c r="E176" s="196" t="s">
        <v>1</v>
      </c>
      <c r="F176" s="197" t="s">
        <v>1136</v>
      </c>
      <c r="G176" s="194"/>
      <c r="H176" s="198">
        <v>631.83000000000004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261</v>
      </c>
      <c r="AU176" s="204" t="s">
        <v>79</v>
      </c>
      <c r="AV176" s="12" t="s">
        <v>79</v>
      </c>
      <c r="AW176" s="12" t="s">
        <v>32</v>
      </c>
      <c r="AX176" s="12" t="s">
        <v>77</v>
      </c>
      <c r="AY176" s="204" t="s">
        <v>241</v>
      </c>
    </row>
    <row r="177" spans="2:65" s="1" customFormat="1" ht="16.5" customHeight="1">
      <c r="B177" s="33"/>
      <c r="C177" s="226" t="s">
        <v>395</v>
      </c>
      <c r="D177" s="226" t="s">
        <v>430</v>
      </c>
      <c r="E177" s="227" t="s">
        <v>431</v>
      </c>
      <c r="F177" s="228" t="s">
        <v>432</v>
      </c>
      <c r="G177" s="229" t="s">
        <v>412</v>
      </c>
      <c r="H177" s="230">
        <v>1263.6600000000001</v>
      </c>
      <c r="I177" s="231"/>
      <c r="J177" s="230">
        <f>ROUND(I177*H177,1)</f>
        <v>0</v>
      </c>
      <c r="K177" s="228" t="s">
        <v>259</v>
      </c>
      <c r="L177" s="232"/>
      <c r="M177" s="233" t="s">
        <v>1</v>
      </c>
      <c r="N177" s="234" t="s">
        <v>41</v>
      </c>
      <c r="O177" s="59"/>
      <c r="P177" s="190">
        <f>O177*H177</f>
        <v>0</v>
      </c>
      <c r="Q177" s="190">
        <v>1</v>
      </c>
      <c r="R177" s="190">
        <f>Q177*H177</f>
        <v>1263.6600000000001</v>
      </c>
      <c r="S177" s="190">
        <v>0</v>
      </c>
      <c r="T177" s="191">
        <f>S177*H177</f>
        <v>0</v>
      </c>
      <c r="AR177" s="16" t="s">
        <v>274</v>
      </c>
      <c r="AT177" s="16" t="s">
        <v>430</v>
      </c>
      <c r="AU177" s="16" t="s">
        <v>79</v>
      </c>
      <c r="AY177" s="16" t="s">
        <v>241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6" t="s">
        <v>77</v>
      </c>
      <c r="BK177" s="192">
        <f>ROUND(I177*H177,1)</f>
        <v>0</v>
      </c>
      <c r="BL177" s="16" t="s">
        <v>247</v>
      </c>
      <c r="BM177" s="16" t="s">
        <v>433</v>
      </c>
    </row>
    <row r="178" spans="2:65" s="12" customFormat="1" ht="11.25">
      <c r="B178" s="193"/>
      <c r="C178" s="194"/>
      <c r="D178" s="195" t="s">
        <v>261</v>
      </c>
      <c r="E178" s="196" t="s">
        <v>1</v>
      </c>
      <c r="F178" s="197" t="s">
        <v>1136</v>
      </c>
      <c r="G178" s="194"/>
      <c r="H178" s="198">
        <v>631.83000000000004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261</v>
      </c>
      <c r="AU178" s="204" t="s">
        <v>79</v>
      </c>
      <c r="AV178" s="12" t="s">
        <v>79</v>
      </c>
      <c r="AW178" s="12" t="s">
        <v>32</v>
      </c>
      <c r="AX178" s="12" t="s">
        <v>77</v>
      </c>
      <c r="AY178" s="204" t="s">
        <v>241</v>
      </c>
    </row>
    <row r="179" spans="2:65" s="12" customFormat="1" ht="11.25">
      <c r="B179" s="193"/>
      <c r="C179" s="194"/>
      <c r="D179" s="195" t="s">
        <v>261</v>
      </c>
      <c r="E179" s="194"/>
      <c r="F179" s="197" t="s">
        <v>1137</v>
      </c>
      <c r="G179" s="194"/>
      <c r="H179" s="198">
        <v>1263.6600000000001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4</v>
      </c>
      <c r="AX179" s="12" t="s">
        <v>77</v>
      </c>
      <c r="AY179" s="204" t="s">
        <v>241</v>
      </c>
    </row>
    <row r="180" spans="2:65" s="1" customFormat="1" ht="16.5" customHeight="1">
      <c r="B180" s="33"/>
      <c r="C180" s="182" t="s">
        <v>401</v>
      </c>
      <c r="D180" s="182" t="s">
        <v>243</v>
      </c>
      <c r="E180" s="183" t="s">
        <v>436</v>
      </c>
      <c r="F180" s="184" t="s">
        <v>437</v>
      </c>
      <c r="G180" s="185" t="s">
        <v>258</v>
      </c>
      <c r="H180" s="186">
        <v>416.79</v>
      </c>
      <c r="I180" s="187"/>
      <c r="J180" s="186">
        <f>ROUND(I180*H180,1)</f>
        <v>0</v>
      </c>
      <c r="K180" s="184" t="s">
        <v>259</v>
      </c>
      <c r="L180" s="37"/>
      <c r="M180" s="188" t="s">
        <v>1</v>
      </c>
      <c r="N180" s="189" t="s">
        <v>41</v>
      </c>
      <c r="O180" s="59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AR180" s="16" t="s">
        <v>247</v>
      </c>
      <c r="AT180" s="16" t="s">
        <v>243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438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1138</v>
      </c>
      <c r="G181" s="194"/>
      <c r="H181" s="198">
        <v>416.79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77</v>
      </c>
      <c r="AY181" s="204" t="s">
        <v>241</v>
      </c>
    </row>
    <row r="182" spans="2:65" s="1" customFormat="1" ht="16.5" customHeight="1">
      <c r="B182" s="33"/>
      <c r="C182" s="182" t="s">
        <v>405</v>
      </c>
      <c r="D182" s="182" t="s">
        <v>243</v>
      </c>
      <c r="E182" s="183" t="s">
        <v>441</v>
      </c>
      <c r="F182" s="184" t="s">
        <v>442</v>
      </c>
      <c r="G182" s="185" t="s">
        <v>258</v>
      </c>
      <c r="H182" s="186">
        <v>126.5</v>
      </c>
      <c r="I182" s="187"/>
      <c r="J182" s="186">
        <f>ROUND(I182*H182,1)</f>
        <v>0</v>
      </c>
      <c r="K182" s="184" t="s">
        <v>1</v>
      </c>
      <c r="L182" s="37"/>
      <c r="M182" s="188" t="s">
        <v>1</v>
      </c>
      <c r="N182" s="189" t="s">
        <v>41</v>
      </c>
      <c r="O182" s="59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AR182" s="16" t="s">
        <v>247</v>
      </c>
      <c r="AT182" s="16" t="s">
        <v>243</v>
      </c>
      <c r="AU182" s="16" t="s">
        <v>79</v>
      </c>
      <c r="AY182" s="16" t="s">
        <v>241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6" t="s">
        <v>77</v>
      </c>
      <c r="BK182" s="192">
        <f>ROUND(I182*H182,1)</f>
        <v>0</v>
      </c>
      <c r="BL182" s="16" t="s">
        <v>247</v>
      </c>
      <c r="BM182" s="16" t="s">
        <v>443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1139</v>
      </c>
      <c r="G183" s="194"/>
      <c r="H183" s="198">
        <v>126.5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77</v>
      </c>
      <c r="AY183" s="204" t="s">
        <v>241</v>
      </c>
    </row>
    <row r="184" spans="2:65" s="11" customFormat="1" ht="22.9" customHeight="1">
      <c r="B184" s="166"/>
      <c r="C184" s="167"/>
      <c r="D184" s="168" t="s">
        <v>69</v>
      </c>
      <c r="E184" s="180" t="s">
        <v>79</v>
      </c>
      <c r="F184" s="180" t="s">
        <v>445</v>
      </c>
      <c r="G184" s="167"/>
      <c r="H184" s="167"/>
      <c r="I184" s="170"/>
      <c r="J184" s="181">
        <f>BK184</f>
        <v>0</v>
      </c>
      <c r="K184" s="167"/>
      <c r="L184" s="172"/>
      <c r="M184" s="173"/>
      <c r="N184" s="174"/>
      <c r="O184" s="174"/>
      <c r="P184" s="175">
        <f>P185</f>
        <v>0</v>
      </c>
      <c r="Q184" s="174"/>
      <c r="R184" s="175">
        <f>R185</f>
        <v>95.159399999999991</v>
      </c>
      <c r="S184" s="174"/>
      <c r="T184" s="176">
        <f>T185</f>
        <v>0</v>
      </c>
      <c r="AR184" s="177" t="s">
        <v>77</v>
      </c>
      <c r="AT184" s="178" t="s">
        <v>69</v>
      </c>
      <c r="AU184" s="178" t="s">
        <v>77</v>
      </c>
      <c r="AY184" s="177" t="s">
        <v>241</v>
      </c>
      <c r="BK184" s="179">
        <f>BK185</f>
        <v>0</v>
      </c>
    </row>
    <row r="185" spans="2:65" s="1" customFormat="1" ht="16.5" customHeight="1">
      <c r="B185" s="33"/>
      <c r="C185" s="182" t="s">
        <v>409</v>
      </c>
      <c r="D185" s="182" t="s">
        <v>243</v>
      </c>
      <c r="E185" s="183" t="s">
        <v>447</v>
      </c>
      <c r="F185" s="184" t="s">
        <v>448</v>
      </c>
      <c r="G185" s="185" t="s">
        <v>302</v>
      </c>
      <c r="H185" s="186">
        <v>420</v>
      </c>
      <c r="I185" s="187"/>
      <c r="J185" s="186">
        <f>ROUND(I185*H185,1)</f>
        <v>0</v>
      </c>
      <c r="K185" s="184" t="s">
        <v>259</v>
      </c>
      <c r="L185" s="37"/>
      <c r="M185" s="188" t="s">
        <v>1</v>
      </c>
      <c r="N185" s="189" t="s">
        <v>41</v>
      </c>
      <c r="O185" s="59"/>
      <c r="P185" s="190">
        <f>O185*H185</f>
        <v>0</v>
      </c>
      <c r="Q185" s="190">
        <v>0.22656999999999999</v>
      </c>
      <c r="R185" s="190">
        <f>Q185*H185</f>
        <v>95.159399999999991</v>
      </c>
      <c r="S185" s="190">
        <v>0</v>
      </c>
      <c r="T185" s="191">
        <f>S185*H185</f>
        <v>0</v>
      </c>
      <c r="AR185" s="16" t="s">
        <v>247</v>
      </c>
      <c r="AT185" s="16" t="s">
        <v>243</v>
      </c>
      <c r="AU185" s="16" t="s">
        <v>79</v>
      </c>
      <c r="AY185" s="16" t="s">
        <v>241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6" t="s">
        <v>77</v>
      </c>
      <c r="BK185" s="192">
        <f>ROUND(I185*H185,1)</f>
        <v>0</v>
      </c>
      <c r="BL185" s="16" t="s">
        <v>247</v>
      </c>
      <c r="BM185" s="16" t="s">
        <v>1140</v>
      </c>
    </row>
    <row r="186" spans="2:65" s="11" customFormat="1" ht="22.9" customHeight="1">
      <c r="B186" s="166"/>
      <c r="C186" s="167"/>
      <c r="D186" s="168" t="s">
        <v>69</v>
      </c>
      <c r="E186" s="180" t="s">
        <v>87</v>
      </c>
      <c r="F186" s="180" t="s">
        <v>450</v>
      </c>
      <c r="G186" s="167"/>
      <c r="H186" s="167"/>
      <c r="I186" s="170"/>
      <c r="J186" s="181">
        <f>BK186</f>
        <v>0</v>
      </c>
      <c r="K186" s="167"/>
      <c r="L186" s="172"/>
      <c r="M186" s="173"/>
      <c r="N186" s="174"/>
      <c r="O186" s="174"/>
      <c r="P186" s="175">
        <f>SUM(P187:P190)</f>
        <v>0</v>
      </c>
      <c r="Q186" s="174"/>
      <c r="R186" s="175">
        <f>SUM(R187:R190)</f>
        <v>0</v>
      </c>
      <c r="S186" s="174"/>
      <c r="T186" s="176">
        <f>SUM(T187:T190)</f>
        <v>0</v>
      </c>
      <c r="AR186" s="177" t="s">
        <v>77</v>
      </c>
      <c r="AT186" s="178" t="s">
        <v>69</v>
      </c>
      <c r="AU186" s="178" t="s">
        <v>77</v>
      </c>
      <c r="AY186" s="177" t="s">
        <v>241</v>
      </c>
      <c r="BK186" s="179">
        <f>SUM(BK187:BK190)</f>
        <v>0</v>
      </c>
    </row>
    <row r="187" spans="2:65" s="1" customFormat="1" ht="16.5" customHeight="1">
      <c r="B187" s="33"/>
      <c r="C187" s="182" t="s">
        <v>415</v>
      </c>
      <c r="D187" s="182" t="s">
        <v>243</v>
      </c>
      <c r="E187" s="183" t="s">
        <v>452</v>
      </c>
      <c r="F187" s="184" t="s">
        <v>453</v>
      </c>
      <c r="G187" s="185" t="s">
        <v>302</v>
      </c>
      <c r="H187" s="186">
        <v>956.5</v>
      </c>
      <c r="I187" s="187"/>
      <c r="J187" s="186">
        <f>ROUND(I187*H187,1)</f>
        <v>0</v>
      </c>
      <c r="K187" s="184" t="s">
        <v>259</v>
      </c>
      <c r="L187" s="37"/>
      <c r="M187" s="188" t="s">
        <v>1</v>
      </c>
      <c r="N187" s="189" t="s">
        <v>41</v>
      </c>
      <c r="O187" s="59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AR187" s="16" t="s">
        <v>247</v>
      </c>
      <c r="AT187" s="16" t="s">
        <v>243</v>
      </c>
      <c r="AU187" s="16" t="s">
        <v>79</v>
      </c>
      <c r="AY187" s="16" t="s">
        <v>241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6" t="s">
        <v>77</v>
      </c>
      <c r="BK187" s="192">
        <f>ROUND(I187*H187,1)</f>
        <v>0</v>
      </c>
      <c r="BL187" s="16" t="s">
        <v>247</v>
      </c>
      <c r="BM187" s="16" t="s">
        <v>1141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1142</v>
      </c>
      <c r="G188" s="194"/>
      <c r="H188" s="198">
        <v>956.5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77</v>
      </c>
      <c r="AY188" s="204" t="s">
        <v>241</v>
      </c>
    </row>
    <row r="189" spans="2:65" s="1" customFormat="1" ht="16.5" customHeight="1">
      <c r="B189" s="33"/>
      <c r="C189" s="182" t="s">
        <v>424</v>
      </c>
      <c r="D189" s="182" t="s">
        <v>243</v>
      </c>
      <c r="E189" s="183" t="s">
        <v>457</v>
      </c>
      <c r="F189" s="184" t="s">
        <v>458</v>
      </c>
      <c r="G189" s="185" t="s">
        <v>302</v>
      </c>
      <c r="H189" s="186">
        <v>956.5</v>
      </c>
      <c r="I189" s="187"/>
      <c r="J189" s="186">
        <f>ROUND(I189*H189,1)</f>
        <v>0</v>
      </c>
      <c r="K189" s="184" t="s">
        <v>259</v>
      </c>
      <c r="L189" s="37"/>
      <c r="M189" s="188" t="s">
        <v>1</v>
      </c>
      <c r="N189" s="189" t="s">
        <v>41</v>
      </c>
      <c r="O189" s="59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AR189" s="16" t="s">
        <v>247</v>
      </c>
      <c r="AT189" s="16" t="s">
        <v>243</v>
      </c>
      <c r="AU189" s="16" t="s">
        <v>79</v>
      </c>
      <c r="AY189" s="16" t="s">
        <v>241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6" t="s">
        <v>77</v>
      </c>
      <c r="BK189" s="192">
        <f>ROUND(I189*H189,1)</f>
        <v>0</v>
      </c>
      <c r="BL189" s="16" t="s">
        <v>247</v>
      </c>
      <c r="BM189" s="16" t="s">
        <v>459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1142</v>
      </c>
      <c r="G190" s="194"/>
      <c r="H190" s="198">
        <v>956.5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77</v>
      </c>
      <c r="AY190" s="204" t="s">
        <v>241</v>
      </c>
    </row>
    <row r="191" spans="2:65" s="11" customFormat="1" ht="22.9" customHeight="1">
      <c r="B191" s="166"/>
      <c r="C191" s="167"/>
      <c r="D191" s="168" t="s">
        <v>69</v>
      </c>
      <c r="E191" s="180" t="s">
        <v>247</v>
      </c>
      <c r="F191" s="180" t="s">
        <v>460</v>
      </c>
      <c r="G191" s="167"/>
      <c r="H191" s="167"/>
      <c r="I191" s="170"/>
      <c r="J191" s="181">
        <f>BK191</f>
        <v>0</v>
      </c>
      <c r="K191" s="167"/>
      <c r="L191" s="172"/>
      <c r="M191" s="173"/>
      <c r="N191" s="174"/>
      <c r="O191" s="174"/>
      <c r="P191" s="175">
        <f>SUM(P192:P209)</f>
        <v>0</v>
      </c>
      <c r="Q191" s="174"/>
      <c r="R191" s="175">
        <f>SUM(R192:R209)</f>
        <v>376.66071999999997</v>
      </c>
      <c r="S191" s="174"/>
      <c r="T191" s="176">
        <f>SUM(T192:T209)</f>
        <v>0</v>
      </c>
      <c r="AR191" s="177" t="s">
        <v>77</v>
      </c>
      <c r="AT191" s="178" t="s">
        <v>69</v>
      </c>
      <c r="AU191" s="178" t="s">
        <v>77</v>
      </c>
      <c r="AY191" s="177" t="s">
        <v>241</v>
      </c>
      <c r="BK191" s="179">
        <f>SUM(BK192:BK209)</f>
        <v>0</v>
      </c>
    </row>
    <row r="192" spans="2:65" s="1" customFormat="1" ht="16.5" customHeight="1">
      <c r="B192" s="33"/>
      <c r="C192" s="182" t="s">
        <v>429</v>
      </c>
      <c r="D192" s="182" t="s">
        <v>243</v>
      </c>
      <c r="E192" s="183" t="s">
        <v>462</v>
      </c>
      <c r="F192" s="184" t="s">
        <v>463</v>
      </c>
      <c r="G192" s="185" t="s">
        <v>246</v>
      </c>
      <c r="H192" s="186">
        <v>23</v>
      </c>
      <c r="I192" s="187"/>
      <c r="J192" s="186">
        <f>ROUND(I192*H192,1)</f>
        <v>0</v>
      </c>
      <c r="K192" s="184" t="s">
        <v>259</v>
      </c>
      <c r="L192" s="37"/>
      <c r="M192" s="188" t="s">
        <v>1</v>
      </c>
      <c r="N192" s="189" t="s">
        <v>41</v>
      </c>
      <c r="O192" s="59"/>
      <c r="P192" s="190">
        <f>O192*H192</f>
        <v>0</v>
      </c>
      <c r="Q192" s="190">
        <v>6.6E-3</v>
      </c>
      <c r="R192" s="190">
        <f>Q192*H192</f>
        <v>0.15179999999999999</v>
      </c>
      <c r="S192" s="190">
        <v>0</v>
      </c>
      <c r="T192" s="191">
        <f>S192*H192</f>
        <v>0</v>
      </c>
      <c r="AR192" s="16" t="s">
        <v>247</v>
      </c>
      <c r="AT192" s="16" t="s">
        <v>243</v>
      </c>
      <c r="AU192" s="16" t="s">
        <v>79</v>
      </c>
      <c r="AY192" s="16" t="s">
        <v>241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6" t="s">
        <v>77</v>
      </c>
      <c r="BK192" s="192">
        <f>ROUND(I192*H192,1)</f>
        <v>0</v>
      </c>
      <c r="BL192" s="16" t="s">
        <v>247</v>
      </c>
      <c r="BM192" s="16" t="s">
        <v>464</v>
      </c>
    </row>
    <row r="193" spans="2:65" s="1" customFormat="1" ht="16.5" customHeight="1">
      <c r="B193" s="33"/>
      <c r="C193" s="226" t="s">
        <v>435</v>
      </c>
      <c r="D193" s="226" t="s">
        <v>430</v>
      </c>
      <c r="E193" s="227" t="s">
        <v>466</v>
      </c>
      <c r="F193" s="228" t="s">
        <v>467</v>
      </c>
      <c r="G193" s="229" t="s">
        <v>246</v>
      </c>
      <c r="H193" s="230">
        <v>2</v>
      </c>
      <c r="I193" s="231"/>
      <c r="J193" s="230">
        <f>ROUND(I193*H193,1)</f>
        <v>0</v>
      </c>
      <c r="K193" s="228" t="s">
        <v>259</v>
      </c>
      <c r="L193" s="232"/>
      <c r="M193" s="233" t="s">
        <v>1</v>
      </c>
      <c r="N193" s="234" t="s">
        <v>41</v>
      </c>
      <c r="O193" s="59"/>
      <c r="P193" s="190">
        <f>O193*H193</f>
        <v>0</v>
      </c>
      <c r="Q193" s="190">
        <v>5.2999999999999999E-2</v>
      </c>
      <c r="R193" s="190">
        <f>Q193*H193</f>
        <v>0.106</v>
      </c>
      <c r="S193" s="190">
        <v>0</v>
      </c>
      <c r="T193" s="191">
        <f>S193*H193</f>
        <v>0</v>
      </c>
      <c r="AR193" s="16" t="s">
        <v>274</v>
      </c>
      <c r="AT193" s="16" t="s">
        <v>430</v>
      </c>
      <c r="AU193" s="16" t="s">
        <v>79</v>
      </c>
      <c r="AY193" s="16" t="s">
        <v>241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6" t="s">
        <v>77</v>
      </c>
      <c r="BK193" s="192">
        <f>ROUND(I193*H193,1)</f>
        <v>0</v>
      </c>
      <c r="BL193" s="16" t="s">
        <v>247</v>
      </c>
      <c r="BM193" s="16" t="s">
        <v>468</v>
      </c>
    </row>
    <row r="194" spans="2:65" s="12" customFormat="1" ht="11.25">
      <c r="B194" s="193"/>
      <c r="C194" s="194"/>
      <c r="D194" s="195" t="s">
        <v>261</v>
      </c>
      <c r="E194" s="196" t="s">
        <v>1</v>
      </c>
      <c r="F194" s="197" t="s">
        <v>79</v>
      </c>
      <c r="G194" s="194"/>
      <c r="H194" s="198">
        <v>2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32</v>
      </c>
      <c r="AX194" s="12" t="s">
        <v>77</v>
      </c>
      <c r="AY194" s="204" t="s">
        <v>241</v>
      </c>
    </row>
    <row r="195" spans="2:65" s="1" customFormat="1" ht="16.5" customHeight="1">
      <c r="B195" s="33"/>
      <c r="C195" s="226" t="s">
        <v>440</v>
      </c>
      <c r="D195" s="226" t="s">
        <v>430</v>
      </c>
      <c r="E195" s="227" t="s">
        <v>470</v>
      </c>
      <c r="F195" s="228" t="s">
        <v>471</v>
      </c>
      <c r="G195" s="229" t="s">
        <v>246</v>
      </c>
      <c r="H195" s="230">
        <v>8</v>
      </c>
      <c r="I195" s="231"/>
      <c r="J195" s="230">
        <f>ROUND(I195*H195,1)</f>
        <v>0</v>
      </c>
      <c r="K195" s="228" t="s">
        <v>259</v>
      </c>
      <c r="L195" s="232"/>
      <c r="M195" s="233" t="s">
        <v>1</v>
      </c>
      <c r="N195" s="234" t="s">
        <v>41</v>
      </c>
      <c r="O195" s="59"/>
      <c r="P195" s="190">
        <f>O195*H195</f>
        <v>0</v>
      </c>
      <c r="Q195" s="190">
        <v>4.1000000000000002E-2</v>
      </c>
      <c r="R195" s="190">
        <f>Q195*H195</f>
        <v>0.32800000000000001</v>
      </c>
      <c r="S195" s="190">
        <v>0</v>
      </c>
      <c r="T195" s="191">
        <f>S195*H195</f>
        <v>0</v>
      </c>
      <c r="AR195" s="16" t="s">
        <v>274</v>
      </c>
      <c r="AT195" s="16" t="s">
        <v>430</v>
      </c>
      <c r="AU195" s="16" t="s">
        <v>79</v>
      </c>
      <c r="AY195" s="16" t="s">
        <v>241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6" t="s">
        <v>77</v>
      </c>
      <c r="BK195" s="192">
        <f>ROUND(I195*H195,1)</f>
        <v>0</v>
      </c>
      <c r="BL195" s="16" t="s">
        <v>247</v>
      </c>
      <c r="BM195" s="16" t="s">
        <v>472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274</v>
      </c>
      <c r="G196" s="194"/>
      <c r="H196" s="198">
        <v>8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77</v>
      </c>
      <c r="AY196" s="204" t="s">
        <v>241</v>
      </c>
    </row>
    <row r="197" spans="2:65" s="1" customFormat="1" ht="16.5" customHeight="1">
      <c r="B197" s="33"/>
      <c r="C197" s="226" t="s">
        <v>446</v>
      </c>
      <c r="D197" s="226" t="s">
        <v>430</v>
      </c>
      <c r="E197" s="227" t="s">
        <v>474</v>
      </c>
      <c r="F197" s="228" t="s">
        <v>475</v>
      </c>
      <c r="G197" s="229" t="s">
        <v>246</v>
      </c>
      <c r="H197" s="230">
        <v>9</v>
      </c>
      <c r="I197" s="231"/>
      <c r="J197" s="230">
        <f>ROUND(I197*H197,1)</f>
        <v>0</v>
      </c>
      <c r="K197" s="228" t="s">
        <v>259</v>
      </c>
      <c r="L197" s="232"/>
      <c r="M197" s="233" t="s">
        <v>1</v>
      </c>
      <c r="N197" s="234" t="s">
        <v>41</v>
      </c>
      <c r="O197" s="59"/>
      <c r="P197" s="190">
        <f>O197*H197</f>
        <v>0</v>
      </c>
      <c r="Q197" s="190">
        <v>3.2000000000000001E-2</v>
      </c>
      <c r="R197" s="190">
        <f>Q197*H197</f>
        <v>0.28800000000000003</v>
      </c>
      <c r="S197" s="190">
        <v>0</v>
      </c>
      <c r="T197" s="191">
        <f>S197*H197</f>
        <v>0</v>
      </c>
      <c r="AR197" s="16" t="s">
        <v>274</v>
      </c>
      <c r="AT197" s="16" t="s">
        <v>430</v>
      </c>
      <c r="AU197" s="16" t="s">
        <v>79</v>
      </c>
      <c r="AY197" s="16" t="s">
        <v>241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6" t="s">
        <v>77</v>
      </c>
      <c r="BK197" s="192">
        <f>ROUND(I197*H197,1)</f>
        <v>0</v>
      </c>
      <c r="BL197" s="16" t="s">
        <v>247</v>
      </c>
      <c r="BM197" s="16" t="s">
        <v>476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280</v>
      </c>
      <c r="G198" s="194"/>
      <c r="H198" s="198">
        <v>9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77</v>
      </c>
      <c r="AY198" s="204" t="s">
        <v>241</v>
      </c>
    </row>
    <row r="199" spans="2:65" s="1" customFormat="1" ht="16.5" customHeight="1">
      <c r="B199" s="33"/>
      <c r="C199" s="226" t="s">
        <v>451</v>
      </c>
      <c r="D199" s="226" t="s">
        <v>430</v>
      </c>
      <c r="E199" s="227" t="s">
        <v>478</v>
      </c>
      <c r="F199" s="228" t="s">
        <v>479</v>
      </c>
      <c r="G199" s="229" t="s">
        <v>246</v>
      </c>
      <c r="H199" s="230">
        <v>4</v>
      </c>
      <c r="I199" s="231"/>
      <c r="J199" s="230">
        <f>ROUND(I199*H199,1)</f>
        <v>0</v>
      </c>
      <c r="K199" s="228" t="s">
        <v>259</v>
      </c>
      <c r="L199" s="232"/>
      <c r="M199" s="233" t="s">
        <v>1</v>
      </c>
      <c r="N199" s="234" t="s">
        <v>41</v>
      </c>
      <c r="O199" s="59"/>
      <c r="P199" s="190">
        <f>O199*H199</f>
        <v>0</v>
      </c>
      <c r="Q199" s="190">
        <v>2.1000000000000001E-2</v>
      </c>
      <c r="R199" s="190">
        <f>Q199*H199</f>
        <v>8.4000000000000005E-2</v>
      </c>
      <c r="S199" s="190">
        <v>0</v>
      </c>
      <c r="T199" s="191">
        <f>S199*H199</f>
        <v>0</v>
      </c>
      <c r="AR199" s="16" t="s">
        <v>274</v>
      </c>
      <c r="AT199" s="16" t="s">
        <v>430</v>
      </c>
      <c r="AU199" s="16" t="s">
        <v>79</v>
      </c>
      <c r="AY199" s="16" t="s">
        <v>241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6" t="s">
        <v>77</v>
      </c>
      <c r="BK199" s="192">
        <f>ROUND(I199*H199,1)</f>
        <v>0</v>
      </c>
      <c r="BL199" s="16" t="s">
        <v>247</v>
      </c>
      <c r="BM199" s="16" t="s">
        <v>480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247</v>
      </c>
      <c r="G200" s="194"/>
      <c r="H200" s="198">
        <v>4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77</v>
      </c>
      <c r="AY200" s="204" t="s">
        <v>241</v>
      </c>
    </row>
    <row r="201" spans="2:65" s="1" customFormat="1" ht="16.5" customHeight="1">
      <c r="B201" s="33"/>
      <c r="C201" s="182" t="s">
        <v>456</v>
      </c>
      <c r="D201" s="182" t="s">
        <v>243</v>
      </c>
      <c r="E201" s="183" t="s">
        <v>482</v>
      </c>
      <c r="F201" s="184" t="s">
        <v>483</v>
      </c>
      <c r="G201" s="185" t="s">
        <v>246</v>
      </c>
      <c r="H201" s="186">
        <v>11</v>
      </c>
      <c r="I201" s="187"/>
      <c r="J201" s="186">
        <f>ROUND(I201*H201,1)</f>
        <v>0</v>
      </c>
      <c r="K201" s="184" t="s">
        <v>259</v>
      </c>
      <c r="L201" s="37"/>
      <c r="M201" s="188" t="s">
        <v>1</v>
      </c>
      <c r="N201" s="189" t="s">
        <v>41</v>
      </c>
      <c r="O201" s="59"/>
      <c r="P201" s="190">
        <f>O201*H201</f>
        <v>0</v>
      </c>
      <c r="Q201" s="190">
        <v>6.6E-3</v>
      </c>
      <c r="R201" s="190">
        <f>Q201*H201</f>
        <v>7.2599999999999998E-2</v>
      </c>
      <c r="S201" s="190">
        <v>0</v>
      </c>
      <c r="T201" s="191">
        <f>S201*H201</f>
        <v>0</v>
      </c>
      <c r="AR201" s="16" t="s">
        <v>247</v>
      </c>
      <c r="AT201" s="16" t="s">
        <v>243</v>
      </c>
      <c r="AU201" s="16" t="s">
        <v>79</v>
      </c>
      <c r="AY201" s="16" t="s">
        <v>241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6" t="s">
        <v>77</v>
      </c>
      <c r="BK201" s="192">
        <f>ROUND(I201*H201,1)</f>
        <v>0</v>
      </c>
      <c r="BL201" s="16" t="s">
        <v>247</v>
      </c>
      <c r="BM201" s="16" t="s">
        <v>484</v>
      </c>
    </row>
    <row r="202" spans="2:65" s="1" customFormat="1" ht="16.5" customHeight="1">
      <c r="B202" s="33"/>
      <c r="C202" s="226" t="s">
        <v>461</v>
      </c>
      <c r="D202" s="226" t="s">
        <v>430</v>
      </c>
      <c r="E202" s="227" t="s">
        <v>486</v>
      </c>
      <c r="F202" s="228" t="s">
        <v>487</v>
      </c>
      <c r="G202" s="229" t="s">
        <v>246</v>
      </c>
      <c r="H202" s="230">
        <v>11</v>
      </c>
      <c r="I202" s="231"/>
      <c r="J202" s="230">
        <f>ROUND(I202*H202,1)</f>
        <v>0</v>
      </c>
      <c r="K202" s="228" t="s">
        <v>1</v>
      </c>
      <c r="L202" s="232"/>
      <c r="M202" s="233" t="s">
        <v>1</v>
      </c>
      <c r="N202" s="234" t="s">
        <v>41</v>
      </c>
      <c r="O202" s="59"/>
      <c r="P202" s="190">
        <f>O202*H202</f>
        <v>0</v>
      </c>
      <c r="Q202" s="190">
        <v>3.3000000000000002E-2</v>
      </c>
      <c r="R202" s="190">
        <f>Q202*H202</f>
        <v>0.36299999999999999</v>
      </c>
      <c r="S202" s="190">
        <v>0</v>
      </c>
      <c r="T202" s="191">
        <f>S202*H202</f>
        <v>0</v>
      </c>
      <c r="AR202" s="16" t="s">
        <v>274</v>
      </c>
      <c r="AT202" s="16" t="s">
        <v>430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488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289</v>
      </c>
      <c r="G203" s="194"/>
      <c r="H203" s="198">
        <v>11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77</v>
      </c>
      <c r="AY203" s="204" t="s">
        <v>241</v>
      </c>
    </row>
    <row r="204" spans="2:65" s="1" customFormat="1" ht="16.5" customHeight="1">
      <c r="B204" s="33"/>
      <c r="C204" s="182" t="s">
        <v>465</v>
      </c>
      <c r="D204" s="182" t="s">
        <v>243</v>
      </c>
      <c r="E204" s="183" t="s">
        <v>490</v>
      </c>
      <c r="F204" s="184" t="s">
        <v>491</v>
      </c>
      <c r="G204" s="185" t="s">
        <v>327</v>
      </c>
      <c r="H204" s="186">
        <v>149.22999999999999</v>
      </c>
      <c r="I204" s="187"/>
      <c r="J204" s="186">
        <f>ROUND(I204*H204,1)</f>
        <v>0</v>
      </c>
      <c r="K204" s="184" t="s">
        <v>259</v>
      </c>
      <c r="L204" s="37"/>
      <c r="M204" s="188" t="s">
        <v>1</v>
      </c>
      <c r="N204" s="189" t="s">
        <v>41</v>
      </c>
      <c r="O204" s="59"/>
      <c r="P204" s="190">
        <f>O204*H204</f>
        <v>0</v>
      </c>
      <c r="Q204" s="190">
        <v>2.234</v>
      </c>
      <c r="R204" s="190">
        <f>Q204*H204</f>
        <v>333.37982</v>
      </c>
      <c r="S204" s="190">
        <v>0</v>
      </c>
      <c r="T204" s="191">
        <f>S204*H204</f>
        <v>0</v>
      </c>
      <c r="AR204" s="16" t="s">
        <v>247</v>
      </c>
      <c r="AT204" s="16" t="s">
        <v>243</v>
      </c>
      <c r="AU204" s="16" t="s">
        <v>79</v>
      </c>
      <c r="AY204" s="16" t="s">
        <v>241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6" t="s">
        <v>77</v>
      </c>
      <c r="BK204" s="192">
        <f>ROUND(I204*H204,1)</f>
        <v>0</v>
      </c>
      <c r="BL204" s="16" t="s">
        <v>247</v>
      </c>
      <c r="BM204" s="16" t="s">
        <v>492</v>
      </c>
    </row>
    <row r="205" spans="2:65" s="12" customFormat="1" ht="11.25">
      <c r="B205" s="193"/>
      <c r="C205" s="194"/>
      <c r="D205" s="195" t="s">
        <v>261</v>
      </c>
      <c r="E205" s="196" t="s">
        <v>1</v>
      </c>
      <c r="F205" s="197" t="s">
        <v>1143</v>
      </c>
      <c r="G205" s="194"/>
      <c r="H205" s="198">
        <v>118.9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261</v>
      </c>
      <c r="AU205" s="204" t="s">
        <v>79</v>
      </c>
      <c r="AV205" s="12" t="s">
        <v>79</v>
      </c>
      <c r="AW205" s="12" t="s">
        <v>32</v>
      </c>
      <c r="AX205" s="12" t="s">
        <v>70</v>
      </c>
      <c r="AY205" s="204" t="s">
        <v>241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1144</v>
      </c>
      <c r="G206" s="194"/>
      <c r="H206" s="198">
        <v>30.33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70</v>
      </c>
      <c r="AY206" s="204" t="s">
        <v>241</v>
      </c>
    </row>
    <row r="207" spans="2:65" s="13" customFormat="1" ht="11.25">
      <c r="B207" s="205"/>
      <c r="C207" s="206"/>
      <c r="D207" s="195" t="s">
        <v>261</v>
      </c>
      <c r="E207" s="207" t="s">
        <v>1</v>
      </c>
      <c r="F207" s="208" t="s">
        <v>273</v>
      </c>
      <c r="G207" s="206"/>
      <c r="H207" s="209">
        <v>149.22999999999999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261</v>
      </c>
      <c r="AU207" s="215" t="s">
        <v>79</v>
      </c>
      <c r="AV207" s="13" t="s">
        <v>247</v>
      </c>
      <c r="AW207" s="13" t="s">
        <v>32</v>
      </c>
      <c r="AX207" s="13" t="s">
        <v>77</v>
      </c>
      <c r="AY207" s="215" t="s">
        <v>241</v>
      </c>
    </row>
    <row r="208" spans="2:65" s="1" customFormat="1" ht="16.5" customHeight="1">
      <c r="B208" s="33"/>
      <c r="C208" s="182" t="s">
        <v>469</v>
      </c>
      <c r="D208" s="182" t="s">
        <v>243</v>
      </c>
      <c r="E208" s="183" t="s">
        <v>496</v>
      </c>
      <c r="F208" s="184" t="s">
        <v>497</v>
      </c>
      <c r="G208" s="185" t="s">
        <v>327</v>
      </c>
      <c r="H208" s="186">
        <v>18.75</v>
      </c>
      <c r="I208" s="187"/>
      <c r="J208" s="186">
        <f>ROUND(I208*H208,1)</f>
        <v>0</v>
      </c>
      <c r="K208" s="184" t="s">
        <v>259</v>
      </c>
      <c r="L208" s="37"/>
      <c r="M208" s="188" t="s">
        <v>1</v>
      </c>
      <c r="N208" s="189" t="s">
        <v>41</v>
      </c>
      <c r="O208" s="59"/>
      <c r="P208" s="190">
        <f>O208*H208</f>
        <v>0</v>
      </c>
      <c r="Q208" s="190">
        <v>2.234</v>
      </c>
      <c r="R208" s="190">
        <f>Q208*H208</f>
        <v>41.887500000000003</v>
      </c>
      <c r="S208" s="190">
        <v>0</v>
      </c>
      <c r="T208" s="191">
        <f>S208*H208</f>
        <v>0</v>
      </c>
      <c r="AR208" s="16" t="s">
        <v>247</v>
      </c>
      <c r="AT208" s="16" t="s">
        <v>243</v>
      </c>
      <c r="AU208" s="16" t="s">
        <v>79</v>
      </c>
      <c r="AY208" s="16" t="s">
        <v>241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6" t="s">
        <v>77</v>
      </c>
      <c r="BK208" s="192">
        <f>ROUND(I208*H208,1)</f>
        <v>0</v>
      </c>
      <c r="BL208" s="16" t="s">
        <v>247</v>
      </c>
      <c r="BM208" s="16" t="s">
        <v>498</v>
      </c>
    </row>
    <row r="209" spans="2:65" s="12" customFormat="1" ht="11.25">
      <c r="B209" s="193"/>
      <c r="C209" s="194"/>
      <c r="D209" s="195" t="s">
        <v>261</v>
      </c>
      <c r="E209" s="196" t="s">
        <v>1</v>
      </c>
      <c r="F209" s="197" t="s">
        <v>1145</v>
      </c>
      <c r="G209" s="194"/>
      <c r="H209" s="198">
        <v>18.75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261</v>
      </c>
      <c r="AU209" s="204" t="s">
        <v>79</v>
      </c>
      <c r="AV209" s="12" t="s">
        <v>79</v>
      </c>
      <c r="AW209" s="12" t="s">
        <v>32</v>
      </c>
      <c r="AX209" s="12" t="s">
        <v>77</v>
      </c>
      <c r="AY209" s="204" t="s">
        <v>241</v>
      </c>
    </row>
    <row r="210" spans="2:65" s="11" customFormat="1" ht="22.9" customHeight="1">
      <c r="B210" s="166"/>
      <c r="C210" s="167"/>
      <c r="D210" s="168" t="s">
        <v>69</v>
      </c>
      <c r="E210" s="180" t="s">
        <v>255</v>
      </c>
      <c r="F210" s="180" t="s">
        <v>499</v>
      </c>
      <c r="G210" s="167"/>
      <c r="H210" s="167"/>
      <c r="I210" s="170"/>
      <c r="J210" s="181">
        <f>BK210</f>
        <v>0</v>
      </c>
      <c r="K210" s="167"/>
      <c r="L210" s="172"/>
      <c r="M210" s="173"/>
      <c r="N210" s="174"/>
      <c r="O210" s="174"/>
      <c r="P210" s="175">
        <f>SUM(P211:P313)</f>
        <v>0</v>
      </c>
      <c r="Q210" s="174"/>
      <c r="R210" s="175">
        <f>SUM(R211:R313)</f>
        <v>707.45600249999961</v>
      </c>
      <c r="S210" s="174"/>
      <c r="T210" s="176">
        <f>SUM(T211:T313)</f>
        <v>0</v>
      </c>
      <c r="AR210" s="177" t="s">
        <v>77</v>
      </c>
      <c r="AT210" s="178" t="s">
        <v>69</v>
      </c>
      <c r="AU210" s="178" t="s">
        <v>77</v>
      </c>
      <c r="AY210" s="177" t="s">
        <v>241</v>
      </c>
      <c r="BK210" s="179">
        <f>SUM(BK211:BK313)</f>
        <v>0</v>
      </c>
    </row>
    <row r="211" spans="2:65" s="1" customFormat="1" ht="16.5" customHeight="1">
      <c r="B211" s="33"/>
      <c r="C211" s="182" t="s">
        <v>473</v>
      </c>
      <c r="D211" s="182" t="s">
        <v>243</v>
      </c>
      <c r="E211" s="183" t="s">
        <v>505</v>
      </c>
      <c r="F211" s="184" t="s">
        <v>506</v>
      </c>
      <c r="G211" s="185" t="s">
        <v>258</v>
      </c>
      <c r="H211" s="186">
        <v>565.88</v>
      </c>
      <c r="I211" s="187"/>
      <c r="J211" s="186">
        <f>ROUND(I211*H211,1)</f>
        <v>0</v>
      </c>
      <c r="K211" s="184" t="s">
        <v>259</v>
      </c>
      <c r="L211" s="37"/>
      <c r="M211" s="188" t="s">
        <v>1</v>
      </c>
      <c r="N211" s="189" t="s">
        <v>41</v>
      </c>
      <c r="O211" s="59"/>
      <c r="P211" s="190">
        <f>O211*H211</f>
        <v>0</v>
      </c>
      <c r="Q211" s="190">
        <v>0.56699999999999995</v>
      </c>
      <c r="R211" s="190">
        <f>Q211*H211</f>
        <v>320.85395999999997</v>
      </c>
      <c r="S211" s="190">
        <v>0</v>
      </c>
      <c r="T211" s="191">
        <f>S211*H211</f>
        <v>0</v>
      </c>
      <c r="AR211" s="16" t="s">
        <v>247</v>
      </c>
      <c r="AT211" s="16" t="s">
        <v>243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507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1111</v>
      </c>
      <c r="G212" s="194"/>
      <c r="H212" s="198">
        <v>287.10000000000002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70</v>
      </c>
      <c r="AY212" s="204" t="s">
        <v>241</v>
      </c>
    </row>
    <row r="213" spans="2:65" s="12" customFormat="1" ht="11.25">
      <c r="B213" s="193"/>
      <c r="C213" s="194"/>
      <c r="D213" s="195" t="s">
        <v>261</v>
      </c>
      <c r="E213" s="196" t="s">
        <v>1</v>
      </c>
      <c r="F213" s="197" t="s">
        <v>1112</v>
      </c>
      <c r="G213" s="194"/>
      <c r="H213" s="198">
        <v>278.77999999999997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261</v>
      </c>
      <c r="AU213" s="204" t="s">
        <v>79</v>
      </c>
      <c r="AV213" s="12" t="s">
        <v>79</v>
      </c>
      <c r="AW213" s="12" t="s">
        <v>32</v>
      </c>
      <c r="AX213" s="12" t="s">
        <v>70</v>
      </c>
      <c r="AY213" s="204" t="s">
        <v>241</v>
      </c>
    </row>
    <row r="214" spans="2:65" s="13" customFormat="1" ht="11.25">
      <c r="B214" s="205"/>
      <c r="C214" s="206"/>
      <c r="D214" s="195" t="s">
        <v>261</v>
      </c>
      <c r="E214" s="207" t="s">
        <v>1</v>
      </c>
      <c r="F214" s="208" t="s">
        <v>273</v>
      </c>
      <c r="G214" s="206"/>
      <c r="H214" s="209">
        <v>565.88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261</v>
      </c>
      <c r="AU214" s="215" t="s">
        <v>79</v>
      </c>
      <c r="AV214" s="13" t="s">
        <v>247</v>
      </c>
      <c r="AW214" s="13" t="s">
        <v>32</v>
      </c>
      <c r="AX214" s="13" t="s">
        <v>77</v>
      </c>
      <c r="AY214" s="215" t="s">
        <v>241</v>
      </c>
    </row>
    <row r="215" spans="2:65" s="1" customFormat="1" ht="16.5" customHeight="1">
      <c r="B215" s="33"/>
      <c r="C215" s="182" t="s">
        <v>477</v>
      </c>
      <c r="D215" s="182" t="s">
        <v>243</v>
      </c>
      <c r="E215" s="183" t="s">
        <v>509</v>
      </c>
      <c r="F215" s="184" t="s">
        <v>510</v>
      </c>
      <c r="G215" s="185" t="s">
        <v>258</v>
      </c>
      <c r="H215" s="186">
        <v>278.77999999999997</v>
      </c>
      <c r="I215" s="187"/>
      <c r="J215" s="186">
        <f>ROUND(I215*H215,1)</f>
        <v>0</v>
      </c>
      <c r="K215" s="184" t="s">
        <v>259</v>
      </c>
      <c r="L215" s="37"/>
      <c r="M215" s="188" t="s">
        <v>1</v>
      </c>
      <c r="N215" s="189" t="s">
        <v>41</v>
      </c>
      <c r="O215" s="59"/>
      <c r="P215" s="190">
        <f>O215*H215</f>
        <v>0</v>
      </c>
      <c r="Q215" s="190">
        <v>0.216</v>
      </c>
      <c r="R215" s="190">
        <f>Q215*H215</f>
        <v>60.21647999999999</v>
      </c>
      <c r="S215" s="190">
        <v>0</v>
      </c>
      <c r="T215" s="191">
        <f>S215*H215</f>
        <v>0</v>
      </c>
      <c r="AR215" s="16" t="s">
        <v>247</v>
      </c>
      <c r="AT215" s="16" t="s">
        <v>243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511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1112</v>
      </c>
      <c r="G216" s="194"/>
      <c r="H216" s="198">
        <v>278.77999999999997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182" t="s">
        <v>481</v>
      </c>
      <c r="D217" s="182" t="s">
        <v>243</v>
      </c>
      <c r="E217" s="183" t="s">
        <v>513</v>
      </c>
      <c r="F217" s="184" t="s">
        <v>514</v>
      </c>
      <c r="G217" s="185" t="s">
        <v>258</v>
      </c>
      <c r="H217" s="186">
        <v>287.10000000000002</v>
      </c>
      <c r="I217" s="187"/>
      <c r="J217" s="186">
        <f>ROUND(I217*H217,1)</f>
        <v>0</v>
      </c>
      <c r="K217" s="184" t="s">
        <v>259</v>
      </c>
      <c r="L217" s="37"/>
      <c r="M217" s="188" t="s">
        <v>1</v>
      </c>
      <c r="N217" s="189" t="s">
        <v>41</v>
      </c>
      <c r="O217" s="59"/>
      <c r="P217" s="190">
        <f>O217*H217</f>
        <v>0</v>
      </c>
      <c r="Q217" s="190">
        <v>3.1E-4</v>
      </c>
      <c r="R217" s="190">
        <f>Q217*H217</f>
        <v>8.9001000000000011E-2</v>
      </c>
      <c r="S217" s="190">
        <v>0</v>
      </c>
      <c r="T217" s="191">
        <f>S217*H217</f>
        <v>0</v>
      </c>
      <c r="AR217" s="16" t="s">
        <v>247</v>
      </c>
      <c r="AT217" s="16" t="s">
        <v>243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515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1111</v>
      </c>
      <c r="G218" s="194"/>
      <c r="H218" s="198">
        <v>287.10000000000002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70</v>
      </c>
      <c r="AY218" s="204" t="s">
        <v>241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271</v>
      </c>
      <c r="G219" s="194"/>
      <c r="H219" s="198">
        <v>0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70</v>
      </c>
      <c r="AY219" s="204" t="s">
        <v>241</v>
      </c>
    </row>
    <row r="220" spans="2:65" s="13" customFormat="1" ht="11.25">
      <c r="B220" s="205"/>
      <c r="C220" s="206"/>
      <c r="D220" s="195" t="s">
        <v>261</v>
      </c>
      <c r="E220" s="207" t="s">
        <v>1</v>
      </c>
      <c r="F220" s="208" t="s">
        <v>273</v>
      </c>
      <c r="G220" s="206"/>
      <c r="H220" s="209">
        <v>287.10000000000002</v>
      </c>
      <c r="I220" s="210"/>
      <c r="J220" s="206"/>
      <c r="K220" s="206"/>
      <c r="L220" s="211"/>
      <c r="M220" s="212"/>
      <c r="N220" s="213"/>
      <c r="O220" s="213"/>
      <c r="P220" s="213"/>
      <c r="Q220" s="213"/>
      <c r="R220" s="213"/>
      <c r="S220" s="213"/>
      <c r="T220" s="214"/>
      <c r="AT220" s="215" t="s">
        <v>261</v>
      </c>
      <c r="AU220" s="215" t="s">
        <v>79</v>
      </c>
      <c r="AV220" s="13" t="s">
        <v>247</v>
      </c>
      <c r="AW220" s="13" t="s">
        <v>32</v>
      </c>
      <c r="AX220" s="13" t="s">
        <v>77</v>
      </c>
      <c r="AY220" s="215" t="s">
        <v>241</v>
      </c>
    </row>
    <row r="221" spans="2:65" s="1" customFormat="1" ht="16.5" customHeight="1">
      <c r="B221" s="33"/>
      <c r="C221" s="182" t="s">
        <v>485</v>
      </c>
      <c r="D221" s="182" t="s">
        <v>243</v>
      </c>
      <c r="E221" s="183" t="s">
        <v>517</v>
      </c>
      <c r="F221" s="184" t="s">
        <v>518</v>
      </c>
      <c r="G221" s="185" t="s">
        <v>258</v>
      </c>
      <c r="H221" s="186">
        <v>548.1</v>
      </c>
      <c r="I221" s="187"/>
      <c r="J221" s="186">
        <f>ROUND(I221*H221,1)</f>
        <v>0</v>
      </c>
      <c r="K221" s="184" t="s">
        <v>259</v>
      </c>
      <c r="L221" s="37"/>
      <c r="M221" s="188" t="s">
        <v>1</v>
      </c>
      <c r="N221" s="189" t="s">
        <v>41</v>
      </c>
      <c r="O221" s="59"/>
      <c r="P221" s="190">
        <f>O221*H221</f>
        <v>0</v>
      </c>
      <c r="Q221" s="190">
        <v>5.1000000000000004E-4</v>
      </c>
      <c r="R221" s="190">
        <f>Q221*H221</f>
        <v>0.27953100000000003</v>
      </c>
      <c r="S221" s="190">
        <v>0</v>
      </c>
      <c r="T221" s="191">
        <f>S221*H221</f>
        <v>0</v>
      </c>
      <c r="AR221" s="16" t="s">
        <v>247</v>
      </c>
      <c r="AT221" s="16" t="s">
        <v>243</v>
      </c>
      <c r="AU221" s="16" t="s">
        <v>79</v>
      </c>
      <c r="AY221" s="16" t="s">
        <v>241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6" t="s">
        <v>77</v>
      </c>
      <c r="BK221" s="192">
        <f>ROUND(I221*H221,1)</f>
        <v>0</v>
      </c>
      <c r="BL221" s="16" t="s">
        <v>247</v>
      </c>
      <c r="BM221" s="16" t="s">
        <v>519</v>
      </c>
    </row>
    <row r="222" spans="2:65" s="12" customFormat="1" ht="11.25">
      <c r="B222" s="193"/>
      <c r="C222" s="194"/>
      <c r="D222" s="195" t="s">
        <v>261</v>
      </c>
      <c r="E222" s="196" t="s">
        <v>1</v>
      </c>
      <c r="F222" s="197" t="s">
        <v>1113</v>
      </c>
      <c r="G222" s="194"/>
      <c r="H222" s="198">
        <v>548.1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32</v>
      </c>
      <c r="AX222" s="12" t="s">
        <v>70</v>
      </c>
      <c r="AY222" s="204" t="s">
        <v>241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294</v>
      </c>
      <c r="G223" s="194"/>
      <c r="H223" s="198">
        <v>0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70</v>
      </c>
      <c r="AY223" s="204" t="s">
        <v>241</v>
      </c>
    </row>
    <row r="224" spans="2:65" s="13" customFormat="1" ht="11.25">
      <c r="B224" s="205"/>
      <c r="C224" s="206"/>
      <c r="D224" s="195" t="s">
        <v>261</v>
      </c>
      <c r="E224" s="207" t="s">
        <v>1</v>
      </c>
      <c r="F224" s="208" t="s">
        <v>273</v>
      </c>
      <c r="G224" s="206"/>
      <c r="H224" s="209">
        <v>548.1</v>
      </c>
      <c r="I224" s="210"/>
      <c r="J224" s="206"/>
      <c r="K224" s="206"/>
      <c r="L224" s="211"/>
      <c r="M224" s="212"/>
      <c r="N224" s="213"/>
      <c r="O224" s="213"/>
      <c r="P224" s="213"/>
      <c r="Q224" s="213"/>
      <c r="R224" s="213"/>
      <c r="S224" s="213"/>
      <c r="T224" s="214"/>
      <c r="AT224" s="215" t="s">
        <v>261</v>
      </c>
      <c r="AU224" s="215" t="s">
        <v>79</v>
      </c>
      <c r="AV224" s="13" t="s">
        <v>247</v>
      </c>
      <c r="AW224" s="13" t="s">
        <v>32</v>
      </c>
      <c r="AX224" s="13" t="s">
        <v>77</v>
      </c>
      <c r="AY224" s="215" t="s">
        <v>241</v>
      </c>
    </row>
    <row r="225" spans="2:65" s="1" customFormat="1" ht="16.5" customHeight="1">
      <c r="B225" s="33"/>
      <c r="C225" s="182" t="s">
        <v>489</v>
      </c>
      <c r="D225" s="182" t="s">
        <v>243</v>
      </c>
      <c r="E225" s="183" t="s">
        <v>521</v>
      </c>
      <c r="F225" s="184" t="s">
        <v>522</v>
      </c>
      <c r="G225" s="185" t="s">
        <v>258</v>
      </c>
      <c r="H225" s="186">
        <v>548.1</v>
      </c>
      <c r="I225" s="187"/>
      <c r="J225" s="186">
        <f>ROUND(I225*H225,1)</f>
        <v>0</v>
      </c>
      <c r="K225" s="184" t="s">
        <v>259</v>
      </c>
      <c r="L225" s="37"/>
      <c r="M225" s="188" t="s">
        <v>1</v>
      </c>
      <c r="N225" s="189" t="s">
        <v>41</v>
      </c>
      <c r="O225" s="59"/>
      <c r="P225" s="190">
        <f>O225*H225</f>
        <v>0</v>
      </c>
      <c r="Q225" s="190">
        <v>0.12966</v>
      </c>
      <c r="R225" s="190">
        <f>Q225*H225</f>
        <v>71.066646000000006</v>
      </c>
      <c r="S225" s="190">
        <v>0</v>
      </c>
      <c r="T225" s="191">
        <f>S225*H225</f>
        <v>0</v>
      </c>
      <c r="AR225" s="16" t="s">
        <v>247</v>
      </c>
      <c r="AT225" s="16" t="s">
        <v>243</v>
      </c>
      <c r="AU225" s="16" t="s">
        <v>79</v>
      </c>
      <c r="AY225" s="16" t="s">
        <v>241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6" t="s">
        <v>77</v>
      </c>
      <c r="BK225" s="192">
        <f>ROUND(I225*H225,1)</f>
        <v>0</v>
      </c>
      <c r="BL225" s="16" t="s">
        <v>247</v>
      </c>
      <c r="BM225" s="16" t="s">
        <v>523</v>
      </c>
    </row>
    <row r="226" spans="2:65" s="12" customFormat="1" ht="11.25">
      <c r="B226" s="193"/>
      <c r="C226" s="194"/>
      <c r="D226" s="195" t="s">
        <v>261</v>
      </c>
      <c r="E226" s="196" t="s">
        <v>1</v>
      </c>
      <c r="F226" s="197" t="s">
        <v>1113</v>
      </c>
      <c r="G226" s="194"/>
      <c r="H226" s="198">
        <v>548.1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32</v>
      </c>
      <c r="AX226" s="12" t="s">
        <v>70</v>
      </c>
      <c r="AY226" s="204" t="s">
        <v>241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294</v>
      </c>
      <c r="G227" s="194"/>
      <c r="H227" s="198">
        <v>0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70</v>
      </c>
      <c r="AY227" s="204" t="s">
        <v>241</v>
      </c>
    </row>
    <row r="228" spans="2:65" s="13" customFormat="1" ht="11.25">
      <c r="B228" s="205"/>
      <c r="C228" s="206"/>
      <c r="D228" s="195" t="s">
        <v>261</v>
      </c>
      <c r="E228" s="207" t="s">
        <v>1</v>
      </c>
      <c r="F228" s="208" t="s">
        <v>273</v>
      </c>
      <c r="G228" s="206"/>
      <c r="H228" s="209">
        <v>548.1</v>
      </c>
      <c r="I228" s="210"/>
      <c r="J228" s="206"/>
      <c r="K228" s="206"/>
      <c r="L228" s="211"/>
      <c r="M228" s="212"/>
      <c r="N228" s="213"/>
      <c r="O228" s="213"/>
      <c r="P228" s="213"/>
      <c r="Q228" s="213"/>
      <c r="R228" s="213"/>
      <c r="S228" s="213"/>
      <c r="T228" s="214"/>
      <c r="AT228" s="215" t="s">
        <v>261</v>
      </c>
      <c r="AU228" s="215" t="s">
        <v>79</v>
      </c>
      <c r="AV228" s="13" t="s">
        <v>247</v>
      </c>
      <c r="AW228" s="13" t="s">
        <v>32</v>
      </c>
      <c r="AX228" s="13" t="s">
        <v>77</v>
      </c>
      <c r="AY228" s="215" t="s">
        <v>241</v>
      </c>
    </row>
    <row r="229" spans="2:65" s="1" customFormat="1" ht="16.5" customHeight="1">
      <c r="B229" s="33"/>
      <c r="C229" s="182" t="s">
        <v>495</v>
      </c>
      <c r="D229" s="182" t="s">
        <v>243</v>
      </c>
      <c r="E229" s="183" t="s">
        <v>525</v>
      </c>
      <c r="F229" s="184" t="s">
        <v>526</v>
      </c>
      <c r="G229" s="185" t="s">
        <v>258</v>
      </c>
      <c r="H229" s="186">
        <v>287.10000000000002</v>
      </c>
      <c r="I229" s="187"/>
      <c r="J229" s="186">
        <f>ROUND(I229*H229,1)</f>
        <v>0</v>
      </c>
      <c r="K229" s="184" t="s">
        <v>259</v>
      </c>
      <c r="L229" s="37"/>
      <c r="M229" s="188" t="s">
        <v>1</v>
      </c>
      <c r="N229" s="189" t="s">
        <v>41</v>
      </c>
      <c r="O229" s="59"/>
      <c r="P229" s="190">
        <f>O229*H229</f>
        <v>0</v>
      </c>
      <c r="Q229" s="190">
        <v>0.18151999999999999</v>
      </c>
      <c r="R229" s="190">
        <f>Q229*H229</f>
        <v>52.114392000000002</v>
      </c>
      <c r="S229" s="190">
        <v>0</v>
      </c>
      <c r="T229" s="191">
        <f>S229*H229</f>
        <v>0</v>
      </c>
      <c r="AR229" s="16" t="s">
        <v>247</v>
      </c>
      <c r="AT229" s="16" t="s">
        <v>243</v>
      </c>
      <c r="AU229" s="16" t="s">
        <v>79</v>
      </c>
      <c r="AY229" s="16" t="s">
        <v>241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6" t="s">
        <v>77</v>
      </c>
      <c r="BK229" s="192">
        <f>ROUND(I229*H229,1)</f>
        <v>0</v>
      </c>
      <c r="BL229" s="16" t="s">
        <v>247</v>
      </c>
      <c r="BM229" s="16" t="s">
        <v>527</v>
      </c>
    </row>
    <row r="230" spans="2:65" s="12" customFormat="1" ht="11.25">
      <c r="B230" s="193"/>
      <c r="C230" s="194"/>
      <c r="D230" s="195" t="s">
        <v>261</v>
      </c>
      <c r="E230" s="196" t="s">
        <v>1</v>
      </c>
      <c r="F230" s="197" t="s">
        <v>1111</v>
      </c>
      <c r="G230" s="194"/>
      <c r="H230" s="198">
        <v>287.10000000000002</v>
      </c>
      <c r="I230" s="199"/>
      <c r="J230" s="194"/>
      <c r="K230" s="194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261</v>
      </c>
      <c r="AU230" s="204" t="s">
        <v>79</v>
      </c>
      <c r="AV230" s="12" t="s">
        <v>79</v>
      </c>
      <c r="AW230" s="12" t="s">
        <v>32</v>
      </c>
      <c r="AX230" s="12" t="s">
        <v>70</v>
      </c>
      <c r="AY230" s="204" t="s">
        <v>241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271</v>
      </c>
      <c r="G231" s="194"/>
      <c r="H231" s="198">
        <v>0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70</v>
      </c>
      <c r="AY231" s="204" t="s">
        <v>241</v>
      </c>
    </row>
    <row r="232" spans="2:65" s="13" customFormat="1" ht="11.25">
      <c r="B232" s="205"/>
      <c r="C232" s="206"/>
      <c r="D232" s="195" t="s">
        <v>261</v>
      </c>
      <c r="E232" s="207" t="s">
        <v>1</v>
      </c>
      <c r="F232" s="208" t="s">
        <v>273</v>
      </c>
      <c r="G232" s="206"/>
      <c r="H232" s="209">
        <v>287.10000000000002</v>
      </c>
      <c r="I232" s="210"/>
      <c r="J232" s="206"/>
      <c r="K232" s="206"/>
      <c r="L232" s="211"/>
      <c r="M232" s="212"/>
      <c r="N232" s="213"/>
      <c r="O232" s="213"/>
      <c r="P232" s="213"/>
      <c r="Q232" s="213"/>
      <c r="R232" s="213"/>
      <c r="S232" s="213"/>
      <c r="T232" s="214"/>
      <c r="AT232" s="215" t="s">
        <v>261</v>
      </c>
      <c r="AU232" s="215" t="s">
        <v>79</v>
      </c>
      <c r="AV232" s="13" t="s">
        <v>247</v>
      </c>
      <c r="AW232" s="13" t="s">
        <v>32</v>
      </c>
      <c r="AX232" s="13" t="s">
        <v>77</v>
      </c>
      <c r="AY232" s="215" t="s">
        <v>241</v>
      </c>
    </row>
    <row r="233" spans="2:65" s="1" customFormat="1" ht="16.5" customHeight="1">
      <c r="B233" s="33"/>
      <c r="C233" s="182" t="s">
        <v>500</v>
      </c>
      <c r="D233" s="182" t="s">
        <v>243</v>
      </c>
      <c r="E233" s="183" t="s">
        <v>543</v>
      </c>
      <c r="F233" s="184" t="s">
        <v>544</v>
      </c>
      <c r="G233" s="185" t="s">
        <v>302</v>
      </c>
      <c r="H233" s="186">
        <v>16</v>
      </c>
      <c r="I233" s="187"/>
      <c r="J233" s="186">
        <f>ROUND(I233*H233,1)</f>
        <v>0</v>
      </c>
      <c r="K233" s="184" t="s">
        <v>259</v>
      </c>
      <c r="L233" s="37"/>
      <c r="M233" s="188" t="s">
        <v>1</v>
      </c>
      <c r="N233" s="189" t="s">
        <v>41</v>
      </c>
      <c r="O233" s="59"/>
      <c r="P233" s="190">
        <f>O233*H233</f>
        <v>0</v>
      </c>
      <c r="Q233" s="190">
        <v>4.0000000000000003E-5</v>
      </c>
      <c r="R233" s="190">
        <f>Q233*H233</f>
        <v>6.4000000000000005E-4</v>
      </c>
      <c r="S233" s="190">
        <v>0</v>
      </c>
      <c r="T233" s="191">
        <f>S233*H233</f>
        <v>0</v>
      </c>
      <c r="AR233" s="16" t="s">
        <v>247</v>
      </c>
      <c r="AT233" s="16" t="s">
        <v>243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545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1146</v>
      </c>
      <c r="G234" s="194"/>
      <c r="H234" s="198">
        <v>16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" customFormat="1" ht="16.5" customHeight="1">
      <c r="B235" s="33"/>
      <c r="C235" s="226" t="s">
        <v>504</v>
      </c>
      <c r="D235" s="226" t="s">
        <v>430</v>
      </c>
      <c r="E235" s="227" t="s">
        <v>548</v>
      </c>
      <c r="F235" s="228" t="s">
        <v>549</v>
      </c>
      <c r="G235" s="229" t="s">
        <v>302</v>
      </c>
      <c r="H235" s="230">
        <v>16</v>
      </c>
      <c r="I235" s="231"/>
      <c r="J235" s="230">
        <f>ROUND(I235*H235,1)</f>
        <v>0</v>
      </c>
      <c r="K235" s="228" t="s">
        <v>1</v>
      </c>
      <c r="L235" s="232"/>
      <c r="M235" s="233" t="s">
        <v>1</v>
      </c>
      <c r="N235" s="234" t="s">
        <v>41</v>
      </c>
      <c r="O235" s="59"/>
      <c r="P235" s="190">
        <f>O235*H235</f>
        <v>0</v>
      </c>
      <c r="Q235" s="190">
        <v>3.6999999999999998E-2</v>
      </c>
      <c r="R235" s="190">
        <f>Q235*H235</f>
        <v>0.59199999999999997</v>
      </c>
      <c r="S235" s="190">
        <v>0</v>
      </c>
      <c r="T235" s="191">
        <f>S235*H235</f>
        <v>0</v>
      </c>
      <c r="AR235" s="16" t="s">
        <v>274</v>
      </c>
      <c r="AT235" s="16" t="s">
        <v>430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550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1146</v>
      </c>
      <c r="G236" s="194"/>
      <c r="H236" s="198">
        <v>16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77</v>
      </c>
      <c r="AY236" s="204" t="s">
        <v>241</v>
      </c>
    </row>
    <row r="237" spans="2:65" s="1" customFormat="1" ht="16.5" customHeight="1">
      <c r="B237" s="33"/>
      <c r="C237" s="182" t="s">
        <v>508</v>
      </c>
      <c r="D237" s="182" t="s">
        <v>243</v>
      </c>
      <c r="E237" s="183" t="s">
        <v>552</v>
      </c>
      <c r="F237" s="184" t="s">
        <v>553</v>
      </c>
      <c r="G237" s="185" t="s">
        <v>302</v>
      </c>
      <c r="H237" s="186">
        <v>680.89</v>
      </c>
      <c r="I237" s="187"/>
      <c r="J237" s="186">
        <f>ROUND(I237*H237,1)</f>
        <v>0</v>
      </c>
      <c r="K237" s="184" t="s">
        <v>259</v>
      </c>
      <c r="L237" s="37"/>
      <c r="M237" s="188" t="s">
        <v>1</v>
      </c>
      <c r="N237" s="189" t="s">
        <v>41</v>
      </c>
      <c r="O237" s="59"/>
      <c r="P237" s="190">
        <f>O237*H237</f>
        <v>0</v>
      </c>
      <c r="Q237" s="190">
        <v>5.0000000000000002E-5</v>
      </c>
      <c r="R237" s="190">
        <f>Q237*H237</f>
        <v>3.4044499999999998E-2</v>
      </c>
      <c r="S237" s="190">
        <v>0</v>
      </c>
      <c r="T237" s="191">
        <f>S237*H237</f>
        <v>0</v>
      </c>
      <c r="AR237" s="16" t="s">
        <v>247</v>
      </c>
      <c r="AT237" s="16" t="s">
        <v>243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554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1147</v>
      </c>
      <c r="G238" s="194"/>
      <c r="H238" s="198">
        <v>680.89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77</v>
      </c>
      <c r="AY238" s="204" t="s">
        <v>241</v>
      </c>
    </row>
    <row r="239" spans="2:65" s="1" customFormat="1" ht="16.5" customHeight="1">
      <c r="B239" s="33"/>
      <c r="C239" s="226" t="s">
        <v>512</v>
      </c>
      <c r="D239" s="226" t="s">
        <v>430</v>
      </c>
      <c r="E239" s="227" t="s">
        <v>557</v>
      </c>
      <c r="F239" s="228" t="s">
        <v>558</v>
      </c>
      <c r="G239" s="229" t="s">
        <v>302</v>
      </c>
      <c r="H239" s="230">
        <v>680.89</v>
      </c>
      <c r="I239" s="231"/>
      <c r="J239" s="230">
        <f>ROUND(I239*H239,1)</f>
        <v>0</v>
      </c>
      <c r="K239" s="228" t="s">
        <v>1</v>
      </c>
      <c r="L239" s="232"/>
      <c r="M239" s="233" t="s">
        <v>1</v>
      </c>
      <c r="N239" s="234" t="s">
        <v>41</v>
      </c>
      <c r="O239" s="59"/>
      <c r="P239" s="190">
        <f>O239*H239</f>
        <v>0</v>
      </c>
      <c r="Q239" s="190">
        <v>5.2999999999999999E-2</v>
      </c>
      <c r="R239" s="190">
        <f>Q239*H239</f>
        <v>36.08717</v>
      </c>
      <c r="S239" s="190">
        <v>0</v>
      </c>
      <c r="T239" s="191">
        <f>S239*H239</f>
        <v>0</v>
      </c>
      <c r="AR239" s="16" t="s">
        <v>274</v>
      </c>
      <c r="AT239" s="16" t="s">
        <v>430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559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1147</v>
      </c>
      <c r="G240" s="194"/>
      <c r="H240" s="198">
        <v>680.89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77</v>
      </c>
      <c r="AY240" s="204" t="s">
        <v>241</v>
      </c>
    </row>
    <row r="241" spans="2:65" s="1" customFormat="1" ht="16.5" customHeight="1">
      <c r="B241" s="33"/>
      <c r="C241" s="226" t="s">
        <v>516</v>
      </c>
      <c r="D241" s="226" t="s">
        <v>430</v>
      </c>
      <c r="E241" s="227" t="s">
        <v>561</v>
      </c>
      <c r="F241" s="228" t="s">
        <v>562</v>
      </c>
      <c r="G241" s="229" t="s">
        <v>246</v>
      </c>
      <c r="H241" s="230">
        <v>37</v>
      </c>
      <c r="I241" s="231"/>
      <c r="J241" s="230">
        <f>ROUND(I241*H241,1)</f>
        <v>0</v>
      </c>
      <c r="K241" s="228" t="s">
        <v>1</v>
      </c>
      <c r="L241" s="232"/>
      <c r="M241" s="233" t="s">
        <v>1</v>
      </c>
      <c r="N241" s="234" t="s">
        <v>41</v>
      </c>
      <c r="O241" s="59"/>
      <c r="P241" s="190">
        <f>O241*H241</f>
        <v>0</v>
      </c>
      <c r="Q241" s="190">
        <v>5.5000000000000003E-4</v>
      </c>
      <c r="R241" s="190">
        <f>Q241*H241</f>
        <v>2.035E-2</v>
      </c>
      <c r="S241" s="190">
        <v>0</v>
      </c>
      <c r="T241" s="191">
        <f>S241*H241</f>
        <v>0</v>
      </c>
      <c r="AR241" s="16" t="s">
        <v>274</v>
      </c>
      <c r="AT241" s="16" t="s">
        <v>430</v>
      </c>
      <c r="AU241" s="16" t="s">
        <v>79</v>
      </c>
      <c r="AY241" s="16" t="s">
        <v>241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6" t="s">
        <v>77</v>
      </c>
      <c r="BK241" s="192">
        <f>ROUND(I241*H241,1)</f>
        <v>0</v>
      </c>
      <c r="BL241" s="16" t="s">
        <v>247</v>
      </c>
      <c r="BM241" s="16" t="s">
        <v>563</v>
      </c>
    </row>
    <row r="242" spans="2:65" s="12" customFormat="1" ht="11.25">
      <c r="B242" s="193"/>
      <c r="C242" s="194"/>
      <c r="D242" s="195" t="s">
        <v>261</v>
      </c>
      <c r="E242" s="196" t="s">
        <v>1</v>
      </c>
      <c r="F242" s="197" t="s">
        <v>1148</v>
      </c>
      <c r="G242" s="194"/>
      <c r="H242" s="198">
        <v>37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261</v>
      </c>
      <c r="AU242" s="204" t="s">
        <v>79</v>
      </c>
      <c r="AV242" s="12" t="s">
        <v>79</v>
      </c>
      <c r="AW242" s="12" t="s">
        <v>32</v>
      </c>
      <c r="AX242" s="12" t="s">
        <v>77</v>
      </c>
      <c r="AY242" s="204" t="s">
        <v>241</v>
      </c>
    </row>
    <row r="243" spans="2:65" s="1" customFormat="1" ht="16.5" customHeight="1">
      <c r="B243" s="33"/>
      <c r="C243" s="182" t="s">
        <v>520</v>
      </c>
      <c r="D243" s="182" t="s">
        <v>243</v>
      </c>
      <c r="E243" s="183" t="s">
        <v>1149</v>
      </c>
      <c r="F243" s="184" t="s">
        <v>1150</v>
      </c>
      <c r="G243" s="185" t="s">
        <v>302</v>
      </c>
      <c r="H243" s="186">
        <v>103.47</v>
      </c>
      <c r="I243" s="187"/>
      <c r="J243" s="186">
        <f>ROUND(I243*H243,1)</f>
        <v>0</v>
      </c>
      <c r="K243" s="184" t="s">
        <v>259</v>
      </c>
      <c r="L243" s="37"/>
      <c r="M243" s="188" t="s">
        <v>1</v>
      </c>
      <c r="N243" s="189" t="s">
        <v>41</v>
      </c>
      <c r="O243" s="59"/>
      <c r="P243" s="190">
        <f>O243*H243</f>
        <v>0</v>
      </c>
      <c r="Q243" s="190">
        <v>8.0000000000000007E-5</v>
      </c>
      <c r="R243" s="190">
        <f>Q243*H243</f>
        <v>8.2776000000000013E-3</v>
      </c>
      <c r="S243" s="190">
        <v>0</v>
      </c>
      <c r="T243" s="191">
        <f>S243*H243</f>
        <v>0</v>
      </c>
      <c r="AR243" s="16" t="s">
        <v>247</v>
      </c>
      <c r="AT243" s="16" t="s">
        <v>243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1151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1152</v>
      </c>
      <c r="G244" s="194"/>
      <c r="H244" s="198">
        <v>103.47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77</v>
      </c>
      <c r="AY244" s="204" t="s">
        <v>241</v>
      </c>
    </row>
    <row r="245" spans="2:65" s="1" customFormat="1" ht="16.5" customHeight="1">
      <c r="B245" s="33"/>
      <c r="C245" s="226" t="s">
        <v>524</v>
      </c>
      <c r="D245" s="226" t="s">
        <v>430</v>
      </c>
      <c r="E245" s="227" t="s">
        <v>1153</v>
      </c>
      <c r="F245" s="228" t="s">
        <v>1154</v>
      </c>
      <c r="G245" s="229" t="s">
        <v>302</v>
      </c>
      <c r="H245" s="230">
        <v>103.47</v>
      </c>
      <c r="I245" s="231"/>
      <c r="J245" s="230">
        <f>ROUND(I245*H245,1)</f>
        <v>0</v>
      </c>
      <c r="K245" s="228" t="s">
        <v>1</v>
      </c>
      <c r="L245" s="232"/>
      <c r="M245" s="233" t="s">
        <v>1</v>
      </c>
      <c r="N245" s="234" t="s">
        <v>41</v>
      </c>
      <c r="O245" s="59"/>
      <c r="P245" s="190">
        <f>O245*H245</f>
        <v>0</v>
      </c>
      <c r="Q245" s="190">
        <v>7.1999999999999995E-2</v>
      </c>
      <c r="R245" s="190">
        <f>Q245*H245</f>
        <v>7.4498399999999991</v>
      </c>
      <c r="S245" s="190">
        <v>0</v>
      </c>
      <c r="T245" s="191">
        <f>S245*H245</f>
        <v>0</v>
      </c>
      <c r="AR245" s="16" t="s">
        <v>274</v>
      </c>
      <c r="AT245" s="16" t="s">
        <v>430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1155</v>
      </c>
    </row>
    <row r="246" spans="2:65" s="12" customFormat="1" ht="11.25">
      <c r="B246" s="193"/>
      <c r="C246" s="194"/>
      <c r="D246" s="195" t="s">
        <v>261</v>
      </c>
      <c r="E246" s="196" t="s">
        <v>1</v>
      </c>
      <c r="F246" s="197" t="s">
        <v>1152</v>
      </c>
      <c r="G246" s="194"/>
      <c r="H246" s="198">
        <v>103.47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261</v>
      </c>
      <c r="AU246" s="204" t="s">
        <v>79</v>
      </c>
      <c r="AV246" s="12" t="s">
        <v>79</v>
      </c>
      <c r="AW246" s="12" t="s">
        <v>32</v>
      </c>
      <c r="AX246" s="12" t="s">
        <v>77</v>
      </c>
      <c r="AY246" s="204" t="s">
        <v>241</v>
      </c>
    </row>
    <row r="247" spans="2:65" s="1" customFormat="1" ht="16.5" customHeight="1">
      <c r="B247" s="33"/>
      <c r="C247" s="226" t="s">
        <v>528</v>
      </c>
      <c r="D247" s="226" t="s">
        <v>430</v>
      </c>
      <c r="E247" s="227" t="s">
        <v>1156</v>
      </c>
      <c r="F247" s="228" t="s">
        <v>1157</v>
      </c>
      <c r="G247" s="229" t="s">
        <v>246</v>
      </c>
      <c r="H247" s="230">
        <v>6</v>
      </c>
      <c r="I247" s="231"/>
      <c r="J247" s="230">
        <f>ROUND(I247*H247,1)</f>
        <v>0</v>
      </c>
      <c r="K247" s="228" t="s">
        <v>1</v>
      </c>
      <c r="L247" s="232"/>
      <c r="M247" s="233" t="s">
        <v>1</v>
      </c>
      <c r="N247" s="234" t="s">
        <v>41</v>
      </c>
      <c r="O247" s="59"/>
      <c r="P247" s="190">
        <f>O247*H247</f>
        <v>0</v>
      </c>
      <c r="Q247" s="190">
        <v>5.9999999999999995E-4</v>
      </c>
      <c r="R247" s="190">
        <f>Q247*H247</f>
        <v>3.5999999999999999E-3</v>
      </c>
      <c r="S247" s="190">
        <v>0</v>
      </c>
      <c r="T247" s="191">
        <f>S247*H247</f>
        <v>0</v>
      </c>
      <c r="AR247" s="16" t="s">
        <v>274</v>
      </c>
      <c r="AT247" s="16" t="s">
        <v>430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1158</v>
      </c>
    </row>
    <row r="248" spans="2:65" s="12" customFormat="1" ht="11.25">
      <c r="B248" s="193"/>
      <c r="C248" s="194"/>
      <c r="D248" s="195" t="s">
        <v>261</v>
      </c>
      <c r="E248" s="196" t="s">
        <v>1</v>
      </c>
      <c r="F248" s="197" t="s">
        <v>1159</v>
      </c>
      <c r="G248" s="194"/>
      <c r="H248" s="198">
        <v>6</v>
      </c>
      <c r="I248" s="199"/>
      <c r="J248" s="194"/>
      <c r="K248" s="194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261</v>
      </c>
      <c r="AU248" s="204" t="s">
        <v>79</v>
      </c>
      <c r="AV248" s="12" t="s">
        <v>79</v>
      </c>
      <c r="AW248" s="12" t="s">
        <v>32</v>
      </c>
      <c r="AX248" s="12" t="s">
        <v>77</v>
      </c>
      <c r="AY248" s="204" t="s">
        <v>241</v>
      </c>
    </row>
    <row r="249" spans="2:65" s="1" customFormat="1" ht="16.5" customHeight="1">
      <c r="B249" s="33"/>
      <c r="C249" s="182" t="s">
        <v>532</v>
      </c>
      <c r="D249" s="182" t="s">
        <v>243</v>
      </c>
      <c r="E249" s="183" t="s">
        <v>566</v>
      </c>
      <c r="F249" s="184" t="s">
        <v>567</v>
      </c>
      <c r="G249" s="185" t="s">
        <v>302</v>
      </c>
      <c r="H249" s="186">
        <v>172.14</v>
      </c>
      <c r="I249" s="187"/>
      <c r="J249" s="186">
        <f>ROUND(I249*H249,1)</f>
        <v>0</v>
      </c>
      <c r="K249" s="184" t="s">
        <v>259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1.1E-4</v>
      </c>
      <c r="R249" s="190">
        <f>Q249*H249</f>
        <v>1.8935399999999998E-2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568</v>
      </c>
    </row>
    <row r="250" spans="2:65" s="12" customFormat="1" ht="11.25">
      <c r="B250" s="193"/>
      <c r="C250" s="194"/>
      <c r="D250" s="195" t="s">
        <v>261</v>
      </c>
      <c r="E250" s="196" t="s">
        <v>1</v>
      </c>
      <c r="F250" s="197" t="s">
        <v>1160</v>
      </c>
      <c r="G250" s="194"/>
      <c r="H250" s="198">
        <v>172.14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261</v>
      </c>
      <c r="AU250" s="204" t="s">
        <v>79</v>
      </c>
      <c r="AV250" s="12" t="s">
        <v>79</v>
      </c>
      <c r="AW250" s="12" t="s">
        <v>32</v>
      </c>
      <c r="AX250" s="12" t="s">
        <v>77</v>
      </c>
      <c r="AY250" s="204" t="s">
        <v>241</v>
      </c>
    </row>
    <row r="251" spans="2:65" s="1" customFormat="1" ht="16.5" customHeight="1">
      <c r="B251" s="33"/>
      <c r="C251" s="226" t="s">
        <v>536</v>
      </c>
      <c r="D251" s="226" t="s">
        <v>430</v>
      </c>
      <c r="E251" s="227" t="s">
        <v>571</v>
      </c>
      <c r="F251" s="228" t="s">
        <v>572</v>
      </c>
      <c r="G251" s="229" t="s">
        <v>302</v>
      </c>
      <c r="H251" s="230">
        <v>172.14</v>
      </c>
      <c r="I251" s="231"/>
      <c r="J251" s="230">
        <f>ROUND(I251*H251,1)</f>
        <v>0</v>
      </c>
      <c r="K251" s="228" t="s">
        <v>1</v>
      </c>
      <c r="L251" s="232"/>
      <c r="M251" s="233" t="s">
        <v>1</v>
      </c>
      <c r="N251" s="234" t="s">
        <v>41</v>
      </c>
      <c r="O251" s="59"/>
      <c r="P251" s="190">
        <f>O251*H251</f>
        <v>0</v>
      </c>
      <c r="Q251" s="190">
        <v>0.13600000000000001</v>
      </c>
      <c r="R251" s="190">
        <f>Q251*H251</f>
        <v>23.41104</v>
      </c>
      <c r="S251" s="190">
        <v>0</v>
      </c>
      <c r="T251" s="191">
        <f>S251*H251</f>
        <v>0</v>
      </c>
      <c r="AR251" s="16" t="s">
        <v>274</v>
      </c>
      <c r="AT251" s="16" t="s">
        <v>430</v>
      </c>
      <c r="AU251" s="16" t="s">
        <v>79</v>
      </c>
      <c r="AY251" s="16" t="s">
        <v>241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6" t="s">
        <v>77</v>
      </c>
      <c r="BK251" s="192">
        <f>ROUND(I251*H251,1)</f>
        <v>0</v>
      </c>
      <c r="BL251" s="16" t="s">
        <v>247</v>
      </c>
      <c r="BM251" s="16" t="s">
        <v>573</v>
      </c>
    </row>
    <row r="252" spans="2:65" s="12" customFormat="1" ht="11.25">
      <c r="B252" s="193"/>
      <c r="C252" s="194"/>
      <c r="D252" s="195" t="s">
        <v>261</v>
      </c>
      <c r="E252" s="196" t="s">
        <v>1</v>
      </c>
      <c r="F252" s="197" t="s">
        <v>1160</v>
      </c>
      <c r="G252" s="194"/>
      <c r="H252" s="198">
        <v>172.14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261</v>
      </c>
      <c r="AU252" s="204" t="s">
        <v>79</v>
      </c>
      <c r="AV252" s="12" t="s">
        <v>79</v>
      </c>
      <c r="AW252" s="12" t="s">
        <v>32</v>
      </c>
      <c r="AX252" s="12" t="s">
        <v>77</v>
      </c>
      <c r="AY252" s="204" t="s">
        <v>241</v>
      </c>
    </row>
    <row r="253" spans="2:65" s="1" customFormat="1" ht="16.5" customHeight="1">
      <c r="B253" s="33"/>
      <c r="C253" s="226" t="s">
        <v>542</v>
      </c>
      <c r="D253" s="226" t="s">
        <v>430</v>
      </c>
      <c r="E253" s="227" t="s">
        <v>575</v>
      </c>
      <c r="F253" s="228" t="s">
        <v>576</v>
      </c>
      <c r="G253" s="229" t="s">
        <v>246</v>
      </c>
      <c r="H253" s="230">
        <v>7</v>
      </c>
      <c r="I253" s="231"/>
      <c r="J253" s="230">
        <f>ROUND(I253*H253,1)</f>
        <v>0</v>
      </c>
      <c r="K253" s="228" t="s">
        <v>1</v>
      </c>
      <c r="L253" s="232"/>
      <c r="M253" s="233" t="s">
        <v>1</v>
      </c>
      <c r="N253" s="234" t="s">
        <v>41</v>
      </c>
      <c r="O253" s="59"/>
      <c r="P253" s="190">
        <f>O253*H253</f>
        <v>0</v>
      </c>
      <c r="Q253" s="190">
        <v>8.0000000000000004E-4</v>
      </c>
      <c r="R253" s="190">
        <f>Q253*H253</f>
        <v>5.5999999999999999E-3</v>
      </c>
      <c r="S253" s="190">
        <v>0</v>
      </c>
      <c r="T253" s="191">
        <f>S253*H253</f>
        <v>0</v>
      </c>
      <c r="AR253" s="16" t="s">
        <v>274</v>
      </c>
      <c r="AT253" s="16" t="s">
        <v>430</v>
      </c>
      <c r="AU253" s="16" t="s">
        <v>79</v>
      </c>
      <c r="AY253" s="16" t="s">
        <v>241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6" t="s">
        <v>77</v>
      </c>
      <c r="BK253" s="192">
        <f>ROUND(I253*H253,1)</f>
        <v>0</v>
      </c>
      <c r="BL253" s="16" t="s">
        <v>247</v>
      </c>
      <c r="BM253" s="16" t="s">
        <v>577</v>
      </c>
    </row>
    <row r="254" spans="2:65" s="12" customFormat="1" ht="11.25">
      <c r="B254" s="193"/>
      <c r="C254" s="194"/>
      <c r="D254" s="195" t="s">
        <v>261</v>
      </c>
      <c r="E254" s="196" t="s">
        <v>1</v>
      </c>
      <c r="F254" s="197" t="s">
        <v>267</v>
      </c>
      <c r="G254" s="194"/>
      <c r="H254" s="198">
        <v>7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261</v>
      </c>
      <c r="AU254" s="204" t="s">
        <v>79</v>
      </c>
      <c r="AV254" s="12" t="s">
        <v>79</v>
      </c>
      <c r="AW254" s="12" t="s">
        <v>32</v>
      </c>
      <c r="AX254" s="12" t="s">
        <v>77</v>
      </c>
      <c r="AY254" s="204" t="s">
        <v>241</v>
      </c>
    </row>
    <row r="255" spans="2:65" s="1" customFormat="1" ht="16.5" customHeight="1">
      <c r="B255" s="33"/>
      <c r="C255" s="182" t="s">
        <v>547</v>
      </c>
      <c r="D255" s="182" t="s">
        <v>243</v>
      </c>
      <c r="E255" s="183" t="s">
        <v>579</v>
      </c>
      <c r="F255" s="184" t="s">
        <v>580</v>
      </c>
      <c r="G255" s="185" t="s">
        <v>246</v>
      </c>
      <c r="H255" s="186">
        <v>8</v>
      </c>
      <c r="I255" s="187"/>
      <c r="J255" s="186">
        <f>ROUND(I255*H255,1)</f>
        <v>0</v>
      </c>
      <c r="K255" s="184" t="s">
        <v>259</v>
      </c>
      <c r="L255" s="37"/>
      <c r="M255" s="188" t="s">
        <v>1</v>
      </c>
      <c r="N255" s="189" t="s">
        <v>41</v>
      </c>
      <c r="O255" s="59"/>
      <c r="P255" s="190">
        <f>O255*H255</f>
        <v>0</v>
      </c>
      <c r="Q255" s="190">
        <v>6.9999999999999994E-5</v>
      </c>
      <c r="R255" s="190">
        <f>Q255*H255</f>
        <v>5.5999999999999995E-4</v>
      </c>
      <c r="S255" s="190">
        <v>0</v>
      </c>
      <c r="T255" s="191">
        <f>S255*H255</f>
        <v>0</v>
      </c>
      <c r="AR255" s="16" t="s">
        <v>247</v>
      </c>
      <c r="AT255" s="16" t="s">
        <v>243</v>
      </c>
      <c r="AU255" s="16" t="s">
        <v>79</v>
      </c>
      <c r="AY255" s="16" t="s">
        <v>241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6" t="s">
        <v>77</v>
      </c>
      <c r="BK255" s="192">
        <f>ROUND(I255*H255,1)</f>
        <v>0</v>
      </c>
      <c r="BL255" s="16" t="s">
        <v>247</v>
      </c>
      <c r="BM255" s="16" t="s">
        <v>581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274</v>
      </c>
      <c r="G256" s="194"/>
      <c r="H256" s="198">
        <v>8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77</v>
      </c>
      <c r="AY256" s="204" t="s">
        <v>241</v>
      </c>
    </row>
    <row r="257" spans="2:65" s="1" customFormat="1" ht="16.5" customHeight="1">
      <c r="B257" s="33"/>
      <c r="C257" s="226" t="s">
        <v>551</v>
      </c>
      <c r="D257" s="226" t="s">
        <v>430</v>
      </c>
      <c r="E257" s="227" t="s">
        <v>583</v>
      </c>
      <c r="F257" s="228" t="s">
        <v>584</v>
      </c>
      <c r="G257" s="229" t="s">
        <v>246</v>
      </c>
      <c r="H257" s="230">
        <v>8</v>
      </c>
      <c r="I257" s="231"/>
      <c r="J257" s="230">
        <f>ROUND(I257*H257,1)</f>
        <v>0</v>
      </c>
      <c r="K257" s="228" t="s">
        <v>1</v>
      </c>
      <c r="L257" s="232"/>
      <c r="M257" s="233" t="s">
        <v>1</v>
      </c>
      <c r="N257" s="234" t="s">
        <v>41</v>
      </c>
      <c r="O257" s="59"/>
      <c r="P257" s="190">
        <f>O257*H257</f>
        <v>0</v>
      </c>
      <c r="Q257" s="190">
        <v>2.1999999999999999E-2</v>
      </c>
      <c r="R257" s="190">
        <f>Q257*H257</f>
        <v>0.17599999999999999</v>
      </c>
      <c r="S257" s="190">
        <v>0</v>
      </c>
      <c r="T257" s="191">
        <f>S257*H257</f>
        <v>0</v>
      </c>
      <c r="AR257" s="16" t="s">
        <v>274</v>
      </c>
      <c r="AT257" s="16" t="s">
        <v>430</v>
      </c>
      <c r="AU257" s="16" t="s">
        <v>79</v>
      </c>
      <c r="AY257" s="16" t="s">
        <v>241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6" t="s">
        <v>77</v>
      </c>
      <c r="BK257" s="192">
        <f>ROUND(I257*H257,1)</f>
        <v>0</v>
      </c>
      <c r="BL257" s="16" t="s">
        <v>247</v>
      </c>
      <c r="BM257" s="16" t="s">
        <v>585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274</v>
      </c>
      <c r="G258" s="194"/>
      <c r="H258" s="198">
        <v>8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77</v>
      </c>
      <c r="AY258" s="204" t="s">
        <v>241</v>
      </c>
    </row>
    <row r="259" spans="2:65" s="1" customFormat="1" ht="16.5" customHeight="1">
      <c r="B259" s="33"/>
      <c r="C259" s="182" t="s">
        <v>556</v>
      </c>
      <c r="D259" s="182" t="s">
        <v>243</v>
      </c>
      <c r="E259" s="183" t="s">
        <v>587</v>
      </c>
      <c r="F259" s="184" t="s">
        <v>588</v>
      </c>
      <c r="G259" s="185" t="s">
        <v>246</v>
      </c>
      <c r="H259" s="186">
        <v>12</v>
      </c>
      <c r="I259" s="187"/>
      <c r="J259" s="186">
        <f>ROUND(I259*H259,1)</f>
        <v>0</v>
      </c>
      <c r="K259" s="184" t="s">
        <v>259</v>
      </c>
      <c r="L259" s="37"/>
      <c r="M259" s="188" t="s">
        <v>1</v>
      </c>
      <c r="N259" s="189" t="s">
        <v>41</v>
      </c>
      <c r="O259" s="59"/>
      <c r="P259" s="190">
        <f>O259*H259</f>
        <v>0</v>
      </c>
      <c r="Q259" s="190">
        <v>1.4999999999999999E-4</v>
      </c>
      <c r="R259" s="190">
        <f>Q259*H259</f>
        <v>1.8E-3</v>
      </c>
      <c r="S259" s="190">
        <v>0</v>
      </c>
      <c r="T259" s="191">
        <f>S259*H259</f>
        <v>0</v>
      </c>
      <c r="AR259" s="16" t="s">
        <v>247</v>
      </c>
      <c r="AT259" s="16" t="s">
        <v>243</v>
      </c>
      <c r="AU259" s="16" t="s">
        <v>79</v>
      </c>
      <c r="AY259" s="16" t="s">
        <v>241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6" t="s">
        <v>77</v>
      </c>
      <c r="BK259" s="192">
        <f>ROUND(I259*H259,1)</f>
        <v>0</v>
      </c>
      <c r="BL259" s="16" t="s">
        <v>247</v>
      </c>
      <c r="BM259" s="16" t="s">
        <v>589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1161</v>
      </c>
      <c r="G260" s="194"/>
      <c r="H260" s="198">
        <v>12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77</v>
      </c>
      <c r="AY260" s="204" t="s">
        <v>241</v>
      </c>
    </row>
    <row r="261" spans="2:65" s="1" customFormat="1" ht="16.5" customHeight="1">
      <c r="B261" s="33"/>
      <c r="C261" s="226" t="s">
        <v>560</v>
      </c>
      <c r="D261" s="226" t="s">
        <v>430</v>
      </c>
      <c r="E261" s="227" t="s">
        <v>597</v>
      </c>
      <c r="F261" s="228" t="s">
        <v>598</v>
      </c>
      <c r="G261" s="229" t="s">
        <v>246</v>
      </c>
      <c r="H261" s="230">
        <v>12.18</v>
      </c>
      <c r="I261" s="231"/>
      <c r="J261" s="230">
        <f>ROUND(I261*H261,1)</f>
        <v>0</v>
      </c>
      <c r="K261" s="228" t="s">
        <v>1</v>
      </c>
      <c r="L261" s="232"/>
      <c r="M261" s="233" t="s">
        <v>1</v>
      </c>
      <c r="N261" s="234" t="s">
        <v>41</v>
      </c>
      <c r="O261" s="59"/>
      <c r="P261" s="190">
        <f>O261*H261</f>
        <v>0</v>
      </c>
      <c r="Q261" s="190">
        <v>4.2000000000000003E-2</v>
      </c>
      <c r="R261" s="190">
        <f>Q261*H261</f>
        <v>0.51156000000000001</v>
      </c>
      <c r="S261" s="190">
        <v>0</v>
      </c>
      <c r="T261" s="191">
        <f>S261*H261</f>
        <v>0</v>
      </c>
      <c r="AR261" s="16" t="s">
        <v>274</v>
      </c>
      <c r="AT261" s="16" t="s">
        <v>430</v>
      </c>
      <c r="AU261" s="16" t="s">
        <v>79</v>
      </c>
      <c r="AY261" s="16" t="s">
        <v>241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6" t="s">
        <v>77</v>
      </c>
      <c r="BK261" s="192">
        <f>ROUND(I261*H261,1)</f>
        <v>0</v>
      </c>
      <c r="BL261" s="16" t="s">
        <v>247</v>
      </c>
      <c r="BM261" s="16" t="s">
        <v>599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295</v>
      </c>
      <c r="G262" s="194"/>
      <c r="H262" s="198">
        <v>12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77</v>
      </c>
      <c r="AY262" s="204" t="s">
        <v>241</v>
      </c>
    </row>
    <row r="263" spans="2:65" s="12" customFormat="1" ht="11.25">
      <c r="B263" s="193"/>
      <c r="C263" s="194"/>
      <c r="D263" s="195" t="s">
        <v>261</v>
      </c>
      <c r="E263" s="194"/>
      <c r="F263" s="197" t="s">
        <v>1162</v>
      </c>
      <c r="G263" s="194"/>
      <c r="H263" s="198">
        <v>12.18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4</v>
      </c>
      <c r="AX263" s="12" t="s">
        <v>77</v>
      </c>
      <c r="AY263" s="204" t="s">
        <v>241</v>
      </c>
    </row>
    <row r="264" spans="2:65" s="1" customFormat="1" ht="16.5" customHeight="1">
      <c r="B264" s="33"/>
      <c r="C264" s="182" t="s">
        <v>565</v>
      </c>
      <c r="D264" s="182" t="s">
        <v>243</v>
      </c>
      <c r="E264" s="183" t="s">
        <v>602</v>
      </c>
      <c r="F264" s="184" t="s">
        <v>603</v>
      </c>
      <c r="G264" s="185" t="s">
        <v>246</v>
      </c>
      <c r="H264" s="186">
        <v>51</v>
      </c>
      <c r="I264" s="187"/>
      <c r="J264" s="186">
        <f>ROUND(I264*H264,1)</f>
        <v>0</v>
      </c>
      <c r="K264" s="184" t="s">
        <v>259</v>
      </c>
      <c r="L264" s="37"/>
      <c r="M264" s="188" t="s">
        <v>1</v>
      </c>
      <c r="N264" s="189" t="s">
        <v>41</v>
      </c>
      <c r="O264" s="59"/>
      <c r="P264" s="190">
        <f>O264*H264</f>
        <v>0</v>
      </c>
      <c r="Q264" s="190">
        <v>8.0000000000000007E-5</v>
      </c>
      <c r="R264" s="190">
        <f>Q264*H264</f>
        <v>4.0800000000000003E-3</v>
      </c>
      <c r="S264" s="190">
        <v>0</v>
      </c>
      <c r="T264" s="191">
        <f>S264*H264</f>
        <v>0</v>
      </c>
      <c r="AR264" s="16" t="s">
        <v>247</v>
      </c>
      <c r="AT264" s="16" t="s">
        <v>243</v>
      </c>
      <c r="AU264" s="16" t="s">
        <v>79</v>
      </c>
      <c r="AY264" s="16" t="s">
        <v>241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6" t="s">
        <v>77</v>
      </c>
      <c r="BK264" s="192">
        <f>ROUND(I264*H264,1)</f>
        <v>0</v>
      </c>
      <c r="BL264" s="16" t="s">
        <v>247</v>
      </c>
      <c r="BM264" s="16" t="s">
        <v>604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1163</v>
      </c>
      <c r="G265" s="194"/>
      <c r="H265" s="198">
        <v>51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77</v>
      </c>
      <c r="AY265" s="204" t="s">
        <v>241</v>
      </c>
    </row>
    <row r="266" spans="2:65" s="1" customFormat="1" ht="16.5" customHeight="1">
      <c r="B266" s="33"/>
      <c r="C266" s="226" t="s">
        <v>570</v>
      </c>
      <c r="D266" s="226" t="s">
        <v>430</v>
      </c>
      <c r="E266" s="227" t="s">
        <v>607</v>
      </c>
      <c r="F266" s="228" t="s">
        <v>608</v>
      </c>
      <c r="G266" s="229" t="s">
        <v>246</v>
      </c>
      <c r="H266" s="230">
        <v>25.38</v>
      </c>
      <c r="I266" s="231"/>
      <c r="J266" s="230">
        <f>ROUND(I266*H266,1)</f>
        <v>0</v>
      </c>
      <c r="K266" s="228" t="s">
        <v>1</v>
      </c>
      <c r="L266" s="232"/>
      <c r="M266" s="233" t="s">
        <v>1</v>
      </c>
      <c r="N266" s="234" t="s">
        <v>41</v>
      </c>
      <c r="O266" s="59"/>
      <c r="P266" s="190">
        <f>O266*H266</f>
        <v>0</v>
      </c>
      <c r="Q266" s="190">
        <v>4.1000000000000002E-2</v>
      </c>
      <c r="R266" s="190">
        <f>Q266*H266</f>
        <v>1.0405800000000001</v>
      </c>
      <c r="S266" s="190">
        <v>0</v>
      </c>
      <c r="T266" s="191">
        <f>S266*H266</f>
        <v>0</v>
      </c>
      <c r="AR266" s="16" t="s">
        <v>274</v>
      </c>
      <c r="AT266" s="16" t="s">
        <v>430</v>
      </c>
      <c r="AU266" s="16" t="s">
        <v>79</v>
      </c>
      <c r="AY266" s="16" t="s">
        <v>241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6" t="s">
        <v>77</v>
      </c>
      <c r="BK266" s="192">
        <f>ROUND(I266*H266,1)</f>
        <v>0</v>
      </c>
      <c r="BL266" s="16" t="s">
        <v>247</v>
      </c>
      <c r="BM266" s="16" t="s">
        <v>609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359</v>
      </c>
      <c r="G267" s="194"/>
      <c r="H267" s="198">
        <v>25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77</v>
      </c>
      <c r="AY267" s="204" t="s">
        <v>241</v>
      </c>
    </row>
    <row r="268" spans="2:65" s="12" customFormat="1" ht="11.25">
      <c r="B268" s="193"/>
      <c r="C268" s="194"/>
      <c r="D268" s="195" t="s">
        <v>261</v>
      </c>
      <c r="E268" s="194"/>
      <c r="F268" s="197" t="s">
        <v>1164</v>
      </c>
      <c r="G268" s="194"/>
      <c r="H268" s="198">
        <v>25.38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4</v>
      </c>
      <c r="AX268" s="12" t="s">
        <v>77</v>
      </c>
      <c r="AY268" s="204" t="s">
        <v>241</v>
      </c>
    </row>
    <row r="269" spans="2:65" s="1" customFormat="1" ht="16.5" customHeight="1">
      <c r="B269" s="33"/>
      <c r="C269" s="226" t="s">
        <v>574</v>
      </c>
      <c r="D269" s="226" t="s">
        <v>430</v>
      </c>
      <c r="E269" s="227" t="s">
        <v>612</v>
      </c>
      <c r="F269" s="228" t="s">
        <v>613</v>
      </c>
      <c r="G269" s="229" t="s">
        <v>246</v>
      </c>
      <c r="H269" s="230">
        <v>26.39</v>
      </c>
      <c r="I269" s="231"/>
      <c r="J269" s="230">
        <f>ROUND(I269*H269,1)</f>
        <v>0</v>
      </c>
      <c r="K269" s="228" t="s">
        <v>1</v>
      </c>
      <c r="L269" s="232"/>
      <c r="M269" s="233" t="s">
        <v>1</v>
      </c>
      <c r="N269" s="234" t="s">
        <v>41</v>
      </c>
      <c r="O269" s="59"/>
      <c r="P269" s="190">
        <f>O269*H269</f>
        <v>0</v>
      </c>
      <c r="Q269" s="190">
        <v>3.4000000000000002E-2</v>
      </c>
      <c r="R269" s="190">
        <f>Q269*H269</f>
        <v>0.89726000000000006</v>
      </c>
      <c r="S269" s="190">
        <v>0</v>
      </c>
      <c r="T269" s="191">
        <f>S269*H269</f>
        <v>0</v>
      </c>
      <c r="AR269" s="16" t="s">
        <v>274</v>
      </c>
      <c r="AT269" s="16" t="s">
        <v>430</v>
      </c>
      <c r="AU269" s="16" t="s">
        <v>79</v>
      </c>
      <c r="AY269" s="16" t="s">
        <v>241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6" t="s">
        <v>77</v>
      </c>
      <c r="BK269" s="192">
        <f>ROUND(I269*H269,1)</f>
        <v>0</v>
      </c>
      <c r="BL269" s="16" t="s">
        <v>247</v>
      </c>
      <c r="BM269" s="16" t="s">
        <v>614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364</v>
      </c>
      <c r="G270" s="194"/>
      <c r="H270" s="198">
        <v>26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77</v>
      </c>
      <c r="AY270" s="204" t="s">
        <v>241</v>
      </c>
    </row>
    <row r="271" spans="2:65" s="12" customFormat="1" ht="11.25">
      <c r="B271" s="193"/>
      <c r="C271" s="194"/>
      <c r="D271" s="195" t="s">
        <v>261</v>
      </c>
      <c r="E271" s="194"/>
      <c r="F271" s="197" t="s">
        <v>1165</v>
      </c>
      <c r="G271" s="194"/>
      <c r="H271" s="198">
        <v>26.39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4</v>
      </c>
      <c r="AX271" s="12" t="s">
        <v>77</v>
      </c>
      <c r="AY271" s="204" t="s">
        <v>241</v>
      </c>
    </row>
    <row r="272" spans="2:65" s="1" customFormat="1" ht="16.5" customHeight="1">
      <c r="B272" s="33"/>
      <c r="C272" s="182" t="s">
        <v>578</v>
      </c>
      <c r="D272" s="182" t="s">
        <v>243</v>
      </c>
      <c r="E272" s="183" t="s">
        <v>1166</v>
      </c>
      <c r="F272" s="184" t="s">
        <v>1167</v>
      </c>
      <c r="G272" s="185" t="s">
        <v>246</v>
      </c>
      <c r="H272" s="186">
        <v>9</v>
      </c>
      <c r="I272" s="187"/>
      <c r="J272" s="186">
        <f>ROUND(I272*H272,1)</f>
        <v>0</v>
      </c>
      <c r="K272" s="184" t="s">
        <v>259</v>
      </c>
      <c r="L272" s="37"/>
      <c r="M272" s="188" t="s">
        <v>1</v>
      </c>
      <c r="N272" s="189" t="s">
        <v>41</v>
      </c>
      <c r="O272" s="59"/>
      <c r="P272" s="190">
        <f>O272*H272</f>
        <v>0</v>
      </c>
      <c r="Q272" s="190">
        <v>9.0000000000000006E-5</v>
      </c>
      <c r="R272" s="190">
        <f>Q272*H272</f>
        <v>8.1000000000000006E-4</v>
      </c>
      <c r="S272" s="190">
        <v>0</v>
      </c>
      <c r="T272" s="191">
        <f>S272*H272</f>
        <v>0</v>
      </c>
      <c r="AR272" s="16" t="s">
        <v>247</v>
      </c>
      <c r="AT272" s="16" t="s">
        <v>243</v>
      </c>
      <c r="AU272" s="16" t="s">
        <v>79</v>
      </c>
      <c r="AY272" s="16" t="s">
        <v>241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6" t="s">
        <v>77</v>
      </c>
      <c r="BK272" s="192">
        <f>ROUND(I272*H272,1)</f>
        <v>0</v>
      </c>
      <c r="BL272" s="16" t="s">
        <v>247</v>
      </c>
      <c r="BM272" s="16" t="s">
        <v>1168</v>
      </c>
    </row>
    <row r="273" spans="2:65" s="12" customFormat="1" ht="11.25">
      <c r="B273" s="193"/>
      <c r="C273" s="194"/>
      <c r="D273" s="195" t="s">
        <v>261</v>
      </c>
      <c r="E273" s="196" t="s">
        <v>1</v>
      </c>
      <c r="F273" s="197" t="s">
        <v>1169</v>
      </c>
      <c r="G273" s="194"/>
      <c r="H273" s="198">
        <v>9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261</v>
      </c>
      <c r="AU273" s="204" t="s">
        <v>79</v>
      </c>
      <c r="AV273" s="12" t="s">
        <v>79</v>
      </c>
      <c r="AW273" s="12" t="s">
        <v>32</v>
      </c>
      <c r="AX273" s="12" t="s">
        <v>77</v>
      </c>
      <c r="AY273" s="204" t="s">
        <v>241</v>
      </c>
    </row>
    <row r="274" spans="2:65" s="1" customFormat="1" ht="16.5" customHeight="1">
      <c r="B274" s="33"/>
      <c r="C274" s="226" t="s">
        <v>582</v>
      </c>
      <c r="D274" s="226" t="s">
        <v>430</v>
      </c>
      <c r="E274" s="227" t="s">
        <v>1170</v>
      </c>
      <c r="F274" s="228" t="s">
        <v>1171</v>
      </c>
      <c r="G274" s="229" t="s">
        <v>246</v>
      </c>
      <c r="H274" s="230">
        <v>5.08</v>
      </c>
      <c r="I274" s="231"/>
      <c r="J274" s="230">
        <f>ROUND(I274*H274,1)</f>
        <v>0</v>
      </c>
      <c r="K274" s="228" t="s">
        <v>1</v>
      </c>
      <c r="L274" s="232"/>
      <c r="M274" s="233" t="s">
        <v>1</v>
      </c>
      <c r="N274" s="234" t="s">
        <v>41</v>
      </c>
      <c r="O274" s="59"/>
      <c r="P274" s="190">
        <f>O274*H274</f>
        <v>0</v>
      </c>
      <c r="Q274" s="190">
        <v>5.6000000000000001E-2</v>
      </c>
      <c r="R274" s="190">
        <f>Q274*H274</f>
        <v>0.28448000000000001</v>
      </c>
      <c r="S274" s="190">
        <v>0</v>
      </c>
      <c r="T274" s="191">
        <f>S274*H274</f>
        <v>0</v>
      </c>
      <c r="AR274" s="16" t="s">
        <v>274</v>
      </c>
      <c r="AT274" s="16" t="s">
        <v>430</v>
      </c>
      <c r="AU274" s="16" t="s">
        <v>79</v>
      </c>
      <c r="AY274" s="16" t="s">
        <v>241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6" t="s">
        <v>77</v>
      </c>
      <c r="BK274" s="192">
        <f>ROUND(I274*H274,1)</f>
        <v>0</v>
      </c>
      <c r="BL274" s="16" t="s">
        <v>247</v>
      </c>
      <c r="BM274" s="16" t="s">
        <v>1172</v>
      </c>
    </row>
    <row r="275" spans="2:65" s="12" customFormat="1" ht="11.25">
      <c r="B275" s="193"/>
      <c r="C275" s="194"/>
      <c r="D275" s="195" t="s">
        <v>261</v>
      </c>
      <c r="E275" s="196" t="s">
        <v>1</v>
      </c>
      <c r="F275" s="197" t="s">
        <v>255</v>
      </c>
      <c r="G275" s="194"/>
      <c r="H275" s="198">
        <v>5</v>
      </c>
      <c r="I275" s="199"/>
      <c r="J275" s="194"/>
      <c r="K275" s="194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261</v>
      </c>
      <c r="AU275" s="204" t="s">
        <v>79</v>
      </c>
      <c r="AV275" s="12" t="s">
        <v>79</v>
      </c>
      <c r="AW275" s="12" t="s">
        <v>32</v>
      </c>
      <c r="AX275" s="12" t="s">
        <v>77</v>
      </c>
      <c r="AY275" s="204" t="s">
        <v>241</v>
      </c>
    </row>
    <row r="276" spans="2:65" s="12" customFormat="1" ht="11.25">
      <c r="B276" s="193"/>
      <c r="C276" s="194"/>
      <c r="D276" s="195" t="s">
        <v>261</v>
      </c>
      <c r="E276" s="194"/>
      <c r="F276" s="197" t="s">
        <v>1173</v>
      </c>
      <c r="G276" s="194"/>
      <c r="H276" s="198">
        <v>5.08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261</v>
      </c>
      <c r="AU276" s="204" t="s">
        <v>79</v>
      </c>
      <c r="AV276" s="12" t="s">
        <v>79</v>
      </c>
      <c r="AW276" s="12" t="s">
        <v>4</v>
      </c>
      <c r="AX276" s="12" t="s">
        <v>77</v>
      </c>
      <c r="AY276" s="204" t="s">
        <v>241</v>
      </c>
    </row>
    <row r="277" spans="2:65" s="1" customFormat="1" ht="16.5" customHeight="1">
      <c r="B277" s="33"/>
      <c r="C277" s="226" t="s">
        <v>586</v>
      </c>
      <c r="D277" s="226" t="s">
        <v>430</v>
      </c>
      <c r="E277" s="227" t="s">
        <v>1174</v>
      </c>
      <c r="F277" s="228" t="s">
        <v>1175</v>
      </c>
      <c r="G277" s="229" t="s">
        <v>246</v>
      </c>
      <c r="H277" s="230">
        <v>4.0599999999999996</v>
      </c>
      <c r="I277" s="231"/>
      <c r="J277" s="230">
        <f>ROUND(I277*H277,1)</f>
        <v>0</v>
      </c>
      <c r="K277" s="228" t="s">
        <v>1</v>
      </c>
      <c r="L277" s="232"/>
      <c r="M277" s="233" t="s">
        <v>1</v>
      </c>
      <c r="N277" s="234" t="s">
        <v>41</v>
      </c>
      <c r="O277" s="59"/>
      <c r="P277" s="190">
        <f>O277*H277</f>
        <v>0</v>
      </c>
      <c r="Q277" s="190">
        <v>4.4999999999999998E-2</v>
      </c>
      <c r="R277" s="190">
        <f>Q277*H277</f>
        <v>0.18269999999999997</v>
      </c>
      <c r="S277" s="190">
        <v>0</v>
      </c>
      <c r="T277" s="191">
        <f>S277*H277</f>
        <v>0</v>
      </c>
      <c r="AR277" s="16" t="s">
        <v>274</v>
      </c>
      <c r="AT277" s="16" t="s">
        <v>430</v>
      </c>
      <c r="AU277" s="16" t="s">
        <v>79</v>
      </c>
      <c r="AY277" s="16" t="s">
        <v>241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6" t="s">
        <v>77</v>
      </c>
      <c r="BK277" s="192">
        <f>ROUND(I277*H277,1)</f>
        <v>0</v>
      </c>
      <c r="BL277" s="16" t="s">
        <v>247</v>
      </c>
      <c r="BM277" s="16" t="s">
        <v>1176</v>
      </c>
    </row>
    <row r="278" spans="2:65" s="12" customFormat="1" ht="11.25">
      <c r="B278" s="193"/>
      <c r="C278" s="194"/>
      <c r="D278" s="195" t="s">
        <v>261</v>
      </c>
      <c r="E278" s="196" t="s">
        <v>1</v>
      </c>
      <c r="F278" s="197" t="s">
        <v>247</v>
      </c>
      <c r="G278" s="194"/>
      <c r="H278" s="198">
        <v>4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261</v>
      </c>
      <c r="AU278" s="204" t="s">
        <v>79</v>
      </c>
      <c r="AV278" s="12" t="s">
        <v>79</v>
      </c>
      <c r="AW278" s="12" t="s">
        <v>32</v>
      </c>
      <c r="AX278" s="12" t="s">
        <v>77</v>
      </c>
      <c r="AY278" s="204" t="s">
        <v>241</v>
      </c>
    </row>
    <row r="279" spans="2:65" s="12" customFormat="1" ht="11.25">
      <c r="B279" s="193"/>
      <c r="C279" s="194"/>
      <c r="D279" s="195" t="s">
        <v>261</v>
      </c>
      <c r="E279" s="194"/>
      <c r="F279" s="197" t="s">
        <v>805</v>
      </c>
      <c r="G279" s="194"/>
      <c r="H279" s="198">
        <v>4.0599999999999996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261</v>
      </c>
      <c r="AU279" s="204" t="s">
        <v>79</v>
      </c>
      <c r="AV279" s="12" t="s">
        <v>79</v>
      </c>
      <c r="AW279" s="12" t="s">
        <v>4</v>
      </c>
      <c r="AX279" s="12" t="s">
        <v>77</v>
      </c>
      <c r="AY279" s="204" t="s">
        <v>241</v>
      </c>
    </row>
    <row r="280" spans="2:65" s="1" customFormat="1" ht="16.5" customHeight="1">
      <c r="B280" s="33"/>
      <c r="C280" s="182" t="s">
        <v>591</v>
      </c>
      <c r="D280" s="182" t="s">
        <v>243</v>
      </c>
      <c r="E280" s="183" t="s">
        <v>616</v>
      </c>
      <c r="F280" s="184" t="s">
        <v>617</v>
      </c>
      <c r="G280" s="185" t="s">
        <v>246</v>
      </c>
      <c r="H280" s="186">
        <v>13</v>
      </c>
      <c r="I280" s="187"/>
      <c r="J280" s="186">
        <f>ROUND(I280*H280,1)</f>
        <v>0</v>
      </c>
      <c r="K280" s="184" t="s">
        <v>259</v>
      </c>
      <c r="L280" s="37"/>
      <c r="M280" s="188" t="s">
        <v>1</v>
      </c>
      <c r="N280" s="189" t="s">
        <v>41</v>
      </c>
      <c r="O280" s="59"/>
      <c r="P280" s="190">
        <f>O280*H280</f>
        <v>0</v>
      </c>
      <c r="Q280" s="190">
        <v>1E-4</v>
      </c>
      <c r="R280" s="190">
        <f>Q280*H280</f>
        <v>1.3000000000000002E-3</v>
      </c>
      <c r="S280" s="190">
        <v>0</v>
      </c>
      <c r="T280" s="191">
        <f>S280*H280</f>
        <v>0</v>
      </c>
      <c r="AR280" s="16" t="s">
        <v>247</v>
      </c>
      <c r="AT280" s="16" t="s">
        <v>243</v>
      </c>
      <c r="AU280" s="16" t="s">
        <v>79</v>
      </c>
      <c r="AY280" s="16" t="s">
        <v>241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6" t="s">
        <v>77</v>
      </c>
      <c r="BK280" s="192">
        <f>ROUND(I280*H280,1)</f>
        <v>0</v>
      </c>
      <c r="BL280" s="16" t="s">
        <v>247</v>
      </c>
      <c r="BM280" s="16" t="s">
        <v>618</v>
      </c>
    </row>
    <row r="281" spans="2:65" s="12" customFormat="1" ht="11.25">
      <c r="B281" s="193"/>
      <c r="C281" s="194"/>
      <c r="D281" s="195" t="s">
        <v>261</v>
      </c>
      <c r="E281" s="196" t="s">
        <v>1</v>
      </c>
      <c r="F281" s="197" t="s">
        <v>1177</v>
      </c>
      <c r="G281" s="194"/>
      <c r="H281" s="198">
        <v>13</v>
      </c>
      <c r="I281" s="199"/>
      <c r="J281" s="194"/>
      <c r="K281" s="194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261</v>
      </c>
      <c r="AU281" s="204" t="s">
        <v>79</v>
      </c>
      <c r="AV281" s="12" t="s">
        <v>79</v>
      </c>
      <c r="AW281" s="12" t="s">
        <v>32</v>
      </c>
      <c r="AX281" s="12" t="s">
        <v>77</v>
      </c>
      <c r="AY281" s="204" t="s">
        <v>241</v>
      </c>
    </row>
    <row r="282" spans="2:65" s="1" customFormat="1" ht="16.5" customHeight="1">
      <c r="B282" s="33"/>
      <c r="C282" s="226" t="s">
        <v>596</v>
      </c>
      <c r="D282" s="226" t="s">
        <v>430</v>
      </c>
      <c r="E282" s="227" t="s">
        <v>621</v>
      </c>
      <c r="F282" s="228" t="s">
        <v>622</v>
      </c>
      <c r="G282" s="229" t="s">
        <v>246</v>
      </c>
      <c r="H282" s="230">
        <v>6.09</v>
      </c>
      <c r="I282" s="231"/>
      <c r="J282" s="230">
        <f>ROUND(I282*H282,1)</f>
        <v>0</v>
      </c>
      <c r="K282" s="228" t="s">
        <v>1</v>
      </c>
      <c r="L282" s="232"/>
      <c r="M282" s="233" t="s">
        <v>1</v>
      </c>
      <c r="N282" s="234" t="s">
        <v>41</v>
      </c>
      <c r="O282" s="59"/>
      <c r="P282" s="190">
        <f>O282*H282</f>
        <v>0</v>
      </c>
      <c r="Q282" s="190">
        <v>0.115</v>
      </c>
      <c r="R282" s="190">
        <f>Q282*H282</f>
        <v>0.70035000000000003</v>
      </c>
      <c r="S282" s="190">
        <v>0</v>
      </c>
      <c r="T282" s="191">
        <f>S282*H282</f>
        <v>0</v>
      </c>
      <c r="AR282" s="16" t="s">
        <v>274</v>
      </c>
      <c r="AT282" s="16" t="s">
        <v>430</v>
      </c>
      <c r="AU282" s="16" t="s">
        <v>79</v>
      </c>
      <c r="AY282" s="16" t="s">
        <v>241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6" t="s">
        <v>77</v>
      </c>
      <c r="BK282" s="192">
        <f>ROUND(I282*H282,1)</f>
        <v>0</v>
      </c>
      <c r="BL282" s="16" t="s">
        <v>247</v>
      </c>
      <c r="BM282" s="16" t="s">
        <v>623</v>
      </c>
    </row>
    <row r="283" spans="2:65" s="12" customFormat="1" ht="11.25">
      <c r="B283" s="193"/>
      <c r="C283" s="194"/>
      <c r="D283" s="195" t="s">
        <v>261</v>
      </c>
      <c r="E283" s="196" t="s">
        <v>1</v>
      </c>
      <c r="F283" s="197" t="s">
        <v>263</v>
      </c>
      <c r="G283" s="194"/>
      <c r="H283" s="198">
        <v>6</v>
      </c>
      <c r="I283" s="199"/>
      <c r="J283" s="194"/>
      <c r="K283" s="194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261</v>
      </c>
      <c r="AU283" s="204" t="s">
        <v>79</v>
      </c>
      <c r="AV283" s="12" t="s">
        <v>79</v>
      </c>
      <c r="AW283" s="12" t="s">
        <v>32</v>
      </c>
      <c r="AX283" s="12" t="s">
        <v>77</v>
      </c>
      <c r="AY283" s="204" t="s">
        <v>241</v>
      </c>
    </row>
    <row r="284" spans="2:65" s="12" customFormat="1" ht="11.25">
      <c r="B284" s="193"/>
      <c r="C284" s="194"/>
      <c r="D284" s="195" t="s">
        <v>261</v>
      </c>
      <c r="E284" s="194"/>
      <c r="F284" s="197" t="s">
        <v>1178</v>
      </c>
      <c r="G284" s="194"/>
      <c r="H284" s="198">
        <v>6.09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261</v>
      </c>
      <c r="AU284" s="204" t="s">
        <v>79</v>
      </c>
      <c r="AV284" s="12" t="s">
        <v>79</v>
      </c>
      <c r="AW284" s="12" t="s">
        <v>4</v>
      </c>
      <c r="AX284" s="12" t="s">
        <v>77</v>
      </c>
      <c r="AY284" s="204" t="s">
        <v>241</v>
      </c>
    </row>
    <row r="285" spans="2:65" s="1" customFormat="1" ht="16.5" customHeight="1">
      <c r="B285" s="33"/>
      <c r="C285" s="226" t="s">
        <v>601</v>
      </c>
      <c r="D285" s="226" t="s">
        <v>430</v>
      </c>
      <c r="E285" s="227" t="s">
        <v>626</v>
      </c>
      <c r="F285" s="228" t="s">
        <v>627</v>
      </c>
      <c r="G285" s="229" t="s">
        <v>246</v>
      </c>
      <c r="H285" s="230">
        <v>7.11</v>
      </c>
      <c r="I285" s="231"/>
      <c r="J285" s="230">
        <f>ROUND(I285*H285,1)</f>
        <v>0</v>
      </c>
      <c r="K285" s="228" t="s">
        <v>1</v>
      </c>
      <c r="L285" s="232"/>
      <c r="M285" s="233" t="s">
        <v>1</v>
      </c>
      <c r="N285" s="234" t="s">
        <v>41</v>
      </c>
      <c r="O285" s="59"/>
      <c r="P285" s="190">
        <f>O285*H285</f>
        <v>0</v>
      </c>
      <c r="Q285" s="190">
        <v>9.5000000000000001E-2</v>
      </c>
      <c r="R285" s="190">
        <f>Q285*H285</f>
        <v>0.67544999999999999</v>
      </c>
      <c r="S285" s="190">
        <v>0</v>
      </c>
      <c r="T285" s="191">
        <f>S285*H285</f>
        <v>0</v>
      </c>
      <c r="AR285" s="16" t="s">
        <v>274</v>
      </c>
      <c r="AT285" s="16" t="s">
        <v>430</v>
      </c>
      <c r="AU285" s="16" t="s">
        <v>79</v>
      </c>
      <c r="AY285" s="16" t="s">
        <v>241</v>
      </c>
      <c r="BE285" s="192">
        <f>IF(N285="základní",J285,0)</f>
        <v>0</v>
      </c>
      <c r="BF285" s="192">
        <f>IF(N285="snížená",J285,0)</f>
        <v>0</v>
      </c>
      <c r="BG285" s="192">
        <f>IF(N285="zákl. přenesená",J285,0)</f>
        <v>0</v>
      </c>
      <c r="BH285" s="192">
        <f>IF(N285="sníž. přenesená",J285,0)</f>
        <v>0</v>
      </c>
      <c r="BI285" s="192">
        <f>IF(N285="nulová",J285,0)</f>
        <v>0</v>
      </c>
      <c r="BJ285" s="16" t="s">
        <v>77</v>
      </c>
      <c r="BK285" s="192">
        <f>ROUND(I285*H285,1)</f>
        <v>0</v>
      </c>
      <c r="BL285" s="16" t="s">
        <v>247</v>
      </c>
      <c r="BM285" s="16" t="s">
        <v>628</v>
      </c>
    </row>
    <row r="286" spans="2:65" s="12" customFormat="1" ht="11.25">
      <c r="B286" s="193"/>
      <c r="C286" s="194"/>
      <c r="D286" s="195" t="s">
        <v>261</v>
      </c>
      <c r="E286" s="196" t="s">
        <v>1</v>
      </c>
      <c r="F286" s="197" t="s">
        <v>267</v>
      </c>
      <c r="G286" s="194"/>
      <c r="H286" s="198">
        <v>7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261</v>
      </c>
      <c r="AU286" s="204" t="s">
        <v>79</v>
      </c>
      <c r="AV286" s="12" t="s">
        <v>79</v>
      </c>
      <c r="AW286" s="12" t="s">
        <v>32</v>
      </c>
      <c r="AX286" s="12" t="s">
        <v>77</v>
      </c>
      <c r="AY286" s="204" t="s">
        <v>241</v>
      </c>
    </row>
    <row r="287" spans="2:65" s="12" customFormat="1" ht="11.25">
      <c r="B287" s="193"/>
      <c r="C287" s="194"/>
      <c r="D287" s="195" t="s">
        <v>261</v>
      </c>
      <c r="E287" s="194"/>
      <c r="F287" s="197" t="s">
        <v>1015</v>
      </c>
      <c r="G287" s="194"/>
      <c r="H287" s="198">
        <v>7.11</v>
      </c>
      <c r="I287" s="199"/>
      <c r="J287" s="194"/>
      <c r="K287" s="194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261</v>
      </c>
      <c r="AU287" s="204" t="s">
        <v>79</v>
      </c>
      <c r="AV287" s="12" t="s">
        <v>79</v>
      </c>
      <c r="AW287" s="12" t="s">
        <v>4</v>
      </c>
      <c r="AX287" s="12" t="s">
        <v>77</v>
      </c>
      <c r="AY287" s="204" t="s">
        <v>241</v>
      </c>
    </row>
    <row r="288" spans="2:65" s="1" customFormat="1" ht="33.75" customHeight="1">
      <c r="B288" s="33"/>
      <c r="C288" s="182" t="s">
        <v>606</v>
      </c>
      <c r="D288" s="182" t="s">
        <v>243</v>
      </c>
      <c r="E288" s="183" t="s">
        <v>631</v>
      </c>
      <c r="F288" s="184" t="s">
        <v>632</v>
      </c>
      <c r="G288" s="185" t="s">
        <v>302</v>
      </c>
      <c r="H288" s="186">
        <v>956.5</v>
      </c>
      <c r="I288" s="187"/>
      <c r="J288" s="186">
        <f>ROUND(I288*H288,1)</f>
        <v>0</v>
      </c>
      <c r="K288" s="184" t="s">
        <v>1</v>
      </c>
      <c r="L288" s="37"/>
      <c r="M288" s="188" t="s">
        <v>1</v>
      </c>
      <c r="N288" s="189" t="s">
        <v>41</v>
      </c>
      <c r="O288" s="59"/>
      <c r="P288" s="190">
        <f>O288*H288</f>
        <v>0</v>
      </c>
      <c r="Q288" s="190">
        <v>0</v>
      </c>
      <c r="R288" s="190">
        <f>Q288*H288</f>
        <v>0</v>
      </c>
      <c r="S288" s="190">
        <v>0</v>
      </c>
      <c r="T288" s="191">
        <f>S288*H288</f>
        <v>0</v>
      </c>
      <c r="AR288" s="16" t="s">
        <v>247</v>
      </c>
      <c r="AT288" s="16" t="s">
        <v>243</v>
      </c>
      <c r="AU288" s="16" t="s">
        <v>79</v>
      </c>
      <c r="AY288" s="16" t="s">
        <v>241</v>
      </c>
      <c r="BE288" s="192">
        <f>IF(N288="základní",J288,0)</f>
        <v>0</v>
      </c>
      <c r="BF288" s="192">
        <f>IF(N288="snížená",J288,0)</f>
        <v>0</v>
      </c>
      <c r="BG288" s="192">
        <f>IF(N288="zákl. přenesená",J288,0)</f>
        <v>0</v>
      </c>
      <c r="BH288" s="192">
        <f>IF(N288="sníž. přenesená",J288,0)</f>
        <v>0</v>
      </c>
      <c r="BI288" s="192">
        <f>IF(N288="nulová",J288,0)</f>
        <v>0</v>
      </c>
      <c r="BJ288" s="16" t="s">
        <v>77</v>
      </c>
      <c r="BK288" s="192">
        <f>ROUND(I288*H288,1)</f>
        <v>0</v>
      </c>
      <c r="BL288" s="16" t="s">
        <v>247</v>
      </c>
      <c r="BM288" s="16" t="s">
        <v>1179</v>
      </c>
    </row>
    <row r="289" spans="2:65" s="12" customFormat="1" ht="11.25">
      <c r="B289" s="193"/>
      <c r="C289" s="194"/>
      <c r="D289" s="195" t="s">
        <v>261</v>
      </c>
      <c r="E289" s="196" t="s">
        <v>1</v>
      </c>
      <c r="F289" s="197" t="s">
        <v>1142</v>
      </c>
      <c r="G289" s="194"/>
      <c r="H289" s="198">
        <v>956.5</v>
      </c>
      <c r="I289" s="199"/>
      <c r="J289" s="194"/>
      <c r="K289" s="194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261</v>
      </c>
      <c r="AU289" s="204" t="s">
        <v>79</v>
      </c>
      <c r="AV289" s="12" t="s">
        <v>79</v>
      </c>
      <c r="AW289" s="12" t="s">
        <v>32</v>
      </c>
      <c r="AX289" s="12" t="s">
        <v>77</v>
      </c>
      <c r="AY289" s="204" t="s">
        <v>241</v>
      </c>
    </row>
    <row r="290" spans="2:65" s="1" customFormat="1" ht="16.5" customHeight="1">
      <c r="B290" s="33"/>
      <c r="C290" s="182" t="s">
        <v>611</v>
      </c>
      <c r="D290" s="182" t="s">
        <v>243</v>
      </c>
      <c r="E290" s="183" t="s">
        <v>635</v>
      </c>
      <c r="F290" s="184" t="s">
        <v>636</v>
      </c>
      <c r="G290" s="185" t="s">
        <v>246</v>
      </c>
      <c r="H290" s="186">
        <v>58</v>
      </c>
      <c r="I290" s="187"/>
      <c r="J290" s="186">
        <f>ROUND(I290*H290,1)</f>
        <v>0</v>
      </c>
      <c r="K290" s="184" t="s">
        <v>259</v>
      </c>
      <c r="L290" s="37"/>
      <c r="M290" s="188" t="s">
        <v>1</v>
      </c>
      <c r="N290" s="189" t="s">
        <v>41</v>
      </c>
      <c r="O290" s="59"/>
      <c r="P290" s="190">
        <f>O290*H290</f>
        <v>0</v>
      </c>
      <c r="Q290" s="190">
        <v>9.1800000000000007E-3</v>
      </c>
      <c r="R290" s="190">
        <f>Q290*H290</f>
        <v>0.53244000000000002</v>
      </c>
      <c r="S290" s="190">
        <v>0</v>
      </c>
      <c r="T290" s="191">
        <f>S290*H290</f>
        <v>0</v>
      </c>
      <c r="AR290" s="16" t="s">
        <v>247</v>
      </c>
      <c r="AT290" s="16" t="s">
        <v>243</v>
      </c>
      <c r="AU290" s="16" t="s">
        <v>79</v>
      </c>
      <c r="AY290" s="16" t="s">
        <v>241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6" t="s">
        <v>77</v>
      </c>
      <c r="BK290" s="192">
        <f>ROUND(I290*H290,1)</f>
        <v>0</v>
      </c>
      <c r="BL290" s="16" t="s">
        <v>247</v>
      </c>
      <c r="BM290" s="16" t="s">
        <v>637</v>
      </c>
    </row>
    <row r="291" spans="2:65" s="1" customFormat="1" ht="16.5" customHeight="1">
      <c r="B291" s="33"/>
      <c r="C291" s="226" t="s">
        <v>615</v>
      </c>
      <c r="D291" s="226" t="s">
        <v>430</v>
      </c>
      <c r="E291" s="227" t="s">
        <v>639</v>
      </c>
      <c r="F291" s="228" t="s">
        <v>640</v>
      </c>
      <c r="G291" s="229" t="s">
        <v>246</v>
      </c>
      <c r="H291" s="230">
        <v>23</v>
      </c>
      <c r="I291" s="231"/>
      <c r="J291" s="230">
        <f>ROUND(I291*H291,1)</f>
        <v>0</v>
      </c>
      <c r="K291" s="228" t="s">
        <v>259</v>
      </c>
      <c r="L291" s="232"/>
      <c r="M291" s="233" t="s">
        <v>1</v>
      </c>
      <c r="N291" s="234" t="s">
        <v>41</v>
      </c>
      <c r="O291" s="59"/>
      <c r="P291" s="190">
        <f>O291*H291</f>
        <v>0</v>
      </c>
      <c r="Q291" s="190">
        <v>1.054</v>
      </c>
      <c r="R291" s="190">
        <f>Q291*H291</f>
        <v>24.242000000000001</v>
      </c>
      <c r="S291" s="190">
        <v>0</v>
      </c>
      <c r="T291" s="191">
        <f>S291*H291</f>
        <v>0</v>
      </c>
      <c r="AR291" s="16" t="s">
        <v>274</v>
      </c>
      <c r="AT291" s="16" t="s">
        <v>430</v>
      </c>
      <c r="AU291" s="16" t="s">
        <v>79</v>
      </c>
      <c r="AY291" s="16" t="s">
        <v>241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6" t="s">
        <v>77</v>
      </c>
      <c r="BK291" s="192">
        <f>ROUND(I291*H291,1)</f>
        <v>0</v>
      </c>
      <c r="BL291" s="16" t="s">
        <v>247</v>
      </c>
      <c r="BM291" s="16" t="s">
        <v>641</v>
      </c>
    </row>
    <row r="292" spans="2:65" s="12" customFormat="1" ht="11.25">
      <c r="B292" s="193"/>
      <c r="C292" s="194"/>
      <c r="D292" s="195" t="s">
        <v>261</v>
      </c>
      <c r="E292" s="196" t="s">
        <v>1</v>
      </c>
      <c r="F292" s="197" t="s">
        <v>349</v>
      </c>
      <c r="G292" s="194"/>
      <c r="H292" s="198">
        <v>23</v>
      </c>
      <c r="I292" s="199"/>
      <c r="J292" s="194"/>
      <c r="K292" s="194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261</v>
      </c>
      <c r="AU292" s="204" t="s">
        <v>79</v>
      </c>
      <c r="AV292" s="12" t="s">
        <v>79</v>
      </c>
      <c r="AW292" s="12" t="s">
        <v>32</v>
      </c>
      <c r="AX292" s="12" t="s">
        <v>77</v>
      </c>
      <c r="AY292" s="204" t="s">
        <v>241</v>
      </c>
    </row>
    <row r="293" spans="2:65" s="1" customFormat="1" ht="16.5" customHeight="1">
      <c r="B293" s="33"/>
      <c r="C293" s="226" t="s">
        <v>620</v>
      </c>
      <c r="D293" s="226" t="s">
        <v>430</v>
      </c>
      <c r="E293" s="227" t="s">
        <v>643</v>
      </c>
      <c r="F293" s="228" t="s">
        <v>644</v>
      </c>
      <c r="G293" s="229" t="s">
        <v>246</v>
      </c>
      <c r="H293" s="230">
        <v>19</v>
      </c>
      <c r="I293" s="231"/>
      <c r="J293" s="230">
        <f>ROUND(I293*H293,1)</f>
        <v>0</v>
      </c>
      <c r="K293" s="228" t="s">
        <v>259</v>
      </c>
      <c r="L293" s="232"/>
      <c r="M293" s="233" t="s">
        <v>1</v>
      </c>
      <c r="N293" s="234" t="s">
        <v>41</v>
      </c>
      <c r="O293" s="59"/>
      <c r="P293" s="190">
        <f>O293*H293</f>
        <v>0</v>
      </c>
      <c r="Q293" s="190">
        <v>0.52600000000000002</v>
      </c>
      <c r="R293" s="190">
        <f>Q293*H293</f>
        <v>9.9939999999999998</v>
      </c>
      <c r="S293" s="190">
        <v>0</v>
      </c>
      <c r="T293" s="191">
        <f>S293*H293</f>
        <v>0</v>
      </c>
      <c r="AR293" s="16" t="s">
        <v>274</v>
      </c>
      <c r="AT293" s="16" t="s">
        <v>430</v>
      </c>
      <c r="AU293" s="16" t="s">
        <v>79</v>
      </c>
      <c r="AY293" s="16" t="s">
        <v>241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6" t="s">
        <v>77</v>
      </c>
      <c r="BK293" s="192">
        <f>ROUND(I293*H293,1)</f>
        <v>0</v>
      </c>
      <c r="BL293" s="16" t="s">
        <v>247</v>
      </c>
      <c r="BM293" s="16" t="s">
        <v>645</v>
      </c>
    </row>
    <row r="294" spans="2:65" s="12" customFormat="1" ht="11.25">
      <c r="B294" s="193"/>
      <c r="C294" s="194"/>
      <c r="D294" s="195" t="s">
        <v>261</v>
      </c>
      <c r="E294" s="196" t="s">
        <v>1</v>
      </c>
      <c r="F294" s="197" t="s">
        <v>330</v>
      </c>
      <c r="G294" s="194"/>
      <c r="H294" s="198">
        <v>19</v>
      </c>
      <c r="I294" s="199"/>
      <c r="J294" s="194"/>
      <c r="K294" s="194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261</v>
      </c>
      <c r="AU294" s="204" t="s">
        <v>79</v>
      </c>
      <c r="AV294" s="12" t="s">
        <v>79</v>
      </c>
      <c r="AW294" s="12" t="s">
        <v>32</v>
      </c>
      <c r="AX294" s="12" t="s">
        <v>77</v>
      </c>
      <c r="AY294" s="204" t="s">
        <v>241</v>
      </c>
    </row>
    <row r="295" spans="2:65" s="1" customFormat="1" ht="16.5" customHeight="1">
      <c r="B295" s="33"/>
      <c r="C295" s="226" t="s">
        <v>625</v>
      </c>
      <c r="D295" s="226" t="s">
        <v>430</v>
      </c>
      <c r="E295" s="227" t="s">
        <v>647</v>
      </c>
      <c r="F295" s="228" t="s">
        <v>648</v>
      </c>
      <c r="G295" s="229" t="s">
        <v>246</v>
      </c>
      <c r="H295" s="230">
        <v>16</v>
      </c>
      <c r="I295" s="231"/>
      <c r="J295" s="230">
        <f>ROUND(I295*H295,1)</f>
        <v>0</v>
      </c>
      <c r="K295" s="228" t="s">
        <v>259</v>
      </c>
      <c r="L295" s="232"/>
      <c r="M295" s="233" t="s">
        <v>1</v>
      </c>
      <c r="N295" s="234" t="s">
        <v>41</v>
      </c>
      <c r="O295" s="59"/>
      <c r="P295" s="190">
        <f>O295*H295</f>
        <v>0</v>
      </c>
      <c r="Q295" s="190">
        <v>0.26200000000000001</v>
      </c>
      <c r="R295" s="190">
        <f>Q295*H295</f>
        <v>4.1920000000000002</v>
      </c>
      <c r="S295" s="190">
        <v>0</v>
      </c>
      <c r="T295" s="191">
        <f>S295*H295</f>
        <v>0</v>
      </c>
      <c r="AR295" s="16" t="s">
        <v>274</v>
      </c>
      <c r="AT295" s="16" t="s">
        <v>430</v>
      </c>
      <c r="AU295" s="16" t="s">
        <v>79</v>
      </c>
      <c r="AY295" s="16" t="s">
        <v>241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6" t="s">
        <v>77</v>
      </c>
      <c r="BK295" s="192">
        <f>ROUND(I295*H295,1)</f>
        <v>0</v>
      </c>
      <c r="BL295" s="16" t="s">
        <v>247</v>
      </c>
      <c r="BM295" s="16" t="s">
        <v>649</v>
      </c>
    </row>
    <row r="296" spans="2:65" s="12" customFormat="1" ht="11.25">
      <c r="B296" s="193"/>
      <c r="C296" s="194"/>
      <c r="D296" s="195" t="s">
        <v>261</v>
      </c>
      <c r="E296" s="196" t="s">
        <v>1</v>
      </c>
      <c r="F296" s="197" t="s">
        <v>314</v>
      </c>
      <c r="G296" s="194"/>
      <c r="H296" s="198">
        <v>16</v>
      </c>
      <c r="I296" s="199"/>
      <c r="J296" s="194"/>
      <c r="K296" s="194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261</v>
      </c>
      <c r="AU296" s="204" t="s">
        <v>79</v>
      </c>
      <c r="AV296" s="12" t="s">
        <v>79</v>
      </c>
      <c r="AW296" s="12" t="s">
        <v>32</v>
      </c>
      <c r="AX296" s="12" t="s">
        <v>77</v>
      </c>
      <c r="AY296" s="204" t="s">
        <v>241</v>
      </c>
    </row>
    <row r="297" spans="2:65" s="1" customFormat="1" ht="16.5" customHeight="1">
      <c r="B297" s="33"/>
      <c r="C297" s="226" t="s">
        <v>630</v>
      </c>
      <c r="D297" s="226" t="s">
        <v>430</v>
      </c>
      <c r="E297" s="227" t="s">
        <v>651</v>
      </c>
      <c r="F297" s="228" t="s">
        <v>652</v>
      </c>
      <c r="G297" s="229" t="s">
        <v>246</v>
      </c>
      <c r="H297" s="230">
        <v>72</v>
      </c>
      <c r="I297" s="231"/>
      <c r="J297" s="230">
        <f>ROUND(I297*H297,1)</f>
        <v>0</v>
      </c>
      <c r="K297" s="228" t="s">
        <v>259</v>
      </c>
      <c r="L297" s="232"/>
      <c r="M297" s="233" t="s">
        <v>1</v>
      </c>
      <c r="N297" s="234" t="s">
        <v>41</v>
      </c>
      <c r="O297" s="59"/>
      <c r="P297" s="190">
        <f>O297*H297</f>
        <v>0</v>
      </c>
      <c r="Q297" s="190">
        <v>2E-3</v>
      </c>
      <c r="R297" s="190">
        <f>Q297*H297</f>
        <v>0.14400000000000002</v>
      </c>
      <c r="S297" s="190">
        <v>0</v>
      </c>
      <c r="T297" s="191">
        <f>S297*H297</f>
        <v>0</v>
      </c>
      <c r="AR297" s="16" t="s">
        <v>274</v>
      </c>
      <c r="AT297" s="16" t="s">
        <v>430</v>
      </c>
      <c r="AU297" s="16" t="s">
        <v>79</v>
      </c>
      <c r="AY297" s="16" t="s">
        <v>241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6" t="s">
        <v>77</v>
      </c>
      <c r="BK297" s="192">
        <f>ROUND(I297*H297,1)</f>
        <v>0</v>
      </c>
      <c r="BL297" s="16" t="s">
        <v>247</v>
      </c>
      <c r="BM297" s="16" t="s">
        <v>653</v>
      </c>
    </row>
    <row r="298" spans="2:65" s="12" customFormat="1" ht="11.25">
      <c r="B298" s="193"/>
      <c r="C298" s="194"/>
      <c r="D298" s="195" t="s">
        <v>261</v>
      </c>
      <c r="E298" s="196" t="s">
        <v>1</v>
      </c>
      <c r="F298" s="197" t="s">
        <v>314</v>
      </c>
      <c r="G298" s="194"/>
      <c r="H298" s="198">
        <v>16</v>
      </c>
      <c r="I298" s="199"/>
      <c r="J298" s="194"/>
      <c r="K298" s="194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261</v>
      </c>
      <c r="AU298" s="204" t="s">
        <v>79</v>
      </c>
      <c r="AV298" s="12" t="s">
        <v>79</v>
      </c>
      <c r="AW298" s="12" t="s">
        <v>32</v>
      </c>
      <c r="AX298" s="12" t="s">
        <v>70</v>
      </c>
      <c r="AY298" s="204" t="s">
        <v>241</v>
      </c>
    </row>
    <row r="299" spans="2:65" s="12" customFormat="1" ht="11.25">
      <c r="B299" s="193"/>
      <c r="C299" s="194"/>
      <c r="D299" s="195" t="s">
        <v>261</v>
      </c>
      <c r="E299" s="196" t="s">
        <v>1</v>
      </c>
      <c r="F299" s="197" t="s">
        <v>330</v>
      </c>
      <c r="G299" s="194"/>
      <c r="H299" s="198">
        <v>19</v>
      </c>
      <c r="I299" s="199"/>
      <c r="J299" s="194"/>
      <c r="K299" s="194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261</v>
      </c>
      <c r="AU299" s="204" t="s">
        <v>79</v>
      </c>
      <c r="AV299" s="12" t="s">
        <v>79</v>
      </c>
      <c r="AW299" s="12" t="s">
        <v>32</v>
      </c>
      <c r="AX299" s="12" t="s">
        <v>70</v>
      </c>
      <c r="AY299" s="204" t="s">
        <v>241</v>
      </c>
    </row>
    <row r="300" spans="2:65" s="12" customFormat="1" ht="11.25">
      <c r="B300" s="193"/>
      <c r="C300" s="194"/>
      <c r="D300" s="195" t="s">
        <v>261</v>
      </c>
      <c r="E300" s="196" t="s">
        <v>1</v>
      </c>
      <c r="F300" s="197" t="s">
        <v>70</v>
      </c>
      <c r="G300" s="194"/>
      <c r="H300" s="198">
        <v>0</v>
      </c>
      <c r="I300" s="199"/>
      <c r="J300" s="194"/>
      <c r="K300" s="194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261</v>
      </c>
      <c r="AU300" s="204" t="s">
        <v>79</v>
      </c>
      <c r="AV300" s="12" t="s">
        <v>79</v>
      </c>
      <c r="AW300" s="12" t="s">
        <v>32</v>
      </c>
      <c r="AX300" s="12" t="s">
        <v>70</v>
      </c>
      <c r="AY300" s="204" t="s">
        <v>241</v>
      </c>
    </row>
    <row r="301" spans="2:65" s="12" customFormat="1" ht="11.25">
      <c r="B301" s="193"/>
      <c r="C301" s="194"/>
      <c r="D301" s="195" t="s">
        <v>261</v>
      </c>
      <c r="E301" s="196" t="s">
        <v>1</v>
      </c>
      <c r="F301" s="197" t="s">
        <v>424</v>
      </c>
      <c r="G301" s="194"/>
      <c r="H301" s="198">
        <v>37</v>
      </c>
      <c r="I301" s="199"/>
      <c r="J301" s="194"/>
      <c r="K301" s="194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261</v>
      </c>
      <c r="AU301" s="204" t="s">
        <v>79</v>
      </c>
      <c r="AV301" s="12" t="s">
        <v>79</v>
      </c>
      <c r="AW301" s="12" t="s">
        <v>32</v>
      </c>
      <c r="AX301" s="12" t="s">
        <v>70</v>
      </c>
      <c r="AY301" s="204" t="s">
        <v>241</v>
      </c>
    </row>
    <row r="302" spans="2:65" s="13" customFormat="1" ht="11.25">
      <c r="B302" s="205"/>
      <c r="C302" s="206"/>
      <c r="D302" s="195" t="s">
        <v>261</v>
      </c>
      <c r="E302" s="207" t="s">
        <v>1</v>
      </c>
      <c r="F302" s="208" t="s">
        <v>273</v>
      </c>
      <c r="G302" s="206"/>
      <c r="H302" s="209">
        <v>72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261</v>
      </c>
      <c r="AU302" s="215" t="s">
        <v>79</v>
      </c>
      <c r="AV302" s="13" t="s">
        <v>247</v>
      </c>
      <c r="AW302" s="13" t="s">
        <v>32</v>
      </c>
      <c r="AX302" s="13" t="s">
        <v>77</v>
      </c>
      <c r="AY302" s="215" t="s">
        <v>241</v>
      </c>
    </row>
    <row r="303" spans="2:65" s="1" customFormat="1" ht="16.5" customHeight="1">
      <c r="B303" s="33"/>
      <c r="C303" s="182" t="s">
        <v>634</v>
      </c>
      <c r="D303" s="182" t="s">
        <v>243</v>
      </c>
      <c r="E303" s="183" t="s">
        <v>655</v>
      </c>
      <c r="F303" s="184" t="s">
        <v>656</v>
      </c>
      <c r="G303" s="185" t="s">
        <v>246</v>
      </c>
      <c r="H303" s="186">
        <v>37</v>
      </c>
      <c r="I303" s="187"/>
      <c r="J303" s="186">
        <f>ROUND(I303*H303,1)</f>
        <v>0</v>
      </c>
      <c r="K303" s="184" t="s">
        <v>259</v>
      </c>
      <c r="L303" s="37"/>
      <c r="M303" s="188" t="s">
        <v>1</v>
      </c>
      <c r="N303" s="189" t="s">
        <v>41</v>
      </c>
      <c r="O303" s="59"/>
      <c r="P303" s="190">
        <f>O303*H303</f>
        <v>0</v>
      </c>
      <c r="Q303" s="190">
        <v>1.1469999999999999E-2</v>
      </c>
      <c r="R303" s="190">
        <f>Q303*H303</f>
        <v>0.42438999999999999</v>
      </c>
      <c r="S303" s="190">
        <v>0</v>
      </c>
      <c r="T303" s="191">
        <f>S303*H303</f>
        <v>0</v>
      </c>
      <c r="AR303" s="16" t="s">
        <v>247</v>
      </c>
      <c r="AT303" s="16" t="s">
        <v>243</v>
      </c>
      <c r="AU303" s="16" t="s">
        <v>79</v>
      </c>
      <c r="AY303" s="16" t="s">
        <v>241</v>
      </c>
      <c r="BE303" s="192">
        <f>IF(N303="základní",J303,0)</f>
        <v>0</v>
      </c>
      <c r="BF303" s="192">
        <f>IF(N303="snížená",J303,0)</f>
        <v>0</v>
      </c>
      <c r="BG303" s="192">
        <f>IF(N303="zákl. přenesená",J303,0)</f>
        <v>0</v>
      </c>
      <c r="BH303" s="192">
        <f>IF(N303="sníž. přenesená",J303,0)</f>
        <v>0</v>
      </c>
      <c r="BI303" s="192">
        <f>IF(N303="nulová",J303,0)</f>
        <v>0</v>
      </c>
      <c r="BJ303" s="16" t="s">
        <v>77</v>
      </c>
      <c r="BK303" s="192">
        <f>ROUND(I303*H303,1)</f>
        <v>0</v>
      </c>
      <c r="BL303" s="16" t="s">
        <v>247</v>
      </c>
      <c r="BM303" s="16" t="s">
        <v>657</v>
      </c>
    </row>
    <row r="304" spans="2:65" s="1" customFormat="1" ht="16.5" customHeight="1">
      <c r="B304" s="33"/>
      <c r="C304" s="226" t="s">
        <v>638</v>
      </c>
      <c r="D304" s="226" t="s">
        <v>430</v>
      </c>
      <c r="E304" s="227" t="s">
        <v>659</v>
      </c>
      <c r="F304" s="228" t="s">
        <v>660</v>
      </c>
      <c r="G304" s="229" t="s">
        <v>246</v>
      </c>
      <c r="H304" s="230">
        <v>37</v>
      </c>
      <c r="I304" s="231"/>
      <c r="J304" s="230">
        <f>ROUND(I304*H304,1)</f>
        <v>0</v>
      </c>
      <c r="K304" s="228" t="s">
        <v>259</v>
      </c>
      <c r="L304" s="232"/>
      <c r="M304" s="233" t="s">
        <v>1</v>
      </c>
      <c r="N304" s="234" t="s">
        <v>41</v>
      </c>
      <c r="O304" s="59"/>
      <c r="P304" s="190">
        <f>O304*H304</f>
        <v>0</v>
      </c>
      <c r="Q304" s="190">
        <v>0.54800000000000004</v>
      </c>
      <c r="R304" s="190">
        <f>Q304*H304</f>
        <v>20.276000000000003</v>
      </c>
      <c r="S304" s="190">
        <v>0</v>
      </c>
      <c r="T304" s="191">
        <f>S304*H304</f>
        <v>0</v>
      </c>
      <c r="AR304" s="16" t="s">
        <v>274</v>
      </c>
      <c r="AT304" s="16" t="s">
        <v>430</v>
      </c>
      <c r="AU304" s="16" t="s">
        <v>79</v>
      </c>
      <c r="AY304" s="16" t="s">
        <v>241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6" t="s">
        <v>77</v>
      </c>
      <c r="BK304" s="192">
        <f>ROUND(I304*H304,1)</f>
        <v>0</v>
      </c>
      <c r="BL304" s="16" t="s">
        <v>247</v>
      </c>
      <c r="BM304" s="16" t="s">
        <v>661</v>
      </c>
    </row>
    <row r="305" spans="2:65" s="12" customFormat="1" ht="11.25">
      <c r="B305" s="193"/>
      <c r="C305" s="194"/>
      <c r="D305" s="195" t="s">
        <v>261</v>
      </c>
      <c r="E305" s="196" t="s">
        <v>1</v>
      </c>
      <c r="F305" s="197" t="s">
        <v>424</v>
      </c>
      <c r="G305" s="194"/>
      <c r="H305" s="198">
        <v>37</v>
      </c>
      <c r="I305" s="199"/>
      <c r="J305" s="194"/>
      <c r="K305" s="194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261</v>
      </c>
      <c r="AU305" s="204" t="s">
        <v>79</v>
      </c>
      <c r="AV305" s="12" t="s">
        <v>79</v>
      </c>
      <c r="AW305" s="12" t="s">
        <v>32</v>
      </c>
      <c r="AX305" s="12" t="s">
        <v>77</v>
      </c>
      <c r="AY305" s="204" t="s">
        <v>241</v>
      </c>
    </row>
    <row r="306" spans="2:65" s="1" customFormat="1" ht="16.5" customHeight="1">
      <c r="B306" s="33"/>
      <c r="C306" s="182" t="s">
        <v>642</v>
      </c>
      <c r="D306" s="182" t="s">
        <v>243</v>
      </c>
      <c r="E306" s="183" t="s">
        <v>663</v>
      </c>
      <c r="F306" s="184" t="s">
        <v>664</v>
      </c>
      <c r="G306" s="185" t="s">
        <v>246</v>
      </c>
      <c r="H306" s="186">
        <v>37</v>
      </c>
      <c r="I306" s="187"/>
      <c r="J306" s="186">
        <f>ROUND(I306*H306,1)</f>
        <v>0</v>
      </c>
      <c r="K306" s="184" t="s">
        <v>259</v>
      </c>
      <c r="L306" s="37"/>
      <c r="M306" s="188" t="s">
        <v>1</v>
      </c>
      <c r="N306" s="189" t="s">
        <v>41</v>
      </c>
      <c r="O306" s="59"/>
      <c r="P306" s="190">
        <f>O306*H306</f>
        <v>0</v>
      </c>
      <c r="Q306" s="190">
        <v>2.7529999999999999E-2</v>
      </c>
      <c r="R306" s="190">
        <f>Q306*H306</f>
        <v>1.01861</v>
      </c>
      <c r="S306" s="190">
        <v>0</v>
      </c>
      <c r="T306" s="191">
        <f>S306*H306</f>
        <v>0</v>
      </c>
      <c r="AR306" s="16" t="s">
        <v>247</v>
      </c>
      <c r="AT306" s="16" t="s">
        <v>243</v>
      </c>
      <c r="AU306" s="16" t="s">
        <v>79</v>
      </c>
      <c r="AY306" s="16" t="s">
        <v>241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6" t="s">
        <v>77</v>
      </c>
      <c r="BK306" s="192">
        <f>ROUND(I306*H306,1)</f>
        <v>0</v>
      </c>
      <c r="BL306" s="16" t="s">
        <v>247</v>
      </c>
      <c r="BM306" s="16" t="s">
        <v>665</v>
      </c>
    </row>
    <row r="307" spans="2:65" s="1" customFormat="1" ht="16.5" customHeight="1">
      <c r="B307" s="33"/>
      <c r="C307" s="226" t="s">
        <v>646</v>
      </c>
      <c r="D307" s="226" t="s">
        <v>430</v>
      </c>
      <c r="E307" s="227" t="s">
        <v>667</v>
      </c>
      <c r="F307" s="228" t="s">
        <v>668</v>
      </c>
      <c r="G307" s="229" t="s">
        <v>246</v>
      </c>
      <c r="H307" s="230">
        <v>37</v>
      </c>
      <c r="I307" s="231"/>
      <c r="J307" s="230">
        <f>ROUND(I307*H307,1)</f>
        <v>0</v>
      </c>
      <c r="K307" s="228" t="s">
        <v>1</v>
      </c>
      <c r="L307" s="232"/>
      <c r="M307" s="233" t="s">
        <v>1</v>
      </c>
      <c r="N307" s="234" t="s">
        <v>41</v>
      </c>
      <c r="O307" s="59"/>
      <c r="P307" s="190">
        <f>O307*H307</f>
        <v>0</v>
      </c>
      <c r="Q307" s="190">
        <v>1.6140000000000001</v>
      </c>
      <c r="R307" s="190">
        <f>Q307*H307</f>
        <v>59.718000000000004</v>
      </c>
      <c r="S307" s="190">
        <v>0</v>
      </c>
      <c r="T307" s="191">
        <f>S307*H307</f>
        <v>0</v>
      </c>
      <c r="AR307" s="16" t="s">
        <v>274</v>
      </c>
      <c r="AT307" s="16" t="s">
        <v>430</v>
      </c>
      <c r="AU307" s="16" t="s">
        <v>79</v>
      </c>
      <c r="AY307" s="16" t="s">
        <v>241</v>
      </c>
      <c r="BE307" s="192">
        <f>IF(N307="základní",J307,0)</f>
        <v>0</v>
      </c>
      <c r="BF307" s="192">
        <f>IF(N307="snížená",J307,0)</f>
        <v>0</v>
      </c>
      <c r="BG307" s="192">
        <f>IF(N307="zákl. přenesená",J307,0)</f>
        <v>0</v>
      </c>
      <c r="BH307" s="192">
        <f>IF(N307="sníž. přenesená",J307,0)</f>
        <v>0</v>
      </c>
      <c r="BI307" s="192">
        <f>IF(N307="nulová",J307,0)</f>
        <v>0</v>
      </c>
      <c r="BJ307" s="16" t="s">
        <v>77</v>
      </c>
      <c r="BK307" s="192">
        <f>ROUND(I307*H307,1)</f>
        <v>0</v>
      </c>
      <c r="BL307" s="16" t="s">
        <v>247</v>
      </c>
      <c r="BM307" s="16" t="s">
        <v>669</v>
      </c>
    </row>
    <row r="308" spans="2:65" s="12" customFormat="1" ht="11.25">
      <c r="B308" s="193"/>
      <c r="C308" s="194"/>
      <c r="D308" s="195" t="s">
        <v>261</v>
      </c>
      <c r="E308" s="196" t="s">
        <v>1</v>
      </c>
      <c r="F308" s="197" t="s">
        <v>424</v>
      </c>
      <c r="G308" s="194"/>
      <c r="H308" s="198">
        <v>37</v>
      </c>
      <c r="I308" s="199"/>
      <c r="J308" s="194"/>
      <c r="K308" s="194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261</v>
      </c>
      <c r="AU308" s="204" t="s">
        <v>79</v>
      </c>
      <c r="AV308" s="12" t="s">
        <v>79</v>
      </c>
      <c r="AW308" s="12" t="s">
        <v>32</v>
      </c>
      <c r="AX308" s="12" t="s">
        <v>77</v>
      </c>
      <c r="AY308" s="204" t="s">
        <v>241</v>
      </c>
    </row>
    <row r="309" spans="2:65" s="1" customFormat="1" ht="16.5" customHeight="1">
      <c r="B309" s="33"/>
      <c r="C309" s="182" t="s">
        <v>650</v>
      </c>
      <c r="D309" s="182" t="s">
        <v>243</v>
      </c>
      <c r="E309" s="183" t="s">
        <v>671</v>
      </c>
      <c r="F309" s="184" t="s">
        <v>672</v>
      </c>
      <c r="G309" s="185" t="s">
        <v>246</v>
      </c>
      <c r="H309" s="186">
        <v>37</v>
      </c>
      <c r="I309" s="187"/>
      <c r="J309" s="186">
        <f>ROUND(I309*H309,1)</f>
        <v>0</v>
      </c>
      <c r="K309" s="184" t="s">
        <v>259</v>
      </c>
      <c r="L309" s="37"/>
      <c r="M309" s="188" t="s">
        <v>1</v>
      </c>
      <c r="N309" s="189" t="s">
        <v>41</v>
      </c>
      <c r="O309" s="59"/>
      <c r="P309" s="190">
        <f>O309*H309</f>
        <v>0</v>
      </c>
      <c r="Q309" s="190">
        <v>0.21734000000000001</v>
      </c>
      <c r="R309" s="190">
        <f>Q309*H309</f>
        <v>8.0415799999999997</v>
      </c>
      <c r="S309" s="190">
        <v>0</v>
      </c>
      <c r="T309" s="191">
        <f>S309*H309</f>
        <v>0</v>
      </c>
      <c r="AR309" s="16" t="s">
        <v>247</v>
      </c>
      <c r="AT309" s="16" t="s">
        <v>243</v>
      </c>
      <c r="AU309" s="16" t="s">
        <v>79</v>
      </c>
      <c r="AY309" s="16" t="s">
        <v>241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6" t="s">
        <v>77</v>
      </c>
      <c r="BK309" s="192">
        <f>ROUND(I309*H309,1)</f>
        <v>0</v>
      </c>
      <c r="BL309" s="16" t="s">
        <v>247</v>
      </c>
      <c r="BM309" s="16" t="s">
        <v>673</v>
      </c>
    </row>
    <row r="310" spans="2:65" s="1" customFormat="1" ht="16.5" customHeight="1">
      <c r="B310" s="33"/>
      <c r="C310" s="226" t="s">
        <v>654</v>
      </c>
      <c r="D310" s="226" t="s">
        <v>430</v>
      </c>
      <c r="E310" s="227" t="s">
        <v>675</v>
      </c>
      <c r="F310" s="228" t="s">
        <v>676</v>
      </c>
      <c r="G310" s="229" t="s">
        <v>246</v>
      </c>
      <c r="H310" s="230">
        <v>37</v>
      </c>
      <c r="I310" s="231"/>
      <c r="J310" s="230">
        <f>ROUND(I310*H310,1)</f>
        <v>0</v>
      </c>
      <c r="K310" s="228" t="s">
        <v>1</v>
      </c>
      <c r="L310" s="232"/>
      <c r="M310" s="233" t="s">
        <v>1</v>
      </c>
      <c r="N310" s="234" t="s">
        <v>41</v>
      </c>
      <c r="O310" s="59"/>
      <c r="P310" s="190">
        <f>O310*H310</f>
        <v>0</v>
      </c>
      <c r="Q310" s="190">
        <v>5.4600000000000003E-2</v>
      </c>
      <c r="R310" s="190">
        <f>Q310*H310</f>
        <v>2.0202</v>
      </c>
      <c r="S310" s="190">
        <v>0</v>
      </c>
      <c r="T310" s="191">
        <f>S310*H310</f>
        <v>0</v>
      </c>
      <c r="AR310" s="16" t="s">
        <v>274</v>
      </c>
      <c r="AT310" s="16" t="s">
        <v>430</v>
      </c>
      <c r="AU310" s="16" t="s">
        <v>79</v>
      </c>
      <c r="AY310" s="16" t="s">
        <v>241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6" t="s">
        <v>77</v>
      </c>
      <c r="BK310" s="192">
        <f>ROUND(I310*H310,1)</f>
        <v>0</v>
      </c>
      <c r="BL310" s="16" t="s">
        <v>247</v>
      </c>
      <c r="BM310" s="16" t="s">
        <v>677</v>
      </c>
    </row>
    <row r="311" spans="2:65" s="12" customFormat="1" ht="11.25">
      <c r="B311" s="193"/>
      <c r="C311" s="194"/>
      <c r="D311" s="195" t="s">
        <v>261</v>
      </c>
      <c r="E311" s="196" t="s">
        <v>1</v>
      </c>
      <c r="F311" s="197" t="s">
        <v>424</v>
      </c>
      <c r="G311" s="194"/>
      <c r="H311" s="198">
        <v>37</v>
      </c>
      <c r="I311" s="199"/>
      <c r="J311" s="194"/>
      <c r="K311" s="194"/>
      <c r="L311" s="200"/>
      <c r="M311" s="201"/>
      <c r="N311" s="202"/>
      <c r="O311" s="202"/>
      <c r="P311" s="202"/>
      <c r="Q311" s="202"/>
      <c r="R311" s="202"/>
      <c r="S311" s="202"/>
      <c r="T311" s="203"/>
      <c r="AT311" s="204" t="s">
        <v>261</v>
      </c>
      <c r="AU311" s="204" t="s">
        <v>79</v>
      </c>
      <c r="AV311" s="12" t="s">
        <v>79</v>
      </c>
      <c r="AW311" s="12" t="s">
        <v>32</v>
      </c>
      <c r="AX311" s="12" t="s">
        <v>77</v>
      </c>
      <c r="AY311" s="204" t="s">
        <v>241</v>
      </c>
    </row>
    <row r="312" spans="2:65" s="1" customFormat="1" ht="16.5" customHeight="1">
      <c r="B312" s="33"/>
      <c r="C312" s="182" t="s">
        <v>658</v>
      </c>
      <c r="D312" s="182" t="s">
        <v>243</v>
      </c>
      <c r="E312" s="183" t="s">
        <v>679</v>
      </c>
      <c r="F312" s="184" t="s">
        <v>680</v>
      </c>
      <c r="G312" s="185" t="s">
        <v>302</v>
      </c>
      <c r="H312" s="186">
        <v>956.5</v>
      </c>
      <c r="I312" s="187"/>
      <c r="J312" s="186">
        <f>ROUND(I312*H312,1)</f>
        <v>0</v>
      </c>
      <c r="K312" s="184" t="s">
        <v>1</v>
      </c>
      <c r="L312" s="37"/>
      <c r="M312" s="188" t="s">
        <v>1</v>
      </c>
      <c r="N312" s="189" t="s">
        <v>41</v>
      </c>
      <c r="O312" s="59"/>
      <c r="P312" s="190">
        <f>O312*H312</f>
        <v>0</v>
      </c>
      <c r="Q312" s="190">
        <v>1.2999999999999999E-4</v>
      </c>
      <c r="R312" s="190">
        <f>Q312*H312</f>
        <v>0.12434499999999998</v>
      </c>
      <c r="S312" s="190">
        <v>0</v>
      </c>
      <c r="T312" s="191">
        <f>S312*H312</f>
        <v>0</v>
      </c>
      <c r="AR312" s="16" t="s">
        <v>247</v>
      </c>
      <c r="AT312" s="16" t="s">
        <v>243</v>
      </c>
      <c r="AU312" s="16" t="s">
        <v>79</v>
      </c>
      <c r="AY312" s="16" t="s">
        <v>241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6" t="s">
        <v>77</v>
      </c>
      <c r="BK312" s="192">
        <f>ROUND(I312*H312,1)</f>
        <v>0</v>
      </c>
      <c r="BL312" s="16" t="s">
        <v>247</v>
      </c>
      <c r="BM312" s="16" t="s">
        <v>681</v>
      </c>
    </row>
    <row r="313" spans="2:65" s="12" customFormat="1" ht="11.25">
      <c r="B313" s="193"/>
      <c r="C313" s="194"/>
      <c r="D313" s="195" t="s">
        <v>261</v>
      </c>
      <c r="E313" s="196" t="s">
        <v>1</v>
      </c>
      <c r="F313" s="197" t="s">
        <v>1142</v>
      </c>
      <c r="G313" s="194"/>
      <c r="H313" s="198">
        <v>956.5</v>
      </c>
      <c r="I313" s="199"/>
      <c r="J313" s="194"/>
      <c r="K313" s="194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261</v>
      </c>
      <c r="AU313" s="204" t="s">
        <v>79</v>
      </c>
      <c r="AV313" s="12" t="s">
        <v>79</v>
      </c>
      <c r="AW313" s="12" t="s">
        <v>32</v>
      </c>
      <c r="AX313" s="12" t="s">
        <v>77</v>
      </c>
      <c r="AY313" s="204" t="s">
        <v>241</v>
      </c>
    </row>
    <row r="314" spans="2:65" s="11" customFormat="1" ht="22.9" customHeight="1">
      <c r="B314" s="166"/>
      <c r="C314" s="167"/>
      <c r="D314" s="168" t="s">
        <v>69</v>
      </c>
      <c r="E314" s="180" t="s">
        <v>280</v>
      </c>
      <c r="F314" s="180" t="s">
        <v>682</v>
      </c>
      <c r="G314" s="167"/>
      <c r="H314" s="167"/>
      <c r="I314" s="170"/>
      <c r="J314" s="181">
        <f>BK314</f>
        <v>0</v>
      </c>
      <c r="K314" s="167"/>
      <c r="L314" s="172"/>
      <c r="M314" s="173"/>
      <c r="N314" s="174"/>
      <c r="O314" s="174"/>
      <c r="P314" s="175">
        <f>SUM(P315:P326)</f>
        <v>0</v>
      </c>
      <c r="Q314" s="174"/>
      <c r="R314" s="175">
        <f>SUM(R315:R326)</f>
        <v>66.604960000000005</v>
      </c>
      <c r="S314" s="174"/>
      <c r="T314" s="176">
        <f>SUM(T315:T326)</f>
        <v>0</v>
      </c>
      <c r="AR314" s="177" t="s">
        <v>77</v>
      </c>
      <c r="AT314" s="178" t="s">
        <v>69</v>
      </c>
      <c r="AU314" s="178" t="s">
        <v>77</v>
      </c>
      <c r="AY314" s="177" t="s">
        <v>241</v>
      </c>
      <c r="BK314" s="179">
        <f>SUM(BK315:BK326)</f>
        <v>0</v>
      </c>
    </row>
    <row r="315" spans="2:65" s="1" customFormat="1" ht="16.5" customHeight="1">
      <c r="B315" s="33"/>
      <c r="C315" s="182" t="s">
        <v>662</v>
      </c>
      <c r="D315" s="182" t="s">
        <v>243</v>
      </c>
      <c r="E315" s="183" t="s">
        <v>684</v>
      </c>
      <c r="F315" s="184" t="s">
        <v>685</v>
      </c>
      <c r="G315" s="185" t="s">
        <v>302</v>
      </c>
      <c r="H315" s="186">
        <v>522</v>
      </c>
      <c r="I315" s="187"/>
      <c r="J315" s="186">
        <f>ROUND(I315*H315,1)</f>
        <v>0</v>
      </c>
      <c r="K315" s="184" t="s">
        <v>259</v>
      </c>
      <c r="L315" s="37"/>
      <c r="M315" s="188" t="s">
        <v>1</v>
      </c>
      <c r="N315" s="189" t="s">
        <v>41</v>
      </c>
      <c r="O315" s="59"/>
      <c r="P315" s="190">
        <f>O315*H315</f>
        <v>0</v>
      </c>
      <c r="Q315" s="190">
        <v>5.9999999999999995E-4</v>
      </c>
      <c r="R315" s="190">
        <f>Q315*H315</f>
        <v>0.31319999999999998</v>
      </c>
      <c r="S315" s="190">
        <v>0</v>
      </c>
      <c r="T315" s="191">
        <f>S315*H315</f>
        <v>0</v>
      </c>
      <c r="AR315" s="16" t="s">
        <v>247</v>
      </c>
      <c r="AT315" s="16" t="s">
        <v>243</v>
      </c>
      <c r="AU315" s="16" t="s">
        <v>79</v>
      </c>
      <c r="AY315" s="16" t="s">
        <v>241</v>
      </c>
      <c r="BE315" s="192">
        <f>IF(N315="základní",J315,0)</f>
        <v>0</v>
      </c>
      <c r="BF315" s="192">
        <f>IF(N315="snížená",J315,0)</f>
        <v>0</v>
      </c>
      <c r="BG315" s="192">
        <f>IF(N315="zákl. přenesená",J315,0)</f>
        <v>0</v>
      </c>
      <c r="BH315" s="192">
        <f>IF(N315="sníž. přenesená",J315,0)</f>
        <v>0</v>
      </c>
      <c r="BI315" s="192">
        <f>IF(N315="nulová",J315,0)</f>
        <v>0</v>
      </c>
      <c r="BJ315" s="16" t="s">
        <v>77</v>
      </c>
      <c r="BK315" s="192">
        <f>ROUND(I315*H315,1)</f>
        <v>0</v>
      </c>
      <c r="BL315" s="16" t="s">
        <v>247</v>
      </c>
      <c r="BM315" s="16" t="s">
        <v>686</v>
      </c>
    </row>
    <row r="316" spans="2:65" s="12" customFormat="1" ht="11.25">
      <c r="B316" s="193"/>
      <c r="C316" s="194"/>
      <c r="D316" s="195" t="s">
        <v>261</v>
      </c>
      <c r="E316" s="196" t="s">
        <v>1</v>
      </c>
      <c r="F316" s="197" t="s">
        <v>1180</v>
      </c>
      <c r="G316" s="194"/>
      <c r="H316" s="198">
        <v>522</v>
      </c>
      <c r="I316" s="199"/>
      <c r="J316" s="194"/>
      <c r="K316" s="194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261</v>
      </c>
      <c r="AU316" s="204" t="s">
        <v>79</v>
      </c>
      <c r="AV316" s="12" t="s">
        <v>79</v>
      </c>
      <c r="AW316" s="12" t="s">
        <v>32</v>
      </c>
      <c r="AX316" s="12" t="s">
        <v>77</v>
      </c>
      <c r="AY316" s="204" t="s">
        <v>241</v>
      </c>
    </row>
    <row r="317" spans="2:65" s="1" customFormat="1" ht="16.5" customHeight="1">
      <c r="B317" s="33"/>
      <c r="C317" s="182" t="s">
        <v>666</v>
      </c>
      <c r="D317" s="182" t="s">
        <v>243</v>
      </c>
      <c r="E317" s="183" t="s">
        <v>689</v>
      </c>
      <c r="F317" s="184" t="s">
        <v>690</v>
      </c>
      <c r="G317" s="185" t="s">
        <v>302</v>
      </c>
      <c r="H317" s="186">
        <v>522</v>
      </c>
      <c r="I317" s="187"/>
      <c r="J317" s="186">
        <f>ROUND(I317*H317,1)</f>
        <v>0</v>
      </c>
      <c r="K317" s="184" t="s">
        <v>259</v>
      </c>
      <c r="L317" s="37"/>
      <c r="M317" s="188" t="s">
        <v>1</v>
      </c>
      <c r="N317" s="189" t="s">
        <v>41</v>
      </c>
      <c r="O317" s="59"/>
      <c r="P317" s="190">
        <f>O317*H317</f>
        <v>0</v>
      </c>
      <c r="Q317" s="190">
        <v>0</v>
      </c>
      <c r="R317" s="190">
        <f>Q317*H317</f>
        <v>0</v>
      </c>
      <c r="S317" s="190">
        <v>0</v>
      </c>
      <c r="T317" s="191">
        <f>S317*H317</f>
        <v>0</v>
      </c>
      <c r="AR317" s="16" t="s">
        <v>247</v>
      </c>
      <c r="AT317" s="16" t="s">
        <v>243</v>
      </c>
      <c r="AU317" s="16" t="s">
        <v>79</v>
      </c>
      <c r="AY317" s="16" t="s">
        <v>241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6" t="s">
        <v>77</v>
      </c>
      <c r="BK317" s="192">
        <f>ROUND(I317*H317,1)</f>
        <v>0</v>
      </c>
      <c r="BL317" s="16" t="s">
        <v>247</v>
      </c>
      <c r="BM317" s="16" t="s">
        <v>691</v>
      </c>
    </row>
    <row r="318" spans="2:65" s="12" customFormat="1" ht="11.25">
      <c r="B318" s="193"/>
      <c r="C318" s="194"/>
      <c r="D318" s="195" t="s">
        <v>261</v>
      </c>
      <c r="E318" s="196" t="s">
        <v>1</v>
      </c>
      <c r="F318" s="197" t="s">
        <v>1180</v>
      </c>
      <c r="G318" s="194"/>
      <c r="H318" s="198">
        <v>522</v>
      </c>
      <c r="I318" s="199"/>
      <c r="J318" s="194"/>
      <c r="K318" s="194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261</v>
      </c>
      <c r="AU318" s="204" t="s">
        <v>79</v>
      </c>
      <c r="AV318" s="12" t="s">
        <v>79</v>
      </c>
      <c r="AW318" s="12" t="s">
        <v>32</v>
      </c>
      <c r="AX318" s="12" t="s">
        <v>77</v>
      </c>
      <c r="AY318" s="204" t="s">
        <v>241</v>
      </c>
    </row>
    <row r="319" spans="2:65" s="1" customFormat="1" ht="16.5" customHeight="1">
      <c r="B319" s="33"/>
      <c r="C319" s="182" t="s">
        <v>670</v>
      </c>
      <c r="D319" s="182" t="s">
        <v>243</v>
      </c>
      <c r="E319" s="183" t="s">
        <v>1181</v>
      </c>
      <c r="F319" s="184" t="s">
        <v>1182</v>
      </c>
      <c r="G319" s="185" t="s">
        <v>302</v>
      </c>
      <c r="H319" s="186">
        <v>230</v>
      </c>
      <c r="I319" s="187"/>
      <c r="J319" s="186">
        <f>ROUND(I319*H319,1)</f>
        <v>0</v>
      </c>
      <c r="K319" s="184" t="s">
        <v>259</v>
      </c>
      <c r="L319" s="37"/>
      <c r="M319" s="188" t="s">
        <v>1</v>
      </c>
      <c r="N319" s="189" t="s">
        <v>41</v>
      </c>
      <c r="O319" s="59"/>
      <c r="P319" s="190">
        <f>O319*H319</f>
        <v>0</v>
      </c>
      <c r="Q319" s="190">
        <v>0.11808</v>
      </c>
      <c r="R319" s="190">
        <f>Q319*H319</f>
        <v>27.1584</v>
      </c>
      <c r="S319" s="190">
        <v>0</v>
      </c>
      <c r="T319" s="191">
        <f>S319*H319</f>
        <v>0</v>
      </c>
      <c r="AR319" s="16" t="s">
        <v>247</v>
      </c>
      <c r="AT319" s="16" t="s">
        <v>243</v>
      </c>
      <c r="AU319" s="16" t="s">
        <v>79</v>
      </c>
      <c r="AY319" s="16" t="s">
        <v>241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6" t="s">
        <v>77</v>
      </c>
      <c r="BK319" s="192">
        <f>ROUND(I319*H319,1)</f>
        <v>0</v>
      </c>
      <c r="BL319" s="16" t="s">
        <v>247</v>
      </c>
      <c r="BM319" s="16" t="s">
        <v>1183</v>
      </c>
    </row>
    <row r="320" spans="2:65" s="1" customFormat="1" ht="16.5" customHeight="1">
      <c r="B320" s="33"/>
      <c r="C320" s="226" t="s">
        <v>674</v>
      </c>
      <c r="D320" s="226" t="s">
        <v>430</v>
      </c>
      <c r="E320" s="227" t="s">
        <v>1184</v>
      </c>
      <c r="F320" s="228" t="s">
        <v>1185</v>
      </c>
      <c r="G320" s="229" t="s">
        <v>302</v>
      </c>
      <c r="H320" s="230">
        <v>230</v>
      </c>
      <c r="I320" s="231"/>
      <c r="J320" s="230">
        <f>ROUND(I320*H320,1)</f>
        <v>0</v>
      </c>
      <c r="K320" s="228" t="s">
        <v>259</v>
      </c>
      <c r="L320" s="232"/>
      <c r="M320" s="233" t="s">
        <v>1</v>
      </c>
      <c r="N320" s="234" t="s">
        <v>41</v>
      </c>
      <c r="O320" s="59"/>
      <c r="P320" s="190">
        <f>O320*H320</f>
        <v>0</v>
      </c>
      <c r="Q320" s="190">
        <v>0.17</v>
      </c>
      <c r="R320" s="190">
        <f>Q320*H320</f>
        <v>39.1</v>
      </c>
      <c r="S320" s="190">
        <v>0</v>
      </c>
      <c r="T320" s="191">
        <f>S320*H320</f>
        <v>0</v>
      </c>
      <c r="AR320" s="16" t="s">
        <v>274</v>
      </c>
      <c r="AT320" s="16" t="s">
        <v>430</v>
      </c>
      <c r="AU320" s="16" t="s">
        <v>79</v>
      </c>
      <c r="AY320" s="16" t="s">
        <v>241</v>
      </c>
      <c r="BE320" s="192">
        <f>IF(N320="základní",J320,0)</f>
        <v>0</v>
      </c>
      <c r="BF320" s="192">
        <f>IF(N320="snížená",J320,0)</f>
        <v>0</v>
      </c>
      <c r="BG320" s="192">
        <f>IF(N320="zákl. přenesená",J320,0)</f>
        <v>0</v>
      </c>
      <c r="BH320" s="192">
        <f>IF(N320="sníž. přenesená",J320,0)</f>
        <v>0</v>
      </c>
      <c r="BI320" s="192">
        <f>IF(N320="nulová",J320,0)</f>
        <v>0</v>
      </c>
      <c r="BJ320" s="16" t="s">
        <v>77</v>
      </c>
      <c r="BK320" s="192">
        <f>ROUND(I320*H320,1)</f>
        <v>0</v>
      </c>
      <c r="BL320" s="16" t="s">
        <v>247</v>
      </c>
      <c r="BM320" s="16" t="s">
        <v>1186</v>
      </c>
    </row>
    <row r="321" spans="2:65" s="1" customFormat="1" ht="16.5" customHeight="1">
      <c r="B321" s="33"/>
      <c r="C321" s="182" t="s">
        <v>678</v>
      </c>
      <c r="D321" s="182" t="s">
        <v>243</v>
      </c>
      <c r="E321" s="183" t="s">
        <v>693</v>
      </c>
      <c r="F321" s="184" t="s">
        <v>694</v>
      </c>
      <c r="G321" s="185" t="s">
        <v>246</v>
      </c>
      <c r="H321" s="186">
        <v>8</v>
      </c>
      <c r="I321" s="187"/>
      <c r="J321" s="186">
        <f>ROUND(I321*H321,1)</f>
        <v>0</v>
      </c>
      <c r="K321" s="184" t="s">
        <v>1</v>
      </c>
      <c r="L321" s="37"/>
      <c r="M321" s="188" t="s">
        <v>1</v>
      </c>
      <c r="N321" s="189" t="s">
        <v>41</v>
      </c>
      <c r="O321" s="59"/>
      <c r="P321" s="190">
        <f>O321*H321</f>
        <v>0</v>
      </c>
      <c r="Q321" s="190">
        <v>4.1700000000000001E-3</v>
      </c>
      <c r="R321" s="190">
        <f>Q321*H321</f>
        <v>3.3360000000000001E-2</v>
      </c>
      <c r="S321" s="190">
        <v>0</v>
      </c>
      <c r="T321" s="191">
        <f>S321*H321</f>
        <v>0</v>
      </c>
      <c r="AR321" s="16" t="s">
        <v>247</v>
      </c>
      <c r="AT321" s="16" t="s">
        <v>243</v>
      </c>
      <c r="AU321" s="16" t="s">
        <v>79</v>
      </c>
      <c r="AY321" s="16" t="s">
        <v>241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6" t="s">
        <v>77</v>
      </c>
      <c r="BK321" s="192">
        <f>ROUND(I321*H321,1)</f>
        <v>0</v>
      </c>
      <c r="BL321" s="16" t="s">
        <v>247</v>
      </c>
      <c r="BM321" s="16" t="s">
        <v>695</v>
      </c>
    </row>
    <row r="322" spans="2:65" s="12" customFormat="1" ht="11.25">
      <c r="B322" s="193"/>
      <c r="C322" s="194"/>
      <c r="D322" s="195" t="s">
        <v>261</v>
      </c>
      <c r="E322" s="196" t="s">
        <v>1</v>
      </c>
      <c r="F322" s="197" t="s">
        <v>274</v>
      </c>
      <c r="G322" s="194"/>
      <c r="H322" s="198">
        <v>8</v>
      </c>
      <c r="I322" s="199"/>
      <c r="J322" s="194"/>
      <c r="K322" s="194"/>
      <c r="L322" s="200"/>
      <c r="M322" s="201"/>
      <c r="N322" s="202"/>
      <c r="O322" s="202"/>
      <c r="P322" s="202"/>
      <c r="Q322" s="202"/>
      <c r="R322" s="202"/>
      <c r="S322" s="202"/>
      <c r="T322" s="203"/>
      <c r="AT322" s="204" t="s">
        <v>261</v>
      </c>
      <c r="AU322" s="204" t="s">
        <v>79</v>
      </c>
      <c r="AV322" s="12" t="s">
        <v>79</v>
      </c>
      <c r="AW322" s="12" t="s">
        <v>32</v>
      </c>
      <c r="AX322" s="12" t="s">
        <v>77</v>
      </c>
      <c r="AY322" s="204" t="s">
        <v>241</v>
      </c>
    </row>
    <row r="323" spans="2:65" s="1" customFormat="1" ht="16.5" customHeight="1">
      <c r="B323" s="33"/>
      <c r="C323" s="182" t="s">
        <v>683</v>
      </c>
      <c r="D323" s="182" t="s">
        <v>243</v>
      </c>
      <c r="E323" s="183" t="s">
        <v>698</v>
      </c>
      <c r="F323" s="184" t="s">
        <v>699</v>
      </c>
      <c r="G323" s="185" t="s">
        <v>246</v>
      </c>
      <c r="H323" s="186">
        <v>8</v>
      </c>
      <c r="I323" s="187"/>
      <c r="J323" s="186">
        <f>ROUND(I323*H323,1)</f>
        <v>0</v>
      </c>
      <c r="K323" s="184" t="s">
        <v>1</v>
      </c>
      <c r="L323" s="37"/>
      <c r="M323" s="188" t="s">
        <v>1</v>
      </c>
      <c r="N323" s="189" t="s">
        <v>41</v>
      </c>
      <c r="O323" s="59"/>
      <c r="P323" s="190">
        <f>O323*H323</f>
        <v>0</v>
      </c>
      <c r="Q323" s="190">
        <v>0</v>
      </c>
      <c r="R323" s="190">
        <f>Q323*H323</f>
        <v>0</v>
      </c>
      <c r="S323" s="190">
        <v>0</v>
      </c>
      <c r="T323" s="191">
        <f>S323*H323</f>
        <v>0</v>
      </c>
      <c r="AR323" s="16" t="s">
        <v>247</v>
      </c>
      <c r="AT323" s="16" t="s">
        <v>243</v>
      </c>
      <c r="AU323" s="16" t="s">
        <v>79</v>
      </c>
      <c r="AY323" s="16" t="s">
        <v>241</v>
      </c>
      <c r="BE323" s="192">
        <f>IF(N323="základní",J323,0)</f>
        <v>0</v>
      </c>
      <c r="BF323" s="192">
        <f>IF(N323="snížená",J323,0)</f>
        <v>0</v>
      </c>
      <c r="BG323" s="192">
        <f>IF(N323="zákl. přenesená",J323,0)</f>
        <v>0</v>
      </c>
      <c r="BH323" s="192">
        <f>IF(N323="sníž. přenesená",J323,0)</f>
        <v>0</v>
      </c>
      <c r="BI323" s="192">
        <f>IF(N323="nulová",J323,0)</f>
        <v>0</v>
      </c>
      <c r="BJ323" s="16" t="s">
        <v>77</v>
      </c>
      <c r="BK323" s="192">
        <f>ROUND(I323*H323,1)</f>
        <v>0</v>
      </c>
      <c r="BL323" s="16" t="s">
        <v>247</v>
      </c>
      <c r="BM323" s="16" t="s">
        <v>700</v>
      </c>
    </row>
    <row r="324" spans="2:65" s="12" customFormat="1" ht="11.25">
      <c r="B324" s="193"/>
      <c r="C324" s="194"/>
      <c r="D324" s="195" t="s">
        <v>261</v>
      </c>
      <c r="E324" s="196" t="s">
        <v>1</v>
      </c>
      <c r="F324" s="197" t="s">
        <v>274</v>
      </c>
      <c r="G324" s="194"/>
      <c r="H324" s="198">
        <v>8</v>
      </c>
      <c r="I324" s="199"/>
      <c r="J324" s="194"/>
      <c r="K324" s="194"/>
      <c r="L324" s="200"/>
      <c r="M324" s="201"/>
      <c r="N324" s="202"/>
      <c r="O324" s="202"/>
      <c r="P324" s="202"/>
      <c r="Q324" s="202"/>
      <c r="R324" s="202"/>
      <c r="S324" s="202"/>
      <c r="T324" s="203"/>
      <c r="AT324" s="204" t="s">
        <v>261</v>
      </c>
      <c r="AU324" s="204" t="s">
        <v>79</v>
      </c>
      <c r="AV324" s="12" t="s">
        <v>79</v>
      </c>
      <c r="AW324" s="12" t="s">
        <v>32</v>
      </c>
      <c r="AX324" s="12" t="s">
        <v>77</v>
      </c>
      <c r="AY324" s="204" t="s">
        <v>241</v>
      </c>
    </row>
    <row r="325" spans="2:65" s="1" customFormat="1" ht="16.5" customHeight="1">
      <c r="B325" s="33"/>
      <c r="C325" s="182" t="s">
        <v>688</v>
      </c>
      <c r="D325" s="182" t="s">
        <v>243</v>
      </c>
      <c r="E325" s="183" t="s">
        <v>1187</v>
      </c>
      <c r="F325" s="184" t="s">
        <v>1188</v>
      </c>
      <c r="G325" s="185" t="s">
        <v>302</v>
      </c>
      <c r="H325" s="186">
        <v>40</v>
      </c>
      <c r="I325" s="187"/>
      <c r="J325" s="186">
        <f>ROUND(I325*H325,1)</f>
        <v>0</v>
      </c>
      <c r="K325" s="184" t="s">
        <v>1</v>
      </c>
      <c r="L325" s="37"/>
      <c r="M325" s="188" t="s">
        <v>1</v>
      </c>
      <c r="N325" s="189" t="s">
        <v>41</v>
      </c>
      <c r="O325" s="59"/>
      <c r="P325" s="190">
        <f>O325*H325</f>
        <v>0</v>
      </c>
      <c r="Q325" s="190">
        <v>0</v>
      </c>
      <c r="R325" s="190">
        <f>Q325*H325</f>
        <v>0</v>
      </c>
      <c r="S325" s="190">
        <v>0</v>
      </c>
      <c r="T325" s="191">
        <f>S325*H325</f>
        <v>0</v>
      </c>
      <c r="AR325" s="16" t="s">
        <v>247</v>
      </c>
      <c r="AT325" s="16" t="s">
        <v>243</v>
      </c>
      <c r="AU325" s="16" t="s">
        <v>79</v>
      </c>
      <c r="AY325" s="16" t="s">
        <v>241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6" t="s">
        <v>77</v>
      </c>
      <c r="BK325" s="192">
        <f>ROUND(I325*H325,1)</f>
        <v>0</v>
      </c>
      <c r="BL325" s="16" t="s">
        <v>247</v>
      </c>
      <c r="BM325" s="16" t="s">
        <v>1189</v>
      </c>
    </row>
    <row r="326" spans="2:65" s="1" customFormat="1" ht="22.5" customHeight="1">
      <c r="B326" s="33"/>
      <c r="C326" s="182" t="s">
        <v>692</v>
      </c>
      <c r="D326" s="182" t="s">
        <v>243</v>
      </c>
      <c r="E326" s="183" t="s">
        <v>1190</v>
      </c>
      <c r="F326" s="184" t="s">
        <v>1191</v>
      </c>
      <c r="G326" s="185" t="s">
        <v>302</v>
      </c>
      <c r="H326" s="186">
        <v>70</v>
      </c>
      <c r="I326" s="187"/>
      <c r="J326" s="186">
        <f>ROUND(I326*H326,1)</f>
        <v>0</v>
      </c>
      <c r="K326" s="184" t="s">
        <v>1</v>
      </c>
      <c r="L326" s="37"/>
      <c r="M326" s="188" t="s">
        <v>1</v>
      </c>
      <c r="N326" s="189" t="s">
        <v>41</v>
      </c>
      <c r="O326" s="59"/>
      <c r="P326" s="190">
        <f>O326*H326</f>
        <v>0</v>
      </c>
      <c r="Q326" s="190">
        <v>0</v>
      </c>
      <c r="R326" s="190">
        <f>Q326*H326</f>
        <v>0</v>
      </c>
      <c r="S326" s="190">
        <v>0</v>
      </c>
      <c r="T326" s="191">
        <f>S326*H326</f>
        <v>0</v>
      </c>
      <c r="AR326" s="16" t="s">
        <v>247</v>
      </c>
      <c r="AT326" s="16" t="s">
        <v>243</v>
      </c>
      <c r="AU326" s="16" t="s">
        <v>79</v>
      </c>
      <c r="AY326" s="16" t="s">
        <v>241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6" t="s">
        <v>77</v>
      </c>
      <c r="BK326" s="192">
        <f>ROUND(I326*H326,1)</f>
        <v>0</v>
      </c>
      <c r="BL326" s="16" t="s">
        <v>247</v>
      </c>
      <c r="BM326" s="16" t="s">
        <v>1192</v>
      </c>
    </row>
    <row r="327" spans="2:65" s="11" customFormat="1" ht="22.9" customHeight="1">
      <c r="B327" s="166"/>
      <c r="C327" s="167"/>
      <c r="D327" s="168" t="s">
        <v>69</v>
      </c>
      <c r="E327" s="180" t="s">
        <v>701</v>
      </c>
      <c r="F327" s="180" t="s">
        <v>702</v>
      </c>
      <c r="G327" s="167"/>
      <c r="H327" s="167"/>
      <c r="I327" s="170"/>
      <c r="J327" s="181">
        <f>BK327</f>
        <v>0</v>
      </c>
      <c r="K327" s="167"/>
      <c r="L327" s="172"/>
      <c r="M327" s="173"/>
      <c r="N327" s="174"/>
      <c r="O327" s="174"/>
      <c r="P327" s="175">
        <f>SUM(P328:P343)</f>
        <v>0</v>
      </c>
      <c r="Q327" s="174"/>
      <c r="R327" s="175">
        <f>SUM(R328:R343)</f>
        <v>0</v>
      </c>
      <c r="S327" s="174"/>
      <c r="T327" s="176">
        <f>SUM(T328:T343)</f>
        <v>0</v>
      </c>
      <c r="AR327" s="177" t="s">
        <v>77</v>
      </c>
      <c r="AT327" s="178" t="s">
        <v>69</v>
      </c>
      <c r="AU327" s="178" t="s">
        <v>77</v>
      </c>
      <c r="AY327" s="177" t="s">
        <v>241</v>
      </c>
      <c r="BK327" s="179">
        <f>SUM(BK328:BK343)</f>
        <v>0</v>
      </c>
    </row>
    <row r="328" spans="2:65" s="1" customFormat="1" ht="16.5" customHeight="1">
      <c r="B328" s="33"/>
      <c r="C328" s="182" t="s">
        <v>697</v>
      </c>
      <c r="D328" s="182" t="s">
        <v>243</v>
      </c>
      <c r="E328" s="183" t="s">
        <v>704</v>
      </c>
      <c r="F328" s="184" t="s">
        <v>705</v>
      </c>
      <c r="G328" s="185" t="s">
        <v>412</v>
      </c>
      <c r="H328" s="186">
        <v>554.33000000000004</v>
      </c>
      <c r="I328" s="187"/>
      <c r="J328" s="186">
        <f>ROUND(I328*H328,1)</f>
        <v>0</v>
      </c>
      <c r="K328" s="184" t="s">
        <v>1</v>
      </c>
      <c r="L328" s="37"/>
      <c r="M328" s="188" t="s">
        <v>1</v>
      </c>
      <c r="N328" s="189" t="s">
        <v>41</v>
      </c>
      <c r="O328" s="59"/>
      <c r="P328" s="190">
        <f>O328*H328</f>
        <v>0</v>
      </c>
      <c r="Q328" s="190">
        <v>0</v>
      </c>
      <c r="R328" s="190">
        <f>Q328*H328</f>
        <v>0</v>
      </c>
      <c r="S328" s="190">
        <v>0</v>
      </c>
      <c r="T328" s="191">
        <f>S328*H328</f>
        <v>0</v>
      </c>
      <c r="AR328" s="16" t="s">
        <v>247</v>
      </c>
      <c r="AT328" s="16" t="s">
        <v>243</v>
      </c>
      <c r="AU328" s="16" t="s">
        <v>79</v>
      </c>
      <c r="AY328" s="16" t="s">
        <v>241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6" t="s">
        <v>77</v>
      </c>
      <c r="BK328" s="192">
        <f>ROUND(I328*H328,1)</f>
        <v>0</v>
      </c>
      <c r="BL328" s="16" t="s">
        <v>247</v>
      </c>
      <c r="BM328" s="16" t="s">
        <v>706</v>
      </c>
    </row>
    <row r="329" spans="2:65" s="1" customFormat="1" ht="16.5" customHeight="1">
      <c r="B329" s="33"/>
      <c r="C329" s="182" t="s">
        <v>703</v>
      </c>
      <c r="D329" s="182" t="s">
        <v>243</v>
      </c>
      <c r="E329" s="183" t="s">
        <v>713</v>
      </c>
      <c r="F329" s="184" t="s">
        <v>714</v>
      </c>
      <c r="G329" s="185" t="s">
        <v>412</v>
      </c>
      <c r="H329" s="186">
        <v>143.66</v>
      </c>
      <c r="I329" s="187"/>
      <c r="J329" s="186">
        <f>ROUND(I329*H329,1)</f>
        <v>0</v>
      </c>
      <c r="K329" s="184" t="s">
        <v>259</v>
      </c>
      <c r="L329" s="37"/>
      <c r="M329" s="188" t="s">
        <v>1</v>
      </c>
      <c r="N329" s="189" t="s">
        <v>41</v>
      </c>
      <c r="O329" s="59"/>
      <c r="P329" s="190">
        <f>O329*H329</f>
        <v>0</v>
      </c>
      <c r="Q329" s="190">
        <v>0</v>
      </c>
      <c r="R329" s="190">
        <f>Q329*H329</f>
        <v>0</v>
      </c>
      <c r="S329" s="190">
        <v>0</v>
      </c>
      <c r="T329" s="191">
        <f>S329*H329</f>
        <v>0</v>
      </c>
      <c r="AR329" s="16" t="s">
        <v>247</v>
      </c>
      <c r="AT329" s="16" t="s">
        <v>243</v>
      </c>
      <c r="AU329" s="16" t="s">
        <v>79</v>
      </c>
      <c r="AY329" s="16" t="s">
        <v>241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6" t="s">
        <v>77</v>
      </c>
      <c r="BK329" s="192">
        <f>ROUND(I329*H329,1)</f>
        <v>0</v>
      </c>
      <c r="BL329" s="16" t="s">
        <v>247</v>
      </c>
      <c r="BM329" s="16" t="s">
        <v>715</v>
      </c>
    </row>
    <row r="330" spans="2:65" s="12" customFormat="1" ht="11.25">
      <c r="B330" s="193"/>
      <c r="C330" s="194"/>
      <c r="D330" s="195" t="s">
        <v>261</v>
      </c>
      <c r="E330" s="196" t="s">
        <v>1</v>
      </c>
      <c r="F330" s="197" t="s">
        <v>1193</v>
      </c>
      <c r="G330" s="194"/>
      <c r="H330" s="198">
        <v>70.16</v>
      </c>
      <c r="I330" s="199"/>
      <c r="J330" s="194"/>
      <c r="K330" s="194"/>
      <c r="L330" s="200"/>
      <c r="M330" s="201"/>
      <c r="N330" s="202"/>
      <c r="O330" s="202"/>
      <c r="P330" s="202"/>
      <c r="Q330" s="202"/>
      <c r="R330" s="202"/>
      <c r="S330" s="202"/>
      <c r="T330" s="203"/>
      <c r="AT330" s="204" t="s">
        <v>261</v>
      </c>
      <c r="AU330" s="204" t="s">
        <v>79</v>
      </c>
      <c r="AV330" s="12" t="s">
        <v>79</v>
      </c>
      <c r="AW330" s="12" t="s">
        <v>32</v>
      </c>
      <c r="AX330" s="12" t="s">
        <v>70</v>
      </c>
      <c r="AY330" s="204" t="s">
        <v>241</v>
      </c>
    </row>
    <row r="331" spans="2:65" s="12" customFormat="1" ht="11.25">
      <c r="B331" s="193"/>
      <c r="C331" s="194"/>
      <c r="D331" s="195" t="s">
        <v>261</v>
      </c>
      <c r="E331" s="196" t="s">
        <v>1</v>
      </c>
      <c r="F331" s="197" t="s">
        <v>717</v>
      </c>
      <c r="G331" s="194"/>
      <c r="H331" s="198">
        <v>0</v>
      </c>
      <c r="I331" s="199"/>
      <c r="J331" s="194"/>
      <c r="K331" s="194"/>
      <c r="L331" s="200"/>
      <c r="M331" s="201"/>
      <c r="N331" s="202"/>
      <c r="O331" s="202"/>
      <c r="P331" s="202"/>
      <c r="Q331" s="202"/>
      <c r="R331" s="202"/>
      <c r="S331" s="202"/>
      <c r="T331" s="203"/>
      <c r="AT331" s="204" t="s">
        <v>261</v>
      </c>
      <c r="AU331" s="204" t="s">
        <v>79</v>
      </c>
      <c r="AV331" s="12" t="s">
        <v>79</v>
      </c>
      <c r="AW331" s="12" t="s">
        <v>32</v>
      </c>
      <c r="AX331" s="12" t="s">
        <v>70</v>
      </c>
      <c r="AY331" s="204" t="s">
        <v>241</v>
      </c>
    </row>
    <row r="332" spans="2:65" s="12" customFormat="1" ht="11.25">
      <c r="B332" s="193"/>
      <c r="C332" s="194"/>
      <c r="D332" s="195" t="s">
        <v>261</v>
      </c>
      <c r="E332" s="196" t="s">
        <v>1</v>
      </c>
      <c r="F332" s="197" t="s">
        <v>1194</v>
      </c>
      <c r="G332" s="194"/>
      <c r="H332" s="198">
        <v>73.5</v>
      </c>
      <c r="I332" s="199"/>
      <c r="J332" s="194"/>
      <c r="K332" s="194"/>
      <c r="L332" s="200"/>
      <c r="M332" s="201"/>
      <c r="N332" s="202"/>
      <c r="O332" s="202"/>
      <c r="P332" s="202"/>
      <c r="Q332" s="202"/>
      <c r="R332" s="202"/>
      <c r="S332" s="202"/>
      <c r="T332" s="203"/>
      <c r="AT332" s="204" t="s">
        <v>261</v>
      </c>
      <c r="AU332" s="204" t="s">
        <v>79</v>
      </c>
      <c r="AV332" s="12" t="s">
        <v>79</v>
      </c>
      <c r="AW332" s="12" t="s">
        <v>32</v>
      </c>
      <c r="AX332" s="12" t="s">
        <v>70</v>
      </c>
      <c r="AY332" s="204" t="s">
        <v>241</v>
      </c>
    </row>
    <row r="333" spans="2:65" s="12" customFormat="1" ht="11.25">
      <c r="B333" s="193"/>
      <c r="C333" s="194"/>
      <c r="D333" s="195" t="s">
        <v>261</v>
      </c>
      <c r="E333" s="196" t="s">
        <v>1</v>
      </c>
      <c r="F333" s="197" t="s">
        <v>719</v>
      </c>
      <c r="G333" s="194"/>
      <c r="H333" s="198">
        <v>0</v>
      </c>
      <c r="I333" s="199"/>
      <c r="J333" s="194"/>
      <c r="K333" s="194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261</v>
      </c>
      <c r="AU333" s="204" t="s">
        <v>79</v>
      </c>
      <c r="AV333" s="12" t="s">
        <v>79</v>
      </c>
      <c r="AW333" s="12" t="s">
        <v>32</v>
      </c>
      <c r="AX333" s="12" t="s">
        <v>70</v>
      </c>
      <c r="AY333" s="204" t="s">
        <v>241</v>
      </c>
    </row>
    <row r="334" spans="2:65" s="13" customFormat="1" ht="11.25">
      <c r="B334" s="205"/>
      <c r="C334" s="206"/>
      <c r="D334" s="195" t="s">
        <v>261</v>
      </c>
      <c r="E334" s="207" t="s">
        <v>1</v>
      </c>
      <c r="F334" s="208" t="s">
        <v>273</v>
      </c>
      <c r="G334" s="206"/>
      <c r="H334" s="209">
        <v>143.66</v>
      </c>
      <c r="I334" s="210"/>
      <c r="J334" s="206"/>
      <c r="K334" s="206"/>
      <c r="L334" s="211"/>
      <c r="M334" s="212"/>
      <c r="N334" s="213"/>
      <c r="O334" s="213"/>
      <c r="P334" s="213"/>
      <c r="Q334" s="213"/>
      <c r="R334" s="213"/>
      <c r="S334" s="213"/>
      <c r="T334" s="214"/>
      <c r="AT334" s="215" t="s">
        <v>261</v>
      </c>
      <c r="AU334" s="215" t="s">
        <v>79</v>
      </c>
      <c r="AV334" s="13" t="s">
        <v>247</v>
      </c>
      <c r="AW334" s="13" t="s">
        <v>32</v>
      </c>
      <c r="AX334" s="13" t="s">
        <v>77</v>
      </c>
      <c r="AY334" s="215" t="s">
        <v>241</v>
      </c>
    </row>
    <row r="335" spans="2:65" s="1" customFormat="1" ht="16.5" customHeight="1">
      <c r="B335" s="33"/>
      <c r="C335" s="182" t="s">
        <v>707</v>
      </c>
      <c r="D335" s="182" t="s">
        <v>243</v>
      </c>
      <c r="E335" s="183" t="s">
        <v>721</v>
      </c>
      <c r="F335" s="184" t="s">
        <v>722</v>
      </c>
      <c r="G335" s="185" t="s">
        <v>412</v>
      </c>
      <c r="H335" s="186">
        <v>410.67</v>
      </c>
      <c r="I335" s="187"/>
      <c r="J335" s="186">
        <f>ROUND(I335*H335,1)</f>
        <v>0</v>
      </c>
      <c r="K335" s="184" t="s">
        <v>259</v>
      </c>
      <c r="L335" s="37"/>
      <c r="M335" s="188" t="s">
        <v>1</v>
      </c>
      <c r="N335" s="189" t="s">
        <v>41</v>
      </c>
      <c r="O335" s="59"/>
      <c r="P335" s="190">
        <f>O335*H335</f>
        <v>0</v>
      </c>
      <c r="Q335" s="190">
        <v>0</v>
      </c>
      <c r="R335" s="190">
        <f>Q335*H335</f>
        <v>0</v>
      </c>
      <c r="S335" s="190">
        <v>0</v>
      </c>
      <c r="T335" s="191">
        <f>S335*H335</f>
        <v>0</v>
      </c>
      <c r="AR335" s="16" t="s">
        <v>247</v>
      </c>
      <c r="AT335" s="16" t="s">
        <v>243</v>
      </c>
      <c r="AU335" s="16" t="s">
        <v>79</v>
      </c>
      <c r="AY335" s="16" t="s">
        <v>241</v>
      </c>
      <c r="BE335" s="192">
        <f>IF(N335="základní",J335,0)</f>
        <v>0</v>
      </c>
      <c r="BF335" s="192">
        <f>IF(N335="snížená",J335,0)</f>
        <v>0</v>
      </c>
      <c r="BG335" s="192">
        <f>IF(N335="zákl. přenesená",J335,0)</f>
        <v>0</v>
      </c>
      <c r="BH335" s="192">
        <f>IF(N335="sníž. přenesená",J335,0)</f>
        <v>0</v>
      </c>
      <c r="BI335" s="192">
        <f>IF(N335="nulová",J335,0)</f>
        <v>0</v>
      </c>
      <c r="BJ335" s="16" t="s">
        <v>77</v>
      </c>
      <c r="BK335" s="192">
        <f>ROUND(I335*H335,1)</f>
        <v>0</v>
      </c>
      <c r="BL335" s="16" t="s">
        <v>247</v>
      </c>
      <c r="BM335" s="16" t="s">
        <v>723</v>
      </c>
    </row>
    <row r="336" spans="2:65" s="12" customFormat="1" ht="11.25">
      <c r="B336" s="193"/>
      <c r="C336" s="194"/>
      <c r="D336" s="195" t="s">
        <v>261</v>
      </c>
      <c r="E336" s="196" t="s">
        <v>1</v>
      </c>
      <c r="F336" s="197" t="s">
        <v>810</v>
      </c>
      <c r="G336" s="194"/>
      <c r="H336" s="198">
        <v>0</v>
      </c>
      <c r="I336" s="199"/>
      <c r="J336" s="194"/>
      <c r="K336" s="194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261</v>
      </c>
      <c r="AU336" s="204" t="s">
        <v>79</v>
      </c>
      <c r="AV336" s="12" t="s">
        <v>79</v>
      </c>
      <c r="AW336" s="12" t="s">
        <v>32</v>
      </c>
      <c r="AX336" s="12" t="s">
        <v>70</v>
      </c>
      <c r="AY336" s="204" t="s">
        <v>241</v>
      </c>
    </row>
    <row r="337" spans="2:65" s="12" customFormat="1" ht="11.25">
      <c r="B337" s="193"/>
      <c r="C337" s="194"/>
      <c r="D337" s="195" t="s">
        <v>261</v>
      </c>
      <c r="E337" s="196" t="s">
        <v>1</v>
      </c>
      <c r="F337" s="197" t="s">
        <v>811</v>
      </c>
      <c r="G337" s="194"/>
      <c r="H337" s="198">
        <v>0</v>
      </c>
      <c r="I337" s="199"/>
      <c r="J337" s="194"/>
      <c r="K337" s="194"/>
      <c r="L337" s="200"/>
      <c r="M337" s="201"/>
      <c r="N337" s="202"/>
      <c r="O337" s="202"/>
      <c r="P337" s="202"/>
      <c r="Q337" s="202"/>
      <c r="R337" s="202"/>
      <c r="S337" s="202"/>
      <c r="T337" s="203"/>
      <c r="AT337" s="204" t="s">
        <v>261</v>
      </c>
      <c r="AU337" s="204" t="s">
        <v>79</v>
      </c>
      <c r="AV337" s="12" t="s">
        <v>79</v>
      </c>
      <c r="AW337" s="12" t="s">
        <v>32</v>
      </c>
      <c r="AX337" s="12" t="s">
        <v>70</v>
      </c>
      <c r="AY337" s="204" t="s">
        <v>241</v>
      </c>
    </row>
    <row r="338" spans="2:65" s="12" customFormat="1" ht="11.25">
      <c r="B338" s="193"/>
      <c r="C338" s="194"/>
      <c r="D338" s="195" t="s">
        <v>261</v>
      </c>
      <c r="E338" s="196" t="s">
        <v>1</v>
      </c>
      <c r="F338" s="197" t="s">
        <v>726</v>
      </c>
      <c r="G338" s="194"/>
      <c r="H338" s="198">
        <v>0</v>
      </c>
      <c r="I338" s="199"/>
      <c r="J338" s="194"/>
      <c r="K338" s="194"/>
      <c r="L338" s="200"/>
      <c r="M338" s="201"/>
      <c r="N338" s="202"/>
      <c r="O338" s="202"/>
      <c r="P338" s="202"/>
      <c r="Q338" s="202"/>
      <c r="R338" s="202"/>
      <c r="S338" s="202"/>
      <c r="T338" s="203"/>
      <c r="AT338" s="204" t="s">
        <v>261</v>
      </c>
      <c r="AU338" s="204" t="s">
        <v>79</v>
      </c>
      <c r="AV338" s="12" t="s">
        <v>79</v>
      </c>
      <c r="AW338" s="12" t="s">
        <v>32</v>
      </c>
      <c r="AX338" s="12" t="s">
        <v>70</v>
      </c>
      <c r="AY338" s="204" t="s">
        <v>241</v>
      </c>
    </row>
    <row r="339" spans="2:65" s="12" customFormat="1" ht="11.25">
      <c r="B339" s="193"/>
      <c r="C339" s="194"/>
      <c r="D339" s="195" t="s">
        <v>261</v>
      </c>
      <c r="E339" s="196" t="s">
        <v>1</v>
      </c>
      <c r="F339" s="197" t="s">
        <v>812</v>
      </c>
      <c r="G339" s="194"/>
      <c r="H339" s="198">
        <v>0</v>
      </c>
      <c r="I339" s="199"/>
      <c r="J339" s="194"/>
      <c r="K339" s="194"/>
      <c r="L339" s="200"/>
      <c r="M339" s="201"/>
      <c r="N339" s="202"/>
      <c r="O339" s="202"/>
      <c r="P339" s="202"/>
      <c r="Q339" s="202"/>
      <c r="R339" s="202"/>
      <c r="S339" s="202"/>
      <c r="T339" s="203"/>
      <c r="AT339" s="204" t="s">
        <v>261</v>
      </c>
      <c r="AU339" s="204" t="s">
        <v>79</v>
      </c>
      <c r="AV339" s="12" t="s">
        <v>79</v>
      </c>
      <c r="AW339" s="12" t="s">
        <v>32</v>
      </c>
      <c r="AX339" s="12" t="s">
        <v>70</v>
      </c>
      <c r="AY339" s="204" t="s">
        <v>241</v>
      </c>
    </row>
    <row r="340" spans="2:65" s="12" customFormat="1" ht="11.25">
      <c r="B340" s="193"/>
      <c r="C340" s="194"/>
      <c r="D340" s="195" t="s">
        <v>261</v>
      </c>
      <c r="E340" s="196" t="s">
        <v>1</v>
      </c>
      <c r="F340" s="197" t="s">
        <v>1195</v>
      </c>
      <c r="G340" s="194"/>
      <c r="H340" s="198">
        <v>126.32</v>
      </c>
      <c r="I340" s="199"/>
      <c r="J340" s="194"/>
      <c r="K340" s="194"/>
      <c r="L340" s="200"/>
      <c r="M340" s="201"/>
      <c r="N340" s="202"/>
      <c r="O340" s="202"/>
      <c r="P340" s="202"/>
      <c r="Q340" s="202"/>
      <c r="R340" s="202"/>
      <c r="S340" s="202"/>
      <c r="T340" s="203"/>
      <c r="AT340" s="204" t="s">
        <v>261</v>
      </c>
      <c r="AU340" s="204" t="s">
        <v>79</v>
      </c>
      <c r="AV340" s="12" t="s">
        <v>79</v>
      </c>
      <c r="AW340" s="12" t="s">
        <v>32</v>
      </c>
      <c r="AX340" s="12" t="s">
        <v>70</v>
      </c>
      <c r="AY340" s="204" t="s">
        <v>241</v>
      </c>
    </row>
    <row r="341" spans="2:65" s="12" customFormat="1" ht="11.25">
      <c r="B341" s="193"/>
      <c r="C341" s="194"/>
      <c r="D341" s="195" t="s">
        <v>261</v>
      </c>
      <c r="E341" s="196" t="s">
        <v>1</v>
      </c>
      <c r="F341" s="197" t="s">
        <v>1196</v>
      </c>
      <c r="G341" s="194"/>
      <c r="H341" s="198">
        <v>122.66</v>
      </c>
      <c r="I341" s="199"/>
      <c r="J341" s="194"/>
      <c r="K341" s="194"/>
      <c r="L341" s="200"/>
      <c r="M341" s="201"/>
      <c r="N341" s="202"/>
      <c r="O341" s="202"/>
      <c r="P341" s="202"/>
      <c r="Q341" s="202"/>
      <c r="R341" s="202"/>
      <c r="S341" s="202"/>
      <c r="T341" s="203"/>
      <c r="AT341" s="204" t="s">
        <v>261</v>
      </c>
      <c r="AU341" s="204" t="s">
        <v>79</v>
      </c>
      <c r="AV341" s="12" t="s">
        <v>79</v>
      </c>
      <c r="AW341" s="12" t="s">
        <v>32</v>
      </c>
      <c r="AX341" s="12" t="s">
        <v>70</v>
      </c>
      <c r="AY341" s="204" t="s">
        <v>241</v>
      </c>
    </row>
    <row r="342" spans="2:65" s="12" customFormat="1" ht="11.25">
      <c r="B342" s="193"/>
      <c r="C342" s="194"/>
      <c r="D342" s="195" t="s">
        <v>261</v>
      </c>
      <c r="E342" s="196" t="s">
        <v>1</v>
      </c>
      <c r="F342" s="197" t="s">
        <v>1197</v>
      </c>
      <c r="G342" s="194"/>
      <c r="H342" s="198">
        <v>161.69</v>
      </c>
      <c r="I342" s="199"/>
      <c r="J342" s="194"/>
      <c r="K342" s="194"/>
      <c r="L342" s="200"/>
      <c r="M342" s="201"/>
      <c r="N342" s="202"/>
      <c r="O342" s="202"/>
      <c r="P342" s="202"/>
      <c r="Q342" s="202"/>
      <c r="R342" s="202"/>
      <c r="S342" s="202"/>
      <c r="T342" s="203"/>
      <c r="AT342" s="204" t="s">
        <v>261</v>
      </c>
      <c r="AU342" s="204" t="s">
        <v>79</v>
      </c>
      <c r="AV342" s="12" t="s">
        <v>79</v>
      </c>
      <c r="AW342" s="12" t="s">
        <v>32</v>
      </c>
      <c r="AX342" s="12" t="s">
        <v>70</v>
      </c>
      <c r="AY342" s="204" t="s">
        <v>241</v>
      </c>
    </row>
    <row r="343" spans="2:65" s="13" customFormat="1" ht="11.25">
      <c r="B343" s="205"/>
      <c r="C343" s="206"/>
      <c r="D343" s="195" t="s">
        <v>261</v>
      </c>
      <c r="E343" s="207" t="s">
        <v>1</v>
      </c>
      <c r="F343" s="208" t="s">
        <v>273</v>
      </c>
      <c r="G343" s="206"/>
      <c r="H343" s="209">
        <v>410.67</v>
      </c>
      <c r="I343" s="210"/>
      <c r="J343" s="206"/>
      <c r="K343" s="206"/>
      <c r="L343" s="211"/>
      <c r="M343" s="212"/>
      <c r="N343" s="213"/>
      <c r="O343" s="213"/>
      <c r="P343" s="213"/>
      <c r="Q343" s="213"/>
      <c r="R343" s="213"/>
      <c r="S343" s="213"/>
      <c r="T343" s="214"/>
      <c r="AT343" s="215" t="s">
        <v>261</v>
      </c>
      <c r="AU343" s="215" t="s">
        <v>79</v>
      </c>
      <c r="AV343" s="13" t="s">
        <v>247</v>
      </c>
      <c r="AW343" s="13" t="s">
        <v>32</v>
      </c>
      <c r="AX343" s="13" t="s">
        <v>77</v>
      </c>
      <c r="AY343" s="215" t="s">
        <v>241</v>
      </c>
    </row>
    <row r="344" spans="2:65" s="11" customFormat="1" ht="22.9" customHeight="1">
      <c r="B344" s="166"/>
      <c r="C344" s="167"/>
      <c r="D344" s="168" t="s">
        <v>69</v>
      </c>
      <c r="E344" s="180" t="s">
        <v>731</v>
      </c>
      <c r="F344" s="180" t="s">
        <v>732</v>
      </c>
      <c r="G344" s="167"/>
      <c r="H344" s="167"/>
      <c r="I344" s="170"/>
      <c r="J344" s="181">
        <f>BK344</f>
        <v>0</v>
      </c>
      <c r="K344" s="167"/>
      <c r="L344" s="172"/>
      <c r="M344" s="173"/>
      <c r="N344" s="174"/>
      <c r="O344" s="174"/>
      <c r="P344" s="175">
        <f>P345</f>
        <v>0</v>
      </c>
      <c r="Q344" s="174"/>
      <c r="R344" s="175">
        <f>R345</f>
        <v>0</v>
      </c>
      <c r="S344" s="174"/>
      <c r="T344" s="176">
        <f>T345</f>
        <v>0</v>
      </c>
      <c r="AR344" s="177" t="s">
        <v>77</v>
      </c>
      <c r="AT344" s="178" t="s">
        <v>69</v>
      </c>
      <c r="AU344" s="178" t="s">
        <v>77</v>
      </c>
      <c r="AY344" s="177" t="s">
        <v>241</v>
      </c>
      <c r="BK344" s="179">
        <f>BK345</f>
        <v>0</v>
      </c>
    </row>
    <row r="345" spans="2:65" s="1" customFormat="1" ht="16.5" customHeight="1">
      <c r="B345" s="33"/>
      <c r="C345" s="182" t="s">
        <v>712</v>
      </c>
      <c r="D345" s="182" t="s">
        <v>243</v>
      </c>
      <c r="E345" s="183" t="s">
        <v>734</v>
      </c>
      <c r="F345" s="184" t="s">
        <v>735</v>
      </c>
      <c r="G345" s="185" t="s">
        <v>412</v>
      </c>
      <c r="H345" s="186">
        <v>2513.7600000000002</v>
      </c>
      <c r="I345" s="187"/>
      <c r="J345" s="186">
        <f>ROUND(I345*H345,1)</f>
        <v>0</v>
      </c>
      <c r="K345" s="184" t="s">
        <v>259</v>
      </c>
      <c r="L345" s="37"/>
      <c r="M345" s="235" t="s">
        <v>1</v>
      </c>
      <c r="N345" s="236" t="s">
        <v>41</v>
      </c>
      <c r="O345" s="237"/>
      <c r="P345" s="238">
        <f>O345*H345</f>
        <v>0</v>
      </c>
      <c r="Q345" s="238">
        <v>0</v>
      </c>
      <c r="R345" s="238">
        <f>Q345*H345</f>
        <v>0</v>
      </c>
      <c r="S345" s="238">
        <v>0</v>
      </c>
      <c r="T345" s="239">
        <f>S345*H345</f>
        <v>0</v>
      </c>
      <c r="AR345" s="16" t="s">
        <v>247</v>
      </c>
      <c r="AT345" s="16" t="s">
        <v>243</v>
      </c>
      <c r="AU345" s="16" t="s">
        <v>79</v>
      </c>
      <c r="AY345" s="16" t="s">
        <v>241</v>
      </c>
      <c r="BE345" s="192">
        <f>IF(N345="základní",J345,0)</f>
        <v>0</v>
      </c>
      <c r="BF345" s="192">
        <f>IF(N345="snížená",J345,0)</f>
        <v>0</v>
      </c>
      <c r="BG345" s="192">
        <f>IF(N345="zákl. přenesená",J345,0)</f>
        <v>0</v>
      </c>
      <c r="BH345" s="192">
        <f>IF(N345="sníž. přenesená",J345,0)</f>
        <v>0</v>
      </c>
      <c r="BI345" s="192">
        <f>IF(N345="nulová",J345,0)</f>
        <v>0</v>
      </c>
      <c r="BJ345" s="16" t="s">
        <v>77</v>
      </c>
      <c r="BK345" s="192">
        <f>ROUND(I345*H345,1)</f>
        <v>0</v>
      </c>
      <c r="BL345" s="16" t="s">
        <v>247</v>
      </c>
      <c r="BM345" s="16" t="s">
        <v>736</v>
      </c>
    </row>
    <row r="346" spans="2:65" s="1" customFormat="1" ht="6.95" customHeight="1">
      <c r="B346" s="45"/>
      <c r="C346" s="46"/>
      <c r="D346" s="46"/>
      <c r="E346" s="46"/>
      <c r="F346" s="46"/>
      <c r="G346" s="46"/>
      <c r="H346" s="46"/>
      <c r="I346" s="133"/>
      <c r="J346" s="46"/>
      <c r="K346" s="46"/>
      <c r="L346" s="37"/>
    </row>
  </sheetData>
  <sheetProtection algorithmName="SHA-512" hashValue="Cd1JlApvMVXXbR57/mzlsa+E9v3iWqJveCG2EQB8WseoDHuVSqdqxNk4GS2PZWTPyTL7k4Li3GgtqoZcQ8FoVQ==" saltValue="/H/llEyYXUD6IrhzxBWOs32r2Jx+njiqKjd6Hz6RDKH8lX4CkwMbCriDiwiedH3xFTzW6vTYhMntTt8vB0XUlw==" spinCount="100000" sheet="1" objects="1" scenarios="1" formatColumns="0" formatRows="0" autoFilter="0"/>
  <autoFilter ref="C99:K345" xr:uid="{00000000-0009-0000-0000-00000B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280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121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1198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ROUND((SUM(BE100:BE279)),  1)</f>
        <v>0</v>
      </c>
      <c r="I37" s="122">
        <v>0.21</v>
      </c>
      <c r="J37" s="121">
        <f>ROUND(((SUM(BE100:BE279))*I37),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ROUND((SUM(BF100:BF279)),  1)</f>
        <v>0</v>
      </c>
      <c r="I38" s="122">
        <v>0.15</v>
      </c>
      <c r="J38" s="121">
        <f>ROUND(((SUM(BF100:BF279))*I38),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ROUND((SUM(BG100:BG279)),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ROUND((SUM(BH100:BH279)),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ROUND((SUM(BI100:BI279)),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B1 - Stoka B1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J171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J176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J191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J212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J256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J261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J278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B1 - Stoka B1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289.78219820000004</v>
      </c>
      <c r="S100" s="67"/>
      <c r="T100" s="164">
        <f>T101</f>
        <v>85.855199999999996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P102+P171+P176+P191+P212+P256+P261+P278</f>
        <v>0</v>
      </c>
      <c r="Q101" s="174"/>
      <c r="R101" s="175">
        <f>R102+R171+R176+R191+R212+R256+R261+R278</f>
        <v>289.78219820000004</v>
      </c>
      <c r="S101" s="174"/>
      <c r="T101" s="176">
        <f>T102+T171+T176+T191+T212+T256+T261+T278</f>
        <v>85.855199999999996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BK102+BK171+BK176+BK191+BK212+BK256+BK261+BK278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SUM(P103:P170)</f>
        <v>0</v>
      </c>
      <c r="Q102" s="174"/>
      <c r="R102" s="175">
        <f>SUM(R103:R170)</f>
        <v>137.12785500000001</v>
      </c>
      <c r="S102" s="174"/>
      <c r="T102" s="176">
        <f>SUM(T103:T170)</f>
        <v>85.855199999999996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SUM(BK103:BK170)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91.3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40.171999999999997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1199</v>
      </c>
      <c r="G104" s="194"/>
      <c r="H104" s="198">
        <v>91.3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91.3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174.3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8.7150000000000005E-3</v>
      </c>
      <c r="S107" s="190">
        <v>0.128</v>
      </c>
      <c r="T107" s="191">
        <f>S107*H107</f>
        <v>22.310400000000001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1200</v>
      </c>
      <c r="G108" s="194"/>
      <c r="H108" s="198">
        <v>174.3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174.3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91.3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8.2170000000000003E-3</v>
      </c>
      <c r="S111" s="190">
        <v>0.25600000000000001</v>
      </c>
      <c r="T111" s="191">
        <f>S111*H111</f>
        <v>23.372799999999998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1199</v>
      </c>
      <c r="G112" s="194"/>
      <c r="H112" s="198">
        <v>91.3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91.3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3.3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2.8643999999999999E-2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742</v>
      </c>
      <c r="G116" s="194"/>
      <c r="H116" s="198">
        <v>3.3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7.7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0.28413000000000005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738</v>
      </c>
      <c r="G118" s="194"/>
      <c r="H118" s="198">
        <v>7.7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325</v>
      </c>
      <c r="F119" s="184" t="s">
        <v>326</v>
      </c>
      <c r="G119" s="185" t="s">
        <v>327</v>
      </c>
      <c r="H119" s="186">
        <v>17.38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328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1201</v>
      </c>
      <c r="G120" s="194"/>
      <c r="H120" s="198">
        <v>17.38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336</v>
      </c>
      <c r="F121" s="184" t="s">
        <v>337</v>
      </c>
      <c r="G121" s="185" t="s">
        <v>327</v>
      </c>
      <c r="H121" s="186">
        <v>18.579999999999998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338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1202</v>
      </c>
      <c r="G122" s="194"/>
      <c r="H122" s="198">
        <v>18.579999999999998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340</v>
      </c>
      <c r="F123" s="184" t="s">
        <v>341</v>
      </c>
      <c r="G123" s="185" t="s">
        <v>327</v>
      </c>
      <c r="H123" s="186">
        <v>111.11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342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1203</v>
      </c>
      <c r="G124" s="194"/>
      <c r="H124" s="198">
        <v>111.11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345</v>
      </c>
      <c r="F125" s="184" t="s">
        <v>346</v>
      </c>
      <c r="G125" s="185" t="s">
        <v>327</v>
      </c>
      <c r="H125" s="186">
        <v>33.33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347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1204</v>
      </c>
      <c r="G126" s="194"/>
      <c r="H126" s="198">
        <v>33.33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350</v>
      </c>
      <c r="F127" s="184" t="s">
        <v>351</v>
      </c>
      <c r="G127" s="185" t="s">
        <v>327</v>
      </c>
      <c r="H127" s="186">
        <v>70.400000000000006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352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1205</v>
      </c>
      <c r="G128" s="194"/>
      <c r="H128" s="198">
        <v>70.400000000000006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355</v>
      </c>
      <c r="F129" s="184" t="s">
        <v>356</v>
      </c>
      <c r="G129" s="185" t="s">
        <v>327</v>
      </c>
      <c r="H129" s="186">
        <v>21.12</v>
      </c>
      <c r="I129" s="187"/>
      <c r="J129" s="186">
        <f>ROUND(I129*H129,1)</f>
        <v>0</v>
      </c>
      <c r="K129" s="184" t="s">
        <v>259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357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1206</v>
      </c>
      <c r="G130" s="194"/>
      <c r="H130" s="198">
        <v>21.12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360</v>
      </c>
      <c r="F131" s="184" t="s">
        <v>361</v>
      </c>
      <c r="G131" s="185" t="s">
        <v>327</v>
      </c>
      <c r="H131" s="186">
        <v>7.94</v>
      </c>
      <c r="I131" s="187"/>
      <c r="J131" s="186">
        <f>ROUND(I131*H131,1)</f>
        <v>0</v>
      </c>
      <c r="K131" s="184" t="s">
        <v>1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362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1207</v>
      </c>
      <c r="G132" s="194"/>
      <c r="H132" s="198">
        <v>7.94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365</v>
      </c>
      <c r="F133" s="184" t="s">
        <v>366</v>
      </c>
      <c r="G133" s="185" t="s">
        <v>327</v>
      </c>
      <c r="H133" s="186">
        <v>66.56</v>
      </c>
      <c r="I133" s="187"/>
      <c r="J133" s="186">
        <f>ROUND(I133*H133,1)</f>
        <v>0</v>
      </c>
      <c r="K133" s="184" t="s">
        <v>1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367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1208</v>
      </c>
      <c r="G134" s="194"/>
      <c r="H134" s="198">
        <v>66.56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370</v>
      </c>
      <c r="F135" s="184" t="s">
        <v>371</v>
      </c>
      <c r="G135" s="185" t="s">
        <v>258</v>
      </c>
      <c r="H135" s="186">
        <v>514.04999999999995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5.8E-4</v>
      </c>
      <c r="R135" s="190">
        <f>Q135*H135</f>
        <v>0.298149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372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1209</v>
      </c>
      <c r="G136" s="194"/>
      <c r="H136" s="198">
        <v>514.04999999999995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314</v>
      </c>
      <c r="D137" s="182" t="s">
        <v>243</v>
      </c>
      <c r="E137" s="183" t="s">
        <v>380</v>
      </c>
      <c r="F137" s="184" t="s">
        <v>381</v>
      </c>
      <c r="G137" s="185" t="s">
        <v>258</v>
      </c>
      <c r="H137" s="186">
        <v>514.04999999999995</v>
      </c>
      <c r="I137" s="187"/>
      <c r="J137" s="186">
        <f>ROUND(I137*H137,1)</f>
        <v>0</v>
      </c>
      <c r="K137" s="184" t="s">
        <v>259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382</v>
      </c>
    </row>
    <row r="138" spans="2:65" s="12" customFormat="1" ht="11.25">
      <c r="B138" s="193"/>
      <c r="C138" s="194"/>
      <c r="D138" s="195" t="s">
        <v>261</v>
      </c>
      <c r="E138" s="196" t="s">
        <v>1</v>
      </c>
      <c r="F138" s="197" t="s">
        <v>1209</v>
      </c>
      <c r="G138" s="194"/>
      <c r="H138" s="198">
        <v>514.04999999999995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261</v>
      </c>
      <c r="AU138" s="204" t="s">
        <v>79</v>
      </c>
      <c r="AV138" s="12" t="s">
        <v>79</v>
      </c>
      <c r="AW138" s="12" t="s">
        <v>32</v>
      </c>
      <c r="AX138" s="12" t="s">
        <v>77</v>
      </c>
      <c r="AY138" s="204" t="s">
        <v>241</v>
      </c>
    </row>
    <row r="139" spans="2:65" s="1" customFormat="1" ht="16.5" customHeight="1">
      <c r="B139" s="33"/>
      <c r="C139" s="182" t="s">
        <v>319</v>
      </c>
      <c r="D139" s="182" t="s">
        <v>243</v>
      </c>
      <c r="E139" s="183" t="s">
        <v>388</v>
      </c>
      <c r="F139" s="184" t="s">
        <v>389</v>
      </c>
      <c r="G139" s="185" t="s">
        <v>327</v>
      </c>
      <c r="H139" s="186">
        <v>415.76</v>
      </c>
      <c r="I139" s="187"/>
      <c r="J139" s="186">
        <f>ROUND(I139*H139,1)</f>
        <v>0</v>
      </c>
      <c r="K139" s="184" t="s">
        <v>1</v>
      </c>
      <c r="L139" s="37"/>
      <c r="M139" s="188" t="s">
        <v>1</v>
      </c>
      <c r="N139" s="189" t="s">
        <v>41</v>
      </c>
      <c r="O139" s="59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AR139" s="16" t="s">
        <v>247</v>
      </c>
      <c r="AT139" s="16" t="s">
        <v>243</v>
      </c>
      <c r="AU139" s="16" t="s">
        <v>79</v>
      </c>
      <c r="AY139" s="16" t="s">
        <v>241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6" t="s">
        <v>77</v>
      </c>
      <c r="BK139" s="192">
        <f>ROUND(I139*H139,1)</f>
        <v>0</v>
      </c>
      <c r="BL139" s="16" t="s">
        <v>247</v>
      </c>
      <c r="BM139" s="16" t="s">
        <v>390</v>
      </c>
    </row>
    <row r="140" spans="2:65" s="14" customFormat="1" ht="11.25">
      <c r="B140" s="216"/>
      <c r="C140" s="217"/>
      <c r="D140" s="195" t="s">
        <v>261</v>
      </c>
      <c r="E140" s="218" t="s">
        <v>1</v>
      </c>
      <c r="F140" s="219" t="s">
        <v>391</v>
      </c>
      <c r="G140" s="217"/>
      <c r="H140" s="218" t="s">
        <v>1</v>
      </c>
      <c r="I140" s="220"/>
      <c r="J140" s="217"/>
      <c r="K140" s="217"/>
      <c r="L140" s="221"/>
      <c r="M140" s="222"/>
      <c r="N140" s="223"/>
      <c r="O140" s="223"/>
      <c r="P140" s="223"/>
      <c r="Q140" s="223"/>
      <c r="R140" s="223"/>
      <c r="S140" s="223"/>
      <c r="T140" s="224"/>
      <c r="AT140" s="225" t="s">
        <v>261</v>
      </c>
      <c r="AU140" s="225" t="s">
        <v>79</v>
      </c>
      <c r="AV140" s="14" t="s">
        <v>77</v>
      </c>
      <c r="AW140" s="14" t="s">
        <v>32</v>
      </c>
      <c r="AX140" s="14" t="s">
        <v>70</v>
      </c>
      <c r="AY140" s="225" t="s">
        <v>241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1210</v>
      </c>
      <c r="G141" s="194"/>
      <c r="H141" s="198">
        <v>256.01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70</v>
      </c>
      <c r="AY141" s="204" t="s">
        <v>241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393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1211</v>
      </c>
      <c r="G143" s="194"/>
      <c r="H143" s="198">
        <v>159.75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70</v>
      </c>
      <c r="AY143" s="204" t="s">
        <v>241</v>
      </c>
    </row>
    <row r="144" spans="2:65" s="13" customFormat="1" ht="11.25">
      <c r="B144" s="205"/>
      <c r="C144" s="206"/>
      <c r="D144" s="195" t="s">
        <v>261</v>
      </c>
      <c r="E144" s="207" t="s">
        <v>1</v>
      </c>
      <c r="F144" s="208" t="s">
        <v>273</v>
      </c>
      <c r="G144" s="206"/>
      <c r="H144" s="209">
        <v>415.76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261</v>
      </c>
      <c r="AU144" s="215" t="s">
        <v>79</v>
      </c>
      <c r="AV144" s="13" t="s">
        <v>247</v>
      </c>
      <c r="AW144" s="13" t="s">
        <v>32</v>
      </c>
      <c r="AX144" s="13" t="s">
        <v>77</v>
      </c>
      <c r="AY144" s="215" t="s">
        <v>241</v>
      </c>
    </row>
    <row r="145" spans="2:65" s="1" customFormat="1" ht="16.5" customHeight="1">
      <c r="B145" s="33"/>
      <c r="C145" s="182" t="s">
        <v>324</v>
      </c>
      <c r="D145" s="182" t="s">
        <v>243</v>
      </c>
      <c r="E145" s="183" t="s">
        <v>396</v>
      </c>
      <c r="F145" s="184" t="s">
        <v>397</v>
      </c>
      <c r="G145" s="185" t="s">
        <v>327</v>
      </c>
      <c r="H145" s="186">
        <v>105.31</v>
      </c>
      <c r="I145" s="187"/>
      <c r="J145" s="186">
        <f>ROUND(I145*H145,1)</f>
        <v>0</v>
      </c>
      <c r="K145" s="184" t="s">
        <v>1</v>
      </c>
      <c r="L145" s="37"/>
      <c r="M145" s="188" t="s">
        <v>1</v>
      </c>
      <c r="N145" s="189" t="s">
        <v>41</v>
      </c>
      <c r="O145" s="59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6" t="s">
        <v>247</v>
      </c>
      <c r="AT145" s="16" t="s">
        <v>243</v>
      </c>
      <c r="AU145" s="16" t="s">
        <v>79</v>
      </c>
      <c r="AY145" s="16" t="s">
        <v>241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6" t="s">
        <v>77</v>
      </c>
      <c r="BK145" s="192">
        <f>ROUND(I145*H145,1)</f>
        <v>0</v>
      </c>
      <c r="BL145" s="16" t="s">
        <v>247</v>
      </c>
      <c r="BM145" s="16" t="s">
        <v>398</v>
      </c>
    </row>
    <row r="146" spans="2:65" s="14" customFormat="1" ht="11.25">
      <c r="B146" s="216"/>
      <c r="C146" s="217"/>
      <c r="D146" s="195" t="s">
        <v>261</v>
      </c>
      <c r="E146" s="218" t="s">
        <v>1</v>
      </c>
      <c r="F146" s="219" t="s">
        <v>399</v>
      </c>
      <c r="G146" s="217"/>
      <c r="H146" s="218" t="s">
        <v>1</v>
      </c>
      <c r="I146" s="220"/>
      <c r="J146" s="217"/>
      <c r="K146" s="217"/>
      <c r="L146" s="221"/>
      <c r="M146" s="222"/>
      <c r="N146" s="223"/>
      <c r="O146" s="223"/>
      <c r="P146" s="223"/>
      <c r="Q146" s="223"/>
      <c r="R146" s="223"/>
      <c r="S146" s="223"/>
      <c r="T146" s="224"/>
      <c r="AT146" s="225" t="s">
        <v>261</v>
      </c>
      <c r="AU146" s="225" t="s">
        <v>79</v>
      </c>
      <c r="AV146" s="14" t="s">
        <v>77</v>
      </c>
      <c r="AW146" s="14" t="s">
        <v>32</v>
      </c>
      <c r="AX146" s="14" t="s">
        <v>70</v>
      </c>
      <c r="AY146" s="225" t="s">
        <v>241</v>
      </c>
    </row>
    <row r="147" spans="2:65" s="12" customFormat="1" ht="11.25">
      <c r="B147" s="193"/>
      <c r="C147" s="194"/>
      <c r="D147" s="195" t="s">
        <v>261</v>
      </c>
      <c r="E147" s="196" t="s">
        <v>1</v>
      </c>
      <c r="F147" s="197" t="s">
        <v>1212</v>
      </c>
      <c r="G147" s="194"/>
      <c r="H147" s="198">
        <v>105.31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261</v>
      </c>
      <c r="AU147" s="204" t="s">
        <v>79</v>
      </c>
      <c r="AV147" s="12" t="s">
        <v>79</v>
      </c>
      <c r="AW147" s="12" t="s">
        <v>32</v>
      </c>
      <c r="AX147" s="12" t="s">
        <v>77</v>
      </c>
      <c r="AY147" s="204" t="s">
        <v>241</v>
      </c>
    </row>
    <row r="148" spans="2:65" s="1" customFormat="1" ht="16.5" customHeight="1">
      <c r="B148" s="33"/>
      <c r="C148" s="182" t="s">
        <v>330</v>
      </c>
      <c r="D148" s="182" t="s">
        <v>243</v>
      </c>
      <c r="E148" s="183" t="s">
        <v>402</v>
      </c>
      <c r="F148" s="184" t="s">
        <v>403</v>
      </c>
      <c r="G148" s="185" t="s">
        <v>327</v>
      </c>
      <c r="H148" s="186">
        <v>105.31</v>
      </c>
      <c r="I148" s="187"/>
      <c r="J148" s="186">
        <f>ROUND(I148*H148,1)</f>
        <v>0</v>
      </c>
      <c r="K148" s="184" t="s">
        <v>259</v>
      </c>
      <c r="L148" s="37"/>
      <c r="M148" s="188" t="s">
        <v>1</v>
      </c>
      <c r="N148" s="189" t="s">
        <v>41</v>
      </c>
      <c r="O148" s="59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AR148" s="16" t="s">
        <v>247</v>
      </c>
      <c r="AT148" s="16" t="s">
        <v>243</v>
      </c>
      <c r="AU148" s="16" t="s">
        <v>79</v>
      </c>
      <c r="AY148" s="16" t="s">
        <v>241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6" t="s">
        <v>77</v>
      </c>
      <c r="BK148" s="192">
        <f>ROUND(I148*H148,1)</f>
        <v>0</v>
      </c>
      <c r="BL148" s="16" t="s">
        <v>247</v>
      </c>
      <c r="BM148" s="16" t="s">
        <v>404</v>
      </c>
    </row>
    <row r="149" spans="2:65" s="14" customFormat="1" ht="11.25">
      <c r="B149" s="216"/>
      <c r="C149" s="217"/>
      <c r="D149" s="195" t="s">
        <v>261</v>
      </c>
      <c r="E149" s="218" t="s">
        <v>1</v>
      </c>
      <c r="F149" s="219" t="s">
        <v>399</v>
      </c>
      <c r="G149" s="217"/>
      <c r="H149" s="218" t="s">
        <v>1</v>
      </c>
      <c r="I149" s="220"/>
      <c r="J149" s="217"/>
      <c r="K149" s="217"/>
      <c r="L149" s="221"/>
      <c r="M149" s="222"/>
      <c r="N149" s="223"/>
      <c r="O149" s="223"/>
      <c r="P149" s="223"/>
      <c r="Q149" s="223"/>
      <c r="R149" s="223"/>
      <c r="S149" s="223"/>
      <c r="T149" s="224"/>
      <c r="AT149" s="225" t="s">
        <v>261</v>
      </c>
      <c r="AU149" s="225" t="s">
        <v>79</v>
      </c>
      <c r="AV149" s="14" t="s">
        <v>77</v>
      </c>
      <c r="AW149" s="14" t="s">
        <v>32</v>
      </c>
      <c r="AX149" s="14" t="s">
        <v>70</v>
      </c>
      <c r="AY149" s="225" t="s">
        <v>241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1212</v>
      </c>
      <c r="G150" s="194"/>
      <c r="H150" s="198">
        <v>105.31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" customFormat="1" ht="16.5" customHeight="1">
      <c r="B151" s="33"/>
      <c r="C151" s="182" t="s">
        <v>335</v>
      </c>
      <c r="D151" s="182" t="s">
        <v>243</v>
      </c>
      <c r="E151" s="183" t="s">
        <v>406</v>
      </c>
      <c r="F151" s="184" t="s">
        <v>407</v>
      </c>
      <c r="G151" s="185" t="s">
        <v>327</v>
      </c>
      <c r="H151" s="186">
        <v>105.31</v>
      </c>
      <c r="I151" s="187"/>
      <c r="J151" s="186">
        <f>ROUND(I151*H151,1)</f>
        <v>0</v>
      </c>
      <c r="K151" s="184" t="s">
        <v>259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408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1212</v>
      </c>
      <c r="G152" s="194"/>
      <c r="H152" s="198">
        <v>105.31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" customFormat="1" ht="16.5" customHeight="1">
      <c r="B153" s="33"/>
      <c r="C153" s="182" t="s">
        <v>7</v>
      </c>
      <c r="D153" s="182" t="s">
        <v>243</v>
      </c>
      <c r="E153" s="183" t="s">
        <v>410</v>
      </c>
      <c r="F153" s="184" t="s">
        <v>411</v>
      </c>
      <c r="G153" s="185" t="s">
        <v>412</v>
      </c>
      <c r="H153" s="186">
        <v>210.62</v>
      </c>
      <c r="I153" s="187"/>
      <c r="J153" s="186">
        <f>ROUND(I153*H153,1)</f>
        <v>0</v>
      </c>
      <c r="K153" s="184" t="s">
        <v>259</v>
      </c>
      <c r="L153" s="37"/>
      <c r="M153" s="188" t="s">
        <v>1</v>
      </c>
      <c r="N153" s="189" t="s">
        <v>41</v>
      </c>
      <c r="O153" s="59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6" t="s">
        <v>247</v>
      </c>
      <c r="AT153" s="16" t="s">
        <v>243</v>
      </c>
      <c r="AU153" s="16" t="s">
        <v>79</v>
      </c>
      <c r="AY153" s="16" t="s">
        <v>241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6" t="s">
        <v>77</v>
      </c>
      <c r="BK153" s="192">
        <f>ROUND(I153*H153,1)</f>
        <v>0</v>
      </c>
      <c r="BL153" s="16" t="s">
        <v>247</v>
      </c>
      <c r="BM153" s="16" t="s">
        <v>413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1212</v>
      </c>
      <c r="G154" s="194"/>
      <c r="H154" s="198">
        <v>105.31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77</v>
      </c>
      <c r="AY154" s="204" t="s">
        <v>241</v>
      </c>
    </row>
    <row r="155" spans="2:65" s="12" customFormat="1" ht="11.25">
      <c r="B155" s="193"/>
      <c r="C155" s="194"/>
      <c r="D155" s="195" t="s">
        <v>261</v>
      </c>
      <c r="E155" s="194"/>
      <c r="F155" s="197" t="s">
        <v>1213</v>
      </c>
      <c r="G155" s="194"/>
      <c r="H155" s="198">
        <v>210.62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261</v>
      </c>
      <c r="AU155" s="204" t="s">
        <v>79</v>
      </c>
      <c r="AV155" s="12" t="s">
        <v>79</v>
      </c>
      <c r="AW155" s="12" t="s">
        <v>4</v>
      </c>
      <c r="AX155" s="12" t="s">
        <v>77</v>
      </c>
      <c r="AY155" s="204" t="s">
        <v>241</v>
      </c>
    </row>
    <row r="156" spans="2:65" s="1" customFormat="1" ht="16.5" customHeight="1">
      <c r="B156" s="33"/>
      <c r="C156" s="182" t="s">
        <v>344</v>
      </c>
      <c r="D156" s="182" t="s">
        <v>243</v>
      </c>
      <c r="E156" s="183" t="s">
        <v>416</v>
      </c>
      <c r="F156" s="184" t="s">
        <v>417</v>
      </c>
      <c r="G156" s="185" t="s">
        <v>327</v>
      </c>
      <c r="H156" s="186">
        <v>159.75</v>
      </c>
      <c r="I156" s="187"/>
      <c r="J156" s="186">
        <f>ROUND(I156*H156,1)</f>
        <v>0</v>
      </c>
      <c r="K156" s="184" t="s">
        <v>259</v>
      </c>
      <c r="L156" s="37"/>
      <c r="M156" s="188" t="s">
        <v>1</v>
      </c>
      <c r="N156" s="189" t="s">
        <v>41</v>
      </c>
      <c r="O156" s="59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AR156" s="16" t="s">
        <v>247</v>
      </c>
      <c r="AT156" s="16" t="s">
        <v>243</v>
      </c>
      <c r="AU156" s="16" t="s">
        <v>79</v>
      </c>
      <c r="AY156" s="16" t="s">
        <v>241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6" t="s">
        <v>77</v>
      </c>
      <c r="BK156" s="192">
        <f>ROUND(I156*H156,1)</f>
        <v>0</v>
      </c>
      <c r="BL156" s="16" t="s">
        <v>247</v>
      </c>
      <c r="BM156" s="16" t="s">
        <v>418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419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1214</v>
      </c>
      <c r="G158" s="194"/>
      <c r="H158" s="198">
        <v>139.18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421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1215</v>
      </c>
      <c r="G160" s="194"/>
      <c r="H160" s="198">
        <v>20.57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4" customFormat="1" ht="11.25">
      <c r="B161" s="216"/>
      <c r="C161" s="217"/>
      <c r="D161" s="195" t="s">
        <v>261</v>
      </c>
      <c r="E161" s="218" t="s">
        <v>1</v>
      </c>
      <c r="F161" s="219" t="s">
        <v>423</v>
      </c>
      <c r="G161" s="217"/>
      <c r="H161" s="218" t="s">
        <v>1</v>
      </c>
      <c r="I161" s="220"/>
      <c r="J161" s="217"/>
      <c r="K161" s="217"/>
      <c r="L161" s="221"/>
      <c r="M161" s="222"/>
      <c r="N161" s="223"/>
      <c r="O161" s="223"/>
      <c r="P161" s="223"/>
      <c r="Q161" s="223"/>
      <c r="R161" s="223"/>
      <c r="S161" s="223"/>
      <c r="T161" s="224"/>
      <c r="AT161" s="225" t="s">
        <v>261</v>
      </c>
      <c r="AU161" s="225" t="s">
        <v>79</v>
      </c>
      <c r="AV161" s="14" t="s">
        <v>77</v>
      </c>
      <c r="AW161" s="14" t="s">
        <v>32</v>
      </c>
      <c r="AX161" s="14" t="s">
        <v>70</v>
      </c>
      <c r="AY161" s="225" t="s">
        <v>241</v>
      </c>
    </row>
    <row r="162" spans="2:65" s="12" customFormat="1" ht="11.25">
      <c r="B162" s="193"/>
      <c r="C162" s="194"/>
      <c r="D162" s="195" t="s">
        <v>261</v>
      </c>
      <c r="E162" s="196" t="s">
        <v>1</v>
      </c>
      <c r="F162" s="197" t="s">
        <v>70</v>
      </c>
      <c r="G162" s="194"/>
      <c r="H162" s="198">
        <v>0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261</v>
      </c>
      <c r="AU162" s="204" t="s">
        <v>79</v>
      </c>
      <c r="AV162" s="12" t="s">
        <v>79</v>
      </c>
      <c r="AW162" s="12" t="s">
        <v>32</v>
      </c>
      <c r="AX162" s="12" t="s">
        <v>70</v>
      </c>
      <c r="AY162" s="204" t="s">
        <v>241</v>
      </c>
    </row>
    <row r="163" spans="2:65" s="13" customFormat="1" ht="11.25">
      <c r="B163" s="205"/>
      <c r="C163" s="206"/>
      <c r="D163" s="195" t="s">
        <v>261</v>
      </c>
      <c r="E163" s="207" t="s">
        <v>1</v>
      </c>
      <c r="F163" s="208" t="s">
        <v>273</v>
      </c>
      <c r="G163" s="206"/>
      <c r="H163" s="209">
        <v>159.75</v>
      </c>
      <c r="I163" s="210"/>
      <c r="J163" s="206"/>
      <c r="K163" s="206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261</v>
      </c>
      <c r="AU163" s="215" t="s">
        <v>79</v>
      </c>
      <c r="AV163" s="13" t="s">
        <v>247</v>
      </c>
      <c r="AW163" s="13" t="s">
        <v>32</v>
      </c>
      <c r="AX163" s="13" t="s">
        <v>77</v>
      </c>
      <c r="AY163" s="215" t="s">
        <v>241</v>
      </c>
    </row>
    <row r="164" spans="2:65" s="1" customFormat="1" ht="16.5" customHeight="1">
      <c r="B164" s="33"/>
      <c r="C164" s="182" t="s">
        <v>349</v>
      </c>
      <c r="D164" s="182" t="s">
        <v>243</v>
      </c>
      <c r="E164" s="183" t="s">
        <v>425</v>
      </c>
      <c r="F164" s="184" t="s">
        <v>426</v>
      </c>
      <c r="G164" s="185" t="s">
        <v>327</v>
      </c>
      <c r="H164" s="186">
        <v>68.25</v>
      </c>
      <c r="I164" s="187"/>
      <c r="J164" s="186">
        <f>ROUND(I164*H164,1)</f>
        <v>0</v>
      </c>
      <c r="K164" s="184" t="s">
        <v>259</v>
      </c>
      <c r="L164" s="37"/>
      <c r="M164" s="188" t="s">
        <v>1</v>
      </c>
      <c r="N164" s="189" t="s">
        <v>41</v>
      </c>
      <c r="O164" s="59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AR164" s="16" t="s">
        <v>247</v>
      </c>
      <c r="AT164" s="16" t="s">
        <v>243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427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1216</v>
      </c>
      <c r="G165" s="194"/>
      <c r="H165" s="198">
        <v>68.25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77</v>
      </c>
      <c r="AY165" s="204" t="s">
        <v>241</v>
      </c>
    </row>
    <row r="166" spans="2:65" s="1" customFormat="1" ht="16.5" customHeight="1">
      <c r="B166" s="33"/>
      <c r="C166" s="226" t="s">
        <v>354</v>
      </c>
      <c r="D166" s="226" t="s">
        <v>430</v>
      </c>
      <c r="E166" s="227" t="s">
        <v>431</v>
      </c>
      <c r="F166" s="228" t="s">
        <v>432</v>
      </c>
      <c r="G166" s="229" t="s">
        <v>412</v>
      </c>
      <c r="H166" s="230">
        <v>136.5</v>
      </c>
      <c r="I166" s="231"/>
      <c r="J166" s="230">
        <f>ROUND(I166*H166,1)</f>
        <v>0</v>
      </c>
      <c r="K166" s="228" t="s">
        <v>259</v>
      </c>
      <c r="L166" s="232"/>
      <c r="M166" s="233" t="s">
        <v>1</v>
      </c>
      <c r="N166" s="234" t="s">
        <v>41</v>
      </c>
      <c r="O166" s="59"/>
      <c r="P166" s="190">
        <f>O166*H166</f>
        <v>0</v>
      </c>
      <c r="Q166" s="190">
        <v>1</v>
      </c>
      <c r="R166" s="190">
        <f>Q166*H166</f>
        <v>136.5</v>
      </c>
      <c r="S166" s="190">
        <v>0</v>
      </c>
      <c r="T166" s="191">
        <f>S166*H166</f>
        <v>0</v>
      </c>
      <c r="AR166" s="16" t="s">
        <v>274</v>
      </c>
      <c r="AT166" s="16" t="s">
        <v>430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433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1216</v>
      </c>
      <c r="G167" s="194"/>
      <c r="H167" s="198">
        <v>68.25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2" customFormat="1" ht="11.25">
      <c r="B168" s="193"/>
      <c r="C168" s="194"/>
      <c r="D168" s="195" t="s">
        <v>261</v>
      </c>
      <c r="E168" s="194"/>
      <c r="F168" s="197" t="s">
        <v>1217</v>
      </c>
      <c r="G168" s="194"/>
      <c r="H168" s="198">
        <v>136.5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261</v>
      </c>
      <c r="AU168" s="204" t="s">
        <v>79</v>
      </c>
      <c r="AV168" s="12" t="s">
        <v>79</v>
      </c>
      <c r="AW168" s="12" t="s">
        <v>4</v>
      </c>
      <c r="AX168" s="12" t="s">
        <v>77</v>
      </c>
      <c r="AY168" s="204" t="s">
        <v>241</v>
      </c>
    </row>
    <row r="169" spans="2:65" s="1" customFormat="1" ht="16.5" customHeight="1">
      <c r="B169" s="33"/>
      <c r="C169" s="182" t="s">
        <v>359</v>
      </c>
      <c r="D169" s="182" t="s">
        <v>243</v>
      </c>
      <c r="E169" s="183" t="s">
        <v>436</v>
      </c>
      <c r="F169" s="184" t="s">
        <v>437</v>
      </c>
      <c r="G169" s="185" t="s">
        <v>258</v>
      </c>
      <c r="H169" s="186">
        <v>43.45</v>
      </c>
      <c r="I169" s="187"/>
      <c r="J169" s="186">
        <f>ROUND(I169*H169,1)</f>
        <v>0</v>
      </c>
      <c r="K169" s="184" t="s">
        <v>259</v>
      </c>
      <c r="L169" s="37"/>
      <c r="M169" s="188" t="s">
        <v>1</v>
      </c>
      <c r="N169" s="189" t="s">
        <v>41</v>
      </c>
      <c r="O169" s="59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AR169" s="16" t="s">
        <v>247</v>
      </c>
      <c r="AT169" s="16" t="s">
        <v>243</v>
      </c>
      <c r="AU169" s="16" t="s">
        <v>79</v>
      </c>
      <c r="AY169" s="16" t="s">
        <v>241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6" t="s">
        <v>77</v>
      </c>
      <c r="BK169" s="192">
        <f>ROUND(I169*H169,1)</f>
        <v>0</v>
      </c>
      <c r="BL169" s="16" t="s">
        <v>247</v>
      </c>
      <c r="BM169" s="16" t="s">
        <v>438</v>
      </c>
    </row>
    <row r="170" spans="2:65" s="12" customFormat="1" ht="11.25">
      <c r="B170" s="193"/>
      <c r="C170" s="194"/>
      <c r="D170" s="195" t="s">
        <v>261</v>
      </c>
      <c r="E170" s="196" t="s">
        <v>1</v>
      </c>
      <c r="F170" s="197" t="s">
        <v>1218</v>
      </c>
      <c r="G170" s="194"/>
      <c r="H170" s="198">
        <v>43.45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261</v>
      </c>
      <c r="AU170" s="204" t="s">
        <v>79</v>
      </c>
      <c r="AV170" s="12" t="s">
        <v>79</v>
      </c>
      <c r="AW170" s="12" t="s">
        <v>32</v>
      </c>
      <c r="AX170" s="12" t="s">
        <v>77</v>
      </c>
      <c r="AY170" s="204" t="s">
        <v>241</v>
      </c>
    </row>
    <row r="171" spans="2:65" s="11" customFormat="1" ht="22.9" customHeight="1">
      <c r="B171" s="166"/>
      <c r="C171" s="167"/>
      <c r="D171" s="168" t="s">
        <v>69</v>
      </c>
      <c r="E171" s="180" t="s">
        <v>87</v>
      </c>
      <c r="F171" s="180" t="s">
        <v>450</v>
      </c>
      <c r="G171" s="167"/>
      <c r="H171" s="167"/>
      <c r="I171" s="170"/>
      <c r="J171" s="181">
        <f>BK171</f>
        <v>0</v>
      </c>
      <c r="K171" s="167"/>
      <c r="L171" s="172"/>
      <c r="M171" s="173"/>
      <c r="N171" s="174"/>
      <c r="O171" s="174"/>
      <c r="P171" s="175">
        <f>SUM(P172:P175)</f>
        <v>0</v>
      </c>
      <c r="Q171" s="174"/>
      <c r="R171" s="175">
        <f>SUM(R172:R175)</f>
        <v>0</v>
      </c>
      <c r="S171" s="174"/>
      <c r="T171" s="176">
        <f>SUM(T172:T175)</f>
        <v>0</v>
      </c>
      <c r="AR171" s="177" t="s">
        <v>77</v>
      </c>
      <c r="AT171" s="178" t="s">
        <v>69</v>
      </c>
      <c r="AU171" s="178" t="s">
        <v>77</v>
      </c>
      <c r="AY171" s="177" t="s">
        <v>241</v>
      </c>
      <c r="BK171" s="179">
        <f>SUM(BK172:BK175)</f>
        <v>0</v>
      </c>
    </row>
    <row r="172" spans="2:65" s="1" customFormat="1" ht="16.5" customHeight="1">
      <c r="B172" s="33"/>
      <c r="C172" s="182" t="s">
        <v>364</v>
      </c>
      <c r="D172" s="182" t="s">
        <v>243</v>
      </c>
      <c r="E172" s="183" t="s">
        <v>452</v>
      </c>
      <c r="F172" s="184" t="s">
        <v>453</v>
      </c>
      <c r="G172" s="185" t="s">
        <v>302</v>
      </c>
      <c r="H172" s="186">
        <v>115.24</v>
      </c>
      <c r="I172" s="187"/>
      <c r="J172" s="186">
        <f>ROUND(I172*H172,1)</f>
        <v>0</v>
      </c>
      <c r="K172" s="184" t="s">
        <v>259</v>
      </c>
      <c r="L172" s="37"/>
      <c r="M172" s="188" t="s">
        <v>1</v>
      </c>
      <c r="N172" s="189" t="s">
        <v>41</v>
      </c>
      <c r="O172" s="59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6" t="s">
        <v>247</v>
      </c>
      <c r="AT172" s="16" t="s">
        <v>243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1219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1220</v>
      </c>
      <c r="G173" s="194"/>
      <c r="H173" s="198">
        <v>115.24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" customFormat="1" ht="16.5" customHeight="1">
      <c r="B174" s="33"/>
      <c r="C174" s="182" t="s">
        <v>369</v>
      </c>
      <c r="D174" s="182" t="s">
        <v>243</v>
      </c>
      <c r="E174" s="183" t="s">
        <v>457</v>
      </c>
      <c r="F174" s="184" t="s">
        <v>458</v>
      </c>
      <c r="G174" s="185" t="s">
        <v>302</v>
      </c>
      <c r="H174" s="186">
        <v>115.24</v>
      </c>
      <c r="I174" s="187"/>
      <c r="J174" s="186">
        <f>ROUND(I174*H174,1)</f>
        <v>0</v>
      </c>
      <c r="K174" s="184" t="s">
        <v>259</v>
      </c>
      <c r="L174" s="37"/>
      <c r="M174" s="188" t="s">
        <v>1</v>
      </c>
      <c r="N174" s="189" t="s">
        <v>41</v>
      </c>
      <c r="O174" s="59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AR174" s="16" t="s">
        <v>247</v>
      </c>
      <c r="AT174" s="16" t="s">
        <v>243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459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1220</v>
      </c>
      <c r="G175" s="194"/>
      <c r="H175" s="198">
        <v>115.24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77</v>
      </c>
      <c r="AY175" s="204" t="s">
        <v>241</v>
      </c>
    </row>
    <row r="176" spans="2:65" s="11" customFormat="1" ht="22.9" customHeight="1">
      <c r="B176" s="166"/>
      <c r="C176" s="167"/>
      <c r="D176" s="168" t="s">
        <v>69</v>
      </c>
      <c r="E176" s="180" t="s">
        <v>247</v>
      </c>
      <c r="F176" s="180" t="s">
        <v>460</v>
      </c>
      <c r="G176" s="167"/>
      <c r="H176" s="167"/>
      <c r="I176" s="170"/>
      <c r="J176" s="181">
        <f>BK176</f>
        <v>0</v>
      </c>
      <c r="K176" s="167"/>
      <c r="L176" s="172"/>
      <c r="M176" s="173"/>
      <c r="N176" s="174"/>
      <c r="O176" s="174"/>
      <c r="P176" s="175">
        <f>SUM(P177:P190)</f>
        <v>0</v>
      </c>
      <c r="Q176" s="174"/>
      <c r="R176" s="175">
        <f>SUM(R177:R190)</f>
        <v>39.289659999999998</v>
      </c>
      <c r="S176" s="174"/>
      <c r="T176" s="176">
        <f>SUM(T177:T190)</f>
        <v>0</v>
      </c>
      <c r="AR176" s="177" t="s">
        <v>77</v>
      </c>
      <c r="AT176" s="178" t="s">
        <v>69</v>
      </c>
      <c r="AU176" s="178" t="s">
        <v>77</v>
      </c>
      <c r="AY176" s="177" t="s">
        <v>241</v>
      </c>
      <c r="BK176" s="179">
        <f>SUM(BK177:BK190)</f>
        <v>0</v>
      </c>
    </row>
    <row r="177" spans="2:65" s="1" customFormat="1" ht="16.5" customHeight="1">
      <c r="B177" s="33"/>
      <c r="C177" s="182" t="s">
        <v>374</v>
      </c>
      <c r="D177" s="182" t="s">
        <v>243</v>
      </c>
      <c r="E177" s="183" t="s">
        <v>462</v>
      </c>
      <c r="F177" s="184" t="s">
        <v>463</v>
      </c>
      <c r="G177" s="185" t="s">
        <v>246</v>
      </c>
      <c r="H177" s="186">
        <v>2</v>
      </c>
      <c r="I177" s="187"/>
      <c r="J177" s="186">
        <f>ROUND(I177*H177,1)</f>
        <v>0</v>
      </c>
      <c r="K177" s="184" t="s">
        <v>259</v>
      </c>
      <c r="L177" s="37"/>
      <c r="M177" s="188" t="s">
        <v>1</v>
      </c>
      <c r="N177" s="189" t="s">
        <v>41</v>
      </c>
      <c r="O177" s="59"/>
      <c r="P177" s="190">
        <f>O177*H177</f>
        <v>0</v>
      </c>
      <c r="Q177" s="190">
        <v>6.6E-3</v>
      </c>
      <c r="R177" s="190">
        <f>Q177*H177</f>
        <v>1.32E-2</v>
      </c>
      <c r="S177" s="190">
        <v>0</v>
      </c>
      <c r="T177" s="191">
        <f>S177*H177</f>
        <v>0</v>
      </c>
      <c r="AR177" s="16" t="s">
        <v>247</v>
      </c>
      <c r="AT177" s="16" t="s">
        <v>243</v>
      </c>
      <c r="AU177" s="16" t="s">
        <v>79</v>
      </c>
      <c r="AY177" s="16" t="s">
        <v>241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6" t="s">
        <v>77</v>
      </c>
      <c r="BK177" s="192">
        <f>ROUND(I177*H177,1)</f>
        <v>0</v>
      </c>
      <c r="BL177" s="16" t="s">
        <v>247</v>
      </c>
      <c r="BM177" s="16" t="s">
        <v>464</v>
      </c>
    </row>
    <row r="178" spans="2:65" s="1" customFormat="1" ht="16.5" customHeight="1">
      <c r="B178" s="33"/>
      <c r="C178" s="226" t="s">
        <v>379</v>
      </c>
      <c r="D178" s="226" t="s">
        <v>430</v>
      </c>
      <c r="E178" s="227" t="s">
        <v>466</v>
      </c>
      <c r="F178" s="228" t="s">
        <v>467</v>
      </c>
      <c r="G178" s="229" t="s">
        <v>246</v>
      </c>
      <c r="H178" s="230">
        <v>1</v>
      </c>
      <c r="I178" s="231"/>
      <c r="J178" s="230">
        <f>ROUND(I178*H178,1)</f>
        <v>0</v>
      </c>
      <c r="K178" s="228" t="s">
        <v>259</v>
      </c>
      <c r="L178" s="232"/>
      <c r="M178" s="233" t="s">
        <v>1</v>
      </c>
      <c r="N178" s="234" t="s">
        <v>41</v>
      </c>
      <c r="O178" s="59"/>
      <c r="P178" s="190">
        <f>O178*H178</f>
        <v>0</v>
      </c>
      <c r="Q178" s="190">
        <v>5.2999999999999999E-2</v>
      </c>
      <c r="R178" s="190">
        <f>Q178*H178</f>
        <v>5.2999999999999999E-2</v>
      </c>
      <c r="S178" s="190">
        <v>0</v>
      </c>
      <c r="T178" s="191">
        <f>S178*H178</f>
        <v>0</v>
      </c>
      <c r="AR178" s="16" t="s">
        <v>274</v>
      </c>
      <c r="AT178" s="16" t="s">
        <v>430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468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77</v>
      </c>
      <c r="G179" s="194"/>
      <c r="H179" s="198">
        <v>1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" customFormat="1" ht="16.5" customHeight="1">
      <c r="B180" s="33"/>
      <c r="C180" s="226" t="s">
        <v>383</v>
      </c>
      <c r="D180" s="226" t="s">
        <v>430</v>
      </c>
      <c r="E180" s="227" t="s">
        <v>474</v>
      </c>
      <c r="F180" s="228" t="s">
        <v>475</v>
      </c>
      <c r="G180" s="229" t="s">
        <v>246</v>
      </c>
      <c r="H180" s="230">
        <v>1</v>
      </c>
      <c r="I180" s="231"/>
      <c r="J180" s="230">
        <f>ROUND(I180*H180,1)</f>
        <v>0</v>
      </c>
      <c r="K180" s="228" t="s">
        <v>259</v>
      </c>
      <c r="L180" s="232"/>
      <c r="M180" s="233" t="s">
        <v>1</v>
      </c>
      <c r="N180" s="234" t="s">
        <v>41</v>
      </c>
      <c r="O180" s="59"/>
      <c r="P180" s="190">
        <f>O180*H180</f>
        <v>0</v>
      </c>
      <c r="Q180" s="190">
        <v>3.2000000000000001E-2</v>
      </c>
      <c r="R180" s="190">
        <f>Q180*H180</f>
        <v>3.2000000000000001E-2</v>
      </c>
      <c r="S180" s="190">
        <v>0</v>
      </c>
      <c r="T180" s="191">
        <f>S180*H180</f>
        <v>0</v>
      </c>
      <c r="AR180" s="16" t="s">
        <v>274</v>
      </c>
      <c r="AT180" s="16" t="s">
        <v>430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476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77</v>
      </c>
      <c r="G181" s="194"/>
      <c r="H181" s="198">
        <v>1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77</v>
      </c>
      <c r="AY181" s="204" t="s">
        <v>241</v>
      </c>
    </row>
    <row r="182" spans="2:65" s="1" customFormat="1" ht="16.5" customHeight="1">
      <c r="B182" s="33"/>
      <c r="C182" s="182" t="s">
        <v>387</v>
      </c>
      <c r="D182" s="182" t="s">
        <v>243</v>
      </c>
      <c r="E182" s="183" t="s">
        <v>482</v>
      </c>
      <c r="F182" s="184" t="s">
        <v>483</v>
      </c>
      <c r="G182" s="185" t="s">
        <v>246</v>
      </c>
      <c r="H182" s="186">
        <v>3</v>
      </c>
      <c r="I182" s="187"/>
      <c r="J182" s="186">
        <f>ROUND(I182*H182,1)</f>
        <v>0</v>
      </c>
      <c r="K182" s="184" t="s">
        <v>259</v>
      </c>
      <c r="L182" s="37"/>
      <c r="M182" s="188" t="s">
        <v>1</v>
      </c>
      <c r="N182" s="189" t="s">
        <v>41</v>
      </c>
      <c r="O182" s="59"/>
      <c r="P182" s="190">
        <f>O182*H182</f>
        <v>0</v>
      </c>
      <c r="Q182" s="190">
        <v>6.6E-3</v>
      </c>
      <c r="R182" s="190">
        <f>Q182*H182</f>
        <v>1.9799999999999998E-2</v>
      </c>
      <c r="S182" s="190">
        <v>0</v>
      </c>
      <c r="T182" s="191">
        <f>S182*H182</f>
        <v>0</v>
      </c>
      <c r="AR182" s="16" t="s">
        <v>247</v>
      </c>
      <c r="AT182" s="16" t="s">
        <v>243</v>
      </c>
      <c r="AU182" s="16" t="s">
        <v>79</v>
      </c>
      <c r="AY182" s="16" t="s">
        <v>241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6" t="s">
        <v>77</v>
      </c>
      <c r="BK182" s="192">
        <f>ROUND(I182*H182,1)</f>
        <v>0</v>
      </c>
      <c r="BL182" s="16" t="s">
        <v>247</v>
      </c>
      <c r="BM182" s="16" t="s">
        <v>484</v>
      </c>
    </row>
    <row r="183" spans="2:65" s="1" customFormat="1" ht="16.5" customHeight="1">
      <c r="B183" s="33"/>
      <c r="C183" s="226" t="s">
        <v>395</v>
      </c>
      <c r="D183" s="226" t="s">
        <v>430</v>
      </c>
      <c r="E183" s="227" t="s">
        <v>486</v>
      </c>
      <c r="F183" s="228" t="s">
        <v>487</v>
      </c>
      <c r="G183" s="229" t="s">
        <v>246</v>
      </c>
      <c r="H183" s="230">
        <v>3</v>
      </c>
      <c r="I183" s="231"/>
      <c r="J183" s="230">
        <f>ROUND(I183*H183,1)</f>
        <v>0</v>
      </c>
      <c r="K183" s="228" t="s">
        <v>1</v>
      </c>
      <c r="L183" s="232"/>
      <c r="M183" s="233" t="s">
        <v>1</v>
      </c>
      <c r="N183" s="234" t="s">
        <v>41</v>
      </c>
      <c r="O183" s="59"/>
      <c r="P183" s="190">
        <f>O183*H183</f>
        <v>0</v>
      </c>
      <c r="Q183" s="190">
        <v>3.3000000000000002E-2</v>
      </c>
      <c r="R183" s="190">
        <f>Q183*H183</f>
        <v>9.9000000000000005E-2</v>
      </c>
      <c r="S183" s="190">
        <v>0</v>
      </c>
      <c r="T183" s="191">
        <f>S183*H183</f>
        <v>0</v>
      </c>
      <c r="AR183" s="16" t="s">
        <v>274</v>
      </c>
      <c r="AT183" s="16" t="s">
        <v>430</v>
      </c>
      <c r="AU183" s="16" t="s">
        <v>79</v>
      </c>
      <c r="AY183" s="16" t="s">
        <v>241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6" t="s">
        <v>77</v>
      </c>
      <c r="BK183" s="192">
        <f>ROUND(I183*H183,1)</f>
        <v>0</v>
      </c>
      <c r="BL183" s="16" t="s">
        <v>247</v>
      </c>
      <c r="BM183" s="16" t="s">
        <v>488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87</v>
      </c>
      <c r="G184" s="194"/>
      <c r="H184" s="198">
        <v>3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77</v>
      </c>
      <c r="AY184" s="204" t="s">
        <v>241</v>
      </c>
    </row>
    <row r="185" spans="2:65" s="1" customFormat="1" ht="16.5" customHeight="1">
      <c r="B185" s="33"/>
      <c r="C185" s="182" t="s">
        <v>401</v>
      </c>
      <c r="D185" s="182" t="s">
        <v>243</v>
      </c>
      <c r="E185" s="183" t="s">
        <v>490</v>
      </c>
      <c r="F185" s="184" t="s">
        <v>491</v>
      </c>
      <c r="G185" s="185" t="s">
        <v>327</v>
      </c>
      <c r="H185" s="186">
        <v>16.23</v>
      </c>
      <c r="I185" s="187"/>
      <c r="J185" s="186">
        <f>ROUND(I185*H185,1)</f>
        <v>0</v>
      </c>
      <c r="K185" s="184" t="s">
        <v>259</v>
      </c>
      <c r="L185" s="37"/>
      <c r="M185" s="188" t="s">
        <v>1</v>
      </c>
      <c r="N185" s="189" t="s">
        <v>41</v>
      </c>
      <c r="O185" s="59"/>
      <c r="P185" s="190">
        <f>O185*H185</f>
        <v>0</v>
      </c>
      <c r="Q185" s="190">
        <v>2.234</v>
      </c>
      <c r="R185" s="190">
        <f>Q185*H185</f>
        <v>36.257820000000002</v>
      </c>
      <c r="S185" s="190">
        <v>0</v>
      </c>
      <c r="T185" s="191">
        <f>S185*H185</f>
        <v>0</v>
      </c>
      <c r="AR185" s="16" t="s">
        <v>247</v>
      </c>
      <c r="AT185" s="16" t="s">
        <v>243</v>
      </c>
      <c r="AU185" s="16" t="s">
        <v>79</v>
      </c>
      <c r="AY185" s="16" t="s">
        <v>241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6" t="s">
        <v>77</v>
      </c>
      <c r="BK185" s="192">
        <f>ROUND(I185*H185,1)</f>
        <v>0</v>
      </c>
      <c r="BL185" s="16" t="s">
        <v>247</v>
      </c>
      <c r="BM185" s="16" t="s">
        <v>492</v>
      </c>
    </row>
    <row r="186" spans="2:65" s="12" customFormat="1" ht="11.25">
      <c r="B186" s="193"/>
      <c r="C186" s="194"/>
      <c r="D186" s="195" t="s">
        <v>261</v>
      </c>
      <c r="E186" s="196" t="s">
        <v>1</v>
      </c>
      <c r="F186" s="197" t="s">
        <v>1221</v>
      </c>
      <c r="G186" s="194"/>
      <c r="H186" s="198">
        <v>12.13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261</v>
      </c>
      <c r="AU186" s="204" t="s">
        <v>79</v>
      </c>
      <c r="AV186" s="12" t="s">
        <v>79</v>
      </c>
      <c r="AW186" s="12" t="s">
        <v>32</v>
      </c>
      <c r="AX186" s="12" t="s">
        <v>70</v>
      </c>
      <c r="AY186" s="204" t="s">
        <v>241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1222</v>
      </c>
      <c r="G187" s="194"/>
      <c r="H187" s="198">
        <v>4.0999999999999996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70</v>
      </c>
      <c r="AY187" s="204" t="s">
        <v>241</v>
      </c>
    </row>
    <row r="188" spans="2:65" s="13" customFormat="1" ht="11.25">
      <c r="B188" s="205"/>
      <c r="C188" s="206"/>
      <c r="D188" s="195" t="s">
        <v>261</v>
      </c>
      <c r="E188" s="207" t="s">
        <v>1</v>
      </c>
      <c r="F188" s="208" t="s">
        <v>273</v>
      </c>
      <c r="G188" s="206"/>
      <c r="H188" s="209">
        <v>16.23</v>
      </c>
      <c r="I188" s="210"/>
      <c r="J188" s="206"/>
      <c r="K188" s="206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261</v>
      </c>
      <c r="AU188" s="215" t="s">
        <v>79</v>
      </c>
      <c r="AV188" s="13" t="s">
        <v>247</v>
      </c>
      <c r="AW188" s="13" t="s">
        <v>32</v>
      </c>
      <c r="AX188" s="13" t="s">
        <v>77</v>
      </c>
      <c r="AY188" s="215" t="s">
        <v>241</v>
      </c>
    </row>
    <row r="189" spans="2:65" s="1" customFormat="1" ht="16.5" customHeight="1">
      <c r="B189" s="33"/>
      <c r="C189" s="182" t="s">
        <v>405</v>
      </c>
      <c r="D189" s="182" t="s">
        <v>243</v>
      </c>
      <c r="E189" s="183" t="s">
        <v>496</v>
      </c>
      <c r="F189" s="184" t="s">
        <v>497</v>
      </c>
      <c r="G189" s="185" t="s">
        <v>327</v>
      </c>
      <c r="H189" s="186">
        <v>1.26</v>
      </c>
      <c r="I189" s="187"/>
      <c r="J189" s="186">
        <f>ROUND(I189*H189,1)</f>
        <v>0</v>
      </c>
      <c r="K189" s="184" t="s">
        <v>259</v>
      </c>
      <c r="L189" s="37"/>
      <c r="M189" s="188" t="s">
        <v>1</v>
      </c>
      <c r="N189" s="189" t="s">
        <v>41</v>
      </c>
      <c r="O189" s="59"/>
      <c r="P189" s="190">
        <f>O189*H189</f>
        <v>0</v>
      </c>
      <c r="Q189" s="190">
        <v>2.234</v>
      </c>
      <c r="R189" s="190">
        <f>Q189*H189</f>
        <v>2.8148399999999998</v>
      </c>
      <c r="S189" s="190">
        <v>0</v>
      </c>
      <c r="T189" s="191">
        <f>S189*H189</f>
        <v>0</v>
      </c>
      <c r="AR189" s="16" t="s">
        <v>247</v>
      </c>
      <c r="AT189" s="16" t="s">
        <v>243</v>
      </c>
      <c r="AU189" s="16" t="s">
        <v>79</v>
      </c>
      <c r="AY189" s="16" t="s">
        <v>241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6" t="s">
        <v>77</v>
      </c>
      <c r="BK189" s="192">
        <f>ROUND(I189*H189,1)</f>
        <v>0</v>
      </c>
      <c r="BL189" s="16" t="s">
        <v>247</v>
      </c>
      <c r="BM189" s="16" t="s">
        <v>498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1223</v>
      </c>
      <c r="G190" s="194"/>
      <c r="H190" s="198">
        <v>1.26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77</v>
      </c>
      <c r="AY190" s="204" t="s">
        <v>241</v>
      </c>
    </row>
    <row r="191" spans="2:65" s="11" customFormat="1" ht="22.9" customHeight="1">
      <c r="B191" s="166"/>
      <c r="C191" s="167"/>
      <c r="D191" s="168" t="s">
        <v>69</v>
      </c>
      <c r="E191" s="180" t="s">
        <v>255</v>
      </c>
      <c r="F191" s="180" t="s">
        <v>499</v>
      </c>
      <c r="G191" s="167"/>
      <c r="H191" s="167"/>
      <c r="I191" s="170"/>
      <c r="J191" s="181">
        <f>BK191</f>
        <v>0</v>
      </c>
      <c r="K191" s="167"/>
      <c r="L191" s="172"/>
      <c r="M191" s="173"/>
      <c r="N191" s="174"/>
      <c r="O191" s="174"/>
      <c r="P191" s="175">
        <f>SUM(P192:P211)</f>
        <v>0</v>
      </c>
      <c r="Q191" s="174"/>
      <c r="R191" s="175">
        <f>SUM(R192:R211)</f>
        <v>91.056809999999984</v>
      </c>
      <c r="S191" s="174"/>
      <c r="T191" s="176">
        <f>SUM(T192:T211)</f>
        <v>0</v>
      </c>
      <c r="AR191" s="177" t="s">
        <v>77</v>
      </c>
      <c r="AT191" s="178" t="s">
        <v>69</v>
      </c>
      <c r="AU191" s="178" t="s">
        <v>77</v>
      </c>
      <c r="AY191" s="177" t="s">
        <v>241</v>
      </c>
      <c r="BK191" s="179">
        <f>SUM(BK192:BK211)</f>
        <v>0</v>
      </c>
    </row>
    <row r="192" spans="2:65" s="1" customFormat="1" ht="16.5" customHeight="1">
      <c r="B192" s="33"/>
      <c r="C192" s="182" t="s">
        <v>409</v>
      </c>
      <c r="D192" s="182" t="s">
        <v>243</v>
      </c>
      <c r="E192" s="183" t="s">
        <v>505</v>
      </c>
      <c r="F192" s="184" t="s">
        <v>506</v>
      </c>
      <c r="G192" s="185" t="s">
        <v>258</v>
      </c>
      <c r="H192" s="186">
        <v>91.3</v>
      </c>
      <c r="I192" s="187"/>
      <c r="J192" s="186">
        <f>ROUND(I192*H192,1)</f>
        <v>0</v>
      </c>
      <c r="K192" s="184" t="s">
        <v>259</v>
      </c>
      <c r="L192" s="37"/>
      <c r="M192" s="188" t="s">
        <v>1</v>
      </c>
      <c r="N192" s="189" t="s">
        <v>41</v>
      </c>
      <c r="O192" s="59"/>
      <c r="P192" s="190">
        <f>O192*H192</f>
        <v>0</v>
      </c>
      <c r="Q192" s="190">
        <v>0.56699999999999995</v>
      </c>
      <c r="R192" s="190">
        <f>Q192*H192</f>
        <v>51.767099999999992</v>
      </c>
      <c r="S192" s="190">
        <v>0</v>
      </c>
      <c r="T192" s="191">
        <f>S192*H192</f>
        <v>0</v>
      </c>
      <c r="AR192" s="16" t="s">
        <v>247</v>
      </c>
      <c r="AT192" s="16" t="s">
        <v>243</v>
      </c>
      <c r="AU192" s="16" t="s">
        <v>79</v>
      </c>
      <c r="AY192" s="16" t="s">
        <v>241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6" t="s">
        <v>77</v>
      </c>
      <c r="BK192" s="192">
        <f>ROUND(I192*H192,1)</f>
        <v>0</v>
      </c>
      <c r="BL192" s="16" t="s">
        <v>247</v>
      </c>
      <c r="BM192" s="16" t="s">
        <v>507</v>
      </c>
    </row>
    <row r="193" spans="2:65" s="12" customFormat="1" ht="11.25">
      <c r="B193" s="193"/>
      <c r="C193" s="194"/>
      <c r="D193" s="195" t="s">
        <v>261</v>
      </c>
      <c r="E193" s="196" t="s">
        <v>1</v>
      </c>
      <c r="F193" s="197" t="s">
        <v>1199</v>
      </c>
      <c r="G193" s="194"/>
      <c r="H193" s="198">
        <v>91.3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261</v>
      </c>
      <c r="AU193" s="204" t="s">
        <v>79</v>
      </c>
      <c r="AV193" s="12" t="s">
        <v>79</v>
      </c>
      <c r="AW193" s="12" t="s">
        <v>32</v>
      </c>
      <c r="AX193" s="12" t="s">
        <v>70</v>
      </c>
      <c r="AY193" s="204" t="s">
        <v>241</v>
      </c>
    </row>
    <row r="194" spans="2:65" s="12" customFormat="1" ht="11.25">
      <c r="B194" s="193"/>
      <c r="C194" s="194"/>
      <c r="D194" s="195" t="s">
        <v>261</v>
      </c>
      <c r="E194" s="196" t="s">
        <v>1</v>
      </c>
      <c r="F194" s="197" t="s">
        <v>271</v>
      </c>
      <c r="G194" s="194"/>
      <c r="H194" s="198">
        <v>0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32</v>
      </c>
      <c r="AX194" s="12" t="s">
        <v>70</v>
      </c>
      <c r="AY194" s="204" t="s">
        <v>241</v>
      </c>
    </row>
    <row r="195" spans="2:65" s="13" customFormat="1" ht="11.25">
      <c r="B195" s="205"/>
      <c r="C195" s="206"/>
      <c r="D195" s="195" t="s">
        <v>261</v>
      </c>
      <c r="E195" s="207" t="s">
        <v>1</v>
      </c>
      <c r="F195" s="208" t="s">
        <v>273</v>
      </c>
      <c r="G195" s="206"/>
      <c r="H195" s="209">
        <v>91.3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261</v>
      </c>
      <c r="AU195" s="215" t="s">
        <v>79</v>
      </c>
      <c r="AV195" s="13" t="s">
        <v>247</v>
      </c>
      <c r="AW195" s="13" t="s">
        <v>32</v>
      </c>
      <c r="AX195" s="13" t="s">
        <v>77</v>
      </c>
      <c r="AY195" s="215" t="s">
        <v>241</v>
      </c>
    </row>
    <row r="196" spans="2:65" s="1" customFormat="1" ht="16.5" customHeight="1">
      <c r="B196" s="33"/>
      <c r="C196" s="182" t="s">
        <v>415</v>
      </c>
      <c r="D196" s="182" t="s">
        <v>243</v>
      </c>
      <c r="E196" s="183" t="s">
        <v>513</v>
      </c>
      <c r="F196" s="184" t="s">
        <v>514</v>
      </c>
      <c r="G196" s="185" t="s">
        <v>258</v>
      </c>
      <c r="H196" s="186">
        <v>91.3</v>
      </c>
      <c r="I196" s="187"/>
      <c r="J196" s="186">
        <f>ROUND(I196*H196,1)</f>
        <v>0</v>
      </c>
      <c r="K196" s="184" t="s">
        <v>259</v>
      </c>
      <c r="L196" s="37"/>
      <c r="M196" s="188" t="s">
        <v>1</v>
      </c>
      <c r="N196" s="189" t="s">
        <v>41</v>
      </c>
      <c r="O196" s="59"/>
      <c r="P196" s="190">
        <f>O196*H196</f>
        <v>0</v>
      </c>
      <c r="Q196" s="190">
        <v>3.1E-4</v>
      </c>
      <c r="R196" s="190">
        <f>Q196*H196</f>
        <v>2.8302999999999998E-2</v>
      </c>
      <c r="S196" s="190">
        <v>0</v>
      </c>
      <c r="T196" s="191">
        <f>S196*H196</f>
        <v>0</v>
      </c>
      <c r="AR196" s="16" t="s">
        <v>247</v>
      </c>
      <c r="AT196" s="16" t="s">
        <v>243</v>
      </c>
      <c r="AU196" s="16" t="s">
        <v>79</v>
      </c>
      <c r="AY196" s="16" t="s">
        <v>241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6" t="s">
        <v>77</v>
      </c>
      <c r="BK196" s="192">
        <f>ROUND(I196*H196,1)</f>
        <v>0</v>
      </c>
      <c r="BL196" s="16" t="s">
        <v>247</v>
      </c>
      <c r="BM196" s="16" t="s">
        <v>515</v>
      </c>
    </row>
    <row r="197" spans="2:65" s="12" customFormat="1" ht="11.25">
      <c r="B197" s="193"/>
      <c r="C197" s="194"/>
      <c r="D197" s="195" t="s">
        <v>261</v>
      </c>
      <c r="E197" s="196" t="s">
        <v>1</v>
      </c>
      <c r="F197" s="197" t="s">
        <v>1199</v>
      </c>
      <c r="G197" s="194"/>
      <c r="H197" s="198">
        <v>91.3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261</v>
      </c>
      <c r="AU197" s="204" t="s">
        <v>79</v>
      </c>
      <c r="AV197" s="12" t="s">
        <v>79</v>
      </c>
      <c r="AW197" s="12" t="s">
        <v>32</v>
      </c>
      <c r="AX197" s="12" t="s">
        <v>70</v>
      </c>
      <c r="AY197" s="204" t="s">
        <v>241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271</v>
      </c>
      <c r="G198" s="194"/>
      <c r="H198" s="198">
        <v>0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70</v>
      </c>
      <c r="AY198" s="204" t="s">
        <v>241</v>
      </c>
    </row>
    <row r="199" spans="2:65" s="13" customFormat="1" ht="11.25">
      <c r="B199" s="205"/>
      <c r="C199" s="206"/>
      <c r="D199" s="195" t="s">
        <v>261</v>
      </c>
      <c r="E199" s="207" t="s">
        <v>1</v>
      </c>
      <c r="F199" s="208" t="s">
        <v>273</v>
      </c>
      <c r="G199" s="206"/>
      <c r="H199" s="209">
        <v>91.3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261</v>
      </c>
      <c r="AU199" s="215" t="s">
        <v>79</v>
      </c>
      <c r="AV199" s="13" t="s">
        <v>247</v>
      </c>
      <c r="AW199" s="13" t="s">
        <v>32</v>
      </c>
      <c r="AX199" s="13" t="s">
        <v>77</v>
      </c>
      <c r="AY199" s="215" t="s">
        <v>241</v>
      </c>
    </row>
    <row r="200" spans="2:65" s="1" customFormat="1" ht="16.5" customHeight="1">
      <c r="B200" s="33"/>
      <c r="C200" s="182" t="s">
        <v>424</v>
      </c>
      <c r="D200" s="182" t="s">
        <v>243</v>
      </c>
      <c r="E200" s="183" t="s">
        <v>517</v>
      </c>
      <c r="F200" s="184" t="s">
        <v>518</v>
      </c>
      <c r="G200" s="185" t="s">
        <v>258</v>
      </c>
      <c r="H200" s="186">
        <v>174.3</v>
      </c>
      <c r="I200" s="187"/>
      <c r="J200" s="186">
        <f>ROUND(I200*H200,1)</f>
        <v>0</v>
      </c>
      <c r="K200" s="184" t="s">
        <v>259</v>
      </c>
      <c r="L200" s="37"/>
      <c r="M200" s="188" t="s">
        <v>1</v>
      </c>
      <c r="N200" s="189" t="s">
        <v>41</v>
      </c>
      <c r="O200" s="59"/>
      <c r="P200" s="190">
        <f>O200*H200</f>
        <v>0</v>
      </c>
      <c r="Q200" s="190">
        <v>5.1000000000000004E-4</v>
      </c>
      <c r="R200" s="190">
        <f>Q200*H200</f>
        <v>8.8893000000000014E-2</v>
      </c>
      <c r="S200" s="190">
        <v>0</v>
      </c>
      <c r="T200" s="191">
        <f>S200*H200</f>
        <v>0</v>
      </c>
      <c r="AR200" s="16" t="s">
        <v>247</v>
      </c>
      <c r="AT200" s="16" t="s">
        <v>243</v>
      </c>
      <c r="AU200" s="16" t="s">
        <v>79</v>
      </c>
      <c r="AY200" s="16" t="s">
        <v>241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6" t="s">
        <v>77</v>
      </c>
      <c r="BK200" s="192">
        <f>ROUND(I200*H200,1)</f>
        <v>0</v>
      </c>
      <c r="BL200" s="16" t="s">
        <v>247</v>
      </c>
      <c r="BM200" s="16" t="s">
        <v>519</v>
      </c>
    </row>
    <row r="201" spans="2:65" s="12" customFormat="1" ht="11.25">
      <c r="B201" s="193"/>
      <c r="C201" s="194"/>
      <c r="D201" s="195" t="s">
        <v>261</v>
      </c>
      <c r="E201" s="196" t="s">
        <v>1</v>
      </c>
      <c r="F201" s="197" t="s">
        <v>1200</v>
      </c>
      <c r="G201" s="194"/>
      <c r="H201" s="198">
        <v>174.3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261</v>
      </c>
      <c r="AU201" s="204" t="s">
        <v>79</v>
      </c>
      <c r="AV201" s="12" t="s">
        <v>79</v>
      </c>
      <c r="AW201" s="12" t="s">
        <v>32</v>
      </c>
      <c r="AX201" s="12" t="s">
        <v>70</v>
      </c>
      <c r="AY201" s="204" t="s">
        <v>241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294</v>
      </c>
      <c r="G202" s="194"/>
      <c r="H202" s="198">
        <v>0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70</v>
      </c>
      <c r="AY202" s="204" t="s">
        <v>241</v>
      </c>
    </row>
    <row r="203" spans="2:65" s="13" customFormat="1" ht="11.25">
      <c r="B203" s="205"/>
      <c r="C203" s="206"/>
      <c r="D203" s="195" t="s">
        <v>261</v>
      </c>
      <c r="E203" s="207" t="s">
        <v>1</v>
      </c>
      <c r="F203" s="208" t="s">
        <v>273</v>
      </c>
      <c r="G203" s="206"/>
      <c r="H203" s="209">
        <v>174.3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261</v>
      </c>
      <c r="AU203" s="215" t="s">
        <v>79</v>
      </c>
      <c r="AV203" s="13" t="s">
        <v>247</v>
      </c>
      <c r="AW203" s="13" t="s">
        <v>32</v>
      </c>
      <c r="AX203" s="13" t="s">
        <v>77</v>
      </c>
      <c r="AY203" s="215" t="s">
        <v>241</v>
      </c>
    </row>
    <row r="204" spans="2:65" s="1" customFormat="1" ht="16.5" customHeight="1">
      <c r="B204" s="33"/>
      <c r="C204" s="182" t="s">
        <v>429</v>
      </c>
      <c r="D204" s="182" t="s">
        <v>243</v>
      </c>
      <c r="E204" s="183" t="s">
        <v>521</v>
      </c>
      <c r="F204" s="184" t="s">
        <v>522</v>
      </c>
      <c r="G204" s="185" t="s">
        <v>258</v>
      </c>
      <c r="H204" s="186">
        <v>174.3</v>
      </c>
      <c r="I204" s="187"/>
      <c r="J204" s="186">
        <f>ROUND(I204*H204,1)</f>
        <v>0</v>
      </c>
      <c r="K204" s="184" t="s">
        <v>259</v>
      </c>
      <c r="L204" s="37"/>
      <c r="M204" s="188" t="s">
        <v>1</v>
      </c>
      <c r="N204" s="189" t="s">
        <v>41</v>
      </c>
      <c r="O204" s="59"/>
      <c r="P204" s="190">
        <f>O204*H204</f>
        <v>0</v>
      </c>
      <c r="Q204" s="190">
        <v>0.12966</v>
      </c>
      <c r="R204" s="190">
        <f>Q204*H204</f>
        <v>22.599738000000002</v>
      </c>
      <c r="S204" s="190">
        <v>0</v>
      </c>
      <c r="T204" s="191">
        <f>S204*H204</f>
        <v>0</v>
      </c>
      <c r="AR204" s="16" t="s">
        <v>247</v>
      </c>
      <c r="AT204" s="16" t="s">
        <v>243</v>
      </c>
      <c r="AU204" s="16" t="s">
        <v>79</v>
      </c>
      <c r="AY204" s="16" t="s">
        <v>241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6" t="s">
        <v>77</v>
      </c>
      <c r="BK204" s="192">
        <f>ROUND(I204*H204,1)</f>
        <v>0</v>
      </c>
      <c r="BL204" s="16" t="s">
        <v>247</v>
      </c>
      <c r="BM204" s="16" t="s">
        <v>523</v>
      </c>
    </row>
    <row r="205" spans="2:65" s="12" customFormat="1" ht="11.25">
      <c r="B205" s="193"/>
      <c r="C205" s="194"/>
      <c r="D205" s="195" t="s">
        <v>261</v>
      </c>
      <c r="E205" s="196" t="s">
        <v>1</v>
      </c>
      <c r="F205" s="197" t="s">
        <v>1200</v>
      </c>
      <c r="G205" s="194"/>
      <c r="H205" s="198">
        <v>174.3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261</v>
      </c>
      <c r="AU205" s="204" t="s">
        <v>79</v>
      </c>
      <c r="AV205" s="12" t="s">
        <v>79</v>
      </c>
      <c r="AW205" s="12" t="s">
        <v>32</v>
      </c>
      <c r="AX205" s="12" t="s">
        <v>70</v>
      </c>
      <c r="AY205" s="204" t="s">
        <v>241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294</v>
      </c>
      <c r="G206" s="194"/>
      <c r="H206" s="198">
        <v>0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70</v>
      </c>
      <c r="AY206" s="204" t="s">
        <v>241</v>
      </c>
    </row>
    <row r="207" spans="2:65" s="13" customFormat="1" ht="11.25">
      <c r="B207" s="205"/>
      <c r="C207" s="206"/>
      <c r="D207" s="195" t="s">
        <v>261</v>
      </c>
      <c r="E207" s="207" t="s">
        <v>1</v>
      </c>
      <c r="F207" s="208" t="s">
        <v>273</v>
      </c>
      <c r="G207" s="206"/>
      <c r="H207" s="209">
        <v>174.3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261</v>
      </c>
      <c r="AU207" s="215" t="s">
        <v>79</v>
      </c>
      <c r="AV207" s="13" t="s">
        <v>247</v>
      </c>
      <c r="AW207" s="13" t="s">
        <v>32</v>
      </c>
      <c r="AX207" s="13" t="s">
        <v>77</v>
      </c>
      <c r="AY207" s="215" t="s">
        <v>241</v>
      </c>
    </row>
    <row r="208" spans="2:65" s="1" customFormat="1" ht="16.5" customHeight="1">
      <c r="B208" s="33"/>
      <c r="C208" s="182" t="s">
        <v>435</v>
      </c>
      <c r="D208" s="182" t="s">
        <v>243</v>
      </c>
      <c r="E208" s="183" t="s">
        <v>525</v>
      </c>
      <c r="F208" s="184" t="s">
        <v>526</v>
      </c>
      <c r="G208" s="185" t="s">
        <v>258</v>
      </c>
      <c r="H208" s="186">
        <v>91.3</v>
      </c>
      <c r="I208" s="187"/>
      <c r="J208" s="186">
        <f>ROUND(I208*H208,1)</f>
        <v>0</v>
      </c>
      <c r="K208" s="184" t="s">
        <v>259</v>
      </c>
      <c r="L208" s="37"/>
      <c r="M208" s="188" t="s">
        <v>1</v>
      </c>
      <c r="N208" s="189" t="s">
        <v>41</v>
      </c>
      <c r="O208" s="59"/>
      <c r="P208" s="190">
        <f>O208*H208</f>
        <v>0</v>
      </c>
      <c r="Q208" s="190">
        <v>0.18151999999999999</v>
      </c>
      <c r="R208" s="190">
        <f>Q208*H208</f>
        <v>16.572775999999998</v>
      </c>
      <c r="S208" s="190">
        <v>0</v>
      </c>
      <c r="T208" s="191">
        <f>S208*H208</f>
        <v>0</v>
      </c>
      <c r="AR208" s="16" t="s">
        <v>247</v>
      </c>
      <c r="AT208" s="16" t="s">
        <v>243</v>
      </c>
      <c r="AU208" s="16" t="s">
        <v>79</v>
      </c>
      <c r="AY208" s="16" t="s">
        <v>241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6" t="s">
        <v>77</v>
      </c>
      <c r="BK208" s="192">
        <f>ROUND(I208*H208,1)</f>
        <v>0</v>
      </c>
      <c r="BL208" s="16" t="s">
        <v>247</v>
      </c>
      <c r="BM208" s="16" t="s">
        <v>527</v>
      </c>
    </row>
    <row r="209" spans="2:65" s="12" customFormat="1" ht="11.25">
      <c r="B209" s="193"/>
      <c r="C209" s="194"/>
      <c r="D209" s="195" t="s">
        <v>261</v>
      </c>
      <c r="E209" s="196" t="s">
        <v>1</v>
      </c>
      <c r="F209" s="197" t="s">
        <v>1199</v>
      </c>
      <c r="G209" s="194"/>
      <c r="H209" s="198">
        <v>91.3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261</v>
      </c>
      <c r="AU209" s="204" t="s">
        <v>79</v>
      </c>
      <c r="AV209" s="12" t="s">
        <v>79</v>
      </c>
      <c r="AW209" s="12" t="s">
        <v>32</v>
      </c>
      <c r="AX209" s="12" t="s">
        <v>70</v>
      </c>
      <c r="AY209" s="204" t="s">
        <v>241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271</v>
      </c>
      <c r="G210" s="194"/>
      <c r="H210" s="198">
        <v>0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70</v>
      </c>
      <c r="AY210" s="204" t="s">
        <v>241</v>
      </c>
    </row>
    <row r="211" spans="2:65" s="13" customFormat="1" ht="11.25">
      <c r="B211" s="205"/>
      <c r="C211" s="206"/>
      <c r="D211" s="195" t="s">
        <v>261</v>
      </c>
      <c r="E211" s="207" t="s">
        <v>1</v>
      </c>
      <c r="F211" s="208" t="s">
        <v>273</v>
      </c>
      <c r="G211" s="206"/>
      <c r="H211" s="209">
        <v>91.3</v>
      </c>
      <c r="I211" s="210"/>
      <c r="J211" s="206"/>
      <c r="K211" s="206"/>
      <c r="L211" s="211"/>
      <c r="M211" s="212"/>
      <c r="N211" s="213"/>
      <c r="O211" s="213"/>
      <c r="P211" s="213"/>
      <c r="Q211" s="213"/>
      <c r="R211" s="213"/>
      <c r="S211" s="213"/>
      <c r="T211" s="214"/>
      <c r="AT211" s="215" t="s">
        <v>261</v>
      </c>
      <c r="AU211" s="215" t="s">
        <v>79</v>
      </c>
      <c r="AV211" s="13" t="s">
        <v>247</v>
      </c>
      <c r="AW211" s="13" t="s">
        <v>32</v>
      </c>
      <c r="AX211" s="13" t="s">
        <v>77</v>
      </c>
      <c r="AY211" s="215" t="s">
        <v>241</v>
      </c>
    </row>
    <row r="212" spans="2:65" s="11" customFormat="1" ht="22.9" customHeight="1">
      <c r="B212" s="166"/>
      <c r="C212" s="167"/>
      <c r="D212" s="168" t="s">
        <v>69</v>
      </c>
      <c r="E212" s="180" t="s">
        <v>274</v>
      </c>
      <c r="F212" s="180" t="s">
        <v>541</v>
      </c>
      <c r="G212" s="167"/>
      <c r="H212" s="167"/>
      <c r="I212" s="170"/>
      <c r="J212" s="181">
        <f>BK212</f>
        <v>0</v>
      </c>
      <c r="K212" s="167"/>
      <c r="L212" s="172"/>
      <c r="M212" s="173"/>
      <c r="N212" s="174"/>
      <c r="O212" s="174"/>
      <c r="P212" s="175">
        <f>SUM(P213:P255)</f>
        <v>0</v>
      </c>
      <c r="Q212" s="174"/>
      <c r="R212" s="175">
        <f>SUM(R213:R255)</f>
        <v>22.208273200000001</v>
      </c>
      <c r="S212" s="174"/>
      <c r="T212" s="176">
        <f>SUM(T213:T255)</f>
        <v>0</v>
      </c>
      <c r="AR212" s="177" t="s">
        <v>77</v>
      </c>
      <c r="AT212" s="178" t="s">
        <v>69</v>
      </c>
      <c r="AU212" s="178" t="s">
        <v>77</v>
      </c>
      <c r="AY212" s="177" t="s">
        <v>241</v>
      </c>
      <c r="BK212" s="179">
        <f>SUM(BK213:BK255)</f>
        <v>0</v>
      </c>
    </row>
    <row r="213" spans="2:65" s="1" customFormat="1" ht="16.5" customHeight="1">
      <c r="B213" s="33"/>
      <c r="C213" s="182" t="s">
        <v>440</v>
      </c>
      <c r="D213" s="182" t="s">
        <v>243</v>
      </c>
      <c r="E213" s="183" t="s">
        <v>552</v>
      </c>
      <c r="F213" s="184" t="s">
        <v>553</v>
      </c>
      <c r="G213" s="185" t="s">
        <v>302</v>
      </c>
      <c r="H213" s="186">
        <v>115.24</v>
      </c>
      <c r="I213" s="187"/>
      <c r="J213" s="186">
        <f>ROUND(I213*H213,1)</f>
        <v>0</v>
      </c>
      <c r="K213" s="184" t="s">
        <v>259</v>
      </c>
      <c r="L213" s="37"/>
      <c r="M213" s="188" t="s">
        <v>1</v>
      </c>
      <c r="N213" s="189" t="s">
        <v>41</v>
      </c>
      <c r="O213" s="59"/>
      <c r="P213" s="190">
        <f>O213*H213</f>
        <v>0</v>
      </c>
      <c r="Q213" s="190">
        <v>5.0000000000000002E-5</v>
      </c>
      <c r="R213" s="190">
        <f>Q213*H213</f>
        <v>5.7619999999999998E-3</v>
      </c>
      <c r="S213" s="190">
        <v>0</v>
      </c>
      <c r="T213" s="191">
        <f>S213*H213</f>
        <v>0</v>
      </c>
      <c r="AR213" s="16" t="s">
        <v>247</v>
      </c>
      <c r="AT213" s="16" t="s">
        <v>243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554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1224</v>
      </c>
      <c r="G214" s="194"/>
      <c r="H214" s="198">
        <v>115.24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446</v>
      </c>
      <c r="D215" s="226" t="s">
        <v>430</v>
      </c>
      <c r="E215" s="227" t="s">
        <v>557</v>
      </c>
      <c r="F215" s="228" t="s">
        <v>558</v>
      </c>
      <c r="G215" s="229" t="s">
        <v>302</v>
      </c>
      <c r="H215" s="230">
        <v>115.24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5.2999999999999999E-2</v>
      </c>
      <c r="R215" s="190">
        <f>Q215*H215</f>
        <v>6.1077199999999996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559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1224</v>
      </c>
      <c r="G216" s="194"/>
      <c r="H216" s="198">
        <v>115.24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226" t="s">
        <v>451</v>
      </c>
      <c r="D217" s="226" t="s">
        <v>430</v>
      </c>
      <c r="E217" s="227" t="s">
        <v>561</v>
      </c>
      <c r="F217" s="228" t="s">
        <v>562</v>
      </c>
      <c r="G217" s="229" t="s">
        <v>246</v>
      </c>
      <c r="H217" s="230">
        <v>8</v>
      </c>
      <c r="I217" s="231"/>
      <c r="J217" s="230">
        <f>ROUND(I217*H217,1)</f>
        <v>0</v>
      </c>
      <c r="K217" s="228" t="s">
        <v>1</v>
      </c>
      <c r="L217" s="232"/>
      <c r="M217" s="233" t="s">
        <v>1</v>
      </c>
      <c r="N217" s="234" t="s">
        <v>41</v>
      </c>
      <c r="O217" s="59"/>
      <c r="P217" s="190">
        <f>O217*H217</f>
        <v>0</v>
      </c>
      <c r="Q217" s="190">
        <v>5.5000000000000003E-4</v>
      </c>
      <c r="R217" s="190">
        <f>Q217*H217</f>
        <v>4.4000000000000003E-3</v>
      </c>
      <c r="S217" s="190">
        <v>0</v>
      </c>
      <c r="T217" s="191">
        <f>S217*H217</f>
        <v>0</v>
      </c>
      <c r="AR217" s="16" t="s">
        <v>274</v>
      </c>
      <c r="AT217" s="16" t="s">
        <v>430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563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1225</v>
      </c>
      <c r="G218" s="194"/>
      <c r="H218" s="198">
        <v>8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" customFormat="1" ht="16.5" customHeight="1">
      <c r="B219" s="33"/>
      <c r="C219" s="182" t="s">
        <v>456</v>
      </c>
      <c r="D219" s="182" t="s">
        <v>243</v>
      </c>
      <c r="E219" s="183" t="s">
        <v>587</v>
      </c>
      <c r="F219" s="184" t="s">
        <v>588</v>
      </c>
      <c r="G219" s="185" t="s">
        <v>246</v>
      </c>
      <c r="H219" s="186">
        <v>3</v>
      </c>
      <c r="I219" s="187"/>
      <c r="J219" s="186">
        <f>ROUND(I219*H219,1)</f>
        <v>0</v>
      </c>
      <c r="K219" s="184" t="s">
        <v>259</v>
      </c>
      <c r="L219" s="37"/>
      <c r="M219" s="188" t="s">
        <v>1</v>
      </c>
      <c r="N219" s="189" t="s">
        <v>41</v>
      </c>
      <c r="O219" s="59"/>
      <c r="P219" s="190">
        <f>O219*H219</f>
        <v>0</v>
      </c>
      <c r="Q219" s="190">
        <v>1.4999999999999999E-4</v>
      </c>
      <c r="R219" s="190">
        <f>Q219*H219</f>
        <v>4.4999999999999999E-4</v>
      </c>
      <c r="S219" s="190">
        <v>0</v>
      </c>
      <c r="T219" s="191">
        <f>S219*H219</f>
        <v>0</v>
      </c>
      <c r="AR219" s="16" t="s">
        <v>247</v>
      </c>
      <c r="AT219" s="16" t="s">
        <v>243</v>
      </c>
      <c r="AU219" s="16" t="s">
        <v>79</v>
      </c>
      <c r="AY219" s="16" t="s">
        <v>241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6" t="s">
        <v>77</v>
      </c>
      <c r="BK219" s="192">
        <f>ROUND(I219*H219,1)</f>
        <v>0</v>
      </c>
      <c r="BL219" s="16" t="s">
        <v>247</v>
      </c>
      <c r="BM219" s="16" t="s">
        <v>589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1226</v>
      </c>
      <c r="G220" s="194"/>
      <c r="H220" s="198">
        <v>3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77</v>
      </c>
      <c r="AY220" s="204" t="s">
        <v>241</v>
      </c>
    </row>
    <row r="221" spans="2:65" s="1" customFormat="1" ht="16.5" customHeight="1">
      <c r="B221" s="33"/>
      <c r="C221" s="226" t="s">
        <v>461</v>
      </c>
      <c r="D221" s="226" t="s">
        <v>430</v>
      </c>
      <c r="E221" s="227" t="s">
        <v>597</v>
      </c>
      <c r="F221" s="228" t="s">
        <v>598</v>
      </c>
      <c r="G221" s="229" t="s">
        <v>246</v>
      </c>
      <c r="H221" s="230">
        <v>3.05</v>
      </c>
      <c r="I221" s="231"/>
      <c r="J221" s="230">
        <f>ROUND(I221*H221,1)</f>
        <v>0</v>
      </c>
      <c r="K221" s="228" t="s">
        <v>1</v>
      </c>
      <c r="L221" s="232"/>
      <c r="M221" s="233" t="s">
        <v>1</v>
      </c>
      <c r="N221" s="234" t="s">
        <v>41</v>
      </c>
      <c r="O221" s="59"/>
      <c r="P221" s="190">
        <f>O221*H221</f>
        <v>0</v>
      </c>
      <c r="Q221" s="190">
        <v>4.2000000000000003E-2</v>
      </c>
      <c r="R221" s="190">
        <f>Q221*H221</f>
        <v>0.12809999999999999</v>
      </c>
      <c r="S221" s="190">
        <v>0</v>
      </c>
      <c r="T221" s="191">
        <f>S221*H221</f>
        <v>0</v>
      </c>
      <c r="AR221" s="16" t="s">
        <v>274</v>
      </c>
      <c r="AT221" s="16" t="s">
        <v>430</v>
      </c>
      <c r="AU221" s="16" t="s">
        <v>79</v>
      </c>
      <c r="AY221" s="16" t="s">
        <v>241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6" t="s">
        <v>77</v>
      </c>
      <c r="BK221" s="192">
        <f>ROUND(I221*H221,1)</f>
        <v>0</v>
      </c>
      <c r="BL221" s="16" t="s">
        <v>247</v>
      </c>
      <c r="BM221" s="16" t="s">
        <v>599</v>
      </c>
    </row>
    <row r="222" spans="2:65" s="12" customFormat="1" ht="11.25">
      <c r="B222" s="193"/>
      <c r="C222" s="194"/>
      <c r="D222" s="195" t="s">
        <v>261</v>
      </c>
      <c r="E222" s="196" t="s">
        <v>1</v>
      </c>
      <c r="F222" s="197" t="s">
        <v>87</v>
      </c>
      <c r="G222" s="194"/>
      <c r="H222" s="198">
        <v>3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32</v>
      </c>
      <c r="AX222" s="12" t="s">
        <v>77</v>
      </c>
      <c r="AY222" s="204" t="s">
        <v>241</v>
      </c>
    </row>
    <row r="223" spans="2:65" s="12" customFormat="1" ht="11.25">
      <c r="B223" s="193"/>
      <c r="C223" s="194"/>
      <c r="D223" s="195" t="s">
        <v>261</v>
      </c>
      <c r="E223" s="194"/>
      <c r="F223" s="197" t="s">
        <v>629</v>
      </c>
      <c r="G223" s="194"/>
      <c r="H223" s="198">
        <v>3.05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4</v>
      </c>
      <c r="AX223" s="12" t="s">
        <v>77</v>
      </c>
      <c r="AY223" s="204" t="s">
        <v>241</v>
      </c>
    </row>
    <row r="224" spans="2:65" s="1" customFormat="1" ht="16.5" customHeight="1">
      <c r="B224" s="33"/>
      <c r="C224" s="182" t="s">
        <v>465</v>
      </c>
      <c r="D224" s="182" t="s">
        <v>243</v>
      </c>
      <c r="E224" s="183" t="s">
        <v>602</v>
      </c>
      <c r="F224" s="184" t="s">
        <v>603</v>
      </c>
      <c r="G224" s="185" t="s">
        <v>246</v>
      </c>
      <c r="H224" s="186">
        <v>9</v>
      </c>
      <c r="I224" s="187"/>
      <c r="J224" s="186">
        <f>ROUND(I224*H224,1)</f>
        <v>0</v>
      </c>
      <c r="K224" s="184" t="s">
        <v>259</v>
      </c>
      <c r="L224" s="37"/>
      <c r="M224" s="188" t="s">
        <v>1</v>
      </c>
      <c r="N224" s="189" t="s">
        <v>41</v>
      </c>
      <c r="O224" s="59"/>
      <c r="P224" s="190">
        <f>O224*H224</f>
        <v>0</v>
      </c>
      <c r="Q224" s="190">
        <v>8.0000000000000007E-5</v>
      </c>
      <c r="R224" s="190">
        <f>Q224*H224</f>
        <v>7.2000000000000005E-4</v>
      </c>
      <c r="S224" s="190">
        <v>0</v>
      </c>
      <c r="T224" s="191">
        <f>S224*H224</f>
        <v>0</v>
      </c>
      <c r="AR224" s="16" t="s">
        <v>247</v>
      </c>
      <c r="AT224" s="16" t="s">
        <v>243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604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1227</v>
      </c>
      <c r="G225" s="194"/>
      <c r="H225" s="198">
        <v>9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77</v>
      </c>
      <c r="AY225" s="204" t="s">
        <v>241</v>
      </c>
    </row>
    <row r="226" spans="2:65" s="1" customFormat="1" ht="16.5" customHeight="1">
      <c r="B226" s="33"/>
      <c r="C226" s="226" t="s">
        <v>469</v>
      </c>
      <c r="D226" s="226" t="s">
        <v>430</v>
      </c>
      <c r="E226" s="227" t="s">
        <v>607</v>
      </c>
      <c r="F226" s="228" t="s">
        <v>608</v>
      </c>
      <c r="G226" s="229" t="s">
        <v>246</v>
      </c>
      <c r="H226" s="230">
        <v>4.0599999999999996</v>
      </c>
      <c r="I226" s="231"/>
      <c r="J226" s="230">
        <f>ROUND(I226*H226,1)</f>
        <v>0</v>
      </c>
      <c r="K226" s="228" t="s">
        <v>1</v>
      </c>
      <c r="L226" s="232"/>
      <c r="M226" s="233" t="s">
        <v>1</v>
      </c>
      <c r="N226" s="234" t="s">
        <v>41</v>
      </c>
      <c r="O226" s="59"/>
      <c r="P226" s="190">
        <f>O226*H226</f>
        <v>0</v>
      </c>
      <c r="Q226" s="190">
        <v>4.1000000000000002E-2</v>
      </c>
      <c r="R226" s="190">
        <f>Q226*H226</f>
        <v>0.16646</v>
      </c>
      <c r="S226" s="190">
        <v>0</v>
      </c>
      <c r="T226" s="191">
        <f>S226*H226</f>
        <v>0</v>
      </c>
      <c r="AR226" s="16" t="s">
        <v>274</v>
      </c>
      <c r="AT226" s="16" t="s">
        <v>430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609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247</v>
      </c>
      <c r="G227" s="194"/>
      <c r="H227" s="198">
        <v>4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77</v>
      </c>
      <c r="AY227" s="204" t="s">
        <v>241</v>
      </c>
    </row>
    <row r="228" spans="2:65" s="12" customFormat="1" ht="11.25">
      <c r="B228" s="193"/>
      <c r="C228" s="194"/>
      <c r="D228" s="195" t="s">
        <v>261</v>
      </c>
      <c r="E228" s="194"/>
      <c r="F228" s="197" t="s">
        <v>805</v>
      </c>
      <c r="G228" s="194"/>
      <c r="H228" s="198">
        <v>4.0599999999999996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4</v>
      </c>
      <c r="AX228" s="12" t="s">
        <v>77</v>
      </c>
      <c r="AY228" s="204" t="s">
        <v>241</v>
      </c>
    </row>
    <row r="229" spans="2:65" s="1" customFormat="1" ht="16.5" customHeight="1">
      <c r="B229" s="33"/>
      <c r="C229" s="226" t="s">
        <v>473</v>
      </c>
      <c r="D229" s="226" t="s">
        <v>430</v>
      </c>
      <c r="E229" s="227" t="s">
        <v>612</v>
      </c>
      <c r="F229" s="228" t="s">
        <v>613</v>
      </c>
      <c r="G229" s="229" t="s">
        <v>246</v>
      </c>
      <c r="H229" s="230">
        <v>5.08</v>
      </c>
      <c r="I229" s="231"/>
      <c r="J229" s="230">
        <f>ROUND(I229*H229,1)</f>
        <v>0</v>
      </c>
      <c r="K229" s="228" t="s">
        <v>1</v>
      </c>
      <c r="L229" s="232"/>
      <c r="M229" s="233" t="s">
        <v>1</v>
      </c>
      <c r="N229" s="234" t="s">
        <v>41</v>
      </c>
      <c r="O229" s="59"/>
      <c r="P229" s="190">
        <f>O229*H229</f>
        <v>0</v>
      </c>
      <c r="Q229" s="190">
        <v>3.4000000000000002E-2</v>
      </c>
      <c r="R229" s="190">
        <f>Q229*H229</f>
        <v>0.17272000000000001</v>
      </c>
      <c r="S229" s="190">
        <v>0</v>
      </c>
      <c r="T229" s="191">
        <f>S229*H229</f>
        <v>0</v>
      </c>
      <c r="AR229" s="16" t="s">
        <v>274</v>
      </c>
      <c r="AT229" s="16" t="s">
        <v>430</v>
      </c>
      <c r="AU229" s="16" t="s">
        <v>79</v>
      </c>
      <c r="AY229" s="16" t="s">
        <v>241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6" t="s">
        <v>77</v>
      </c>
      <c r="BK229" s="192">
        <f>ROUND(I229*H229,1)</f>
        <v>0</v>
      </c>
      <c r="BL229" s="16" t="s">
        <v>247</v>
      </c>
      <c r="BM229" s="16" t="s">
        <v>614</v>
      </c>
    </row>
    <row r="230" spans="2:65" s="12" customFormat="1" ht="11.25">
      <c r="B230" s="193"/>
      <c r="C230" s="194"/>
      <c r="D230" s="195" t="s">
        <v>261</v>
      </c>
      <c r="E230" s="196" t="s">
        <v>1</v>
      </c>
      <c r="F230" s="197" t="s">
        <v>255</v>
      </c>
      <c r="G230" s="194"/>
      <c r="H230" s="198">
        <v>5</v>
      </c>
      <c r="I230" s="199"/>
      <c r="J230" s="194"/>
      <c r="K230" s="194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261</v>
      </c>
      <c r="AU230" s="204" t="s">
        <v>79</v>
      </c>
      <c r="AV230" s="12" t="s">
        <v>79</v>
      </c>
      <c r="AW230" s="12" t="s">
        <v>32</v>
      </c>
      <c r="AX230" s="12" t="s">
        <v>77</v>
      </c>
      <c r="AY230" s="204" t="s">
        <v>241</v>
      </c>
    </row>
    <row r="231" spans="2:65" s="12" customFormat="1" ht="11.25">
      <c r="B231" s="193"/>
      <c r="C231" s="194"/>
      <c r="D231" s="195" t="s">
        <v>261</v>
      </c>
      <c r="E231" s="194"/>
      <c r="F231" s="197" t="s">
        <v>1173</v>
      </c>
      <c r="G231" s="194"/>
      <c r="H231" s="198">
        <v>5.08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4</v>
      </c>
      <c r="AX231" s="12" t="s">
        <v>77</v>
      </c>
      <c r="AY231" s="204" t="s">
        <v>241</v>
      </c>
    </row>
    <row r="232" spans="2:65" s="1" customFormat="1" ht="33.75" customHeight="1">
      <c r="B232" s="33"/>
      <c r="C232" s="182" t="s">
        <v>477</v>
      </c>
      <c r="D232" s="182" t="s">
        <v>243</v>
      </c>
      <c r="E232" s="183" t="s">
        <v>631</v>
      </c>
      <c r="F232" s="184" t="s">
        <v>632</v>
      </c>
      <c r="G232" s="185" t="s">
        <v>302</v>
      </c>
      <c r="H232" s="186">
        <v>115.24</v>
      </c>
      <c r="I232" s="187"/>
      <c r="J232" s="186">
        <f>ROUND(I232*H232,1)</f>
        <v>0</v>
      </c>
      <c r="K232" s="184" t="s">
        <v>1</v>
      </c>
      <c r="L232" s="37"/>
      <c r="M232" s="188" t="s">
        <v>1</v>
      </c>
      <c r="N232" s="189" t="s">
        <v>41</v>
      </c>
      <c r="O232" s="59"/>
      <c r="P232" s="190">
        <f>O232*H232</f>
        <v>0</v>
      </c>
      <c r="Q232" s="190">
        <v>0</v>
      </c>
      <c r="R232" s="190">
        <f>Q232*H232</f>
        <v>0</v>
      </c>
      <c r="S232" s="190">
        <v>0</v>
      </c>
      <c r="T232" s="191">
        <f>S232*H232</f>
        <v>0</v>
      </c>
      <c r="AR232" s="16" t="s">
        <v>247</v>
      </c>
      <c r="AT232" s="16" t="s">
        <v>243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1228</v>
      </c>
    </row>
    <row r="233" spans="2:65" s="12" customFormat="1" ht="11.25">
      <c r="B233" s="193"/>
      <c r="C233" s="194"/>
      <c r="D233" s="195" t="s">
        <v>261</v>
      </c>
      <c r="E233" s="196" t="s">
        <v>1</v>
      </c>
      <c r="F233" s="197" t="s">
        <v>1220</v>
      </c>
      <c r="G233" s="194"/>
      <c r="H233" s="198">
        <v>115.24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261</v>
      </c>
      <c r="AU233" s="204" t="s">
        <v>79</v>
      </c>
      <c r="AV233" s="12" t="s">
        <v>79</v>
      </c>
      <c r="AW233" s="12" t="s">
        <v>32</v>
      </c>
      <c r="AX233" s="12" t="s">
        <v>77</v>
      </c>
      <c r="AY233" s="204" t="s">
        <v>241</v>
      </c>
    </row>
    <row r="234" spans="2:65" s="1" customFormat="1" ht="16.5" customHeight="1">
      <c r="B234" s="33"/>
      <c r="C234" s="182" t="s">
        <v>481</v>
      </c>
      <c r="D234" s="182" t="s">
        <v>243</v>
      </c>
      <c r="E234" s="183" t="s">
        <v>635</v>
      </c>
      <c r="F234" s="184" t="s">
        <v>636</v>
      </c>
      <c r="G234" s="185" t="s">
        <v>246</v>
      </c>
      <c r="H234" s="186">
        <v>7</v>
      </c>
      <c r="I234" s="187"/>
      <c r="J234" s="186">
        <f>ROUND(I234*H234,1)</f>
        <v>0</v>
      </c>
      <c r="K234" s="184" t="s">
        <v>259</v>
      </c>
      <c r="L234" s="37"/>
      <c r="M234" s="188" t="s">
        <v>1</v>
      </c>
      <c r="N234" s="189" t="s">
        <v>41</v>
      </c>
      <c r="O234" s="59"/>
      <c r="P234" s="190">
        <f>O234*H234</f>
        <v>0</v>
      </c>
      <c r="Q234" s="190">
        <v>9.1800000000000007E-3</v>
      </c>
      <c r="R234" s="190">
        <f>Q234*H234</f>
        <v>6.4260000000000012E-2</v>
      </c>
      <c r="S234" s="190">
        <v>0</v>
      </c>
      <c r="T234" s="191">
        <f>S234*H234</f>
        <v>0</v>
      </c>
      <c r="AR234" s="16" t="s">
        <v>247</v>
      </c>
      <c r="AT234" s="16" t="s">
        <v>243</v>
      </c>
      <c r="AU234" s="16" t="s">
        <v>79</v>
      </c>
      <c r="AY234" s="16" t="s">
        <v>241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6" t="s">
        <v>77</v>
      </c>
      <c r="BK234" s="192">
        <f>ROUND(I234*H234,1)</f>
        <v>0</v>
      </c>
      <c r="BL234" s="16" t="s">
        <v>247</v>
      </c>
      <c r="BM234" s="16" t="s">
        <v>637</v>
      </c>
    </row>
    <row r="235" spans="2:65" s="1" customFormat="1" ht="16.5" customHeight="1">
      <c r="B235" s="33"/>
      <c r="C235" s="226" t="s">
        <v>485</v>
      </c>
      <c r="D235" s="226" t="s">
        <v>430</v>
      </c>
      <c r="E235" s="227" t="s">
        <v>643</v>
      </c>
      <c r="F235" s="228" t="s">
        <v>644</v>
      </c>
      <c r="G235" s="229" t="s">
        <v>246</v>
      </c>
      <c r="H235" s="230">
        <v>5</v>
      </c>
      <c r="I235" s="231"/>
      <c r="J235" s="230">
        <f>ROUND(I235*H235,1)</f>
        <v>0</v>
      </c>
      <c r="K235" s="228" t="s">
        <v>259</v>
      </c>
      <c r="L235" s="232"/>
      <c r="M235" s="233" t="s">
        <v>1</v>
      </c>
      <c r="N235" s="234" t="s">
        <v>41</v>
      </c>
      <c r="O235" s="59"/>
      <c r="P235" s="190">
        <f>O235*H235</f>
        <v>0</v>
      </c>
      <c r="Q235" s="190">
        <v>0.52600000000000002</v>
      </c>
      <c r="R235" s="190">
        <f>Q235*H235</f>
        <v>2.63</v>
      </c>
      <c r="S235" s="190">
        <v>0</v>
      </c>
      <c r="T235" s="191">
        <f>S235*H235</f>
        <v>0</v>
      </c>
      <c r="AR235" s="16" t="s">
        <v>274</v>
      </c>
      <c r="AT235" s="16" t="s">
        <v>430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645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255</v>
      </c>
      <c r="G236" s="194"/>
      <c r="H236" s="198">
        <v>5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77</v>
      </c>
      <c r="AY236" s="204" t="s">
        <v>241</v>
      </c>
    </row>
    <row r="237" spans="2:65" s="1" customFormat="1" ht="16.5" customHeight="1">
      <c r="B237" s="33"/>
      <c r="C237" s="226" t="s">
        <v>489</v>
      </c>
      <c r="D237" s="226" t="s">
        <v>430</v>
      </c>
      <c r="E237" s="227" t="s">
        <v>647</v>
      </c>
      <c r="F237" s="228" t="s">
        <v>648</v>
      </c>
      <c r="G237" s="229" t="s">
        <v>246</v>
      </c>
      <c r="H237" s="230">
        <v>2</v>
      </c>
      <c r="I237" s="231"/>
      <c r="J237" s="230">
        <f>ROUND(I237*H237,1)</f>
        <v>0</v>
      </c>
      <c r="K237" s="228" t="s">
        <v>259</v>
      </c>
      <c r="L237" s="232"/>
      <c r="M237" s="233" t="s">
        <v>1</v>
      </c>
      <c r="N237" s="234" t="s">
        <v>41</v>
      </c>
      <c r="O237" s="59"/>
      <c r="P237" s="190">
        <f>O237*H237</f>
        <v>0</v>
      </c>
      <c r="Q237" s="190">
        <v>0.26200000000000001</v>
      </c>
      <c r="R237" s="190">
        <f>Q237*H237</f>
        <v>0.52400000000000002</v>
      </c>
      <c r="S237" s="190">
        <v>0</v>
      </c>
      <c r="T237" s="191">
        <f>S237*H237</f>
        <v>0</v>
      </c>
      <c r="AR237" s="16" t="s">
        <v>274</v>
      </c>
      <c r="AT237" s="16" t="s">
        <v>430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649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79</v>
      </c>
      <c r="G238" s="194"/>
      <c r="H238" s="198">
        <v>2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77</v>
      </c>
      <c r="AY238" s="204" t="s">
        <v>241</v>
      </c>
    </row>
    <row r="239" spans="2:65" s="1" customFormat="1" ht="16.5" customHeight="1">
      <c r="B239" s="33"/>
      <c r="C239" s="226" t="s">
        <v>495</v>
      </c>
      <c r="D239" s="226" t="s">
        <v>430</v>
      </c>
      <c r="E239" s="227" t="s">
        <v>651</v>
      </c>
      <c r="F239" s="228" t="s">
        <v>652</v>
      </c>
      <c r="G239" s="229" t="s">
        <v>246</v>
      </c>
      <c r="H239" s="230">
        <v>12</v>
      </c>
      <c r="I239" s="231"/>
      <c r="J239" s="230">
        <f>ROUND(I239*H239,1)</f>
        <v>0</v>
      </c>
      <c r="K239" s="228" t="s">
        <v>259</v>
      </c>
      <c r="L239" s="232"/>
      <c r="M239" s="233" t="s">
        <v>1</v>
      </c>
      <c r="N239" s="234" t="s">
        <v>41</v>
      </c>
      <c r="O239" s="59"/>
      <c r="P239" s="190">
        <f>O239*H239</f>
        <v>0</v>
      </c>
      <c r="Q239" s="190">
        <v>2E-3</v>
      </c>
      <c r="R239" s="190">
        <f>Q239*H239</f>
        <v>2.4E-2</v>
      </c>
      <c r="S239" s="190">
        <v>0</v>
      </c>
      <c r="T239" s="191">
        <f>S239*H239</f>
        <v>0</v>
      </c>
      <c r="AR239" s="16" t="s">
        <v>274</v>
      </c>
      <c r="AT239" s="16" t="s">
        <v>430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653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79</v>
      </c>
      <c r="G240" s="194"/>
      <c r="H240" s="198">
        <v>2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70</v>
      </c>
      <c r="AY240" s="204" t="s">
        <v>241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255</v>
      </c>
      <c r="G241" s="194"/>
      <c r="H241" s="198">
        <v>5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70</v>
      </c>
      <c r="AY241" s="204" t="s">
        <v>241</v>
      </c>
    </row>
    <row r="242" spans="2:65" s="12" customFormat="1" ht="11.25">
      <c r="B242" s="193"/>
      <c r="C242" s="194"/>
      <c r="D242" s="195" t="s">
        <v>261</v>
      </c>
      <c r="E242" s="196" t="s">
        <v>1</v>
      </c>
      <c r="F242" s="197" t="s">
        <v>70</v>
      </c>
      <c r="G242" s="194"/>
      <c r="H242" s="198">
        <v>0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261</v>
      </c>
      <c r="AU242" s="204" t="s">
        <v>79</v>
      </c>
      <c r="AV242" s="12" t="s">
        <v>79</v>
      </c>
      <c r="AW242" s="12" t="s">
        <v>32</v>
      </c>
      <c r="AX242" s="12" t="s">
        <v>70</v>
      </c>
      <c r="AY242" s="204" t="s">
        <v>241</v>
      </c>
    </row>
    <row r="243" spans="2:65" s="12" customFormat="1" ht="11.25">
      <c r="B243" s="193"/>
      <c r="C243" s="194"/>
      <c r="D243" s="195" t="s">
        <v>261</v>
      </c>
      <c r="E243" s="196" t="s">
        <v>1</v>
      </c>
      <c r="F243" s="197" t="s">
        <v>255</v>
      </c>
      <c r="G243" s="194"/>
      <c r="H243" s="198">
        <v>5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32</v>
      </c>
      <c r="AX243" s="12" t="s">
        <v>70</v>
      </c>
      <c r="AY243" s="204" t="s">
        <v>241</v>
      </c>
    </row>
    <row r="244" spans="2:65" s="13" customFormat="1" ht="11.25">
      <c r="B244" s="205"/>
      <c r="C244" s="206"/>
      <c r="D244" s="195" t="s">
        <v>261</v>
      </c>
      <c r="E244" s="207" t="s">
        <v>1</v>
      </c>
      <c r="F244" s="208" t="s">
        <v>273</v>
      </c>
      <c r="G244" s="206"/>
      <c r="H244" s="209">
        <v>12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261</v>
      </c>
      <c r="AU244" s="215" t="s">
        <v>79</v>
      </c>
      <c r="AV244" s="13" t="s">
        <v>247</v>
      </c>
      <c r="AW244" s="13" t="s">
        <v>32</v>
      </c>
      <c r="AX244" s="13" t="s">
        <v>77</v>
      </c>
      <c r="AY244" s="215" t="s">
        <v>241</v>
      </c>
    </row>
    <row r="245" spans="2:65" s="1" customFormat="1" ht="16.5" customHeight="1">
      <c r="B245" s="33"/>
      <c r="C245" s="182" t="s">
        <v>500</v>
      </c>
      <c r="D245" s="182" t="s">
        <v>243</v>
      </c>
      <c r="E245" s="183" t="s">
        <v>655</v>
      </c>
      <c r="F245" s="184" t="s">
        <v>656</v>
      </c>
      <c r="G245" s="185" t="s">
        <v>246</v>
      </c>
      <c r="H245" s="186">
        <v>5</v>
      </c>
      <c r="I245" s="187"/>
      <c r="J245" s="186">
        <f>ROUND(I245*H245,1)</f>
        <v>0</v>
      </c>
      <c r="K245" s="184" t="s">
        <v>259</v>
      </c>
      <c r="L245" s="37"/>
      <c r="M245" s="188" t="s">
        <v>1</v>
      </c>
      <c r="N245" s="189" t="s">
        <v>41</v>
      </c>
      <c r="O245" s="59"/>
      <c r="P245" s="190">
        <f>O245*H245</f>
        <v>0</v>
      </c>
      <c r="Q245" s="190">
        <v>1.1469999999999999E-2</v>
      </c>
      <c r="R245" s="190">
        <f>Q245*H245</f>
        <v>5.7349999999999998E-2</v>
      </c>
      <c r="S245" s="190">
        <v>0</v>
      </c>
      <c r="T245" s="191">
        <f>S245*H245</f>
        <v>0</v>
      </c>
      <c r="AR245" s="16" t="s">
        <v>247</v>
      </c>
      <c r="AT245" s="16" t="s">
        <v>243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657</v>
      </c>
    </row>
    <row r="246" spans="2:65" s="1" customFormat="1" ht="16.5" customHeight="1">
      <c r="B246" s="33"/>
      <c r="C246" s="226" t="s">
        <v>504</v>
      </c>
      <c r="D246" s="226" t="s">
        <v>430</v>
      </c>
      <c r="E246" s="227" t="s">
        <v>659</v>
      </c>
      <c r="F246" s="228" t="s">
        <v>660</v>
      </c>
      <c r="G246" s="229" t="s">
        <v>246</v>
      </c>
      <c r="H246" s="230">
        <v>5</v>
      </c>
      <c r="I246" s="231"/>
      <c r="J246" s="230">
        <f>ROUND(I246*H246,1)</f>
        <v>0</v>
      </c>
      <c r="K246" s="228" t="s">
        <v>259</v>
      </c>
      <c r="L246" s="232"/>
      <c r="M246" s="233" t="s">
        <v>1</v>
      </c>
      <c r="N246" s="234" t="s">
        <v>41</v>
      </c>
      <c r="O246" s="59"/>
      <c r="P246" s="190">
        <f>O246*H246</f>
        <v>0</v>
      </c>
      <c r="Q246" s="190">
        <v>0.54800000000000004</v>
      </c>
      <c r="R246" s="190">
        <f>Q246*H246</f>
        <v>2.74</v>
      </c>
      <c r="S246" s="190">
        <v>0</v>
      </c>
      <c r="T246" s="191">
        <f>S246*H246</f>
        <v>0</v>
      </c>
      <c r="AR246" s="16" t="s">
        <v>274</v>
      </c>
      <c r="AT246" s="16" t="s">
        <v>430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661</v>
      </c>
    </row>
    <row r="247" spans="2:65" s="12" customFormat="1" ht="11.25">
      <c r="B247" s="193"/>
      <c r="C247" s="194"/>
      <c r="D247" s="195" t="s">
        <v>261</v>
      </c>
      <c r="E247" s="196" t="s">
        <v>1</v>
      </c>
      <c r="F247" s="197" t="s">
        <v>255</v>
      </c>
      <c r="G247" s="194"/>
      <c r="H247" s="198">
        <v>5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261</v>
      </c>
      <c r="AU247" s="204" t="s">
        <v>79</v>
      </c>
      <c r="AV247" s="12" t="s">
        <v>79</v>
      </c>
      <c r="AW247" s="12" t="s">
        <v>32</v>
      </c>
      <c r="AX247" s="12" t="s">
        <v>77</v>
      </c>
      <c r="AY247" s="204" t="s">
        <v>241</v>
      </c>
    </row>
    <row r="248" spans="2:65" s="1" customFormat="1" ht="16.5" customHeight="1">
      <c r="B248" s="33"/>
      <c r="C248" s="182" t="s">
        <v>508</v>
      </c>
      <c r="D248" s="182" t="s">
        <v>243</v>
      </c>
      <c r="E248" s="183" t="s">
        <v>663</v>
      </c>
      <c r="F248" s="184" t="s">
        <v>664</v>
      </c>
      <c r="G248" s="185" t="s">
        <v>246</v>
      </c>
      <c r="H248" s="186">
        <v>5</v>
      </c>
      <c r="I248" s="187"/>
      <c r="J248" s="186">
        <f>ROUND(I248*H248,1)</f>
        <v>0</v>
      </c>
      <c r="K248" s="184" t="s">
        <v>259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2.7529999999999999E-2</v>
      </c>
      <c r="R248" s="190">
        <f>Q248*H248</f>
        <v>0.13764999999999999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665</v>
      </c>
    </row>
    <row r="249" spans="2:65" s="1" customFormat="1" ht="16.5" customHeight="1">
      <c r="B249" s="33"/>
      <c r="C249" s="226" t="s">
        <v>512</v>
      </c>
      <c r="D249" s="226" t="s">
        <v>430</v>
      </c>
      <c r="E249" s="227" t="s">
        <v>667</v>
      </c>
      <c r="F249" s="228" t="s">
        <v>668</v>
      </c>
      <c r="G249" s="229" t="s">
        <v>246</v>
      </c>
      <c r="H249" s="230">
        <v>5</v>
      </c>
      <c r="I249" s="231"/>
      <c r="J249" s="230">
        <f>ROUND(I249*H249,1)</f>
        <v>0</v>
      </c>
      <c r="K249" s="228" t="s">
        <v>1</v>
      </c>
      <c r="L249" s="232"/>
      <c r="M249" s="233" t="s">
        <v>1</v>
      </c>
      <c r="N249" s="234" t="s">
        <v>41</v>
      </c>
      <c r="O249" s="59"/>
      <c r="P249" s="190">
        <f>O249*H249</f>
        <v>0</v>
      </c>
      <c r="Q249" s="190">
        <v>1.6140000000000001</v>
      </c>
      <c r="R249" s="190">
        <f>Q249*H249</f>
        <v>8.07</v>
      </c>
      <c r="S249" s="190">
        <v>0</v>
      </c>
      <c r="T249" s="191">
        <f>S249*H249</f>
        <v>0</v>
      </c>
      <c r="AR249" s="16" t="s">
        <v>274</v>
      </c>
      <c r="AT249" s="16" t="s">
        <v>430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669</v>
      </c>
    </row>
    <row r="250" spans="2:65" s="12" customFormat="1" ht="11.25">
      <c r="B250" s="193"/>
      <c r="C250" s="194"/>
      <c r="D250" s="195" t="s">
        <v>261</v>
      </c>
      <c r="E250" s="196" t="s">
        <v>1</v>
      </c>
      <c r="F250" s="197" t="s">
        <v>255</v>
      </c>
      <c r="G250" s="194"/>
      <c r="H250" s="198">
        <v>5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261</v>
      </c>
      <c r="AU250" s="204" t="s">
        <v>79</v>
      </c>
      <c r="AV250" s="12" t="s">
        <v>79</v>
      </c>
      <c r="AW250" s="12" t="s">
        <v>32</v>
      </c>
      <c r="AX250" s="12" t="s">
        <v>77</v>
      </c>
      <c r="AY250" s="204" t="s">
        <v>241</v>
      </c>
    </row>
    <row r="251" spans="2:65" s="1" customFormat="1" ht="16.5" customHeight="1">
      <c r="B251" s="33"/>
      <c r="C251" s="182" t="s">
        <v>516</v>
      </c>
      <c r="D251" s="182" t="s">
        <v>243</v>
      </c>
      <c r="E251" s="183" t="s">
        <v>671</v>
      </c>
      <c r="F251" s="184" t="s">
        <v>672</v>
      </c>
      <c r="G251" s="185" t="s">
        <v>246</v>
      </c>
      <c r="H251" s="186">
        <v>5</v>
      </c>
      <c r="I251" s="187"/>
      <c r="J251" s="186">
        <f>ROUND(I251*H251,1)</f>
        <v>0</v>
      </c>
      <c r="K251" s="184" t="s">
        <v>259</v>
      </c>
      <c r="L251" s="37"/>
      <c r="M251" s="188" t="s">
        <v>1</v>
      </c>
      <c r="N251" s="189" t="s">
        <v>41</v>
      </c>
      <c r="O251" s="59"/>
      <c r="P251" s="190">
        <f>O251*H251</f>
        <v>0</v>
      </c>
      <c r="Q251" s="190">
        <v>0.21734000000000001</v>
      </c>
      <c r="R251" s="190">
        <f>Q251*H251</f>
        <v>1.0867</v>
      </c>
      <c r="S251" s="190">
        <v>0</v>
      </c>
      <c r="T251" s="191">
        <f>S251*H251</f>
        <v>0</v>
      </c>
      <c r="AR251" s="16" t="s">
        <v>247</v>
      </c>
      <c r="AT251" s="16" t="s">
        <v>243</v>
      </c>
      <c r="AU251" s="16" t="s">
        <v>79</v>
      </c>
      <c r="AY251" s="16" t="s">
        <v>241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6" t="s">
        <v>77</v>
      </c>
      <c r="BK251" s="192">
        <f>ROUND(I251*H251,1)</f>
        <v>0</v>
      </c>
      <c r="BL251" s="16" t="s">
        <v>247</v>
      </c>
      <c r="BM251" s="16" t="s">
        <v>673</v>
      </c>
    </row>
    <row r="252" spans="2:65" s="1" customFormat="1" ht="16.5" customHeight="1">
      <c r="B252" s="33"/>
      <c r="C252" s="226" t="s">
        <v>520</v>
      </c>
      <c r="D252" s="226" t="s">
        <v>430</v>
      </c>
      <c r="E252" s="227" t="s">
        <v>675</v>
      </c>
      <c r="F252" s="228" t="s">
        <v>676</v>
      </c>
      <c r="G252" s="229" t="s">
        <v>246</v>
      </c>
      <c r="H252" s="230">
        <v>5</v>
      </c>
      <c r="I252" s="231"/>
      <c r="J252" s="230">
        <f>ROUND(I252*H252,1)</f>
        <v>0</v>
      </c>
      <c r="K252" s="228" t="s">
        <v>1</v>
      </c>
      <c r="L252" s="232"/>
      <c r="M252" s="233" t="s">
        <v>1</v>
      </c>
      <c r="N252" s="234" t="s">
        <v>41</v>
      </c>
      <c r="O252" s="59"/>
      <c r="P252" s="190">
        <f>O252*H252</f>
        <v>0</v>
      </c>
      <c r="Q252" s="190">
        <v>5.4600000000000003E-2</v>
      </c>
      <c r="R252" s="190">
        <f>Q252*H252</f>
        <v>0.27300000000000002</v>
      </c>
      <c r="S252" s="190">
        <v>0</v>
      </c>
      <c r="T252" s="191">
        <f>S252*H252</f>
        <v>0</v>
      </c>
      <c r="AR252" s="16" t="s">
        <v>274</v>
      </c>
      <c r="AT252" s="16" t="s">
        <v>430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677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255</v>
      </c>
      <c r="G253" s="194"/>
      <c r="H253" s="198">
        <v>5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77</v>
      </c>
      <c r="AY253" s="204" t="s">
        <v>241</v>
      </c>
    </row>
    <row r="254" spans="2:65" s="1" customFormat="1" ht="16.5" customHeight="1">
      <c r="B254" s="33"/>
      <c r="C254" s="182" t="s">
        <v>524</v>
      </c>
      <c r="D254" s="182" t="s">
        <v>243</v>
      </c>
      <c r="E254" s="183" t="s">
        <v>679</v>
      </c>
      <c r="F254" s="184" t="s">
        <v>680</v>
      </c>
      <c r="G254" s="185" t="s">
        <v>302</v>
      </c>
      <c r="H254" s="186">
        <v>115.24</v>
      </c>
      <c r="I254" s="187"/>
      <c r="J254" s="186">
        <f>ROUND(I254*H254,1)</f>
        <v>0</v>
      </c>
      <c r="K254" s="184" t="s">
        <v>1</v>
      </c>
      <c r="L254" s="37"/>
      <c r="M254" s="188" t="s">
        <v>1</v>
      </c>
      <c r="N254" s="189" t="s">
        <v>41</v>
      </c>
      <c r="O254" s="59"/>
      <c r="P254" s="190">
        <f>O254*H254</f>
        <v>0</v>
      </c>
      <c r="Q254" s="190">
        <v>1.2999999999999999E-4</v>
      </c>
      <c r="R254" s="190">
        <f>Q254*H254</f>
        <v>1.4981199999999998E-2</v>
      </c>
      <c r="S254" s="190">
        <v>0</v>
      </c>
      <c r="T254" s="191">
        <f>S254*H254</f>
        <v>0</v>
      </c>
      <c r="AR254" s="16" t="s">
        <v>247</v>
      </c>
      <c r="AT254" s="16" t="s">
        <v>243</v>
      </c>
      <c r="AU254" s="16" t="s">
        <v>79</v>
      </c>
      <c r="AY254" s="16" t="s">
        <v>241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6" t="s">
        <v>77</v>
      </c>
      <c r="BK254" s="192">
        <f>ROUND(I254*H254,1)</f>
        <v>0</v>
      </c>
      <c r="BL254" s="16" t="s">
        <v>247</v>
      </c>
      <c r="BM254" s="16" t="s">
        <v>681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1220</v>
      </c>
      <c r="G255" s="194"/>
      <c r="H255" s="198">
        <v>115.24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77</v>
      </c>
      <c r="AY255" s="204" t="s">
        <v>241</v>
      </c>
    </row>
    <row r="256" spans="2:65" s="11" customFormat="1" ht="22.9" customHeight="1">
      <c r="B256" s="166"/>
      <c r="C256" s="167"/>
      <c r="D256" s="168" t="s">
        <v>69</v>
      </c>
      <c r="E256" s="180" t="s">
        <v>280</v>
      </c>
      <c r="F256" s="180" t="s">
        <v>682</v>
      </c>
      <c r="G256" s="167"/>
      <c r="H256" s="167"/>
      <c r="I256" s="170"/>
      <c r="J256" s="181">
        <f>BK256</f>
        <v>0</v>
      </c>
      <c r="K256" s="167"/>
      <c r="L256" s="172"/>
      <c r="M256" s="173"/>
      <c r="N256" s="174"/>
      <c r="O256" s="174"/>
      <c r="P256" s="175">
        <f>SUM(P257:P260)</f>
        <v>0</v>
      </c>
      <c r="Q256" s="174"/>
      <c r="R256" s="175">
        <f>SUM(R257:R260)</f>
        <v>9.9599999999999994E-2</v>
      </c>
      <c r="S256" s="174"/>
      <c r="T256" s="176">
        <f>SUM(T257:T260)</f>
        <v>0</v>
      </c>
      <c r="AR256" s="177" t="s">
        <v>77</v>
      </c>
      <c r="AT256" s="178" t="s">
        <v>69</v>
      </c>
      <c r="AU256" s="178" t="s">
        <v>77</v>
      </c>
      <c r="AY256" s="177" t="s">
        <v>241</v>
      </c>
      <c r="BK256" s="179">
        <f>SUM(BK257:BK260)</f>
        <v>0</v>
      </c>
    </row>
    <row r="257" spans="2:65" s="1" customFormat="1" ht="16.5" customHeight="1">
      <c r="B257" s="33"/>
      <c r="C257" s="182" t="s">
        <v>528</v>
      </c>
      <c r="D257" s="182" t="s">
        <v>243</v>
      </c>
      <c r="E257" s="183" t="s">
        <v>684</v>
      </c>
      <c r="F257" s="184" t="s">
        <v>685</v>
      </c>
      <c r="G257" s="185" t="s">
        <v>302</v>
      </c>
      <c r="H257" s="186">
        <v>166</v>
      </c>
      <c r="I257" s="187"/>
      <c r="J257" s="186">
        <f>ROUND(I257*H257,1)</f>
        <v>0</v>
      </c>
      <c r="K257" s="184" t="s">
        <v>259</v>
      </c>
      <c r="L257" s="37"/>
      <c r="M257" s="188" t="s">
        <v>1</v>
      </c>
      <c r="N257" s="189" t="s">
        <v>41</v>
      </c>
      <c r="O257" s="59"/>
      <c r="P257" s="190">
        <f>O257*H257</f>
        <v>0</v>
      </c>
      <c r="Q257" s="190">
        <v>5.9999999999999995E-4</v>
      </c>
      <c r="R257" s="190">
        <f>Q257*H257</f>
        <v>9.9599999999999994E-2</v>
      </c>
      <c r="S257" s="190">
        <v>0</v>
      </c>
      <c r="T257" s="191">
        <f>S257*H257</f>
        <v>0</v>
      </c>
      <c r="AR257" s="16" t="s">
        <v>247</v>
      </c>
      <c r="AT257" s="16" t="s">
        <v>243</v>
      </c>
      <c r="AU257" s="16" t="s">
        <v>79</v>
      </c>
      <c r="AY257" s="16" t="s">
        <v>241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6" t="s">
        <v>77</v>
      </c>
      <c r="BK257" s="192">
        <f>ROUND(I257*H257,1)</f>
        <v>0</v>
      </c>
      <c r="BL257" s="16" t="s">
        <v>247</v>
      </c>
      <c r="BM257" s="16" t="s">
        <v>686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1229</v>
      </c>
      <c r="G258" s="194"/>
      <c r="H258" s="198">
        <v>166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77</v>
      </c>
      <c r="AY258" s="204" t="s">
        <v>241</v>
      </c>
    </row>
    <row r="259" spans="2:65" s="1" customFormat="1" ht="16.5" customHeight="1">
      <c r="B259" s="33"/>
      <c r="C259" s="182" t="s">
        <v>532</v>
      </c>
      <c r="D259" s="182" t="s">
        <v>243</v>
      </c>
      <c r="E259" s="183" t="s">
        <v>689</v>
      </c>
      <c r="F259" s="184" t="s">
        <v>690</v>
      </c>
      <c r="G259" s="185" t="s">
        <v>302</v>
      </c>
      <c r="H259" s="186">
        <v>166</v>
      </c>
      <c r="I259" s="187"/>
      <c r="J259" s="186">
        <f>ROUND(I259*H259,1)</f>
        <v>0</v>
      </c>
      <c r="K259" s="184" t="s">
        <v>259</v>
      </c>
      <c r="L259" s="37"/>
      <c r="M259" s="188" t="s">
        <v>1</v>
      </c>
      <c r="N259" s="189" t="s">
        <v>41</v>
      </c>
      <c r="O259" s="59"/>
      <c r="P259" s="190">
        <f>O259*H259</f>
        <v>0</v>
      </c>
      <c r="Q259" s="190">
        <v>0</v>
      </c>
      <c r="R259" s="190">
        <f>Q259*H259</f>
        <v>0</v>
      </c>
      <c r="S259" s="190">
        <v>0</v>
      </c>
      <c r="T259" s="191">
        <f>S259*H259</f>
        <v>0</v>
      </c>
      <c r="AR259" s="16" t="s">
        <v>247</v>
      </c>
      <c r="AT259" s="16" t="s">
        <v>243</v>
      </c>
      <c r="AU259" s="16" t="s">
        <v>79</v>
      </c>
      <c r="AY259" s="16" t="s">
        <v>241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6" t="s">
        <v>77</v>
      </c>
      <c r="BK259" s="192">
        <f>ROUND(I259*H259,1)</f>
        <v>0</v>
      </c>
      <c r="BL259" s="16" t="s">
        <v>247</v>
      </c>
      <c r="BM259" s="16" t="s">
        <v>691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1229</v>
      </c>
      <c r="G260" s="194"/>
      <c r="H260" s="198">
        <v>166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77</v>
      </c>
      <c r="AY260" s="204" t="s">
        <v>241</v>
      </c>
    </row>
    <row r="261" spans="2:65" s="11" customFormat="1" ht="22.9" customHeight="1">
      <c r="B261" s="166"/>
      <c r="C261" s="167"/>
      <c r="D261" s="168" t="s">
        <v>69</v>
      </c>
      <c r="E261" s="180" t="s">
        <v>701</v>
      </c>
      <c r="F261" s="180" t="s">
        <v>702</v>
      </c>
      <c r="G261" s="167"/>
      <c r="H261" s="167"/>
      <c r="I261" s="170"/>
      <c r="J261" s="181">
        <f>BK261</f>
        <v>0</v>
      </c>
      <c r="K261" s="167"/>
      <c r="L261" s="172"/>
      <c r="M261" s="173"/>
      <c r="N261" s="174"/>
      <c r="O261" s="174"/>
      <c r="P261" s="175">
        <f>SUM(P262:P277)</f>
        <v>0</v>
      </c>
      <c r="Q261" s="174"/>
      <c r="R261" s="175">
        <f>SUM(R262:R277)</f>
        <v>0</v>
      </c>
      <c r="S261" s="174"/>
      <c r="T261" s="176">
        <f>SUM(T262:T277)</f>
        <v>0</v>
      </c>
      <c r="AR261" s="177" t="s">
        <v>77</v>
      </c>
      <c r="AT261" s="178" t="s">
        <v>69</v>
      </c>
      <c r="AU261" s="178" t="s">
        <v>77</v>
      </c>
      <c r="AY261" s="177" t="s">
        <v>241</v>
      </c>
      <c r="BK261" s="179">
        <f>SUM(BK262:BK277)</f>
        <v>0</v>
      </c>
    </row>
    <row r="262" spans="2:65" s="1" customFormat="1" ht="16.5" customHeight="1">
      <c r="B262" s="33"/>
      <c r="C262" s="182" t="s">
        <v>536</v>
      </c>
      <c r="D262" s="182" t="s">
        <v>243</v>
      </c>
      <c r="E262" s="183" t="s">
        <v>704</v>
      </c>
      <c r="F262" s="184" t="s">
        <v>705</v>
      </c>
      <c r="G262" s="185" t="s">
        <v>412</v>
      </c>
      <c r="H262" s="186">
        <v>85.86</v>
      </c>
      <c r="I262" s="187"/>
      <c r="J262" s="186">
        <f>ROUND(I262*H262,1)</f>
        <v>0</v>
      </c>
      <c r="K262" s="184" t="s">
        <v>1</v>
      </c>
      <c r="L262" s="37"/>
      <c r="M262" s="188" t="s">
        <v>1</v>
      </c>
      <c r="N262" s="189" t="s">
        <v>41</v>
      </c>
      <c r="O262" s="59"/>
      <c r="P262" s="190">
        <f>O262*H262</f>
        <v>0</v>
      </c>
      <c r="Q262" s="190">
        <v>0</v>
      </c>
      <c r="R262" s="190">
        <f>Q262*H262</f>
        <v>0</v>
      </c>
      <c r="S262" s="190">
        <v>0</v>
      </c>
      <c r="T262" s="191">
        <f>S262*H262</f>
        <v>0</v>
      </c>
      <c r="AR262" s="16" t="s">
        <v>247</v>
      </c>
      <c r="AT262" s="16" t="s">
        <v>243</v>
      </c>
      <c r="AU262" s="16" t="s">
        <v>79</v>
      </c>
      <c r="AY262" s="16" t="s">
        <v>241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6" t="s">
        <v>77</v>
      </c>
      <c r="BK262" s="192">
        <f>ROUND(I262*H262,1)</f>
        <v>0</v>
      </c>
      <c r="BL262" s="16" t="s">
        <v>247</v>
      </c>
      <c r="BM262" s="16" t="s">
        <v>706</v>
      </c>
    </row>
    <row r="263" spans="2:65" s="1" customFormat="1" ht="16.5" customHeight="1">
      <c r="B263" s="33"/>
      <c r="C263" s="182" t="s">
        <v>542</v>
      </c>
      <c r="D263" s="182" t="s">
        <v>243</v>
      </c>
      <c r="E263" s="183" t="s">
        <v>713</v>
      </c>
      <c r="F263" s="184" t="s">
        <v>714</v>
      </c>
      <c r="G263" s="185" t="s">
        <v>412</v>
      </c>
      <c r="H263" s="186">
        <v>45.68</v>
      </c>
      <c r="I263" s="187"/>
      <c r="J263" s="186">
        <f>ROUND(I263*H263,1)</f>
        <v>0</v>
      </c>
      <c r="K263" s="184" t="s">
        <v>259</v>
      </c>
      <c r="L263" s="37"/>
      <c r="M263" s="188" t="s">
        <v>1</v>
      </c>
      <c r="N263" s="189" t="s">
        <v>41</v>
      </c>
      <c r="O263" s="59"/>
      <c r="P263" s="190">
        <f>O263*H263</f>
        <v>0</v>
      </c>
      <c r="Q263" s="190">
        <v>0</v>
      </c>
      <c r="R263" s="190">
        <f>Q263*H263</f>
        <v>0</v>
      </c>
      <c r="S263" s="190">
        <v>0</v>
      </c>
      <c r="T263" s="191">
        <f>S263*H263</f>
        <v>0</v>
      </c>
      <c r="AR263" s="16" t="s">
        <v>247</v>
      </c>
      <c r="AT263" s="16" t="s">
        <v>243</v>
      </c>
      <c r="AU263" s="16" t="s">
        <v>79</v>
      </c>
      <c r="AY263" s="16" t="s">
        <v>241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6" t="s">
        <v>77</v>
      </c>
      <c r="BK263" s="192">
        <f>ROUND(I263*H263,1)</f>
        <v>0</v>
      </c>
      <c r="BL263" s="16" t="s">
        <v>247</v>
      </c>
      <c r="BM263" s="16" t="s">
        <v>715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1230</v>
      </c>
      <c r="G264" s="194"/>
      <c r="H264" s="198">
        <v>22.31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717</v>
      </c>
      <c r="G265" s="194"/>
      <c r="H265" s="198">
        <v>0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1231</v>
      </c>
      <c r="G266" s="194"/>
      <c r="H266" s="198">
        <v>23.37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719</v>
      </c>
      <c r="G267" s="194"/>
      <c r="H267" s="198">
        <v>0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70</v>
      </c>
      <c r="AY267" s="204" t="s">
        <v>241</v>
      </c>
    </row>
    <row r="268" spans="2:65" s="13" customFormat="1" ht="11.25">
      <c r="B268" s="205"/>
      <c r="C268" s="206"/>
      <c r="D268" s="195" t="s">
        <v>261</v>
      </c>
      <c r="E268" s="207" t="s">
        <v>1</v>
      </c>
      <c r="F268" s="208" t="s">
        <v>273</v>
      </c>
      <c r="G268" s="206"/>
      <c r="H268" s="209">
        <v>45.68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261</v>
      </c>
      <c r="AU268" s="215" t="s">
        <v>79</v>
      </c>
      <c r="AV268" s="13" t="s">
        <v>247</v>
      </c>
      <c r="AW268" s="13" t="s">
        <v>32</v>
      </c>
      <c r="AX268" s="13" t="s">
        <v>77</v>
      </c>
      <c r="AY268" s="215" t="s">
        <v>241</v>
      </c>
    </row>
    <row r="269" spans="2:65" s="1" customFormat="1" ht="16.5" customHeight="1">
      <c r="B269" s="33"/>
      <c r="C269" s="182" t="s">
        <v>547</v>
      </c>
      <c r="D269" s="182" t="s">
        <v>243</v>
      </c>
      <c r="E269" s="183" t="s">
        <v>721</v>
      </c>
      <c r="F269" s="184" t="s">
        <v>722</v>
      </c>
      <c r="G269" s="185" t="s">
        <v>412</v>
      </c>
      <c r="H269" s="186">
        <v>40.17</v>
      </c>
      <c r="I269" s="187"/>
      <c r="J269" s="186">
        <f>ROUND(I269*H269,1)</f>
        <v>0</v>
      </c>
      <c r="K269" s="184" t="s">
        <v>259</v>
      </c>
      <c r="L269" s="37"/>
      <c r="M269" s="188" t="s">
        <v>1</v>
      </c>
      <c r="N269" s="189" t="s">
        <v>41</v>
      </c>
      <c r="O269" s="59"/>
      <c r="P269" s="190">
        <f>O269*H269</f>
        <v>0</v>
      </c>
      <c r="Q269" s="190">
        <v>0</v>
      </c>
      <c r="R269" s="190">
        <f>Q269*H269</f>
        <v>0</v>
      </c>
      <c r="S269" s="190">
        <v>0</v>
      </c>
      <c r="T269" s="191">
        <f>S269*H269</f>
        <v>0</v>
      </c>
      <c r="AR269" s="16" t="s">
        <v>247</v>
      </c>
      <c r="AT269" s="16" t="s">
        <v>243</v>
      </c>
      <c r="AU269" s="16" t="s">
        <v>79</v>
      </c>
      <c r="AY269" s="16" t="s">
        <v>241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6" t="s">
        <v>77</v>
      </c>
      <c r="BK269" s="192">
        <f>ROUND(I269*H269,1)</f>
        <v>0</v>
      </c>
      <c r="BL269" s="16" t="s">
        <v>247</v>
      </c>
      <c r="BM269" s="16" t="s">
        <v>723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810</v>
      </c>
      <c r="G270" s="194"/>
      <c r="H270" s="198">
        <v>0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70</v>
      </c>
      <c r="AY270" s="204" t="s">
        <v>241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811</v>
      </c>
      <c r="G271" s="194"/>
      <c r="H271" s="198">
        <v>0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70</v>
      </c>
      <c r="AY271" s="204" t="s">
        <v>241</v>
      </c>
    </row>
    <row r="272" spans="2:65" s="12" customFormat="1" ht="11.25">
      <c r="B272" s="193"/>
      <c r="C272" s="194"/>
      <c r="D272" s="195" t="s">
        <v>261</v>
      </c>
      <c r="E272" s="196" t="s">
        <v>1</v>
      </c>
      <c r="F272" s="197" t="s">
        <v>726</v>
      </c>
      <c r="G272" s="194"/>
      <c r="H272" s="198">
        <v>0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261</v>
      </c>
      <c r="AU272" s="204" t="s">
        <v>79</v>
      </c>
      <c r="AV272" s="12" t="s">
        <v>79</v>
      </c>
      <c r="AW272" s="12" t="s">
        <v>32</v>
      </c>
      <c r="AX272" s="12" t="s">
        <v>70</v>
      </c>
      <c r="AY272" s="204" t="s">
        <v>241</v>
      </c>
    </row>
    <row r="273" spans="2:65" s="12" customFormat="1" ht="11.25">
      <c r="B273" s="193"/>
      <c r="C273" s="194"/>
      <c r="D273" s="195" t="s">
        <v>261</v>
      </c>
      <c r="E273" s="196" t="s">
        <v>1</v>
      </c>
      <c r="F273" s="197" t="s">
        <v>812</v>
      </c>
      <c r="G273" s="194"/>
      <c r="H273" s="198">
        <v>0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261</v>
      </c>
      <c r="AU273" s="204" t="s">
        <v>79</v>
      </c>
      <c r="AV273" s="12" t="s">
        <v>79</v>
      </c>
      <c r="AW273" s="12" t="s">
        <v>32</v>
      </c>
      <c r="AX273" s="12" t="s">
        <v>70</v>
      </c>
      <c r="AY273" s="204" t="s">
        <v>241</v>
      </c>
    </row>
    <row r="274" spans="2:65" s="12" customFormat="1" ht="11.25">
      <c r="B274" s="193"/>
      <c r="C274" s="194"/>
      <c r="D274" s="195" t="s">
        <v>261</v>
      </c>
      <c r="E274" s="196" t="s">
        <v>1</v>
      </c>
      <c r="F274" s="197" t="s">
        <v>1232</v>
      </c>
      <c r="G274" s="194"/>
      <c r="H274" s="198">
        <v>40.17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261</v>
      </c>
      <c r="AU274" s="204" t="s">
        <v>79</v>
      </c>
      <c r="AV274" s="12" t="s">
        <v>79</v>
      </c>
      <c r="AW274" s="12" t="s">
        <v>32</v>
      </c>
      <c r="AX274" s="12" t="s">
        <v>70</v>
      </c>
      <c r="AY274" s="204" t="s">
        <v>241</v>
      </c>
    </row>
    <row r="275" spans="2:65" s="12" customFormat="1" ht="11.25">
      <c r="B275" s="193"/>
      <c r="C275" s="194"/>
      <c r="D275" s="195" t="s">
        <v>261</v>
      </c>
      <c r="E275" s="196" t="s">
        <v>1</v>
      </c>
      <c r="F275" s="197" t="s">
        <v>773</v>
      </c>
      <c r="G275" s="194"/>
      <c r="H275" s="198">
        <v>0</v>
      </c>
      <c r="I275" s="199"/>
      <c r="J275" s="194"/>
      <c r="K275" s="194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261</v>
      </c>
      <c r="AU275" s="204" t="s">
        <v>79</v>
      </c>
      <c r="AV275" s="12" t="s">
        <v>79</v>
      </c>
      <c r="AW275" s="12" t="s">
        <v>32</v>
      </c>
      <c r="AX275" s="12" t="s">
        <v>70</v>
      </c>
      <c r="AY275" s="204" t="s">
        <v>241</v>
      </c>
    </row>
    <row r="276" spans="2:65" s="12" customFormat="1" ht="11.25">
      <c r="B276" s="193"/>
      <c r="C276" s="194"/>
      <c r="D276" s="195" t="s">
        <v>261</v>
      </c>
      <c r="E276" s="196" t="s">
        <v>1</v>
      </c>
      <c r="F276" s="197" t="s">
        <v>814</v>
      </c>
      <c r="G276" s="194"/>
      <c r="H276" s="198">
        <v>0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261</v>
      </c>
      <c r="AU276" s="204" t="s">
        <v>79</v>
      </c>
      <c r="AV276" s="12" t="s">
        <v>79</v>
      </c>
      <c r="AW276" s="12" t="s">
        <v>32</v>
      </c>
      <c r="AX276" s="12" t="s">
        <v>70</v>
      </c>
      <c r="AY276" s="204" t="s">
        <v>241</v>
      </c>
    </row>
    <row r="277" spans="2:65" s="13" customFormat="1" ht="11.25">
      <c r="B277" s="205"/>
      <c r="C277" s="206"/>
      <c r="D277" s="195" t="s">
        <v>261</v>
      </c>
      <c r="E277" s="207" t="s">
        <v>1</v>
      </c>
      <c r="F277" s="208" t="s">
        <v>273</v>
      </c>
      <c r="G277" s="206"/>
      <c r="H277" s="209">
        <v>40.17</v>
      </c>
      <c r="I277" s="210"/>
      <c r="J277" s="206"/>
      <c r="K277" s="206"/>
      <c r="L277" s="211"/>
      <c r="M277" s="212"/>
      <c r="N277" s="213"/>
      <c r="O277" s="213"/>
      <c r="P277" s="213"/>
      <c r="Q277" s="213"/>
      <c r="R277" s="213"/>
      <c r="S277" s="213"/>
      <c r="T277" s="214"/>
      <c r="AT277" s="215" t="s">
        <v>261</v>
      </c>
      <c r="AU277" s="215" t="s">
        <v>79</v>
      </c>
      <c r="AV277" s="13" t="s">
        <v>247</v>
      </c>
      <c r="AW277" s="13" t="s">
        <v>32</v>
      </c>
      <c r="AX277" s="13" t="s">
        <v>77</v>
      </c>
      <c r="AY277" s="215" t="s">
        <v>241</v>
      </c>
    </row>
    <row r="278" spans="2:65" s="11" customFormat="1" ht="22.9" customHeight="1">
      <c r="B278" s="166"/>
      <c r="C278" s="167"/>
      <c r="D278" s="168" t="s">
        <v>69</v>
      </c>
      <c r="E278" s="180" t="s">
        <v>731</v>
      </c>
      <c r="F278" s="180" t="s">
        <v>732</v>
      </c>
      <c r="G278" s="167"/>
      <c r="H278" s="167"/>
      <c r="I278" s="170"/>
      <c r="J278" s="181">
        <f>BK278</f>
        <v>0</v>
      </c>
      <c r="K278" s="167"/>
      <c r="L278" s="172"/>
      <c r="M278" s="173"/>
      <c r="N278" s="174"/>
      <c r="O278" s="174"/>
      <c r="P278" s="175">
        <f>P279</f>
        <v>0</v>
      </c>
      <c r="Q278" s="174"/>
      <c r="R278" s="175">
        <f>R279</f>
        <v>0</v>
      </c>
      <c r="S278" s="174"/>
      <c r="T278" s="176">
        <f>T279</f>
        <v>0</v>
      </c>
      <c r="AR278" s="177" t="s">
        <v>77</v>
      </c>
      <c r="AT278" s="178" t="s">
        <v>69</v>
      </c>
      <c r="AU278" s="178" t="s">
        <v>77</v>
      </c>
      <c r="AY278" s="177" t="s">
        <v>241</v>
      </c>
      <c r="BK278" s="179">
        <f>BK279</f>
        <v>0</v>
      </c>
    </row>
    <row r="279" spans="2:65" s="1" customFormat="1" ht="16.5" customHeight="1">
      <c r="B279" s="33"/>
      <c r="C279" s="182" t="s">
        <v>551</v>
      </c>
      <c r="D279" s="182" t="s">
        <v>243</v>
      </c>
      <c r="E279" s="183" t="s">
        <v>734</v>
      </c>
      <c r="F279" s="184" t="s">
        <v>735</v>
      </c>
      <c r="G279" s="185" t="s">
        <v>412</v>
      </c>
      <c r="H279" s="186">
        <v>289.77999999999997</v>
      </c>
      <c r="I279" s="187"/>
      <c r="J279" s="186">
        <f>ROUND(I279*H279,1)</f>
        <v>0</v>
      </c>
      <c r="K279" s="184" t="s">
        <v>259</v>
      </c>
      <c r="L279" s="37"/>
      <c r="M279" s="235" t="s">
        <v>1</v>
      </c>
      <c r="N279" s="236" t="s">
        <v>41</v>
      </c>
      <c r="O279" s="237"/>
      <c r="P279" s="238">
        <f>O279*H279</f>
        <v>0</v>
      </c>
      <c r="Q279" s="238">
        <v>0</v>
      </c>
      <c r="R279" s="238">
        <f>Q279*H279</f>
        <v>0</v>
      </c>
      <c r="S279" s="238">
        <v>0</v>
      </c>
      <c r="T279" s="239">
        <f>S279*H279</f>
        <v>0</v>
      </c>
      <c r="AR279" s="16" t="s">
        <v>247</v>
      </c>
      <c r="AT279" s="16" t="s">
        <v>243</v>
      </c>
      <c r="AU279" s="16" t="s">
        <v>79</v>
      </c>
      <c r="AY279" s="16" t="s">
        <v>241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6" t="s">
        <v>77</v>
      </c>
      <c r="BK279" s="192">
        <f>ROUND(I279*H279,1)</f>
        <v>0</v>
      </c>
      <c r="BL279" s="16" t="s">
        <v>247</v>
      </c>
      <c r="BM279" s="16" t="s">
        <v>736</v>
      </c>
    </row>
    <row r="280" spans="2:65" s="1" customFormat="1" ht="6.95" customHeight="1">
      <c r="B280" s="45"/>
      <c r="C280" s="46"/>
      <c r="D280" s="46"/>
      <c r="E280" s="46"/>
      <c r="F280" s="46"/>
      <c r="G280" s="46"/>
      <c r="H280" s="46"/>
      <c r="I280" s="133"/>
      <c r="J280" s="46"/>
      <c r="K280" s="46"/>
      <c r="L280" s="37"/>
    </row>
  </sheetData>
  <sheetProtection algorithmName="SHA-512" hashValue="KmXqAOcPAdXE8eq7P5H+f74Ege2Z/S6TD/y9DYNjwg11YdID3W45/Ark7sXLnLjXyp6ak9edqfNqWn1/RbNN0Q==" saltValue="MBph8AfDMWGeLiPPdYpSBznKQSYnoL3IBwP0zDm4c9MW3pd9nGMCwoOX4qDrHDPvMrXq92QIinbIO+rG8zDZ6w==" spinCount="100000" sheet="1" objects="1" scenarios="1" formatColumns="0" formatRows="0" autoFilter="0"/>
  <autoFilter ref="C99:K279" xr:uid="{00000000-0009-0000-0000-00000C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71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124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1233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ROUND((SUM(BE100:BE270)),  1)</f>
        <v>0</v>
      </c>
      <c r="I37" s="122">
        <v>0.21</v>
      </c>
      <c r="J37" s="121">
        <f>ROUND(((SUM(BE100:BE270))*I37),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ROUND((SUM(BF100:BF270)),  1)</f>
        <v>0</v>
      </c>
      <c r="I38" s="122">
        <v>0.15</v>
      </c>
      <c r="J38" s="121">
        <f>ROUND(((SUM(BF100:BF270))*I38),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ROUND((SUM(BG100:BG270)),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ROUND((SUM(BH100:BH270)),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ROUND((SUM(BI100:BI270)),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B1.1 - Stoka B1.1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J165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J180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J201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J247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J252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J269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B1.1 - Stoka B1.1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129.54141480000001</v>
      </c>
      <c r="S100" s="67"/>
      <c r="T100" s="164">
        <f>T101</f>
        <v>48.071039999999996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P102+P165+P170+P180+P201+P247+P252+P269</f>
        <v>0</v>
      </c>
      <c r="Q101" s="174"/>
      <c r="R101" s="175">
        <f>R102+R165+R170+R180+R201+R247+R252+R269</f>
        <v>129.54141480000001</v>
      </c>
      <c r="S101" s="174"/>
      <c r="T101" s="176">
        <f>T102+T165+T170+T180+T201+T247+T252+T269</f>
        <v>48.071039999999996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BK102+BK165+BK170+BK180+BK201+BK247+BK252+BK269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SUM(P103:P164)</f>
        <v>0</v>
      </c>
      <c r="Q102" s="174"/>
      <c r="R102" s="175">
        <f>SUM(R103:R164)</f>
        <v>53.235311899999999</v>
      </c>
      <c r="S102" s="174"/>
      <c r="T102" s="176">
        <f>SUM(T103:T164)</f>
        <v>48.071039999999996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SUM(BK103:BK164)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51.12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22.492799999999999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1234</v>
      </c>
      <c r="G104" s="194"/>
      <c r="H104" s="198">
        <v>51.12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51.12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97.59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4.8795000000000002E-3</v>
      </c>
      <c r="S107" s="190">
        <v>0.128</v>
      </c>
      <c r="T107" s="191">
        <f>S107*H107</f>
        <v>12.491520000000001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1235</v>
      </c>
      <c r="G108" s="194"/>
      <c r="H108" s="198">
        <v>97.59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97.59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51.12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4.6008000000000004E-3</v>
      </c>
      <c r="S111" s="190">
        <v>0.25600000000000001</v>
      </c>
      <c r="T111" s="191">
        <f>S111*H111</f>
        <v>13.08672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1234</v>
      </c>
      <c r="G112" s="194"/>
      <c r="H112" s="198">
        <v>51.12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51.12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1.1000000000000001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9.5480000000000009E-3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1236</v>
      </c>
      <c r="G116" s="194"/>
      <c r="H116" s="198">
        <v>1.1000000000000001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3.3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0.12177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742</v>
      </c>
      <c r="G118" s="194"/>
      <c r="H118" s="198">
        <v>3.3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336</v>
      </c>
      <c r="F119" s="184" t="s">
        <v>337</v>
      </c>
      <c r="G119" s="185" t="s">
        <v>327</v>
      </c>
      <c r="H119" s="186">
        <v>14.61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338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1237</v>
      </c>
      <c r="G120" s="194"/>
      <c r="H120" s="198">
        <v>14.61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340</v>
      </c>
      <c r="F121" s="184" t="s">
        <v>341</v>
      </c>
      <c r="G121" s="185" t="s">
        <v>327</v>
      </c>
      <c r="H121" s="186">
        <v>73.989999999999995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342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1238</v>
      </c>
      <c r="G122" s="194"/>
      <c r="H122" s="198">
        <v>73.989999999999995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345</v>
      </c>
      <c r="F123" s="184" t="s">
        <v>346</v>
      </c>
      <c r="G123" s="185" t="s">
        <v>327</v>
      </c>
      <c r="H123" s="186">
        <v>22.2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1239</v>
      </c>
      <c r="G124" s="194"/>
      <c r="H124" s="198">
        <v>22.2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350</v>
      </c>
      <c r="F125" s="184" t="s">
        <v>351</v>
      </c>
      <c r="G125" s="185" t="s">
        <v>327</v>
      </c>
      <c r="H125" s="186">
        <v>41.53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1240</v>
      </c>
      <c r="G126" s="194"/>
      <c r="H126" s="198">
        <v>41.53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355</v>
      </c>
      <c r="F127" s="184" t="s">
        <v>356</v>
      </c>
      <c r="G127" s="185" t="s">
        <v>327</v>
      </c>
      <c r="H127" s="186">
        <v>12.46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357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1241</v>
      </c>
      <c r="G128" s="194"/>
      <c r="H128" s="198">
        <v>12.46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365</v>
      </c>
      <c r="F129" s="184" t="s">
        <v>366</v>
      </c>
      <c r="G129" s="185" t="s">
        <v>327</v>
      </c>
      <c r="H129" s="186">
        <v>8.83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367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1242</v>
      </c>
      <c r="G130" s="194"/>
      <c r="H130" s="198">
        <v>8.83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370</v>
      </c>
      <c r="F131" s="184" t="s">
        <v>371</v>
      </c>
      <c r="G131" s="185" t="s">
        <v>258</v>
      </c>
      <c r="H131" s="186">
        <v>231.92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5.8E-4</v>
      </c>
      <c r="R131" s="190">
        <f>Q131*H131</f>
        <v>0.13451359999999998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372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1243</v>
      </c>
      <c r="G132" s="194"/>
      <c r="H132" s="198">
        <v>231.92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380</v>
      </c>
      <c r="F133" s="184" t="s">
        <v>381</v>
      </c>
      <c r="G133" s="185" t="s">
        <v>258</v>
      </c>
      <c r="H133" s="186">
        <v>231.92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382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1243</v>
      </c>
      <c r="G134" s="194"/>
      <c r="H134" s="198">
        <v>231.92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388</v>
      </c>
      <c r="F135" s="184" t="s">
        <v>389</v>
      </c>
      <c r="G135" s="185" t="s">
        <v>327</v>
      </c>
      <c r="H135" s="186">
        <v>206.18</v>
      </c>
      <c r="I135" s="187"/>
      <c r="J135" s="186">
        <f>ROUND(I135*H135,1)</f>
        <v>0</v>
      </c>
      <c r="K135" s="184" t="s">
        <v>1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390</v>
      </c>
    </row>
    <row r="136" spans="2:65" s="14" customFormat="1" ht="11.25">
      <c r="B136" s="216"/>
      <c r="C136" s="217"/>
      <c r="D136" s="195" t="s">
        <v>261</v>
      </c>
      <c r="E136" s="218" t="s">
        <v>1</v>
      </c>
      <c r="F136" s="219" t="s">
        <v>391</v>
      </c>
      <c r="G136" s="217"/>
      <c r="H136" s="218" t="s">
        <v>1</v>
      </c>
      <c r="I136" s="220"/>
      <c r="J136" s="217"/>
      <c r="K136" s="217"/>
      <c r="L136" s="221"/>
      <c r="M136" s="222"/>
      <c r="N136" s="223"/>
      <c r="O136" s="223"/>
      <c r="P136" s="223"/>
      <c r="Q136" s="223"/>
      <c r="R136" s="223"/>
      <c r="S136" s="223"/>
      <c r="T136" s="224"/>
      <c r="AT136" s="225" t="s">
        <v>261</v>
      </c>
      <c r="AU136" s="225" t="s">
        <v>79</v>
      </c>
      <c r="AV136" s="14" t="s">
        <v>77</v>
      </c>
      <c r="AW136" s="14" t="s">
        <v>32</v>
      </c>
      <c r="AX136" s="14" t="s">
        <v>70</v>
      </c>
      <c r="AY136" s="225" t="s">
        <v>241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1244</v>
      </c>
      <c r="G137" s="194"/>
      <c r="H137" s="198">
        <v>124.35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70</v>
      </c>
      <c r="AY137" s="204" t="s">
        <v>241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393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1245</v>
      </c>
      <c r="G139" s="194"/>
      <c r="H139" s="198">
        <v>81.83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3" customFormat="1" ht="11.25">
      <c r="B140" s="205"/>
      <c r="C140" s="206"/>
      <c r="D140" s="195" t="s">
        <v>261</v>
      </c>
      <c r="E140" s="207" t="s">
        <v>1</v>
      </c>
      <c r="F140" s="208" t="s">
        <v>273</v>
      </c>
      <c r="G140" s="206"/>
      <c r="H140" s="209">
        <v>206.18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261</v>
      </c>
      <c r="AU140" s="215" t="s">
        <v>79</v>
      </c>
      <c r="AV140" s="13" t="s">
        <v>247</v>
      </c>
      <c r="AW140" s="13" t="s">
        <v>32</v>
      </c>
      <c r="AX140" s="13" t="s">
        <v>77</v>
      </c>
      <c r="AY140" s="215" t="s">
        <v>241</v>
      </c>
    </row>
    <row r="141" spans="2:65" s="1" customFormat="1" ht="16.5" customHeight="1">
      <c r="B141" s="33"/>
      <c r="C141" s="182" t="s">
        <v>314</v>
      </c>
      <c r="D141" s="182" t="s">
        <v>243</v>
      </c>
      <c r="E141" s="183" t="s">
        <v>396</v>
      </c>
      <c r="F141" s="184" t="s">
        <v>397</v>
      </c>
      <c r="G141" s="185" t="s">
        <v>327</v>
      </c>
      <c r="H141" s="186">
        <v>42.53</v>
      </c>
      <c r="I141" s="187"/>
      <c r="J141" s="186">
        <f>ROUND(I141*H141,1)</f>
        <v>0</v>
      </c>
      <c r="K141" s="184" t="s">
        <v>1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398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399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1246</v>
      </c>
      <c r="G143" s="194"/>
      <c r="H143" s="198">
        <v>42.53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77</v>
      </c>
      <c r="AY143" s="204" t="s">
        <v>241</v>
      </c>
    </row>
    <row r="144" spans="2:65" s="1" customFormat="1" ht="16.5" customHeight="1">
      <c r="B144" s="33"/>
      <c r="C144" s="182" t="s">
        <v>319</v>
      </c>
      <c r="D144" s="182" t="s">
        <v>243</v>
      </c>
      <c r="E144" s="183" t="s">
        <v>402</v>
      </c>
      <c r="F144" s="184" t="s">
        <v>403</v>
      </c>
      <c r="G144" s="185" t="s">
        <v>327</v>
      </c>
      <c r="H144" s="186">
        <v>42.53</v>
      </c>
      <c r="I144" s="187"/>
      <c r="J144" s="186">
        <f>ROUND(I144*H144,1)</f>
        <v>0</v>
      </c>
      <c r="K144" s="184" t="s">
        <v>259</v>
      </c>
      <c r="L144" s="37"/>
      <c r="M144" s="188" t="s">
        <v>1</v>
      </c>
      <c r="N144" s="189" t="s">
        <v>41</v>
      </c>
      <c r="O144" s="59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6" t="s">
        <v>247</v>
      </c>
      <c r="AT144" s="16" t="s">
        <v>243</v>
      </c>
      <c r="AU144" s="16" t="s">
        <v>79</v>
      </c>
      <c r="AY144" s="16" t="s">
        <v>241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6" t="s">
        <v>77</v>
      </c>
      <c r="BK144" s="192">
        <f>ROUND(I144*H144,1)</f>
        <v>0</v>
      </c>
      <c r="BL144" s="16" t="s">
        <v>247</v>
      </c>
      <c r="BM144" s="16" t="s">
        <v>404</v>
      </c>
    </row>
    <row r="145" spans="2:65" s="14" customFormat="1" ht="11.25">
      <c r="B145" s="216"/>
      <c r="C145" s="217"/>
      <c r="D145" s="195" t="s">
        <v>261</v>
      </c>
      <c r="E145" s="218" t="s">
        <v>1</v>
      </c>
      <c r="F145" s="219" t="s">
        <v>399</v>
      </c>
      <c r="G145" s="217"/>
      <c r="H145" s="218" t="s">
        <v>1</v>
      </c>
      <c r="I145" s="220"/>
      <c r="J145" s="217"/>
      <c r="K145" s="217"/>
      <c r="L145" s="221"/>
      <c r="M145" s="222"/>
      <c r="N145" s="223"/>
      <c r="O145" s="223"/>
      <c r="P145" s="223"/>
      <c r="Q145" s="223"/>
      <c r="R145" s="223"/>
      <c r="S145" s="223"/>
      <c r="T145" s="224"/>
      <c r="AT145" s="225" t="s">
        <v>261</v>
      </c>
      <c r="AU145" s="225" t="s">
        <v>79</v>
      </c>
      <c r="AV145" s="14" t="s">
        <v>77</v>
      </c>
      <c r="AW145" s="14" t="s">
        <v>32</v>
      </c>
      <c r="AX145" s="14" t="s">
        <v>70</v>
      </c>
      <c r="AY145" s="225" t="s">
        <v>241</v>
      </c>
    </row>
    <row r="146" spans="2:65" s="12" customFormat="1" ht="11.25">
      <c r="B146" s="193"/>
      <c r="C146" s="194"/>
      <c r="D146" s="195" t="s">
        <v>261</v>
      </c>
      <c r="E146" s="196" t="s">
        <v>1</v>
      </c>
      <c r="F146" s="197" t="s">
        <v>1246</v>
      </c>
      <c r="G146" s="194"/>
      <c r="H146" s="198">
        <v>42.53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77</v>
      </c>
      <c r="AY146" s="204" t="s">
        <v>241</v>
      </c>
    </row>
    <row r="147" spans="2:65" s="1" customFormat="1" ht="16.5" customHeight="1">
      <c r="B147" s="33"/>
      <c r="C147" s="182" t="s">
        <v>324</v>
      </c>
      <c r="D147" s="182" t="s">
        <v>243</v>
      </c>
      <c r="E147" s="183" t="s">
        <v>406</v>
      </c>
      <c r="F147" s="184" t="s">
        <v>407</v>
      </c>
      <c r="G147" s="185" t="s">
        <v>327</v>
      </c>
      <c r="H147" s="186">
        <v>42.53</v>
      </c>
      <c r="I147" s="187"/>
      <c r="J147" s="186">
        <f>ROUND(I147*H147,1)</f>
        <v>0</v>
      </c>
      <c r="K147" s="184" t="s">
        <v>259</v>
      </c>
      <c r="L147" s="37"/>
      <c r="M147" s="188" t="s">
        <v>1</v>
      </c>
      <c r="N147" s="189" t="s">
        <v>41</v>
      </c>
      <c r="O147" s="59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6" t="s">
        <v>247</v>
      </c>
      <c r="AT147" s="16" t="s">
        <v>243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408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1246</v>
      </c>
      <c r="G148" s="194"/>
      <c r="H148" s="198">
        <v>42.53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410</v>
      </c>
      <c r="F149" s="184" t="s">
        <v>411</v>
      </c>
      <c r="G149" s="185" t="s">
        <v>412</v>
      </c>
      <c r="H149" s="186">
        <v>85.06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413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1246</v>
      </c>
      <c r="G150" s="194"/>
      <c r="H150" s="198">
        <v>42.53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2" customFormat="1" ht="11.25">
      <c r="B151" s="193"/>
      <c r="C151" s="194"/>
      <c r="D151" s="195" t="s">
        <v>261</v>
      </c>
      <c r="E151" s="194"/>
      <c r="F151" s="197" t="s">
        <v>1247</v>
      </c>
      <c r="G151" s="194"/>
      <c r="H151" s="198">
        <v>85.06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261</v>
      </c>
      <c r="AU151" s="204" t="s">
        <v>79</v>
      </c>
      <c r="AV151" s="12" t="s">
        <v>79</v>
      </c>
      <c r="AW151" s="12" t="s">
        <v>4</v>
      </c>
      <c r="AX151" s="12" t="s">
        <v>77</v>
      </c>
      <c r="AY151" s="204" t="s">
        <v>241</v>
      </c>
    </row>
    <row r="152" spans="2:65" s="1" customFormat="1" ht="16.5" customHeight="1">
      <c r="B152" s="33"/>
      <c r="C152" s="182" t="s">
        <v>335</v>
      </c>
      <c r="D152" s="182" t="s">
        <v>243</v>
      </c>
      <c r="E152" s="183" t="s">
        <v>416</v>
      </c>
      <c r="F152" s="184" t="s">
        <v>417</v>
      </c>
      <c r="G152" s="185" t="s">
        <v>327</v>
      </c>
      <c r="H152" s="186">
        <v>81.83</v>
      </c>
      <c r="I152" s="187"/>
      <c r="J152" s="186">
        <f>ROUND(I152*H152,1)</f>
        <v>0</v>
      </c>
      <c r="K152" s="184" t="s">
        <v>259</v>
      </c>
      <c r="L152" s="37"/>
      <c r="M152" s="188" t="s">
        <v>1</v>
      </c>
      <c r="N152" s="189" t="s">
        <v>41</v>
      </c>
      <c r="O152" s="59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AR152" s="16" t="s">
        <v>247</v>
      </c>
      <c r="AT152" s="16" t="s">
        <v>243</v>
      </c>
      <c r="AU152" s="16" t="s">
        <v>79</v>
      </c>
      <c r="AY152" s="16" t="s">
        <v>241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6" t="s">
        <v>77</v>
      </c>
      <c r="BK152" s="192">
        <f>ROUND(I152*H152,1)</f>
        <v>0</v>
      </c>
      <c r="BL152" s="16" t="s">
        <v>247</v>
      </c>
      <c r="BM152" s="16" t="s">
        <v>418</v>
      </c>
    </row>
    <row r="153" spans="2:65" s="14" customFormat="1" ht="11.25">
      <c r="B153" s="216"/>
      <c r="C153" s="217"/>
      <c r="D153" s="195" t="s">
        <v>261</v>
      </c>
      <c r="E153" s="218" t="s">
        <v>1</v>
      </c>
      <c r="F153" s="219" t="s">
        <v>419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261</v>
      </c>
      <c r="AU153" s="225" t="s">
        <v>79</v>
      </c>
      <c r="AV153" s="14" t="s">
        <v>77</v>
      </c>
      <c r="AW153" s="14" t="s">
        <v>32</v>
      </c>
      <c r="AX153" s="14" t="s">
        <v>70</v>
      </c>
      <c r="AY153" s="225" t="s">
        <v>241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1248</v>
      </c>
      <c r="G154" s="194"/>
      <c r="H154" s="198">
        <v>69.540000000000006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70</v>
      </c>
      <c r="AY154" s="204" t="s">
        <v>241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421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1249</v>
      </c>
      <c r="G156" s="194"/>
      <c r="H156" s="198">
        <v>12.29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423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70</v>
      </c>
      <c r="G158" s="194"/>
      <c r="H158" s="198">
        <v>0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3" customFormat="1" ht="11.25">
      <c r="B159" s="205"/>
      <c r="C159" s="206"/>
      <c r="D159" s="195" t="s">
        <v>261</v>
      </c>
      <c r="E159" s="207" t="s">
        <v>1</v>
      </c>
      <c r="F159" s="208" t="s">
        <v>273</v>
      </c>
      <c r="G159" s="206"/>
      <c r="H159" s="209">
        <v>81.83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261</v>
      </c>
      <c r="AU159" s="215" t="s">
        <v>79</v>
      </c>
      <c r="AV159" s="13" t="s">
        <v>247</v>
      </c>
      <c r="AW159" s="13" t="s">
        <v>32</v>
      </c>
      <c r="AX159" s="13" t="s">
        <v>77</v>
      </c>
      <c r="AY159" s="215" t="s">
        <v>241</v>
      </c>
    </row>
    <row r="160" spans="2:65" s="1" customFormat="1" ht="16.5" customHeight="1">
      <c r="B160" s="33"/>
      <c r="C160" s="182" t="s">
        <v>7</v>
      </c>
      <c r="D160" s="182" t="s">
        <v>243</v>
      </c>
      <c r="E160" s="183" t="s">
        <v>425</v>
      </c>
      <c r="F160" s="184" t="s">
        <v>426</v>
      </c>
      <c r="G160" s="185" t="s">
        <v>327</v>
      </c>
      <c r="H160" s="186">
        <v>26.48</v>
      </c>
      <c r="I160" s="187"/>
      <c r="J160" s="186">
        <f>ROUND(I160*H160,1)</f>
        <v>0</v>
      </c>
      <c r="K160" s="184" t="s">
        <v>259</v>
      </c>
      <c r="L160" s="37"/>
      <c r="M160" s="188" t="s">
        <v>1</v>
      </c>
      <c r="N160" s="189" t="s">
        <v>41</v>
      </c>
      <c r="O160" s="59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6" t="s">
        <v>247</v>
      </c>
      <c r="AT160" s="16" t="s">
        <v>243</v>
      </c>
      <c r="AU160" s="16" t="s">
        <v>79</v>
      </c>
      <c r="AY160" s="16" t="s">
        <v>241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6" t="s">
        <v>77</v>
      </c>
      <c r="BK160" s="192">
        <f>ROUND(I160*H160,1)</f>
        <v>0</v>
      </c>
      <c r="BL160" s="16" t="s">
        <v>247</v>
      </c>
      <c r="BM160" s="16" t="s">
        <v>427</v>
      </c>
    </row>
    <row r="161" spans="2:65" s="12" customFormat="1" ht="11.25">
      <c r="B161" s="193"/>
      <c r="C161" s="194"/>
      <c r="D161" s="195" t="s">
        <v>261</v>
      </c>
      <c r="E161" s="196" t="s">
        <v>1</v>
      </c>
      <c r="F161" s="197" t="s">
        <v>1250</v>
      </c>
      <c r="G161" s="194"/>
      <c r="H161" s="198">
        <v>26.48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32</v>
      </c>
      <c r="AX161" s="12" t="s">
        <v>77</v>
      </c>
      <c r="AY161" s="204" t="s">
        <v>241</v>
      </c>
    </row>
    <row r="162" spans="2:65" s="1" customFormat="1" ht="16.5" customHeight="1">
      <c r="B162" s="33"/>
      <c r="C162" s="226" t="s">
        <v>344</v>
      </c>
      <c r="D162" s="226" t="s">
        <v>430</v>
      </c>
      <c r="E162" s="227" t="s">
        <v>431</v>
      </c>
      <c r="F162" s="228" t="s">
        <v>432</v>
      </c>
      <c r="G162" s="229" t="s">
        <v>412</v>
      </c>
      <c r="H162" s="230">
        <v>52.96</v>
      </c>
      <c r="I162" s="231"/>
      <c r="J162" s="230">
        <f>ROUND(I162*H162,1)</f>
        <v>0</v>
      </c>
      <c r="K162" s="228" t="s">
        <v>259</v>
      </c>
      <c r="L162" s="232"/>
      <c r="M162" s="233" t="s">
        <v>1</v>
      </c>
      <c r="N162" s="234" t="s">
        <v>41</v>
      </c>
      <c r="O162" s="59"/>
      <c r="P162" s="190">
        <f>O162*H162</f>
        <v>0</v>
      </c>
      <c r="Q162" s="190">
        <v>1</v>
      </c>
      <c r="R162" s="190">
        <f>Q162*H162</f>
        <v>52.96</v>
      </c>
      <c r="S162" s="190">
        <v>0</v>
      </c>
      <c r="T162" s="191">
        <f>S162*H162</f>
        <v>0</v>
      </c>
      <c r="AR162" s="16" t="s">
        <v>274</v>
      </c>
      <c r="AT162" s="16" t="s">
        <v>430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433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1250</v>
      </c>
      <c r="G163" s="194"/>
      <c r="H163" s="198">
        <v>26.48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2" customFormat="1" ht="11.25">
      <c r="B164" s="193"/>
      <c r="C164" s="194"/>
      <c r="D164" s="195" t="s">
        <v>261</v>
      </c>
      <c r="E164" s="194"/>
      <c r="F164" s="197" t="s">
        <v>1251</v>
      </c>
      <c r="G164" s="194"/>
      <c r="H164" s="198">
        <v>52.96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4</v>
      </c>
      <c r="AX164" s="12" t="s">
        <v>77</v>
      </c>
      <c r="AY164" s="204" t="s">
        <v>241</v>
      </c>
    </row>
    <row r="165" spans="2:65" s="11" customFormat="1" ht="22.9" customHeight="1">
      <c r="B165" s="166"/>
      <c r="C165" s="167"/>
      <c r="D165" s="168" t="s">
        <v>69</v>
      </c>
      <c r="E165" s="180" t="s">
        <v>87</v>
      </c>
      <c r="F165" s="180" t="s">
        <v>450</v>
      </c>
      <c r="G165" s="167"/>
      <c r="H165" s="167"/>
      <c r="I165" s="170"/>
      <c r="J165" s="181">
        <f>BK165</f>
        <v>0</v>
      </c>
      <c r="K165" s="167"/>
      <c r="L165" s="172"/>
      <c r="M165" s="173"/>
      <c r="N165" s="174"/>
      <c r="O165" s="174"/>
      <c r="P165" s="175">
        <f>SUM(P166:P169)</f>
        <v>0</v>
      </c>
      <c r="Q165" s="174"/>
      <c r="R165" s="175">
        <f>SUM(R166:R169)</f>
        <v>0</v>
      </c>
      <c r="S165" s="174"/>
      <c r="T165" s="176">
        <f>SUM(T166:T169)</f>
        <v>0</v>
      </c>
      <c r="AR165" s="177" t="s">
        <v>77</v>
      </c>
      <c r="AT165" s="178" t="s">
        <v>69</v>
      </c>
      <c r="AU165" s="178" t="s">
        <v>77</v>
      </c>
      <c r="AY165" s="177" t="s">
        <v>241</v>
      </c>
      <c r="BK165" s="179">
        <f>SUM(BK166:BK169)</f>
        <v>0</v>
      </c>
    </row>
    <row r="166" spans="2:65" s="1" customFormat="1" ht="16.5" customHeight="1">
      <c r="B166" s="33"/>
      <c r="C166" s="182" t="s">
        <v>349</v>
      </c>
      <c r="D166" s="182" t="s">
        <v>243</v>
      </c>
      <c r="E166" s="183" t="s">
        <v>452</v>
      </c>
      <c r="F166" s="184" t="s">
        <v>453</v>
      </c>
      <c r="G166" s="185" t="s">
        <v>302</v>
      </c>
      <c r="H166" s="186">
        <v>44.05</v>
      </c>
      <c r="I166" s="187"/>
      <c r="J166" s="186">
        <f>ROUND(I166*H166,1)</f>
        <v>0</v>
      </c>
      <c r="K166" s="184" t="s">
        <v>259</v>
      </c>
      <c r="L166" s="37"/>
      <c r="M166" s="188" t="s">
        <v>1</v>
      </c>
      <c r="N166" s="189" t="s">
        <v>41</v>
      </c>
      <c r="O166" s="59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6" t="s">
        <v>247</v>
      </c>
      <c r="AT166" s="16" t="s">
        <v>243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1252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1253</v>
      </c>
      <c r="G167" s="194"/>
      <c r="H167" s="198">
        <v>44.05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457</v>
      </c>
      <c r="F168" s="184" t="s">
        <v>458</v>
      </c>
      <c r="G168" s="185" t="s">
        <v>302</v>
      </c>
      <c r="H168" s="186">
        <v>44.05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459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1253</v>
      </c>
      <c r="G169" s="194"/>
      <c r="H169" s="198">
        <v>44.05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1" customFormat="1" ht="22.9" customHeight="1">
      <c r="B170" s="166"/>
      <c r="C170" s="167"/>
      <c r="D170" s="168" t="s">
        <v>69</v>
      </c>
      <c r="E170" s="180" t="s">
        <v>247</v>
      </c>
      <c r="F170" s="180" t="s">
        <v>460</v>
      </c>
      <c r="G170" s="167"/>
      <c r="H170" s="167"/>
      <c r="I170" s="170"/>
      <c r="J170" s="181">
        <f>BK170</f>
        <v>0</v>
      </c>
      <c r="K170" s="167"/>
      <c r="L170" s="172"/>
      <c r="M170" s="173"/>
      <c r="N170" s="174"/>
      <c r="O170" s="174"/>
      <c r="P170" s="175">
        <f>SUM(P171:P179)</f>
        <v>0</v>
      </c>
      <c r="Q170" s="174"/>
      <c r="R170" s="175">
        <f>SUM(R171:R179)</f>
        <v>15.364839999999999</v>
      </c>
      <c r="S170" s="174"/>
      <c r="T170" s="176">
        <f>SUM(T171:T179)</f>
        <v>0</v>
      </c>
      <c r="AR170" s="177" t="s">
        <v>77</v>
      </c>
      <c r="AT170" s="178" t="s">
        <v>69</v>
      </c>
      <c r="AU170" s="178" t="s">
        <v>77</v>
      </c>
      <c r="AY170" s="177" t="s">
        <v>241</v>
      </c>
      <c r="BK170" s="179">
        <f>SUM(BK171:BK179)</f>
        <v>0</v>
      </c>
    </row>
    <row r="171" spans="2:65" s="1" customFormat="1" ht="16.5" customHeight="1">
      <c r="B171" s="33"/>
      <c r="C171" s="182" t="s">
        <v>359</v>
      </c>
      <c r="D171" s="182" t="s">
        <v>243</v>
      </c>
      <c r="E171" s="183" t="s">
        <v>482</v>
      </c>
      <c r="F171" s="184" t="s">
        <v>483</v>
      </c>
      <c r="G171" s="185" t="s">
        <v>246</v>
      </c>
      <c r="H171" s="186">
        <v>1</v>
      </c>
      <c r="I171" s="187"/>
      <c r="J171" s="186">
        <f>ROUND(I171*H171,1)</f>
        <v>0</v>
      </c>
      <c r="K171" s="184" t="s">
        <v>259</v>
      </c>
      <c r="L171" s="37"/>
      <c r="M171" s="188" t="s">
        <v>1</v>
      </c>
      <c r="N171" s="189" t="s">
        <v>41</v>
      </c>
      <c r="O171" s="59"/>
      <c r="P171" s="190">
        <f>O171*H171</f>
        <v>0</v>
      </c>
      <c r="Q171" s="190">
        <v>6.6E-3</v>
      </c>
      <c r="R171" s="190">
        <f>Q171*H171</f>
        <v>6.6E-3</v>
      </c>
      <c r="S171" s="190">
        <v>0</v>
      </c>
      <c r="T171" s="191">
        <f>S171*H171</f>
        <v>0</v>
      </c>
      <c r="AR171" s="16" t="s">
        <v>247</v>
      </c>
      <c r="AT171" s="16" t="s">
        <v>243</v>
      </c>
      <c r="AU171" s="16" t="s">
        <v>79</v>
      </c>
      <c r="AY171" s="16" t="s">
        <v>241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6" t="s">
        <v>77</v>
      </c>
      <c r="BK171" s="192">
        <f>ROUND(I171*H171,1)</f>
        <v>0</v>
      </c>
      <c r="BL171" s="16" t="s">
        <v>247</v>
      </c>
      <c r="BM171" s="16" t="s">
        <v>484</v>
      </c>
    </row>
    <row r="172" spans="2:65" s="1" customFormat="1" ht="16.5" customHeight="1">
      <c r="B172" s="33"/>
      <c r="C172" s="226" t="s">
        <v>364</v>
      </c>
      <c r="D172" s="226" t="s">
        <v>430</v>
      </c>
      <c r="E172" s="227" t="s">
        <v>486</v>
      </c>
      <c r="F172" s="228" t="s">
        <v>487</v>
      </c>
      <c r="G172" s="229" t="s">
        <v>246</v>
      </c>
      <c r="H172" s="230">
        <v>1</v>
      </c>
      <c r="I172" s="231"/>
      <c r="J172" s="230">
        <f>ROUND(I172*H172,1)</f>
        <v>0</v>
      </c>
      <c r="K172" s="228" t="s">
        <v>1</v>
      </c>
      <c r="L172" s="232"/>
      <c r="M172" s="233" t="s">
        <v>1</v>
      </c>
      <c r="N172" s="234" t="s">
        <v>41</v>
      </c>
      <c r="O172" s="59"/>
      <c r="P172" s="190">
        <f>O172*H172</f>
        <v>0</v>
      </c>
      <c r="Q172" s="190">
        <v>3.3000000000000002E-2</v>
      </c>
      <c r="R172" s="190">
        <f>Q172*H172</f>
        <v>3.3000000000000002E-2</v>
      </c>
      <c r="S172" s="190">
        <v>0</v>
      </c>
      <c r="T172" s="191">
        <f>S172*H172</f>
        <v>0</v>
      </c>
      <c r="AR172" s="16" t="s">
        <v>274</v>
      </c>
      <c r="AT172" s="16" t="s">
        <v>430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488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77</v>
      </c>
      <c r="G173" s="194"/>
      <c r="H173" s="198">
        <v>1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" customFormat="1" ht="16.5" customHeight="1">
      <c r="B174" s="33"/>
      <c r="C174" s="182" t="s">
        <v>369</v>
      </c>
      <c r="D174" s="182" t="s">
        <v>243</v>
      </c>
      <c r="E174" s="183" t="s">
        <v>490</v>
      </c>
      <c r="F174" s="184" t="s">
        <v>491</v>
      </c>
      <c r="G174" s="185" t="s">
        <v>327</v>
      </c>
      <c r="H174" s="186">
        <v>6.38</v>
      </c>
      <c r="I174" s="187"/>
      <c r="J174" s="186">
        <f>ROUND(I174*H174,1)</f>
        <v>0</v>
      </c>
      <c r="K174" s="184" t="s">
        <v>259</v>
      </c>
      <c r="L174" s="37"/>
      <c r="M174" s="188" t="s">
        <v>1</v>
      </c>
      <c r="N174" s="189" t="s">
        <v>41</v>
      </c>
      <c r="O174" s="59"/>
      <c r="P174" s="190">
        <f>O174*H174</f>
        <v>0</v>
      </c>
      <c r="Q174" s="190">
        <v>2.234</v>
      </c>
      <c r="R174" s="190">
        <f>Q174*H174</f>
        <v>14.25292</v>
      </c>
      <c r="S174" s="190">
        <v>0</v>
      </c>
      <c r="T174" s="191">
        <f>S174*H174</f>
        <v>0</v>
      </c>
      <c r="AR174" s="16" t="s">
        <v>247</v>
      </c>
      <c r="AT174" s="16" t="s">
        <v>243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492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1254</v>
      </c>
      <c r="G175" s="194"/>
      <c r="H175" s="198">
        <v>4.74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70</v>
      </c>
      <c r="AY175" s="204" t="s">
        <v>241</v>
      </c>
    </row>
    <row r="176" spans="2:65" s="12" customFormat="1" ht="11.25">
      <c r="B176" s="193"/>
      <c r="C176" s="194"/>
      <c r="D176" s="195" t="s">
        <v>261</v>
      </c>
      <c r="E176" s="196" t="s">
        <v>1</v>
      </c>
      <c r="F176" s="197" t="s">
        <v>762</v>
      </c>
      <c r="G176" s="194"/>
      <c r="H176" s="198">
        <v>1.64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261</v>
      </c>
      <c r="AU176" s="204" t="s">
        <v>79</v>
      </c>
      <c r="AV176" s="12" t="s">
        <v>79</v>
      </c>
      <c r="AW176" s="12" t="s">
        <v>32</v>
      </c>
      <c r="AX176" s="12" t="s">
        <v>70</v>
      </c>
      <c r="AY176" s="204" t="s">
        <v>241</v>
      </c>
    </row>
    <row r="177" spans="2:65" s="13" customFormat="1" ht="11.25">
      <c r="B177" s="205"/>
      <c r="C177" s="206"/>
      <c r="D177" s="195" t="s">
        <v>261</v>
      </c>
      <c r="E177" s="207" t="s">
        <v>1</v>
      </c>
      <c r="F177" s="208" t="s">
        <v>273</v>
      </c>
      <c r="G177" s="206"/>
      <c r="H177" s="209">
        <v>6.38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261</v>
      </c>
      <c r="AU177" s="215" t="s">
        <v>79</v>
      </c>
      <c r="AV177" s="13" t="s">
        <v>247</v>
      </c>
      <c r="AW177" s="13" t="s">
        <v>32</v>
      </c>
      <c r="AX177" s="13" t="s">
        <v>77</v>
      </c>
      <c r="AY177" s="215" t="s">
        <v>241</v>
      </c>
    </row>
    <row r="178" spans="2:65" s="1" customFormat="1" ht="16.5" customHeight="1">
      <c r="B178" s="33"/>
      <c r="C178" s="182" t="s">
        <v>374</v>
      </c>
      <c r="D178" s="182" t="s">
        <v>243</v>
      </c>
      <c r="E178" s="183" t="s">
        <v>496</v>
      </c>
      <c r="F178" s="184" t="s">
        <v>497</v>
      </c>
      <c r="G178" s="185" t="s">
        <v>327</v>
      </c>
      <c r="H178" s="186">
        <v>0.48</v>
      </c>
      <c r="I178" s="187"/>
      <c r="J178" s="186">
        <f>ROUND(I178*H178,1)</f>
        <v>0</v>
      </c>
      <c r="K178" s="184" t="s">
        <v>259</v>
      </c>
      <c r="L178" s="37"/>
      <c r="M178" s="188" t="s">
        <v>1</v>
      </c>
      <c r="N178" s="189" t="s">
        <v>41</v>
      </c>
      <c r="O178" s="59"/>
      <c r="P178" s="190">
        <f>O178*H178</f>
        <v>0</v>
      </c>
      <c r="Q178" s="190">
        <v>2.234</v>
      </c>
      <c r="R178" s="190">
        <f>Q178*H178</f>
        <v>1.0723199999999999</v>
      </c>
      <c r="S178" s="190">
        <v>0</v>
      </c>
      <c r="T178" s="191">
        <f>S178*H178</f>
        <v>0</v>
      </c>
      <c r="AR178" s="16" t="s">
        <v>247</v>
      </c>
      <c r="AT178" s="16" t="s">
        <v>243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498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1255</v>
      </c>
      <c r="G179" s="194"/>
      <c r="H179" s="198">
        <v>0.48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1" customFormat="1" ht="22.9" customHeight="1">
      <c r="B180" s="166"/>
      <c r="C180" s="167"/>
      <c r="D180" s="168" t="s">
        <v>69</v>
      </c>
      <c r="E180" s="180" t="s">
        <v>255</v>
      </c>
      <c r="F180" s="180" t="s">
        <v>499</v>
      </c>
      <c r="G180" s="167"/>
      <c r="H180" s="167"/>
      <c r="I180" s="170"/>
      <c r="J180" s="181">
        <f>BK180</f>
        <v>0</v>
      </c>
      <c r="K180" s="167"/>
      <c r="L180" s="172"/>
      <c r="M180" s="173"/>
      <c r="N180" s="174"/>
      <c r="O180" s="174"/>
      <c r="P180" s="175">
        <f>SUM(P181:P200)</f>
        <v>0</v>
      </c>
      <c r="Q180" s="174"/>
      <c r="R180" s="175">
        <f>SUM(R181:R200)</f>
        <v>50.983479899999992</v>
      </c>
      <c r="S180" s="174"/>
      <c r="T180" s="176">
        <f>SUM(T181:T200)</f>
        <v>0</v>
      </c>
      <c r="AR180" s="177" t="s">
        <v>77</v>
      </c>
      <c r="AT180" s="178" t="s">
        <v>69</v>
      </c>
      <c r="AU180" s="178" t="s">
        <v>77</v>
      </c>
      <c r="AY180" s="177" t="s">
        <v>241</v>
      </c>
      <c r="BK180" s="179">
        <f>SUM(BK181:BK200)</f>
        <v>0</v>
      </c>
    </row>
    <row r="181" spans="2:65" s="1" customFormat="1" ht="16.5" customHeight="1">
      <c r="B181" s="33"/>
      <c r="C181" s="182" t="s">
        <v>379</v>
      </c>
      <c r="D181" s="182" t="s">
        <v>243</v>
      </c>
      <c r="E181" s="183" t="s">
        <v>505</v>
      </c>
      <c r="F181" s="184" t="s">
        <v>506</v>
      </c>
      <c r="G181" s="185" t="s">
        <v>258</v>
      </c>
      <c r="H181" s="186">
        <v>51.12</v>
      </c>
      <c r="I181" s="187"/>
      <c r="J181" s="186">
        <f>ROUND(I181*H181,1)</f>
        <v>0</v>
      </c>
      <c r="K181" s="184" t="s">
        <v>259</v>
      </c>
      <c r="L181" s="37"/>
      <c r="M181" s="188" t="s">
        <v>1</v>
      </c>
      <c r="N181" s="189" t="s">
        <v>41</v>
      </c>
      <c r="O181" s="59"/>
      <c r="P181" s="190">
        <f>O181*H181</f>
        <v>0</v>
      </c>
      <c r="Q181" s="190">
        <v>0.56699999999999995</v>
      </c>
      <c r="R181" s="190">
        <f>Q181*H181</f>
        <v>28.985039999999994</v>
      </c>
      <c r="S181" s="190">
        <v>0</v>
      </c>
      <c r="T181" s="191">
        <f>S181*H181</f>
        <v>0</v>
      </c>
      <c r="AR181" s="16" t="s">
        <v>247</v>
      </c>
      <c r="AT181" s="16" t="s">
        <v>243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507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1234</v>
      </c>
      <c r="G182" s="194"/>
      <c r="H182" s="198">
        <v>51.12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70</v>
      </c>
      <c r="AY182" s="204" t="s">
        <v>241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271</v>
      </c>
      <c r="G183" s="194"/>
      <c r="H183" s="198">
        <v>0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70</v>
      </c>
      <c r="AY183" s="204" t="s">
        <v>241</v>
      </c>
    </row>
    <row r="184" spans="2:65" s="13" customFormat="1" ht="11.25">
      <c r="B184" s="205"/>
      <c r="C184" s="206"/>
      <c r="D184" s="195" t="s">
        <v>261</v>
      </c>
      <c r="E184" s="207" t="s">
        <v>1</v>
      </c>
      <c r="F184" s="208" t="s">
        <v>273</v>
      </c>
      <c r="G184" s="206"/>
      <c r="H184" s="209">
        <v>51.12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261</v>
      </c>
      <c r="AU184" s="215" t="s">
        <v>79</v>
      </c>
      <c r="AV184" s="13" t="s">
        <v>247</v>
      </c>
      <c r="AW184" s="13" t="s">
        <v>32</v>
      </c>
      <c r="AX184" s="13" t="s">
        <v>77</v>
      </c>
      <c r="AY184" s="215" t="s">
        <v>241</v>
      </c>
    </row>
    <row r="185" spans="2:65" s="1" customFormat="1" ht="16.5" customHeight="1">
      <c r="B185" s="33"/>
      <c r="C185" s="182" t="s">
        <v>383</v>
      </c>
      <c r="D185" s="182" t="s">
        <v>243</v>
      </c>
      <c r="E185" s="183" t="s">
        <v>513</v>
      </c>
      <c r="F185" s="184" t="s">
        <v>514</v>
      </c>
      <c r="G185" s="185" t="s">
        <v>258</v>
      </c>
      <c r="H185" s="186">
        <v>51.12</v>
      </c>
      <c r="I185" s="187"/>
      <c r="J185" s="186">
        <f>ROUND(I185*H185,1)</f>
        <v>0</v>
      </c>
      <c r="K185" s="184" t="s">
        <v>259</v>
      </c>
      <c r="L185" s="37"/>
      <c r="M185" s="188" t="s">
        <v>1</v>
      </c>
      <c r="N185" s="189" t="s">
        <v>41</v>
      </c>
      <c r="O185" s="59"/>
      <c r="P185" s="190">
        <f>O185*H185</f>
        <v>0</v>
      </c>
      <c r="Q185" s="190">
        <v>3.1E-4</v>
      </c>
      <c r="R185" s="190">
        <f>Q185*H185</f>
        <v>1.5847199999999999E-2</v>
      </c>
      <c r="S185" s="190">
        <v>0</v>
      </c>
      <c r="T185" s="191">
        <f>S185*H185</f>
        <v>0</v>
      </c>
      <c r="AR185" s="16" t="s">
        <v>247</v>
      </c>
      <c r="AT185" s="16" t="s">
        <v>243</v>
      </c>
      <c r="AU185" s="16" t="s">
        <v>79</v>
      </c>
      <c r="AY185" s="16" t="s">
        <v>241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6" t="s">
        <v>77</v>
      </c>
      <c r="BK185" s="192">
        <f>ROUND(I185*H185,1)</f>
        <v>0</v>
      </c>
      <c r="BL185" s="16" t="s">
        <v>247</v>
      </c>
      <c r="BM185" s="16" t="s">
        <v>515</v>
      </c>
    </row>
    <row r="186" spans="2:65" s="12" customFormat="1" ht="11.25">
      <c r="B186" s="193"/>
      <c r="C186" s="194"/>
      <c r="D186" s="195" t="s">
        <v>261</v>
      </c>
      <c r="E186" s="196" t="s">
        <v>1</v>
      </c>
      <c r="F186" s="197" t="s">
        <v>1234</v>
      </c>
      <c r="G186" s="194"/>
      <c r="H186" s="198">
        <v>51.12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261</v>
      </c>
      <c r="AU186" s="204" t="s">
        <v>79</v>
      </c>
      <c r="AV186" s="12" t="s">
        <v>79</v>
      </c>
      <c r="AW186" s="12" t="s">
        <v>32</v>
      </c>
      <c r="AX186" s="12" t="s">
        <v>70</v>
      </c>
      <c r="AY186" s="204" t="s">
        <v>241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271</v>
      </c>
      <c r="G187" s="194"/>
      <c r="H187" s="198">
        <v>0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70</v>
      </c>
      <c r="AY187" s="204" t="s">
        <v>241</v>
      </c>
    </row>
    <row r="188" spans="2:65" s="13" customFormat="1" ht="11.25">
      <c r="B188" s="205"/>
      <c r="C188" s="206"/>
      <c r="D188" s="195" t="s">
        <v>261</v>
      </c>
      <c r="E188" s="207" t="s">
        <v>1</v>
      </c>
      <c r="F188" s="208" t="s">
        <v>273</v>
      </c>
      <c r="G188" s="206"/>
      <c r="H188" s="209">
        <v>51.12</v>
      </c>
      <c r="I188" s="210"/>
      <c r="J188" s="206"/>
      <c r="K188" s="206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261</v>
      </c>
      <c r="AU188" s="215" t="s">
        <v>79</v>
      </c>
      <c r="AV188" s="13" t="s">
        <v>247</v>
      </c>
      <c r="AW188" s="13" t="s">
        <v>32</v>
      </c>
      <c r="AX188" s="13" t="s">
        <v>77</v>
      </c>
      <c r="AY188" s="215" t="s">
        <v>241</v>
      </c>
    </row>
    <row r="189" spans="2:65" s="1" customFormat="1" ht="16.5" customHeight="1">
      <c r="B189" s="33"/>
      <c r="C189" s="182" t="s">
        <v>387</v>
      </c>
      <c r="D189" s="182" t="s">
        <v>243</v>
      </c>
      <c r="E189" s="183" t="s">
        <v>517</v>
      </c>
      <c r="F189" s="184" t="s">
        <v>518</v>
      </c>
      <c r="G189" s="185" t="s">
        <v>258</v>
      </c>
      <c r="H189" s="186">
        <v>97.59</v>
      </c>
      <c r="I189" s="187"/>
      <c r="J189" s="186">
        <f>ROUND(I189*H189,1)</f>
        <v>0</v>
      </c>
      <c r="K189" s="184" t="s">
        <v>259</v>
      </c>
      <c r="L189" s="37"/>
      <c r="M189" s="188" t="s">
        <v>1</v>
      </c>
      <c r="N189" s="189" t="s">
        <v>41</v>
      </c>
      <c r="O189" s="59"/>
      <c r="P189" s="190">
        <f>O189*H189</f>
        <v>0</v>
      </c>
      <c r="Q189" s="190">
        <v>5.1000000000000004E-4</v>
      </c>
      <c r="R189" s="190">
        <f>Q189*H189</f>
        <v>4.9770900000000007E-2</v>
      </c>
      <c r="S189" s="190">
        <v>0</v>
      </c>
      <c r="T189" s="191">
        <f>S189*H189</f>
        <v>0</v>
      </c>
      <c r="AR189" s="16" t="s">
        <v>247</v>
      </c>
      <c r="AT189" s="16" t="s">
        <v>243</v>
      </c>
      <c r="AU189" s="16" t="s">
        <v>79</v>
      </c>
      <c r="AY189" s="16" t="s">
        <v>241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6" t="s">
        <v>77</v>
      </c>
      <c r="BK189" s="192">
        <f>ROUND(I189*H189,1)</f>
        <v>0</v>
      </c>
      <c r="BL189" s="16" t="s">
        <v>247</v>
      </c>
      <c r="BM189" s="16" t="s">
        <v>519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1235</v>
      </c>
      <c r="G190" s="194"/>
      <c r="H190" s="198">
        <v>97.59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70</v>
      </c>
      <c r="AY190" s="204" t="s">
        <v>241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294</v>
      </c>
      <c r="G191" s="194"/>
      <c r="H191" s="198">
        <v>0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3" customFormat="1" ht="11.25">
      <c r="B192" s="205"/>
      <c r="C192" s="206"/>
      <c r="D192" s="195" t="s">
        <v>261</v>
      </c>
      <c r="E192" s="207" t="s">
        <v>1</v>
      </c>
      <c r="F192" s="208" t="s">
        <v>273</v>
      </c>
      <c r="G192" s="206"/>
      <c r="H192" s="209">
        <v>97.59</v>
      </c>
      <c r="I192" s="210"/>
      <c r="J192" s="206"/>
      <c r="K192" s="206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261</v>
      </c>
      <c r="AU192" s="215" t="s">
        <v>79</v>
      </c>
      <c r="AV192" s="13" t="s">
        <v>247</v>
      </c>
      <c r="AW192" s="13" t="s">
        <v>32</v>
      </c>
      <c r="AX192" s="13" t="s">
        <v>77</v>
      </c>
      <c r="AY192" s="215" t="s">
        <v>241</v>
      </c>
    </row>
    <row r="193" spans="2:65" s="1" customFormat="1" ht="16.5" customHeight="1">
      <c r="B193" s="33"/>
      <c r="C193" s="182" t="s">
        <v>395</v>
      </c>
      <c r="D193" s="182" t="s">
        <v>243</v>
      </c>
      <c r="E193" s="183" t="s">
        <v>521</v>
      </c>
      <c r="F193" s="184" t="s">
        <v>522</v>
      </c>
      <c r="G193" s="185" t="s">
        <v>258</v>
      </c>
      <c r="H193" s="186">
        <v>97.59</v>
      </c>
      <c r="I193" s="187"/>
      <c r="J193" s="186">
        <f>ROUND(I193*H193,1)</f>
        <v>0</v>
      </c>
      <c r="K193" s="184" t="s">
        <v>259</v>
      </c>
      <c r="L193" s="37"/>
      <c r="M193" s="188" t="s">
        <v>1</v>
      </c>
      <c r="N193" s="189" t="s">
        <v>41</v>
      </c>
      <c r="O193" s="59"/>
      <c r="P193" s="190">
        <f>O193*H193</f>
        <v>0</v>
      </c>
      <c r="Q193" s="190">
        <v>0.12966</v>
      </c>
      <c r="R193" s="190">
        <f>Q193*H193</f>
        <v>12.6535194</v>
      </c>
      <c r="S193" s="190">
        <v>0</v>
      </c>
      <c r="T193" s="191">
        <f>S193*H193</f>
        <v>0</v>
      </c>
      <c r="AR193" s="16" t="s">
        <v>247</v>
      </c>
      <c r="AT193" s="16" t="s">
        <v>243</v>
      </c>
      <c r="AU193" s="16" t="s">
        <v>79</v>
      </c>
      <c r="AY193" s="16" t="s">
        <v>241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6" t="s">
        <v>77</v>
      </c>
      <c r="BK193" s="192">
        <f>ROUND(I193*H193,1)</f>
        <v>0</v>
      </c>
      <c r="BL193" s="16" t="s">
        <v>247</v>
      </c>
      <c r="BM193" s="16" t="s">
        <v>523</v>
      </c>
    </row>
    <row r="194" spans="2:65" s="12" customFormat="1" ht="11.25">
      <c r="B194" s="193"/>
      <c r="C194" s="194"/>
      <c r="D194" s="195" t="s">
        <v>261</v>
      </c>
      <c r="E194" s="196" t="s">
        <v>1</v>
      </c>
      <c r="F194" s="197" t="s">
        <v>1235</v>
      </c>
      <c r="G194" s="194"/>
      <c r="H194" s="198">
        <v>97.59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32</v>
      </c>
      <c r="AX194" s="12" t="s">
        <v>70</v>
      </c>
      <c r="AY194" s="204" t="s">
        <v>241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294</v>
      </c>
      <c r="G195" s="194"/>
      <c r="H195" s="198">
        <v>0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3" customFormat="1" ht="11.25">
      <c r="B196" s="205"/>
      <c r="C196" s="206"/>
      <c r="D196" s="195" t="s">
        <v>261</v>
      </c>
      <c r="E196" s="207" t="s">
        <v>1</v>
      </c>
      <c r="F196" s="208" t="s">
        <v>273</v>
      </c>
      <c r="G196" s="206"/>
      <c r="H196" s="209">
        <v>97.59</v>
      </c>
      <c r="I196" s="210"/>
      <c r="J196" s="206"/>
      <c r="K196" s="206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261</v>
      </c>
      <c r="AU196" s="215" t="s">
        <v>79</v>
      </c>
      <c r="AV196" s="13" t="s">
        <v>247</v>
      </c>
      <c r="AW196" s="13" t="s">
        <v>32</v>
      </c>
      <c r="AX196" s="13" t="s">
        <v>77</v>
      </c>
      <c r="AY196" s="215" t="s">
        <v>241</v>
      </c>
    </row>
    <row r="197" spans="2:65" s="1" customFormat="1" ht="16.5" customHeight="1">
      <c r="B197" s="33"/>
      <c r="C197" s="182" t="s">
        <v>401</v>
      </c>
      <c r="D197" s="182" t="s">
        <v>243</v>
      </c>
      <c r="E197" s="183" t="s">
        <v>525</v>
      </c>
      <c r="F197" s="184" t="s">
        <v>526</v>
      </c>
      <c r="G197" s="185" t="s">
        <v>258</v>
      </c>
      <c r="H197" s="186">
        <v>51.12</v>
      </c>
      <c r="I197" s="187"/>
      <c r="J197" s="186">
        <f>ROUND(I197*H197,1)</f>
        <v>0</v>
      </c>
      <c r="K197" s="184" t="s">
        <v>259</v>
      </c>
      <c r="L197" s="37"/>
      <c r="M197" s="188" t="s">
        <v>1</v>
      </c>
      <c r="N197" s="189" t="s">
        <v>41</v>
      </c>
      <c r="O197" s="59"/>
      <c r="P197" s="190">
        <f>O197*H197</f>
        <v>0</v>
      </c>
      <c r="Q197" s="190">
        <v>0.18151999999999999</v>
      </c>
      <c r="R197" s="190">
        <f>Q197*H197</f>
        <v>9.2793023999999988</v>
      </c>
      <c r="S197" s="190">
        <v>0</v>
      </c>
      <c r="T197" s="191">
        <f>S197*H197</f>
        <v>0</v>
      </c>
      <c r="AR197" s="16" t="s">
        <v>247</v>
      </c>
      <c r="AT197" s="16" t="s">
        <v>243</v>
      </c>
      <c r="AU197" s="16" t="s">
        <v>79</v>
      </c>
      <c r="AY197" s="16" t="s">
        <v>241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6" t="s">
        <v>77</v>
      </c>
      <c r="BK197" s="192">
        <f>ROUND(I197*H197,1)</f>
        <v>0</v>
      </c>
      <c r="BL197" s="16" t="s">
        <v>247</v>
      </c>
      <c r="BM197" s="16" t="s">
        <v>527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1234</v>
      </c>
      <c r="G198" s="194"/>
      <c r="H198" s="198">
        <v>51.12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70</v>
      </c>
      <c r="AY198" s="204" t="s">
        <v>241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271</v>
      </c>
      <c r="G199" s="194"/>
      <c r="H199" s="198">
        <v>0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70</v>
      </c>
      <c r="AY199" s="204" t="s">
        <v>241</v>
      </c>
    </row>
    <row r="200" spans="2:65" s="13" customFormat="1" ht="11.25">
      <c r="B200" s="205"/>
      <c r="C200" s="206"/>
      <c r="D200" s="195" t="s">
        <v>261</v>
      </c>
      <c r="E200" s="207" t="s">
        <v>1</v>
      </c>
      <c r="F200" s="208" t="s">
        <v>273</v>
      </c>
      <c r="G200" s="206"/>
      <c r="H200" s="209">
        <v>51.12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261</v>
      </c>
      <c r="AU200" s="215" t="s">
        <v>79</v>
      </c>
      <c r="AV200" s="13" t="s">
        <v>247</v>
      </c>
      <c r="AW200" s="13" t="s">
        <v>32</v>
      </c>
      <c r="AX200" s="13" t="s">
        <v>77</v>
      </c>
      <c r="AY200" s="215" t="s">
        <v>241</v>
      </c>
    </row>
    <row r="201" spans="2:65" s="11" customFormat="1" ht="22.9" customHeight="1">
      <c r="B201" s="166"/>
      <c r="C201" s="167"/>
      <c r="D201" s="168" t="s">
        <v>69</v>
      </c>
      <c r="E201" s="180" t="s">
        <v>274</v>
      </c>
      <c r="F201" s="180" t="s">
        <v>541</v>
      </c>
      <c r="G201" s="167"/>
      <c r="H201" s="167"/>
      <c r="I201" s="170"/>
      <c r="J201" s="181">
        <f>BK201</f>
        <v>0</v>
      </c>
      <c r="K201" s="167"/>
      <c r="L201" s="172"/>
      <c r="M201" s="173"/>
      <c r="N201" s="174"/>
      <c r="O201" s="174"/>
      <c r="P201" s="175">
        <f>SUM(P202:P246)</f>
        <v>0</v>
      </c>
      <c r="Q201" s="174"/>
      <c r="R201" s="175">
        <f>SUM(R202:R246)</f>
        <v>9.902019000000001</v>
      </c>
      <c r="S201" s="174"/>
      <c r="T201" s="176">
        <f>SUM(T202:T246)</f>
        <v>0</v>
      </c>
      <c r="AR201" s="177" t="s">
        <v>77</v>
      </c>
      <c r="AT201" s="178" t="s">
        <v>69</v>
      </c>
      <c r="AU201" s="178" t="s">
        <v>77</v>
      </c>
      <c r="AY201" s="177" t="s">
        <v>241</v>
      </c>
      <c r="BK201" s="179">
        <f>SUM(BK202:BK246)</f>
        <v>0</v>
      </c>
    </row>
    <row r="202" spans="2:65" s="1" customFormat="1" ht="16.5" customHeight="1">
      <c r="B202" s="33"/>
      <c r="C202" s="182" t="s">
        <v>405</v>
      </c>
      <c r="D202" s="182" t="s">
        <v>243</v>
      </c>
      <c r="E202" s="183" t="s">
        <v>552</v>
      </c>
      <c r="F202" s="184" t="s">
        <v>553</v>
      </c>
      <c r="G202" s="185" t="s">
        <v>302</v>
      </c>
      <c r="H202" s="186">
        <v>44.05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5.0000000000000002E-5</v>
      </c>
      <c r="R202" s="190">
        <f>Q202*H202</f>
        <v>2.2025E-3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554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1256</v>
      </c>
      <c r="G203" s="194"/>
      <c r="H203" s="198">
        <v>44.05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77</v>
      </c>
      <c r="AY203" s="204" t="s">
        <v>241</v>
      </c>
    </row>
    <row r="204" spans="2:65" s="1" customFormat="1" ht="16.5" customHeight="1">
      <c r="B204" s="33"/>
      <c r="C204" s="226" t="s">
        <v>409</v>
      </c>
      <c r="D204" s="226" t="s">
        <v>430</v>
      </c>
      <c r="E204" s="227" t="s">
        <v>557</v>
      </c>
      <c r="F204" s="228" t="s">
        <v>558</v>
      </c>
      <c r="G204" s="229" t="s">
        <v>302</v>
      </c>
      <c r="H204" s="230">
        <v>44.05</v>
      </c>
      <c r="I204" s="231"/>
      <c r="J204" s="230">
        <f>ROUND(I204*H204,1)</f>
        <v>0</v>
      </c>
      <c r="K204" s="228" t="s">
        <v>1</v>
      </c>
      <c r="L204" s="232"/>
      <c r="M204" s="233" t="s">
        <v>1</v>
      </c>
      <c r="N204" s="234" t="s">
        <v>41</v>
      </c>
      <c r="O204" s="59"/>
      <c r="P204" s="190">
        <f>O204*H204</f>
        <v>0</v>
      </c>
      <c r="Q204" s="190">
        <v>5.2999999999999999E-2</v>
      </c>
      <c r="R204" s="190">
        <f>Q204*H204</f>
        <v>2.3346499999999999</v>
      </c>
      <c r="S204" s="190">
        <v>0</v>
      </c>
      <c r="T204" s="191">
        <f>S204*H204</f>
        <v>0</v>
      </c>
      <c r="AR204" s="16" t="s">
        <v>274</v>
      </c>
      <c r="AT204" s="16" t="s">
        <v>430</v>
      </c>
      <c r="AU204" s="16" t="s">
        <v>79</v>
      </c>
      <c r="AY204" s="16" t="s">
        <v>241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6" t="s">
        <v>77</v>
      </c>
      <c r="BK204" s="192">
        <f>ROUND(I204*H204,1)</f>
        <v>0</v>
      </c>
      <c r="BL204" s="16" t="s">
        <v>247</v>
      </c>
      <c r="BM204" s="16" t="s">
        <v>559</v>
      </c>
    </row>
    <row r="205" spans="2:65" s="12" customFormat="1" ht="11.25">
      <c r="B205" s="193"/>
      <c r="C205" s="194"/>
      <c r="D205" s="195" t="s">
        <v>261</v>
      </c>
      <c r="E205" s="196" t="s">
        <v>1</v>
      </c>
      <c r="F205" s="197" t="s">
        <v>1256</v>
      </c>
      <c r="G205" s="194"/>
      <c r="H205" s="198">
        <v>44.05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261</v>
      </c>
      <c r="AU205" s="204" t="s">
        <v>79</v>
      </c>
      <c r="AV205" s="12" t="s">
        <v>79</v>
      </c>
      <c r="AW205" s="12" t="s">
        <v>32</v>
      </c>
      <c r="AX205" s="12" t="s">
        <v>77</v>
      </c>
      <c r="AY205" s="204" t="s">
        <v>241</v>
      </c>
    </row>
    <row r="206" spans="2:65" s="1" customFormat="1" ht="16.5" customHeight="1">
      <c r="B206" s="33"/>
      <c r="C206" s="226" t="s">
        <v>415</v>
      </c>
      <c r="D206" s="226" t="s">
        <v>430</v>
      </c>
      <c r="E206" s="227" t="s">
        <v>561</v>
      </c>
      <c r="F206" s="228" t="s">
        <v>562</v>
      </c>
      <c r="G206" s="229" t="s">
        <v>246</v>
      </c>
      <c r="H206" s="230">
        <v>4</v>
      </c>
      <c r="I206" s="231"/>
      <c r="J206" s="230">
        <f>ROUND(I206*H206,1)</f>
        <v>0</v>
      </c>
      <c r="K206" s="228" t="s">
        <v>1</v>
      </c>
      <c r="L206" s="232"/>
      <c r="M206" s="233" t="s">
        <v>1</v>
      </c>
      <c r="N206" s="234" t="s">
        <v>41</v>
      </c>
      <c r="O206" s="59"/>
      <c r="P206" s="190">
        <f>O206*H206</f>
        <v>0</v>
      </c>
      <c r="Q206" s="190">
        <v>5.5000000000000003E-4</v>
      </c>
      <c r="R206" s="190">
        <f>Q206*H206</f>
        <v>2.2000000000000001E-3</v>
      </c>
      <c r="S206" s="190">
        <v>0</v>
      </c>
      <c r="T206" s="191">
        <f>S206*H206</f>
        <v>0</v>
      </c>
      <c r="AR206" s="16" t="s">
        <v>274</v>
      </c>
      <c r="AT206" s="16" t="s">
        <v>430</v>
      </c>
      <c r="AU206" s="16" t="s">
        <v>79</v>
      </c>
      <c r="AY206" s="16" t="s">
        <v>241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6" t="s">
        <v>77</v>
      </c>
      <c r="BK206" s="192">
        <f>ROUND(I206*H206,1)</f>
        <v>0</v>
      </c>
      <c r="BL206" s="16" t="s">
        <v>247</v>
      </c>
      <c r="BM206" s="16" t="s">
        <v>563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1257</v>
      </c>
      <c r="G207" s="194"/>
      <c r="H207" s="198">
        <v>4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77</v>
      </c>
      <c r="AY207" s="204" t="s">
        <v>241</v>
      </c>
    </row>
    <row r="208" spans="2:65" s="1" customFormat="1" ht="16.5" customHeight="1">
      <c r="B208" s="33"/>
      <c r="C208" s="182" t="s">
        <v>424</v>
      </c>
      <c r="D208" s="182" t="s">
        <v>243</v>
      </c>
      <c r="E208" s="183" t="s">
        <v>587</v>
      </c>
      <c r="F208" s="184" t="s">
        <v>588</v>
      </c>
      <c r="G208" s="185" t="s">
        <v>246</v>
      </c>
      <c r="H208" s="186">
        <v>2</v>
      </c>
      <c r="I208" s="187"/>
      <c r="J208" s="186">
        <f>ROUND(I208*H208,1)</f>
        <v>0</v>
      </c>
      <c r="K208" s="184" t="s">
        <v>259</v>
      </c>
      <c r="L208" s="37"/>
      <c r="M208" s="188" t="s">
        <v>1</v>
      </c>
      <c r="N208" s="189" t="s">
        <v>41</v>
      </c>
      <c r="O208" s="59"/>
      <c r="P208" s="190">
        <f>O208*H208</f>
        <v>0</v>
      </c>
      <c r="Q208" s="190">
        <v>1.4999999999999999E-4</v>
      </c>
      <c r="R208" s="190">
        <f>Q208*H208</f>
        <v>2.9999999999999997E-4</v>
      </c>
      <c r="S208" s="190">
        <v>0</v>
      </c>
      <c r="T208" s="191">
        <f>S208*H208</f>
        <v>0</v>
      </c>
      <c r="AR208" s="16" t="s">
        <v>247</v>
      </c>
      <c r="AT208" s="16" t="s">
        <v>243</v>
      </c>
      <c r="AU208" s="16" t="s">
        <v>79</v>
      </c>
      <c r="AY208" s="16" t="s">
        <v>241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6" t="s">
        <v>77</v>
      </c>
      <c r="BK208" s="192">
        <f>ROUND(I208*H208,1)</f>
        <v>0</v>
      </c>
      <c r="BL208" s="16" t="s">
        <v>247</v>
      </c>
      <c r="BM208" s="16" t="s">
        <v>589</v>
      </c>
    </row>
    <row r="209" spans="2:65" s="12" customFormat="1" ht="11.25">
      <c r="B209" s="193"/>
      <c r="C209" s="194"/>
      <c r="D209" s="195" t="s">
        <v>261</v>
      </c>
      <c r="E209" s="196" t="s">
        <v>1</v>
      </c>
      <c r="F209" s="197" t="s">
        <v>1258</v>
      </c>
      <c r="G209" s="194"/>
      <c r="H209" s="198">
        <v>2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261</v>
      </c>
      <c r="AU209" s="204" t="s">
        <v>79</v>
      </c>
      <c r="AV209" s="12" t="s">
        <v>79</v>
      </c>
      <c r="AW209" s="12" t="s">
        <v>32</v>
      </c>
      <c r="AX209" s="12" t="s">
        <v>77</v>
      </c>
      <c r="AY209" s="204" t="s">
        <v>241</v>
      </c>
    </row>
    <row r="210" spans="2:65" s="1" customFormat="1" ht="16.5" customHeight="1">
      <c r="B210" s="33"/>
      <c r="C210" s="226" t="s">
        <v>429</v>
      </c>
      <c r="D210" s="226" t="s">
        <v>430</v>
      </c>
      <c r="E210" s="227" t="s">
        <v>597</v>
      </c>
      <c r="F210" s="228" t="s">
        <v>598</v>
      </c>
      <c r="G210" s="229" t="s">
        <v>246</v>
      </c>
      <c r="H210" s="230">
        <v>2.0299999999999998</v>
      </c>
      <c r="I210" s="231"/>
      <c r="J210" s="230">
        <f>ROUND(I210*H210,1)</f>
        <v>0</v>
      </c>
      <c r="K210" s="228" t="s">
        <v>1</v>
      </c>
      <c r="L210" s="232"/>
      <c r="M210" s="233" t="s">
        <v>1</v>
      </c>
      <c r="N210" s="234" t="s">
        <v>41</v>
      </c>
      <c r="O210" s="59"/>
      <c r="P210" s="190">
        <f>O210*H210</f>
        <v>0</v>
      </c>
      <c r="Q210" s="190">
        <v>4.2000000000000003E-2</v>
      </c>
      <c r="R210" s="190">
        <f>Q210*H210</f>
        <v>8.5260000000000002E-2</v>
      </c>
      <c r="S210" s="190">
        <v>0</v>
      </c>
      <c r="T210" s="191">
        <f>S210*H210</f>
        <v>0</v>
      </c>
      <c r="AR210" s="16" t="s">
        <v>274</v>
      </c>
      <c r="AT210" s="16" t="s">
        <v>430</v>
      </c>
      <c r="AU210" s="16" t="s">
        <v>79</v>
      </c>
      <c r="AY210" s="16" t="s">
        <v>241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6" t="s">
        <v>77</v>
      </c>
      <c r="BK210" s="192">
        <f>ROUND(I210*H210,1)</f>
        <v>0</v>
      </c>
      <c r="BL210" s="16" t="s">
        <v>247</v>
      </c>
      <c r="BM210" s="16" t="s">
        <v>599</v>
      </c>
    </row>
    <row r="211" spans="2:65" s="12" customFormat="1" ht="11.25">
      <c r="B211" s="193"/>
      <c r="C211" s="194"/>
      <c r="D211" s="195" t="s">
        <v>261</v>
      </c>
      <c r="E211" s="196" t="s">
        <v>1</v>
      </c>
      <c r="F211" s="197" t="s">
        <v>79</v>
      </c>
      <c r="G211" s="194"/>
      <c r="H211" s="198">
        <v>2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261</v>
      </c>
      <c r="AU211" s="204" t="s">
        <v>79</v>
      </c>
      <c r="AV211" s="12" t="s">
        <v>79</v>
      </c>
      <c r="AW211" s="12" t="s">
        <v>32</v>
      </c>
      <c r="AX211" s="12" t="s">
        <v>77</v>
      </c>
      <c r="AY211" s="204" t="s">
        <v>241</v>
      </c>
    </row>
    <row r="212" spans="2:65" s="12" customFormat="1" ht="11.25">
      <c r="B212" s="193"/>
      <c r="C212" s="194"/>
      <c r="D212" s="195" t="s">
        <v>261</v>
      </c>
      <c r="E212" s="194"/>
      <c r="F212" s="197" t="s">
        <v>624</v>
      </c>
      <c r="G212" s="194"/>
      <c r="H212" s="198">
        <v>2.0299999999999998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4</v>
      </c>
      <c r="AX212" s="12" t="s">
        <v>77</v>
      </c>
      <c r="AY212" s="204" t="s">
        <v>241</v>
      </c>
    </row>
    <row r="213" spans="2:65" s="1" customFormat="1" ht="16.5" customHeight="1">
      <c r="B213" s="33"/>
      <c r="C213" s="182" t="s">
        <v>435</v>
      </c>
      <c r="D213" s="182" t="s">
        <v>243</v>
      </c>
      <c r="E213" s="183" t="s">
        <v>602</v>
      </c>
      <c r="F213" s="184" t="s">
        <v>603</v>
      </c>
      <c r="G213" s="185" t="s">
        <v>246</v>
      </c>
      <c r="H213" s="186">
        <v>3</v>
      </c>
      <c r="I213" s="187"/>
      <c r="J213" s="186">
        <f>ROUND(I213*H213,1)</f>
        <v>0</v>
      </c>
      <c r="K213" s="184" t="s">
        <v>259</v>
      </c>
      <c r="L213" s="37"/>
      <c r="M213" s="188" t="s">
        <v>1</v>
      </c>
      <c r="N213" s="189" t="s">
        <v>41</v>
      </c>
      <c r="O213" s="59"/>
      <c r="P213" s="190">
        <f>O213*H213</f>
        <v>0</v>
      </c>
      <c r="Q213" s="190">
        <v>8.0000000000000007E-5</v>
      </c>
      <c r="R213" s="190">
        <f>Q213*H213</f>
        <v>2.4000000000000003E-4</v>
      </c>
      <c r="S213" s="190">
        <v>0</v>
      </c>
      <c r="T213" s="191">
        <f>S213*H213</f>
        <v>0</v>
      </c>
      <c r="AR213" s="16" t="s">
        <v>247</v>
      </c>
      <c r="AT213" s="16" t="s">
        <v>243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604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767</v>
      </c>
      <c r="G214" s="194"/>
      <c r="H214" s="198">
        <v>3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440</v>
      </c>
      <c r="D215" s="226" t="s">
        <v>430</v>
      </c>
      <c r="E215" s="227" t="s">
        <v>607</v>
      </c>
      <c r="F215" s="228" t="s">
        <v>608</v>
      </c>
      <c r="G215" s="229" t="s">
        <v>246</v>
      </c>
      <c r="H215" s="230">
        <v>1.02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4.1000000000000002E-2</v>
      </c>
      <c r="R215" s="190">
        <f>Q215*H215</f>
        <v>4.1820000000000003E-2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609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77</v>
      </c>
      <c r="G216" s="194"/>
      <c r="H216" s="198">
        <v>1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2" customFormat="1" ht="11.25">
      <c r="B217" s="193"/>
      <c r="C217" s="194"/>
      <c r="D217" s="195" t="s">
        <v>261</v>
      </c>
      <c r="E217" s="194"/>
      <c r="F217" s="197" t="s">
        <v>768</v>
      </c>
      <c r="G217" s="194"/>
      <c r="H217" s="198">
        <v>1.02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4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226" t="s">
        <v>446</v>
      </c>
      <c r="D218" s="226" t="s">
        <v>430</v>
      </c>
      <c r="E218" s="227" t="s">
        <v>612</v>
      </c>
      <c r="F218" s="228" t="s">
        <v>613</v>
      </c>
      <c r="G218" s="229" t="s">
        <v>246</v>
      </c>
      <c r="H218" s="230">
        <v>2.0299999999999998</v>
      </c>
      <c r="I218" s="231"/>
      <c r="J218" s="230">
        <f>ROUND(I218*H218,1)</f>
        <v>0</v>
      </c>
      <c r="K218" s="228" t="s">
        <v>1</v>
      </c>
      <c r="L218" s="232"/>
      <c r="M218" s="233" t="s">
        <v>1</v>
      </c>
      <c r="N218" s="234" t="s">
        <v>41</v>
      </c>
      <c r="O218" s="59"/>
      <c r="P218" s="190">
        <f>O218*H218</f>
        <v>0</v>
      </c>
      <c r="Q218" s="190">
        <v>3.4000000000000002E-2</v>
      </c>
      <c r="R218" s="190">
        <f>Q218*H218</f>
        <v>6.9019999999999998E-2</v>
      </c>
      <c r="S218" s="190">
        <v>0</v>
      </c>
      <c r="T218" s="191">
        <f>S218*H218</f>
        <v>0</v>
      </c>
      <c r="AR218" s="16" t="s">
        <v>274</v>
      </c>
      <c r="AT218" s="16" t="s">
        <v>430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614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79</v>
      </c>
      <c r="G219" s="194"/>
      <c r="H219" s="198">
        <v>2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77</v>
      </c>
      <c r="AY219" s="204" t="s">
        <v>241</v>
      </c>
    </row>
    <row r="220" spans="2:65" s="12" customFormat="1" ht="11.25">
      <c r="B220" s="193"/>
      <c r="C220" s="194"/>
      <c r="D220" s="195" t="s">
        <v>261</v>
      </c>
      <c r="E220" s="194"/>
      <c r="F220" s="197" t="s">
        <v>624</v>
      </c>
      <c r="G220" s="194"/>
      <c r="H220" s="198">
        <v>2.0299999999999998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4</v>
      </c>
      <c r="AX220" s="12" t="s">
        <v>77</v>
      </c>
      <c r="AY220" s="204" t="s">
        <v>241</v>
      </c>
    </row>
    <row r="221" spans="2:65" s="1" customFormat="1" ht="33.75" customHeight="1">
      <c r="B221" s="33"/>
      <c r="C221" s="182" t="s">
        <v>451</v>
      </c>
      <c r="D221" s="182" t="s">
        <v>243</v>
      </c>
      <c r="E221" s="183" t="s">
        <v>631</v>
      </c>
      <c r="F221" s="184" t="s">
        <v>632</v>
      </c>
      <c r="G221" s="185" t="s">
        <v>302</v>
      </c>
      <c r="H221" s="186">
        <v>44.05</v>
      </c>
      <c r="I221" s="187"/>
      <c r="J221" s="186">
        <f>ROUND(I221*H221,1)</f>
        <v>0</v>
      </c>
      <c r="K221" s="184" t="s">
        <v>1</v>
      </c>
      <c r="L221" s="37"/>
      <c r="M221" s="188" t="s">
        <v>1</v>
      </c>
      <c r="N221" s="189" t="s">
        <v>41</v>
      </c>
      <c r="O221" s="59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AR221" s="16" t="s">
        <v>247</v>
      </c>
      <c r="AT221" s="16" t="s">
        <v>243</v>
      </c>
      <c r="AU221" s="16" t="s">
        <v>79</v>
      </c>
      <c r="AY221" s="16" t="s">
        <v>241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6" t="s">
        <v>77</v>
      </c>
      <c r="BK221" s="192">
        <f>ROUND(I221*H221,1)</f>
        <v>0</v>
      </c>
      <c r="BL221" s="16" t="s">
        <v>247</v>
      </c>
      <c r="BM221" s="16" t="s">
        <v>1259</v>
      </c>
    </row>
    <row r="222" spans="2:65" s="12" customFormat="1" ht="11.25">
      <c r="B222" s="193"/>
      <c r="C222" s="194"/>
      <c r="D222" s="195" t="s">
        <v>261</v>
      </c>
      <c r="E222" s="196" t="s">
        <v>1</v>
      </c>
      <c r="F222" s="197" t="s">
        <v>1253</v>
      </c>
      <c r="G222" s="194"/>
      <c r="H222" s="198">
        <v>44.05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32</v>
      </c>
      <c r="AX222" s="12" t="s">
        <v>77</v>
      </c>
      <c r="AY222" s="204" t="s">
        <v>241</v>
      </c>
    </row>
    <row r="223" spans="2:65" s="1" customFormat="1" ht="16.5" customHeight="1">
      <c r="B223" s="33"/>
      <c r="C223" s="182" t="s">
        <v>456</v>
      </c>
      <c r="D223" s="182" t="s">
        <v>243</v>
      </c>
      <c r="E223" s="183" t="s">
        <v>635</v>
      </c>
      <c r="F223" s="184" t="s">
        <v>636</v>
      </c>
      <c r="G223" s="185" t="s">
        <v>246</v>
      </c>
      <c r="H223" s="186">
        <v>4</v>
      </c>
      <c r="I223" s="187"/>
      <c r="J223" s="186">
        <f>ROUND(I223*H223,1)</f>
        <v>0</v>
      </c>
      <c r="K223" s="184" t="s">
        <v>259</v>
      </c>
      <c r="L223" s="37"/>
      <c r="M223" s="188" t="s">
        <v>1</v>
      </c>
      <c r="N223" s="189" t="s">
        <v>41</v>
      </c>
      <c r="O223" s="59"/>
      <c r="P223" s="190">
        <f>O223*H223</f>
        <v>0</v>
      </c>
      <c r="Q223" s="190">
        <v>9.1800000000000007E-3</v>
      </c>
      <c r="R223" s="190">
        <f>Q223*H223</f>
        <v>3.6720000000000003E-2</v>
      </c>
      <c r="S223" s="190">
        <v>0</v>
      </c>
      <c r="T223" s="191">
        <f>S223*H223</f>
        <v>0</v>
      </c>
      <c r="AR223" s="16" t="s">
        <v>247</v>
      </c>
      <c r="AT223" s="16" t="s">
        <v>243</v>
      </c>
      <c r="AU223" s="16" t="s">
        <v>79</v>
      </c>
      <c r="AY223" s="16" t="s">
        <v>241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6" t="s">
        <v>77</v>
      </c>
      <c r="BK223" s="192">
        <f>ROUND(I223*H223,1)</f>
        <v>0</v>
      </c>
      <c r="BL223" s="16" t="s">
        <v>247</v>
      </c>
      <c r="BM223" s="16" t="s">
        <v>637</v>
      </c>
    </row>
    <row r="224" spans="2:65" s="1" customFormat="1" ht="16.5" customHeight="1">
      <c r="B224" s="33"/>
      <c r="C224" s="226" t="s">
        <v>461</v>
      </c>
      <c r="D224" s="226" t="s">
        <v>430</v>
      </c>
      <c r="E224" s="227" t="s">
        <v>639</v>
      </c>
      <c r="F224" s="228" t="s">
        <v>640</v>
      </c>
      <c r="G224" s="229" t="s">
        <v>246</v>
      </c>
      <c r="H224" s="230">
        <v>1</v>
      </c>
      <c r="I224" s="231"/>
      <c r="J224" s="230">
        <f>ROUND(I224*H224,1)</f>
        <v>0</v>
      </c>
      <c r="K224" s="228" t="s">
        <v>259</v>
      </c>
      <c r="L224" s="232"/>
      <c r="M224" s="233" t="s">
        <v>1</v>
      </c>
      <c r="N224" s="234" t="s">
        <v>41</v>
      </c>
      <c r="O224" s="59"/>
      <c r="P224" s="190">
        <f>O224*H224</f>
        <v>0</v>
      </c>
      <c r="Q224" s="190">
        <v>1.054</v>
      </c>
      <c r="R224" s="190">
        <f>Q224*H224</f>
        <v>1.054</v>
      </c>
      <c r="S224" s="190">
        <v>0</v>
      </c>
      <c r="T224" s="191">
        <f>S224*H224</f>
        <v>0</v>
      </c>
      <c r="AR224" s="16" t="s">
        <v>274</v>
      </c>
      <c r="AT224" s="16" t="s">
        <v>430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641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77</v>
      </c>
      <c r="G225" s="194"/>
      <c r="H225" s="198">
        <v>1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77</v>
      </c>
      <c r="AY225" s="204" t="s">
        <v>241</v>
      </c>
    </row>
    <row r="226" spans="2:65" s="1" customFormat="1" ht="16.5" customHeight="1">
      <c r="B226" s="33"/>
      <c r="C226" s="226" t="s">
        <v>465</v>
      </c>
      <c r="D226" s="226" t="s">
        <v>430</v>
      </c>
      <c r="E226" s="227" t="s">
        <v>643</v>
      </c>
      <c r="F226" s="228" t="s">
        <v>644</v>
      </c>
      <c r="G226" s="229" t="s">
        <v>246</v>
      </c>
      <c r="H226" s="230">
        <v>2</v>
      </c>
      <c r="I226" s="231"/>
      <c r="J226" s="230">
        <f>ROUND(I226*H226,1)</f>
        <v>0</v>
      </c>
      <c r="K226" s="228" t="s">
        <v>259</v>
      </c>
      <c r="L226" s="232"/>
      <c r="M226" s="233" t="s">
        <v>1</v>
      </c>
      <c r="N226" s="234" t="s">
        <v>41</v>
      </c>
      <c r="O226" s="59"/>
      <c r="P226" s="190">
        <f>O226*H226</f>
        <v>0</v>
      </c>
      <c r="Q226" s="190">
        <v>0.52600000000000002</v>
      </c>
      <c r="R226" s="190">
        <f>Q226*H226</f>
        <v>1.052</v>
      </c>
      <c r="S226" s="190">
        <v>0</v>
      </c>
      <c r="T226" s="191">
        <f>S226*H226</f>
        <v>0</v>
      </c>
      <c r="AR226" s="16" t="s">
        <v>274</v>
      </c>
      <c r="AT226" s="16" t="s">
        <v>430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645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79</v>
      </c>
      <c r="G227" s="194"/>
      <c r="H227" s="198">
        <v>2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77</v>
      </c>
      <c r="AY227" s="204" t="s">
        <v>241</v>
      </c>
    </row>
    <row r="228" spans="2:65" s="1" customFormat="1" ht="16.5" customHeight="1">
      <c r="B228" s="33"/>
      <c r="C228" s="226" t="s">
        <v>469</v>
      </c>
      <c r="D228" s="226" t="s">
        <v>430</v>
      </c>
      <c r="E228" s="227" t="s">
        <v>647</v>
      </c>
      <c r="F228" s="228" t="s">
        <v>648</v>
      </c>
      <c r="G228" s="229" t="s">
        <v>246</v>
      </c>
      <c r="H228" s="230">
        <v>1</v>
      </c>
      <c r="I228" s="231"/>
      <c r="J228" s="230">
        <f>ROUND(I228*H228,1)</f>
        <v>0</v>
      </c>
      <c r="K228" s="228" t="s">
        <v>259</v>
      </c>
      <c r="L228" s="232"/>
      <c r="M228" s="233" t="s">
        <v>1</v>
      </c>
      <c r="N228" s="234" t="s">
        <v>41</v>
      </c>
      <c r="O228" s="59"/>
      <c r="P228" s="190">
        <f>O228*H228</f>
        <v>0</v>
      </c>
      <c r="Q228" s="190">
        <v>0.26200000000000001</v>
      </c>
      <c r="R228" s="190">
        <f>Q228*H228</f>
        <v>0.26200000000000001</v>
      </c>
      <c r="S228" s="190">
        <v>0</v>
      </c>
      <c r="T228" s="191">
        <f>S228*H228</f>
        <v>0</v>
      </c>
      <c r="AR228" s="16" t="s">
        <v>274</v>
      </c>
      <c r="AT228" s="16" t="s">
        <v>430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649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77</v>
      </c>
      <c r="G229" s="194"/>
      <c r="H229" s="198">
        <v>1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77</v>
      </c>
      <c r="AY229" s="204" t="s">
        <v>241</v>
      </c>
    </row>
    <row r="230" spans="2:65" s="1" customFormat="1" ht="16.5" customHeight="1">
      <c r="B230" s="33"/>
      <c r="C230" s="226" t="s">
        <v>473</v>
      </c>
      <c r="D230" s="226" t="s">
        <v>430</v>
      </c>
      <c r="E230" s="227" t="s">
        <v>651</v>
      </c>
      <c r="F230" s="228" t="s">
        <v>652</v>
      </c>
      <c r="G230" s="229" t="s">
        <v>246</v>
      </c>
      <c r="H230" s="230">
        <v>5</v>
      </c>
      <c r="I230" s="231"/>
      <c r="J230" s="230">
        <f>ROUND(I230*H230,1)</f>
        <v>0</v>
      </c>
      <c r="K230" s="228" t="s">
        <v>259</v>
      </c>
      <c r="L230" s="232"/>
      <c r="M230" s="233" t="s">
        <v>1</v>
      </c>
      <c r="N230" s="234" t="s">
        <v>41</v>
      </c>
      <c r="O230" s="59"/>
      <c r="P230" s="190">
        <f>O230*H230</f>
        <v>0</v>
      </c>
      <c r="Q230" s="190">
        <v>2E-3</v>
      </c>
      <c r="R230" s="190">
        <f>Q230*H230</f>
        <v>0.01</v>
      </c>
      <c r="S230" s="190">
        <v>0</v>
      </c>
      <c r="T230" s="191">
        <f>S230*H230</f>
        <v>0</v>
      </c>
      <c r="AR230" s="16" t="s">
        <v>274</v>
      </c>
      <c r="AT230" s="16" t="s">
        <v>430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653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77</v>
      </c>
      <c r="G231" s="194"/>
      <c r="H231" s="198">
        <v>1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70</v>
      </c>
      <c r="AY231" s="204" t="s">
        <v>241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79</v>
      </c>
      <c r="G232" s="194"/>
      <c r="H232" s="198">
        <v>2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70</v>
      </c>
      <c r="AY232" s="204" t="s">
        <v>241</v>
      </c>
    </row>
    <row r="233" spans="2:65" s="12" customFormat="1" ht="11.25">
      <c r="B233" s="193"/>
      <c r="C233" s="194"/>
      <c r="D233" s="195" t="s">
        <v>261</v>
      </c>
      <c r="E233" s="196" t="s">
        <v>1</v>
      </c>
      <c r="F233" s="197" t="s">
        <v>70</v>
      </c>
      <c r="G233" s="194"/>
      <c r="H233" s="198">
        <v>0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261</v>
      </c>
      <c r="AU233" s="204" t="s">
        <v>79</v>
      </c>
      <c r="AV233" s="12" t="s">
        <v>79</v>
      </c>
      <c r="AW233" s="12" t="s">
        <v>32</v>
      </c>
      <c r="AX233" s="12" t="s">
        <v>70</v>
      </c>
      <c r="AY233" s="204" t="s">
        <v>241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79</v>
      </c>
      <c r="G234" s="194"/>
      <c r="H234" s="198">
        <v>2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70</v>
      </c>
      <c r="AY234" s="204" t="s">
        <v>241</v>
      </c>
    </row>
    <row r="235" spans="2:65" s="13" customFormat="1" ht="11.25">
      <c r="B235" s="205"/>
      <c r="C235" s="206"/>
      <c r="D235" s="195" t="s">
        <v>261</v>
      </c>
      <c r="E235" s="207" t="s">
        <v>1</v>
      </c>
      <c r="F235" s="208" t="s">
        <v>273</v>
      </c>
      <c r="G235" s="206"/>
      <c r="H235" s="209">
        <v>5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261</v>
      </c>
      <c r="AU235" s="215" t="s">
        <v>79</v>
      </c>
      <c r="AV235" s="13" t="s">
        <v>247</v>
      </c>
      <c r="AW235" s="13" t="s">
        <v>32</v>
      </c>
      <c r="AX235" s="13" t="s">
        <v>77</v>
      </c>
      <c r="AY235" s="215" t="s">
        <v>241</v>
      </c>
    </row>
    <row r="236" spans="2:65" s="1" customFormat="1" ht="16.5" customHeight="1">
      <c r="B236" s="33"/>
      <c r="C236" s="182" t="s">
        <v>477</v>
      </c>
      <c r="D236" s="182" t="s">
        <v>243</v>
      </c>
      <c r="E236" s="183" t="s">
        <v>655</v>
      </c>
      <c r="F236" s="184" t="s">
        <v>656</v>
      </c>
      <c r="G236" s="185" t="s">
        <v>246</v>
      </c>
      <c r="H236" s="186">
        <v>2</v>
      </c>
      <c r="I236" s="187"/>
      <c r="J236" s="186">
        <f>ROUND(I236*H236,1)</f>
        <v>0</v>
      </c>
      <c r="K236" s="184" t="s">
        <v>259</v>
      </c>
      <c r="L236" s="37"/>
      <c r="M236" s="188" t="s">
        <v>1</v>
      </c>
      <c r="N236" s="189" t="s">
        <v>41</v>
      </c>
      <c r="O236" s="59"/>
      <c r="P236" s="190">
        <f>O236*H236</f>
        <v>0</v>
      </c>
      <c r="Q236" s="190">
        <v>1.1469999999999999E-2</v>
      </c>
      <c r="R236" s="190">
        <f>Q236*H236</f>
        <v>2.2939999999999999E-2</v>
      </c>
      <c r="S236" s="190">
        <v>0</v>
      </c>
      <c r="T236" s="191">
        <f>S236*H236</f>
        <v>0</v>
      </c>
      <c r="AR236" s="16" t="s">
        <v>247</v>
      </c>
      <c r="AT236" s="16" t="s">
        <v>243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657</v>
      </c>
    </row>
    <row r="237" spans="2:65" s="1" customFormat="1" ht="16.5" customHeight="1">
      <c r="B237" s="33"/>
      <c r="C237" s="226" t="s">
        <v>481</v>
      </c>
      <c r="D237" s="226" t="s">
        <v>430</v>
      </c>
      <c r="E237" s="227" t="s">
        <v>659</v>
      </c>
      <c r="F237" s="228" t="s">
        <v>660</v>
      </c>
      <c r="G237" s="229" t="s">
        <v>246</v>
      </c>
      <c r="H237" s="230">
        <v>2</v>
      </c>
      <c r="I237" s="231"/>
      <c r="J237" s="230">
        <f>ROUND(I237*H237,1)</f>
        <v>0</v>
      </c>
      <c r="K237" s="228" t="s">
        <v>259</v>
      </c>
      <c r="L237" s="232"/>
      <c r="M237" s="233" t="s">
        <v>1</v>
      </c>
      <c r="N237" s="234" t="s">
        <v>41</v>
      </c>
      <c r="O237" s="59"/>
      <c r="P237" s="190">
        <f>O237*H237</f>
        <v>0</v>
      </c>
      <c r="Q237" s="190">
        <v>0.54800000000000004</v>
      </c>
      <c r="R237" s="190">
        <f>Q237*H237</f>
        <v>1.0960000000000001</v>
      </c>
      <c r="S237" s="190">
        <v>0</v>
      </c>
      <c r="T237" s="191">
        <f>S237*H237</f>
        <v>0</v>
      </c>
      <c r="AR237" s="16" t="s">
        <v>274</v>
      </c>
      <c r="AT237" s="16" t="s">
        <v>430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661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79</v>
      </c>
      <c r="G238" s="194"/>
      <c r="H238" s="198">
        <v>2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77</v>
      </c>
      <c r="AY238" s="204" t="s">
        <v>241</v>
      </c>
    </row>
    <row r="239" spans="2:65" s="1" customFormat="1" ht="16.5" customHeight="1">
      <c r="B239" s="33"/>
      <c r="C239" s="182" t="s">
        <v>485</v>
      </c>
      <c r="D239" s="182" t="s">
        <v>243</v>
      </c>
      <c r="E239" s="183" t="s">
        <v>663</v>
      </c>
      <c r="F239" s="184" t="s">
        <v>664</v>
      </c>
      <c r="G239" s="185" t="s">
        <v>246</v>
      </c>
      <c r="H239" s="186">
        <v>2</v>
      </c>
      <c r="I239" s="187"/>
      <c r="J239" s="186">
        <f>ROUND(I239*H239,1)</f>
        <v>0</v>
      </c>
      <c r="K239" s="184" t="s">
        <v>259</v>
      </c>
      <c r="L239" s="37"/>
      <c r="M239" s="188" t="s">
        <v>1</v>
      </c>
      <c r="N239" s="189" t="s">
        <v>41</v>
      </c>
      <c r="O239" s="59"/>
      <c r="P239" s="190">
        <f>O239*H239</f>
        <v>0</v>
      </c>
      <c r="Q239" s="190">
        <v>2.7529999999999999E-2</v>
      </c>
      <c r="R239" s="190">
        <f>Q239*H239</f>
        <v>5.5059999999999998E-2</v>
      </c>
      <c r="S239" s="190">
        <v>0</v>
      </c>
      <c r="T239" s="191">
        <f>S239*H239</f>
        <v>0</v>
      </c>
      <c r="AR239" s="16" t="s">
        <v>247</v>
      </c>
      <c r="AT239" s="16" t="s">
        <v>243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665</v>
      </c>
    </row>
    <row r="240" spans="2:65" s="1" customFormat="1" ht="16.5" customHeight="1">
      <c r="B240" s="33"/>
      <c r="C240" s="226" t="s">
        <v>489</v>
      </c>
      <c r="D240" s="226" t="s">
        <v>430</v>
      </c>
      <c r="E240" s="227" t="s">
        <v>667</v>
      </c>
      <c r="F240" s="228" t="s">
        <v>668</v>
      </c>
      <c r="G240" s="229" t="s">
        <v>246</v>
      </c>
      <c r="H240" s="230">
        <v>2</v>
      </c>
      <c r="I240" s="231"/>
      <c r="J240" s="230">
        <f>ROUND(I240*H240,1)</f>
        <v>0</v>
      </c>
      <c r="K240" s="228" t="s">
        <v>1</v>
      </c>
      <c r="L240" s="232"/>
      <c r="M240" s="233" t="s">
        <v>1</v>
      </c>
      <c r="N240" s="234" t="s">
        <v>41</v>
      </c>
      <c r="O240" s="59"/>
      <c r="P240" s="190">
        <f>O240*H240</f>
        <v>0</v>
      </c>
      <c r="Q240" s="190">
        <v>1.6140000000000001</v>
      </c>
      <c r="R240" s="190">
        <f>Q240*H240</f>
        <v>3.2280000000000002</v>
      </c>
      <c r="S240" s="190">
        <v>0</v>
      </c>
      <c r="T240" s="191">
        <f>S240*H240</f>
        <v>0</v>
      </c>
      <c r="AR240" s="16" t="s">
        <v>274</v>
      </c>
      <c r="AT240" s="16" t="s">
        <v>430</v>
      </c>
      <c r="AU240" s="16" t="s">
        <v>79</v>
      </c>
      <c r="AY240" s="16" t="s">
        <v>241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6" t="s">
        <v>77</v>
      </c>
      <c r="BK240" s="192">
        <f>ROUND(I240*H240,1)</f>
        <v>0</v>
      </c>
      <c r="BL240" s="16" t="s">
        <v>247</v>
      </c>
      <c r="BM240" s="16" t="s">
        <v>669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79</v>
      </c>
      <c r="G241" s="194"/>
      <c r="H241" s="198">
        <v>2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77</v>
      </c>
      <c r="AY241" s="204" t="s">
        <v>241</v>
      </c>
    </row>
    <row r="242" spans="2:65" s="1" customFormat="1" ht="16.5" customHeight="1">
      <c r="B242" s="33"/>
      <c r="C242" s="182" t="s">
        <v>495</v>
      </c>
      <c r="D242" s="182" t="s">
        <v>243</v>
      </c>
      <c r="E242" s="183" t="s">
        <v>671</v>
      </c>
      <c r="F242" s="184" t="s">
        <v>672</v>
      </c>
      <c r="G242" s="185" t="s">
        <v>246</v>
      </c>
      <c r="H242" s="186">
        <v>2</v>
      </c>
      <c r="I242" s="187"/>
      <c r="J242" s="186">
        <f>ROUND(I242*H242,1)</f>
        <v>0</v>
      </c>
      <c r="K242" s="184" t="s">
        <v>259</v>
      </c>
      <c r="L242" s="37"/>
      <c r="M242" s="188" t="s">
        <v>1</v>
      </c>
      <c r="N242" s="189" t="s">
        <v>41</v>
      </c>
      <c r="O242" s="59"/>
      <c r="P242" s="190">
        <f>O242*H242</f>
        <v>0</v>
      </c>
      <c r="Q242" s="190">
        <v>0.21734000000000001</v>
      </c>
      <c r="R242" s="190">
        <f>Q242*H242</f>
        <v>0.43468000000000001</v>
      </c>
      <c r="S242" s="190">
        <v>0</v>
      </c>
      <c r="T242" s="191">
        <f>S242*H242</f>
        <v>0</v>
      </c>
      <c r="AR242" s="16" t="s">
        <v>247</v>
      </c>
      <c r="AT242" s="16" t="s">
        <v>243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673</v>
      </c>
    </row>
    <row r="243" spans="2:65" s="1" customFormat="1" ht="16.5" customHeight="1">
      <c r="B243" s="33"/>
      <c r="C243" s="226" t="s">
        <v>500</v>
      </c>
      <c r="D243" s="226" t="s">
        <v>430</v>
      </c>
      <c r="E243" s="227" t="s">
        <v>675</v>
      </c>
      <c r="F243" s="228" t="s">
        <v>676</v>
      </c>
      <c r="G243" s="229" t="s">
        <v>246</v>
      </c>
      <c r="H243" s="230">
        <v>2</v>
      </c>
      <c r="I243" s="231"/>
      <c r="J243" s="230">
        <f>ROUND(I243*H243,1)</f>
        <v>0</v>
      </c>
      <c r="K243" s="228" t="s">
        <v>1</v>
      </c>
      <c r="L243" s="232"/>
      <c r="M243" s="233" t="s">
        <v>1</v>
      </c>
      <c r="N243" s="234" t="s">
        <v>41</v>
      </c>
      <c r="O243" s="59"/>
      <c r="P243" s="190">
        <f>O243*H243</f>
        <v>0</v>
      </c>
      <c r="Q243" s="190">
        <v>5.4600000000000003E-2</v>
      </c>
      <c r="R243" s="190">
        <f>Q243*H243</f>
        <v>0.10920000000000001</v>
      </c>
      <c r="S243" s="190">
        <v>0</v>
      </c>
      <c r="T243" s="191">
        <f>S243*H243</f>
        <v>0</v>
      </c>
      <c r="AR243" s="16" t="s">
        <v>274</v>
      </c>
      <c r="AT243" s="16" t="s">
        <v>430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677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79</v>
      </c>
      <c r="G244" s="194"/>
      <c r="H244" s="198">
        <v>2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77</v>
      </c>
      <c r="AY244" s="204" t="s">
        <v>241</v>
      </c>
    </row>
    <row r="245" spans="2:65" s="1" customFormat="1" ht="16.5" customHeight="1">
      <c r="B245" s="33"/>
      <c r="C245" s="182" t="s">
        <v>504</v>
      </c>
      <c r="D245" s="182" t="s">
        <v>243</v>
      </c>
      <c r="E245" s="183" t="s">
        <v>679</v>
      </c>
      <c r="F245" s="184" t="s">
        <v>680</v>
      </c>
      <c r="G245" s="185" t="s">
        <v>302</v>
      </c>
      <c r="H245" s="186">
        <v>44.05</v>
      </c>
      <c r="I245" s="187"/>
      <c r="J245" s="186">
        <f>ROUND(I245*H245,1)</f>
        <v>0</v>
      </c>
      <c r="K245" s="184" t="s">
        <v>1</v>
      </c>
      <c r="L245" s="37"/>
      <c r="M245" s="188" t="s">
        <v>1</v>
      </c>
      <c r="N245" s="189" t="s">
        <v>41</v>
      </c>
      <c r="O245" s="59"/>
      <c r="P245" s="190">
        <f>O245*H245</f>
        <v>0</v>
      </c>
      <c r="Q245" s="190">
        <v>1.2999999999999999E-4</v>
      </c>
      <c r="R245" s="190">
        <f>Q245*H245</f>
        <v>5.726499999999999E-3</v>
      </c>
      <c r="S245" s="190">
        <v>0</v>
      </c>
      <c r="T245" s="191">
        <f>S245*H245</f>
        <v>0</v>
      </c>
      <c r="AR245" s="16" t="s">
        <v>247</v>
      </c>
      <c r="AT245" s="16" t="s">
        <v>243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681</v>
      </c>
    </row>
    <row r="246" spans="2:65" s="12" customFormat="1" ht="11.25">
      <c r="B246" s="193"/>
      <c r="C246" s="194"/>
      <c r="D246" s="195" t="s">
        <v>261</v>
      </c>
      <c r="E246" s="196" t="s">
        <v>1</v>
      </c>
      <c r="F246" s="197" t="s">
        <v>1253</v>
      </c>
      <c r="G246" s="194"/>
      <c r="H246" s="198">
        <v>44.05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261</v>
      </c>
      <c r="AU246" s="204" t="s">
        <v>79</v>
      </c>
      <c r="AV246" s="12" t="s">
        <v>79</v>
      </c>
      <c r="AW246" s="12" t="s">
        <v>32</v>
      </c>
      <c r="AX246" s="12" t="s">
        <v>77</v>
      </c>
      <c r="AY246" s="204" t="s">
        <v>241</v>
      </c>
    </row>
    <row r="247" spans="2:65" s="11" customFormat="1" ht="22.9" customHeight="1">
      <c r="B247" s="166"/>
      <c r="C247" s="167"/>
      <c r="D247" s="168" t="s">
        <v>69</v>
      </c>
      <c r="E247" s="180" t="s">
        <v>280</v>
      </c>
      <c r="F247" s="180" t="s">
        <v>682</v>
      </c>
      <c r="G247" s="167"/>
      <c r="H247" s="167"/>
      <c r="I247" s="170"/>
      <c r="J247" s="181">
        <f>BK247</f>
        <v>0</v>
      </c>
      <c r="K247" s="167"/>
      <c r="L247" s="172"/>
      <c r="M247" s="173"/>
      <c r="N247" s="174"/>
      <c r="O247" s="174"/>
      <c r="P247" s="175">
        <f>SUM(P248:P251)</f>
        <v>0</v>
      </c>
      <c r="Q247" s="174"/>
      <c r="R247" s="175">
        <f>SUM(R248:R251)</f>
        <v>5.5763999999999994E-2</v>
      </c>
      <c r="S247" s="174"/>
      <c r="T247" s="176">
        <f>SUM(T248:T251)</f>
        <v>0</v>
      </c>
      <c r="AR247" s="177" t="s">
        <v>77</v>
      </c>
      <c r="AT247" s="178" t="s">
        <v>69</v>
      </c>
      <c r="AU247" s="178" t="s">
        <v>77</v>
      </c>
      <c r="AY247" s="177" t="s">
        <v>241</v>
      </c>
      <c r="BK247" s="179">
        <f>SUM(BK248:BK251)</f>
        <v>0</v>
      </c>
    </row>
    <row r="248" spans="2:65" s="1" customFormat="1" ht="16.5" customHeight="1">
      <c r="B248" s="33"/>
      <c r="C248" s="182" t="s">
        <v>508</v>
      </c>
      <c r="D248" s="182" t="s">
        <v>243</v>
      </c>
      <c r="E248" s="183" t="s">
        <v>684</v>
      </c>
      <c r="F248" s="184" t="s">
        <v>685</v>
      </c>
      <c r="G248" s="185" t="s">
        <v>302</v>
      </c>
      <c r="H248" s="186">
        <v>92.94</v>
      </c>
      <c r="I248" s="187"/>
      <c r="J248" s="186">
        <f>ROUND(I248*H248,1)</f>
        <v>0</v>
      </c>
      <c r="K248" s="184" t="s">
        <v>259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5.9999999999999995E-4</v>
      </c>
      <c r="R248" s="190">
        <f>Q248*H248</f>
        <v>5.5763999999999994E-2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686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1260</v>
      </c>
      <c r="G249" s="194"/>
      <c r="H249" s="198">
        <v>92.94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77</v>
      </c>
      <c r="AY249" s="204" t="s">
        <v>241</v>
      </c>
    </row>
    <row r="250" spans="2:65" s="1" customFormat="1" ht="16.5" customHeight="1">
      <c r="B250" s="33"/>
      <c r="C250" s="182" t="s">
        <v>512</v>
      </c>
      <c r="D250" s="182" t="s">
        <v>243</v>
      </c>
      <c r="E250" s="183" t="s">
        <v>689</v>
      </c>
      <c r="F250" s="184" t="s">
        <v>690</v>
      </c>
      <c r="G250" s="185" t="s">
        <v>302</v>
      </c>
      <c r="H250" s="186">
        <v>92.94</v>
      </c>
      <c r="I250" s="187"/>
      <c r="J250" s="186">
        <f>ROUND(I250*H250,1)</f>
        <v>0</v>
      </c>
      <c r="K250" s="184" t="s">
        <v>259</v>
      </c>
      <c r="L250" s="37"/>
      <c r="M250" s="188" t="s">
        <v>1</v>
      </c>
      <c r="N250" s="189" t="s">
        <v>41</v>
      </c>
      <c r="O250" s="59"/>
      <c r="P250" s="190">
        <f>O250*H250</f>
        <v>0</v>
      </c>
      <c r="Q250" s="190">
        <v>0</v>
      </c>
      <c r="R250" s="190">
        <f>Q250*H250</f>
        <v>0</v>
      </c>
      <c r="S250" s="190">
        <v>0</v>
      </c>
      <c r="T250" s="191">
        <f>S250*H250</f>
        <v>0</v>
      </c>
      <c r="AR250" s="16" t="s">
        <v>247</v>
      </c>
      <c r="AT250" s="16" t="s">
        <v>243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691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1260</v>
      </c>
      <c r="G251" s="194"/>
      <c r="H251" s="198">
        <v>92.94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77</v>
      </c>
      <c r="AY251" s="204" t="s">
        <v>241</v>
      </c>
    </row>
    <row r="252" spans="2:65" s="11" customFormat="1" ht="22.9" customHeight="1">
      <c r="B252" s="166"/>
      <c r="C252" s="167"/>
      <c r="D252" s="168" t="s">
        <v>69</v>
      </c>
      <c r="E252" s="180" t="s">
        <v>701</v>
      </c>
      <c r="F252" s="180" t="s">
        <v>702</v>
      </c>
      <c r="G252" s="167"/>
      <c r="H252" s="167"/>
      <c r="I252" s="170"/>
      <c r="J252" s="181">
        <f>BK252</f>
        <v>0</v>
      </c>
      <c r="K252" s="167"/>
      <c r="L252" s="172"/>
      <c r="M252" s="173"/>
      <c r="N252" s="174"/>
      <c r="O252" s="174"/>
      <c r="P252" s="175">
        <f>SUM(P253:P268)</f>
        <v>0</v>
      </c>
      <c r="Q252" s="174"/>
      <c r="R252" s="175">
        <f>SUM(R253:R268)</f>
        <v>0</v>
      </c>
      <c r="S252" s="174"/>
      <c r="T252" s="176">
        <f>SUM(T253:T268)</f>
        <v>0</v>
      </c>
      <c r="AR252" s="177" t="s">
        <v>77</v>
      </c>
      <c r="AT252" s="178" t="s">
        <v>69</v>
      </c>
      <c r="AU252" s="178" t="s">
        <v>77</v>
      </c>
      <c r="AY252" s="177" t="s">
        <v>241</v>
      </c>
      <c r="BK252" s="179">
        <f>SUM(BK253:BK268)</f>
        <v>0</v>
      </c>
    </row>
    <row r="253" spans="2:65" s="1" customFormat="1" ht="16.5" customHeight="1">
      <c r="B253" s="33"/>
      <c r="C253" s="182" t="s">
        <v>516</v>
      </c>
      <c r="D253" s="182" t="s">
        <v>243</v>
      </c>
      <c r="E253" s="183" t="s">
        <v>704</v>
      </c>
      <c r="F253" s="184" t="s">
        <v>705</v>
      </c>
      <c r="G253" s="185" t="s">
        <v>412</v>
      </c>
      <c r="H253" s="186">
        <v>48.07</v>
      </c>
      <c r="I253" s="187"/>
      <c r="J253" s="186">
        <f>ROUND(I253*H253,1)</f>
        <v>0</v>
      </c>
      <c r="K253" s="184" t="s">
        <v>1</v>
      </c>
      <c r="L253" s="37"/>
      <c r="M253" s="188" t="s">
        <v>1</v>
      </c>
      <c r="N253" s="189" t="s">
        <v>41</v>
      </c>
      <c r="O253" s="59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AR253" s="16" t="s">
        <v>247</v>
      </c>
      <c r="AT253" s="16" t="s">
        <v>243</v>
      </c>
      <c r="AU253" s="16" t="s">
        <v>79</v>
      </c>
      <c r="AY253" s="16" t="s">
        <v>241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6" t="s">
        <v>77</v>
      </c>
      <c r="BK253" s="192">
        <f>ROUND(I253*H253,1)</f>
        <v>0</v>
      </c>
      <c r="BL253" s="16" t="s">
        <v>247</v>
      </c>
      <c r="BM253" s="16" t="s">
        <v>706</v>
      </c>
    </row>
    <row r="254" spans="2:65" s="1" customFormat="1" ht="16.5" customHeight="1">
      <c r="B254" s="33"/>
      <c r="C254" s="182" t="s">
        <v>520</v>
      </c>
      <c r="D254" s="182" t="s">
        <v>243</v>
      </c>
      <c r="E254" s="183" t="s">
        <v>713</v>
      </c>
      <c r="F254" s="184" t="s">
        <v>714</v>
      </c>
      <c r="G254" s="185" t="s">
        <v>412</v>
      </c>
      <c r="H254" s="186">
        <v>25.58</v>
      </c>
      <c r="I254" s="187"/>
      <c r="J254" s="186">
        <f>ROUND(I254*H254,1)</f>
        <v>0</v>
      </c>
      <c r="K254" s="184" t="s">
        <v>259</v>
      </c>
      <c r="L254" s="37"/>
      <c r="M254" s="188" t="s">
        <v>1</v>
      </c>
      <c r="N254" s="189" t="s">
        <v>41</v>
      </c>
      <c r="O254" s="59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AR254" s="16" t="s">
        <v>247</v>
      </c>
      <c r="AT254" s="16" t="s">
        <v>243</v>
      </c>
      <c r="AU254" s="16" t="s">
        <v>79</v>
      </c>
      <c r="AY254" s="16" t="s">
        <v>241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6" t="s">
        <v>77</v>
      </c>
      <c r="BK254" s="192">
        <f>ROUND(I254*H254,1)</f>
        <v>0</v>
      </c>
      <c r="BL254" s="16" t="s">
        <v>247</v>
      </c>
      <c r="BM254" s="16" t="s">
        <v>715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1261</v>
      </c>
      <c r="G255" s="194"/>
      <c r="H255" s="198">
        <v>12.49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70</v>
      </c>
      <c r="AY255" s="204" t="s">
        <v>241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717</v>
      </c>
      <c r="G256" s="194"/>
      <c r="H256" s="198">
        <v>0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70</v>
      </c>
      <c r="AY256" s="204" t="s">
        <v>241</v>
      </c>
    </row>
    <row r="257" spans="2:65" s="12" customFormat="1" ht="11.25">
      <c r="B257" s="193"/>
      <c r="C257" s="194"/>
      <c r="D257" s="195" t="s">
        <v>261</v>
      </c>
      <c r="E257" s="196" t="s">
        <v>1</v>
      </c>
      <c r="F257" s="197" t="s">
        <v>1262</v>
      </c>
      <c r="G257" s="194"/>
      <c r="H257" s="198">
        <v>13.09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261</v>
      </c>
      <c r="AU257" s="204" t="s">
        <v>79</v>
      </c>
      <c r="AV257" s="12" t="s">
        <v>79</v>
      </c>
      <c r="AW257" s="12" t="s">
        <v>32</v>
      </c>
      <c r="AX257" s="12" t="s">
        <v>70</v>
      </c>
      <c r="AY257" s="204" t="s">
        <v>241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719</v>
      </c>
      <c r="G258" s="194"/>
      <c r="H258" s="198">
        <v>0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70</v>
      </c>
      <c r="AY258" s="204" t="s">
        <v>241</v>
      </c>
    </row>
    <row r="259" spans="2:65" s="13" customFormat="1" ht="11.25">
      <c r="B259" s="205"/>
      <c r="C259" s="206"/>
      <c r="D259" s="195" t="s">
        <v>261</v>
      </c>
      <c r="E259" s="207" t="s">
        <v>1</v>
      </c>
      <c r="F259" s="208" t="s">
        <v>273</v>
      </c>
      <c r="G259" s="206"/>
      <c r="H259" s="209">
        <v>25.58</v>
      </c>
      <c r="I259" s="210"/>
      <c r="J259" s="206"/>
      <c r="K259" s="206"/>
      <c r="L259" s="211"/>
      <c r="M259" s="212"/>
      <c r="N259" s="213"/>
      <c r="O259" s="213"/>
      <c r="P259" s="213"/>
      <c r="Q259" s="213"/>
      <c r="R259" s="213"/>
      <c r="S259" s="213"/>
      <c r="T259" s="214"/>
      <c r="AT259" s="215" t="s">
        <v>261</v>
      </c>
      <c r="AU259" s="215" t="s">
        <v>79</v>
      </c>
      <c r="AV259" s="13" t="s">
        <v>247</v>
      </c>
      <c r="AW259" s="13" t="s">
        <v>32</v>
      </c>
      <c r="AX259" s="13" t="s">
        <v>77</v>
      </c>
      <c r="AY259" s="215" t="s">
        <v>241</v>
      </c>
    </row>
    <row r="260" spans="2:65" s="1" customFormat="1" ht="16.5" customHeight="1">
      <c r="B260" s="33"/>
      <c r="C260" s="182" t="s">
        <v>524</v>
      </c>
      <c r="D260" s="182" t="s">
        <v>243</v>
      </c>
      <c r="E260" s="183" t="s">
        <v>721</v>
      </c>
      <c r="F260" s="184" t="s">
        <v>722</v>
      </c>
      <c r="G260" s="185" t="s">
        <v>412</v>
      </c>
      <c r="H260" s="186">
        <v>22.49</v>
      </c>
      <c r="I260" s="187"/>
      <c r="J260" s="186">
        <f>ROUND(I260*H260,1)</f>
        <v>0</v>
      </c>
      <c r="K260" s="184" t="s">
        <v>259</v>
      </c>
      <c r="L260" s="37"/>
      <c r="M260" s="188" t="s">
        <v>1</v>
      </c>
      <c r="N260" s="189" t="s">
        <v>41</v>
      </c>
      <c r="O260" s="59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AR260" s="16" t="s">
        <v>247</v>
      </c>
      <c r="AT260" s="16" t="s">
        <v>243</v>
      </c>
      <c r="AU260" s="16" t="s">
        <v>79</v>
      </c>
      <c r="AY260" s="16" t="s">
        <v>241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6" t="s">
        <v>77</v>
      </c>
      <c r="BK260" s="192">
        <f>ROUND(I260*H260,1)</f>
        <v>0</v>
      </c>
      <c r="BL260" s="16" t="s">
        <v>247</v>
      </c>
      <c r="BM260" s="16" t="s">
        <v>723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810</v>
      </c>
      <c r="G261" s="194"/>
      <c r="H261" s="198">
        <v>0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70</v>
      </c>
      <c r="AY261" s="204" t="s">
        <v>241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811</v>
      </c>
      <c r="G262" s="194"/>
      <c r="H262" s="198">
        <v>0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70</v>
      </c>
      <c r="AY262" s="204" t="s">
        <v>241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726</v>
      </c>
      <c r="G263" s="194"/>
      <c r="H263" s="198">
        <v>0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70</v>
      </c>
      <c r="AY263" s="204" t="s">
        <v>241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812</v>
      </c>
      <c r="G264" s="194"/>
      <c r="H264" s="198">
        <v>0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1263</v>
      </c>
      <c r="G265" s="194"/>
      <c r="H265" s="198">
        <v>22.49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773</v>
      </c>
      <c r="G266" s="194"/>
      <c r="H266" s="198">
        <v>0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814</v>
      </c>
      <c r="G267" s="194"/>
      <c r="H267" s="198">
        <v>0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70</v>
      </c>
      <c r="AY267" s="204" t="s">
        <v>241</v>
      </c>
    </row>
    <row r="268" spans="2:65" s="13" customFormat="1" ht="11.25">
      <c r="B268" s="205"/>
      <c r="C268" s="206"/>
      <c r="D268" s="195" t="s">
        <v>261</v>
      </c>
      <c r="E268" s="207" t="s">
        <v>1</v>
      </c>
      <c r="F268" s="208" t="s">
        <v>273</v>
      </c>
      <c r="G268" s="206"/>
      <c r="H268" s="209">
        <v>22.49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261</v>
      </c>
      <c r="AU268" s="215" t="s">
        <v>79</v>
      </c>
      <c r="AV268" s="13" t="s">
        <v>247</v>
      </c>
      <c r="AW268" s="13" t="s">
        <v>32</v>
      </c>
      <c r="AX268" s="13" t="s">
        <v>77</v>
      </c>
      <c r="AY268" s="215" t="s">
        <v>241</v>
      </c>
    </row>
    <row r="269" spans="2:65" s="11" customFormat="1" ht="22.9" customHeight="1">
      <c r="B269" s="166"/>
      <c r="C269" s="167"/>
      <c r="D269" s="168" t="s">
        <v>69</v>
      </c>
      <c r="E269" s="180" t="s">
        <v>731</v>
      </c>
      <c r="F269" s="180" t="s">
        <v>732</v>
      </c>
      <c r="G269" s="167"/>
      <c r="H269" s="167"/>
      <c r="I269" s="170"/>
      <c r="J269" s="181">
        <f>BK269</f>
        <v>0</v>
      </c>
      <c r="K269" s="167"/>
      <c r="L269" s="172"/>
      <c r="M269" s="173"/>
      <c r="N269" s="174"/>
      <c r="O269" s="174"/>
      <c r="P269" s="175">
        <f>P270</f>
        <v>0</v>
      </c>
      <c r="Q269" s="174"/>
      <c r="R269" s="175">
        <f>R270</f>
        <v>0</v>
      </c>
      <c r="S269" s="174"/>
      <c r="T269" s="176">
        <f>T270</f>
        <v>0</v>
      </c>
      <c r="AR269" s="177" t="s">
        <v>77</v>
      </c>
      <c r="AT269" s="178" t="s">
        <v>69</v>
      </c>
      <c r="AU269" s="178" t="s">
        <v>77</v>
      </c>
      <c r="AY269" s="177" t="s">
        <v>241</v>
      </c>
      <c r="BK269" s="179">
        <f>BK270</f>
        <v>0</v>
      </c>
    </row>
    <row r="270" spans="2:65" s="1" customFormat="1" ht="16.5" customHeight="1">
      <c r="B270" s="33"/>
      <c r="C270" s="182" t="s">
        <v>528</v>
      </c>
      <c r="D270" s="182" t="s">
        <v>243</v>
      </c>
      <c r="E270" s="183" t="s">
        <v>734</v>
      </c>
      <c r="F270" s="184" t="s">
        <v>735</v>
      </c>
      <c r="G270" s="185" t="s">
        <v>412</v>
      </c>
      <c r="H270" s="186">
        <v>129.54</v>
      </c>
      <c r="I270" s="187"/>
      <c r="J270" s="186">
        <f>ROUND(I270*H270,1)</f>
        <v>0</v>
      </c>
      <c r="K270" s="184" t="s">
        <v>259</v>
      </c>
      <c r="L270" s="37"/>
      <c r="M270" s="235" t="s">
        <v>1</v>
      </c>
      <c r="N270" s="236" t="s">
        <v>41</v>
      </c>
      <c r="O270" s="237"/>
      <c r="P270" s="238">
        <f>O270*H270</f>
        <v>0</v>
      </c>
      <c r="Q270" s="238">
        <v>0</v>
      </c>
      <c r="R270" s="238">
        <f>Q270*H270</f>
        <v>0</v>
      </c>
      <c r="S270" s="238">
        <v>0</v>
      </c>
      <c r="T270" s="239">
        <f>S270*H270</f>
        <v>0</v>
      </c>
      <c r="AR270" s="16" t="s">
        <v>247</v>
      </c>
      <c r="AT270" s="16" t="s">
        <v>243</v>
      </c>
      <c r="AU270" s="16" t="s">
        <v>79</v>
      </c>
      <c r="AY270" s="16" t="s">
        <v>241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6" t="s">
        <v>77</v>
      </c>
      <c r="BK270" s="192">
        <f>ROUND(I270*H270,1)</f>
        <v>0</v>
      </c>
      <c r="BL270" s="16" t="s">
        <v>247</v>
      </c>
      <c r="BM270" s="16" t="s">
        <v>736</v>
      </c>
    </row>
    <row r="271" spans="2:65" s="1" customFormat="1" ht="6.95" customHeight="1">
      <c r="B271" s="45"/>
      <c r="C271" s="46"/>
      <c r="D271" s="46"/>
      <c r="E271" s="46"/>
      <c r="F271" s="46"/>
      <c r="G271" s="46"/>
      <c r="H271" s="46"/>
      <c r="I271" s="133"/>
      <c r="J271" s="46"/>
      <c r="K271" s="46"/>
      <c r="L271" s="37"/>
    </row>
  </sheetData>
  <sheetProtection algorithmName="SHA-512" hashValue="87PDD4zXufzj93OLJqetKXEiV3D4IiYWecLyhiRspRZIbf+/2NQi6AcTv2pg9bbLEtKheO5fEqGzu9K4aCyMTg==" saltValue="9y/JYMkPhVYQflTwDVu3PE3EU3/Gg5jLBcBokSwRW0wXD8kGb2l2LjkSK6g284/Cv0YrYkLgefk1+yBPDKa0Pw==" spinCount="100000" sheet="1" objects="1" scenarios="1" formatColumns="0" formatRows="0" autoFilter="0"/>
  <autoFilter ref="C99:K270" xr:uid="{00000000-0009-0000-0000-00000D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274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127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1264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ROUND((SUM(BE100:BE273)),  1)</f>
        <v>0</v>
      </c>
      <c r="I37" s="122">
        <v>0.21</v>
      </c>
      <c r="J37" s="121">
        <f>ROUND(((SUM(BE100:BE273))*I37),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ROUND((SUM(BF100:BF273)),  1)</f>
        <v>0</v>
      </c>
      <c r="I38" s="122">
        <v>0.15</v>
      </c>
      <c r="J38" s="121">
        <f>ROUND(((SUM(BF100:BF273))*I38),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ROUND((SUM(BG100:BG273)),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ROUND((SUM(BH100:BH273)),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ROUND((SUM(BI100:BI273)),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B2 - Stoka B2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J165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J185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J206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J250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J255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J272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B2 - Stoka B2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327.19589779999995</v>
      </c>
      <c r="S100" s="67"/>
      <c r="T100" s="164">
        <f>T101</f>
        <v>118.7872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P102+P165+P170+P185+P206+P250+P255+P272</f>
        <v>0</v>
      </c>
      <c r="Q101" s="174"/>
      <c r="R101" s="175">
        <f>R102+R165+R170+R185+R206+R250+R255+R272</f>
        <v>327.19589779999995</v>
      </c>
      <c r="S101" s="174"/>
      <c r="T101" s="176">
        <f>T102+T165+T170+T185+T206+T250+T255+T272</f>
        <v>118.7872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BK102+BK165+BK170+BK185+BK206+BK250+BK255+BK272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SUM(P103:P164)</f>
        <v>0</v>
      </c>
      <c r="Q102" s="174"/>
      <c r="R102" s="175">
        <f>SUM(R103:R164)</f>
        <v>132.38549139999998</v>
      </c>
      <c r="S102" s="174"/>
      <c r="T102" s="176">
        <f>SUM(T103:T164)</f>
        <v>118.7872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SUM(BK103:BK164)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126.32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55.580799999999996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1265</v>
      </c>
      <c r="G104" s="194"/>
      <c r="H104" s="198">
        <v>126.32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126.32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241.16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1.2058000000000001E-2</v>
      </c>
      <c r="S107" s="190">
        <v>0.128</v>
      </c>
      <c r="T107" s="191">
        <f>S107*H107</f>
        <v>30.868480000000002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1266</v>
      </c>
      <c r="G108" s="194"/>
      <c r="H108" s="198">
        <v>241.16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241.16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126.32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1.13688E-2</v>
      </c>
      <c r="S111" s="190">
        <v>0.25600000000000001</v>
      </c>
      <c r="T111" s="191">
        <f>S111*H111</f>
        <v>32.337919999999997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1265</v>
      </c>
      <c r="G112" s="194"/>
      <c r="H112" s="198">
        <v>126.32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126.32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1.1000000000000001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9.5480000000000009E-3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1236</v>
      </c>
      <c r="G116" s="194"/>
      <c r="H116" s="198">
        <v>1.1000000000000001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3.3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0.12177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742</v>
      </c>
      <c r="G118" s="194"/>
      <c r="H118" s="198">
        <v>3.3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336</v>
      </c>
      <c r="F119" s="184" t="s">
        <v>337</v>
      </c>
      <c r="G119" s="185" t="s">
        <v>327</v>
      </c>
      <c r="H119" s="186">
        <v>3.73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338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1267</v>
      </c>
      <c r="G120" s="194"/>
      <c r="H120" s="198">
        <v>3.73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340</v>
      </c>
      <c r="F121" s="184" t="s">
        <v>341</v>
      </c>
      <c r="G121" s="185" t="s">
        <v>327</v>
      </c>
      <c r="H121" s="186">
        <v>143.38999999999999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342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1268</v>
      </c>
      <c r="G122" s="194"/>
      <c r="H122" s="198">
        <v>143.38999999999999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345</v>
      </c>
      <c r="F123" s="184" t="s">
        <v>346</v>
      </c>
      <c r="G123" s="185" t="s">
        <v>327</v>
      </c>
      <c r="H123" s="186">
        <v>43.02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1269</v>
      </c>
      <c r="G124" s="194"/>
      <c r="H124" s="198">
        <v>43.02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350</v>
      </c>
      <c r="F125" s="184" t="s">
        <v>351</v>
      </c>
      <c r="G125" s="185" t="s">
        <v>327</v>
      </c>
      <c r="H125" s="186">
        <v>112.25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1270</v>
      </c>
      <c r="G126" s="194"/>
      <c r="H126" s="198">
        <v>112.25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355</v>
      </c>
      <c r="F127" s="184" t="s">
        <v>356</v>
      </c>
      <c r="G127" s="185" t="s">
        <v>327</v>
      </c>
      <c r="H127" s="186">
        <v>33.68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357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1271</v>
      </c>
      <c r="G128" s="194"/>
      <c r="H128" s="198">
        <v>33.68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365</v>
      </c>
      <c r="F129" s="184" t="s">
        <v>366</v>
      </c>
      <c r="G129" s="185" t="s">
        <v>327</v>
      </c>
      <c r="H129" s="186">
        <v>29.99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367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1272</v>
      </c>
      <c r="G130" s="194"/>
      <c r="H130" s="198">
        <v>29.99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370</v>
      </c>
      <c r="F131" s="184" t="s">
        <v>371</v>
      </c>
      <c r="G131" s="185" t="s">
        <v>258</v>
      </c>
      <c r="H131" s="186">
        <v>535.77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5.8E-4</v>
      </c>
      <c r="R131" s="190">
        <f>Q131*H131</f>
        <v>0.31074659999999998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372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1273</v>
      </c>
      <c r="G132" s="194"/>
      <c r="H132" s="198">
        <v>535.77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380</v>
      </c>
      <c r="F133" s="184" t="s">
        <v>381</v>
      </c>
      <c r="G133" s="185" t="s">
        <v>258</v>
      </c>
      <c r="H133" s="186">
        <v>535.77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382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1273</v>
      </c>
      <c r="G134" s="194"/>
      <c r="H134" s="198">
        <v>535.77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388</v>
      </c>
      <c r="F135" s="184" t="s">
        <v>389</v>
      </c>
      <c r="G135" s="185" t="s">
        <v>327</v>
      </c>
      <c r="H135" s="186">
        <v>462.53</v>
      </c>
      <c r="I135" s="187"/>
      <c r="J135" s="186">
        <f>ROUND(I135*H135,1)</f>
        <v>0</v>
      </c>
      <c r="K135" s="184" t="s">
        <v>1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390</v>
      </c>
    </row>
    <row r="136" spans="2:65" s="14" customFormat="1" ht="11.25">
      <c r="B136" s="216"/>
      <c r="C136" s="217"/>
      <c r="D136" s="195" t="s">
        <v>261</v>
      </c>
      <c r="E136" s="218" t="s">
        <v>1</v>
      </c>
      <c r="F136" s="219" t="s">
        <v>391</v>
      </c>
      <c r="G136" s="217"/>
      <c r="H136" s="218" t="s">
        <v>1</v>
      </c>
      <c r="I136" s="220"/>
      <c r="J136" s="217"/>
      <c r="K136" s="217"/>
      <c r="L136" s="221"/>
      <c r="M136" s="222"/>
      <c r="N136" s="223"/>
      <c r="O136" s="223"/>
      <c r="P136" s="223"/>
      <c r="Q136" s="223"/>
      <c r="R136" s="223"/>
      <c r="S136" s="223"/>
      <c r="T136" s="224"/>
      <c r="AT136" s="225" t="s">
        <v>261</v>
      </c>
      <c r="AU136" s="225" t="s">
        <v>79</v>
      </c>
      <c r="AV136" s="14" t="s">
        <v>77</v>
      </c>
      <c r="AW136" s="14" t="s">
        <v>32</v>
      </c>
      <c r="AX136" s="14" t="s">
        <v>70</v>
      </c>
      <c r="AY136" s="225" t="s">
        <v>241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1274</v>
      </c>
      <c r="G137" s="194"/>
      <c r="H137" s="198">
        <v>285.63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70</v>
      </c>
      <c r="AY137" s="204" t="s">
        <v>241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393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1275</v>
      </c>
      <c r="G139" s="194"/>
      <c r="H139" s="198">
        <v>176.9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3" customFormat="1" ht="11.25">
      <c r="B140" s="205"/>
      <c r="C140" s="206"/>
      <c r="D140" s="195" t="s">
        <v>261</v>
      </c>
      <c r="E140" s="207" t="s">
        <v>1</v>
      </c>
      <c r="F140" s="208" t="s">
        <v>273</v>
      </c>
      <c r="G140" s="206"/>
      <c r="H140" s="209">
        <v>462.53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261</v>
      </c>
      <c r="AU140" s="215" t="s">
        <v>79</v>
      </c>
      <c r="AV140" s="13" t="s">
        <v>247</v>
      </c>
      <c r="AW140" s="13" t="s">
        <v>32</v>
      </c>
      <c r="AX140" s="13" t="s">
        <v>77</v>
      </c>
      <c r="AY140" s="215" t="s">
        <v>241</v>
      </c>
    </row>
    <row r="141" spans="2:65" s="1" customFormat="1" ht="16.5" customHeight="1">
      <c r="B141" s="33"/>
      <c r="C141" s="182" t="s">
        <v>314</v>
      </c>
      <c r="D141" s="182" t="s">
        <v>243</v>
      </c>
      <c r="E141" s="183" t="s">
        <v>396</v>
      </c>
      <c r="F141" s="184" t="s">
        <v>397</v>
      </c>
      <c r="G141" s="185" t="s">
        <v>327</v>
      </c>
      <c r="H141" s="186">
        <v>107.95</v>
      </c>
      <c r="I141" s="187"/>
      <c r="J141" s="186">
        <f>ROUND(I141*H141,1)</f>
        <v>0</v>
      </c>
      <c r="K141" s="184" t="s">
        <v>1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398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399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1276</v>
      </c>
      <c r="G143" s="194"/>
      <c r="H143" s="198">
        <v>107.95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77</v>
      </c>
      <c r="AY143" s="204" t="s">
        <v>241</v>
      </c>
    </row>
    <row r="144" spans="2:65" s="1" customFormat="1" ht="16.5" customHeight="1">
      <c r="B144" s="33"/>
      <c r="C144" s="182" t="s">
        <v>319</v>
      </c>
      <c r="D144" s="182" t="s">
        <v>243</v>
      </c>
      <c r="E144" s="183" t="s">
        <v>402</v>
      </c>
      <c r="F144" s="184" t="s">
        <v>403</v>
      </c>
      <c r="G144" s="185" t="s">
        <v>327</v>
      </c>
      <c r="H144" s="186">
        <v>107.95</v>
      </c>
      <c r="I144" s="187"/>
      <c r="J144" s="186">
        <f>ROUND(I144*H144,1)</f>
        <v>0</v>
      </c>
      <c r="K144" s="184" t="s">
        <v>259</v>
      </c>
      <c r="L144" s="37"/>
      <c r="M144" s="188" t="s">
        <v>1</v>
      </c>
      <c r="N144" s="189" t="s">
        <v>41</v>
      </c>
      <c r="O144" s="59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6" t="s">
        <v>247</v>
      </c>
      <c r="AT144" s="16" t="s">
        <v>243</v>
      </c>
      <c r="AU144" s="16" t="s">
        <v>79</v>
      </c>
      <c r="AY144" s="16" t="s">
        <v>241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6" t="s">
        <v>77</v>
      </c>
      <c r="BK144" s="192">
        <f>ROUND(I144*H144,1)</f>
        <v>0</v>
      </c>
      <c r="BL144" s="16" t="s">
        <v>247</v>
      </c>
      <c r="BM144" s="16" t="s">
        <v>404</v>
      </c>
    </row>
    <row r="145" spans="2:65" s="14" customFormat="1" ht="11.25">
      <c r="B145" s="216"/>
      <c r="C145" s="217"/>
      <c r="D145" s="195" t="s">
        <v>261</v>
      </c>
      <c r="E145" s="218" t="s">
        <v>1</v>
      </c>
      <c r="F145" s="219" t="s">
        <v>399</v>
      </c>
      <c r="G145" s="217"/>
      <c r="H145" s="218" t="s">
        <v>1</v>
      </c>
      <c r="I145" s="220"/>
      <c r="J145" s="217"/>
      <c r="K145" s="217"/>
      <c r="L145" s="221"/>
      <c r="M145" s="222"/>
      <c r="N145" s="223"/>
      <c r="O145" s="223"/>
      <c r="P145" s="223"/>
      <c r="Q145" s="223"/>
      <c r="R145" s="223"/>
      <c r="S145" s="223"/>
      <c r="T145" s="224"/>
      <c r="AT145" s="225" t="s">
        <v>261</v>
      </c>
      <c r="AU145" s="225" t="s">
        <v>79</v>
      </c>
      <c r="AV145" s="14" t="s">
        <v>77</v>
      </c>
      <c r="AW145" s="14" t="s">
        <v>32</v>
      </c>
      <c r="AX145" s="14" t="s">
        <v>70</v>
      </c>
      <c r="AY145" s="225" t="s">
        <v>241</v>
      </c>
    </row>
    <row r="146" spans="2:65" s="12" customFormat="1" ht="11.25">
      <c r="B146" s="193"/>
      <c r="C146" s="194"/>
      <c r="D146" s="195" t="s">
        <v>261</v>
      </c>
      <c r="E146" s="196" t="s">
        <v>1</v>
      </c>
      <c r="F146" s="197" t="s">
        <v>1276</v>
      </c>
      <c r="G146" s="194"/>
      <c r="H146" s="198">
        <v>107.95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77</v>
      </c>
      <c r="AY146" s="204" t="s">
        <v>241</v>
      </c>
    </row>
    <row r="147" spans="2:65" s="1" customFormat="1" ht="16.5" customHeight="1">
      <c r="B147" s="33"/>
      <c r="C147" s="182" t="s">
        <v>324</v>
      </c>
      <c r="D147" s="182" t="s">
        <v>243</v>
      </c>
      <c r="E147" s="183" t="s">
        <v>406</v>
      </c>
      <c r="F147" s="184" t="s">
        <v>407</v>
      </c>
      <c r="G147" s="185" t="s">
        <v>327</v>
      </c>
      <c r="H147" s="186">
        <v>107.95</v>
      </c>
      <c r="I147" s="187"/>
      <c r="J147" s="186">
        <f>ROUND(I147*H147,1)</f>
        <v>0</v>
      </c>
      <c r="K147" s="184" t="s">
        <v>259</v>
      </c>
      <c r="L147" s="37"/>
      <c r="M147" s="188" t="s">
        <v>1</v>
      </c>
      <c r="N147" s="189" t="s">
        <v>41</v>
      </c>
      <c r="O147" s="59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6" t="s">
        <v>247</v>
      </c>
      <c r="AT147" s="16" t="s">
        <v>243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408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1276</v>
      </c>
      <c r="G148" s="194"/>
      <c r="H148" s="198">
        <v>107.95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410</v>
      </c>
      <c r="F149" s="184" t="s">
        <v>411</v>
      </c>
      <c r="G149" s="185" t="s">
        <v>412</v>
      </c>
      <c r="H149" s="186">
        <v>215.9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413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1276</v>
      </c>
      <c r="G150" s="194"/>
      <c r="H150" s="198">
        <v>107.95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2" customFormat="1" ht="11.25">
      <c r="B151" s="193"/>
      <c r="C151" s="194"/>
      <c r="D151" s="195" t="s">
        <v>261</v>
      </c>
      <c r="E151" s="194"/>
      <c r="F151" s="197" t="s">
        <v>1277</v>
      </c>
      <c r="G151" s="194"/>
      <c r="H151" s="198">
        <v>215.9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261</v>
      </c>
      <c r="AU151" s="204" t="s">
        <v>79</v>
      </c>
      <c r="AV151" s="12" t="s">
        <v>79</v>
      </c>
      <c r="AW151" s="12" t="s">
        <v>4</v>
      </c>
      <c r="AX151" s="12" t="s">
        <v>77</v>
      </c>
      <c r="AY151" s="204" t="s">
        <v>241</v>
      </c>
    </row>
    <row r="152" spans="2:65" s="1" customFormat="1" ht="16.5" customHeight="1">
      <c r="B152" s="33"/>
      <c r="C152" s="182" t="s">
        <v>335</v>
      </c>
      <c r="D152" s="182" t="s">
        <v>243</v>
      </c>
      <c r="E152" s="183" t="s">
        <v>416</v>
      </c>
      <c r="F152" s="184" t="s">
        <v>417</v>
      </c>
      <c r="G152" s="185" t="s">
        <v>327</v>
      </c>
      <c r="H152" s="186">
        <v>176.9</v>
      </c>
      <c r="I152" s="187"/>
      <c r="J152" s="186">
        <f>ROUND(I152*H152,1)</f>
        <v>0</v>
      </c>
      <c r="K152" s="184" t="s">
        <v>259</v>
      </c>
      <c r="L152" s="37"/>
      <c r="M152" s="188" t="s">
        <v>1</v>
      </c>
      <c r="N152" s="189" t="s">
        <v>41</v>
      </c>
      <c r="O152" s="59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AR152" s="16" t="s">
        <v>247</v>
      </c>
      <c r="AT152" s="16" t="s">
        <v>243</v>
      </c>
      <c r="AU152" s="16" t="s">
        <v>79</v>
      </c>
      <c r="AY152" s="16" t="s">
        <v>241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6" t="s">
        <v>77</v>
      </c>
      <c r="BK152" s="192">
        <f>ROUND(I152*H152,1)</f>
        <v>0</v>
      </c>
      <c r="BL152" s="16" t="s">
        <v>247</v>
      </c>
      <c r="BM152" s="16" t="s">
        <v>418</v>
      </c>
    </row>
    <row r="153" spans="2:65" s="14" customFormat="1" ht="11.25">
      <c r="B153" s="216"/>
      <c r="C153" s="217"/>
      <c r="D153" s="195" t="s">
        <v>261</v>
      </c>
      <c r="E153" s="218" t="s">
        <v>1</v>
      </c>
      <c r="F153" s="219" t="s">
        <v>419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261</v>
      </c>
      <c r="AU153" s="225" t="s">
        <v>79</v>
      </c>
      <c r="AV153" s="14" t="s">
        <v>77</v>
      </c>
      <c r="AW153" s="14" t="s">
        <v>32</v>
      </c>
      <c r="AX153" s="14" t="s">
        <v>70</v>
      </c>
      <c r="AY153" s="225" t="s">
        <v>241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1278</v>
      </c>
      <c r="G154" s="194"/>
      <c r="H154" s="198">
        <v>152.34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70</v>
      </c>
      <c r="AY154" s="204" t="s">
        <v>241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421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1279</v>
      </c>
      <c r="G156" s="194"/>
      <c r="H156" s="198">
        <v>24.56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423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70</v>
      </c>
      <c r="G158" s="194"/>
      <c r="H158" s="198">
        <v>0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3" customFormat="1" ht="11.25">
      <c r="B159" s="205"/>
      <c r="C159" s="206"/>
      <c r="D159" s="195" t="s">
        <v>261</v>
      </c>
      <c r="E159" s="207" t="s">
        <v>1</v>
      </c>
      <c r="F159" s="208" t="s">
        <v>273</v>
      </c>
      <c r="G159" s="206"/>
      <c r="H159" s="209">
        <v>176.9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261</v>
      </c>
      <c r="AU159" s="215" t="s">
        <v>79</v>
      </c>
      <c r="AV159" s="13" t="s">
        <v>247</v>
      </c>
      <c r="AW159" s="13" t="s">
        <v>32</v>
      </c>
      <c r="AX159" s="13" t="s">
        <v>77</v>
      </c>
      <c r="AY159" s="215" t="s">
        <v>241</v>
      </c>
    </row>
    <row r="160" spans="2:65" s="1" customFormat="1" ht="16.5" customHeight="1">
      <c r="B160" s="33"/>
      <c r="C160" s="182" t="s">
        <v>7</v>
      </c>
      <c r="D160" s="182" t="s">
        <v>243</v>
      </c>
      <c r="E160" s="183" t="s">
        <v>425</v>
      </c>
      <c r="F160" s="184" t="s">
        <v>426</v>
      </c>
      <c r="G160" s="185" t="s">
        <v>327</v>
      </c>
      <c r="H160" s="186">
        <v>65.959999999999994</v>
      </c>
      <c r="I160" s="187"/>
      <c r="J160" s="186">
        <f>ROUND(I160*H160,1)</f>
        <v>0</v>
      </c>
      <c r="K160" s="184" t="s">
        <v>259</v>
      </c>
      <c r="L160" s="37"/>
      <c r="M160" s="188" t="s">
        <v>1</v>
      </c>
      <c r="N160" s="189" t="s">
        <v>41</v>
      </c>
      <c r="O160" s="59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6" t="s">
        <v>247</v>
      </c>
      <c r="AT160" s="16" t="s">
        <v>243</v>
      </c>
      <c r="AU160" s="16" t="s">
        <v>79</v>
      </c>
      <c r="AY160" s="16" t="s">
        <v>241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6" t="s">
        <v>77</v>
      </c>
      <c r="BK160" s="192">
        <f>ROUND(I160*H160,1)</f>
        <v>0</v>
      </c>
      <c r="BL160" s="16" t="s">
        <v>247</v>
      </c>
      <c r="BM160" s="16" t="s">
        <v>427</v>
      </c>
    </row>
    <row r="161" spans="2:65" s="12" customFormat="1" ht="11.25">
      <c r="B161" s="193"/>
      <c r="C161" s="194"/>
      <c r="D161" s="195" t="s">
        <v>261</v>
      </c>
      <c r="E161" s="196" t="s">
        <v>1</v>
      </c>
      <c r="F161" s="197" t="s">
        <v>1280</v>
      </c>
      <c r="G161" s="194"/>
      <c r="H161" s="198">
        <v>65.959999999999994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32</v>
      </c>
      <c r="AX161" s="12" t="s">
        <v>77</v>
      </c>
      <c r="AY161" s="204" t="s">
        <v>241</v>
      </c>
    </row>
    <row r="162" spans="2:65" s="1" customFormat="1" ht="16.5" customHeight="1">
      <c r="B162" s="33"/>
      <c r="C162" s="226" t="s">
        <v>344</v>
      </c>
      <c r="D162" s="226" t="s">
        <v>430</v>
      </c>
      <c r="E162" s="227" t="s">
        <v>431</v>
      </c>
      <c r="F162" s="228" t="s">
        <v>432</v>
      </c>
      <c r="G162" s="229" t="s">
        <v>412</v>
      </c>
      <c r="H162" s="230">
        <v>131.91999999999999</v>
      </c>
      <c r="I162" s="231"/>
      <c r="J162" s="230">
        <f>ROUND(I162*H162,1)</f>
        <v>0</v>
      </c>
      <c r="K162" s="228" t="s">
        <v>259</v>
      </c>
      <c r="L162" s="232"/>
      <c r="M162" s="233" t="s">
        <v>1</v>
      </c>
      <c r="N162" s="234" t="s">
        <v>41</v>
      </c>
      <c r="O162" s="59"/>
      <c r="P162" s="190">
        <f>O162*H162</f>
        <v>0</v>
      </c>
      <c r="Q162" s="190">
        <v>1</v>
      </c>
      <c r="R162" s="190">
        <f>Q162*H162</f>
        <v>131.91999999999999</v>
      </c>
      <c r="S162" s="190">
        <v>0</v>
      </c>
      <c r="T162" s="191">
        <f>S162*H162</f>
        <v>0</v>
      </c>
      <c r="AR162" s="16" t="s">
        <v>274</v>
      </c>
      <c r="AT162" s="16" t="s">
        <v>430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433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1280</v>
      </c>
      <c r="G163" s="194"/>
      <c r="H163" s="198">
        <v>65.959999999999994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2" customFormat="1" ht="11.25">
      <c r="B164" s="193"/>
      <c r="C164" s="194"/>
      <c r="D164" s="195" t="s">
        <v>261</v>
      </c>
      <c r="E164" s="194"/>
      <c r="F164" s="197" t="s">
        <v>1281</v>
      </c>
      <c r="G164" s="194"/>
      <c r="H164" s="198">
        <v>131.91999999999999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4</v>
      </c>
      <c r="AX164" s="12" t="s">
        <v>77</v>
      </c>
      <c r="AY164" s="204" t="s">
        <v>241</v>
      </c>
    </row>
    <row r="165" spans="2:65" s="11" customFormat="1" ht="22.9" customHeight="1">
      <c r="B165" s="166"/>
      <c r="C165" s="167"/>
      <c r="D165" s="168" t="s">
        <v>69</v>
      </c>
      <c r="E165" s="180" t="s">
        <v>87</v>
      </c>
      <c r="F165" s="180" t="s">
        <v>450</v>
      </c>
      <c r="G165" s="167"/>
      <c r="H165" s="167"/>
      <c r="I165" s="170"/>
      <c r="J165" s="181">
        <f>BK165</f>
        <v>0</v>
      </c>
      <c r="K165" s="167"/>
      <c r="L165" s="172"/>
      <c r="M165" s="173"/>
      <c r="N165" s="174"/>
      <c r="O165" s="174"/>
      <c r="P165" s="175">
        <f>SUM(P166:P169)</f>
        <v>0</v>
      </c>
      <c r="Q165" s="174"/>
      <c r="R165" s="175">
        <f>SUM(R166:R169)</f>
        <v>0</v>
      </c>
      <c r="S165" s="174"/>
      <c r="T165" s="176">
        <f>SUM(T166:T169)</f>
        <v>0</v>
      </c>
      <c r="AR165" s="177" t="s">
        <v>77</v>
      </c>
      <c r="AT165" s="178" t="s">
        <v>69</v>
      </c>
      <c r="AU165" s="178" t="s">
        <v>77</v>
      </c>
      <c r="AY165" s="177" t="s">
        <v>241</v>
      </c>
      <c r="BK165" s="179">
        <f>SUM(BK166:BK169)</f>
        <v>0</v>
      </c>
    </row>
    <row r="166" spans="2:65" s="1" customFormat="1" ht="16.5" customHeight="1">
      <c r="B166" s="33"/>
      <c r="C166" s="182" t="s">
        <v>349</v>
      </c>
      <c r="D166" s="182" t="s">
        <v>243</v>
      </c>
      <c r="E166" s="183" t="s">
        <v>452</v>
      </c>
      <c r="F166" s="184" t="s">
        <v>453</v>
      </c>
      <c r="G166" s="185" t="s">
        <v>302</v>
      </c>
      <c r="H166" s="186">
        <v>106.42</v>
      </c>
      <c r="I166" s="187"/>
      <c r="J166" s="186">
        <f>ROUND(I166*H166,1)</f>
        <v>0</v>
      </c>
      <c r="K166" s="184" t="s">
        <v>259</v>
      </c>
      <c r="L166" s="37"/>
      <c r="M166" s="188" t="s">
        <v>1</v>
      </c>
      <c r="N166" s="189" t="s">
        <v>41</v>
      </c>
      <c r="O166" s="59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6" t="s">
        <v>247</v>
      </c>
      <c r="AT166" s="16" t="s">
        <v>243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1282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1283</v>
      </c>
      <c r="G167" s="194"/>
      <c r="H167" s="198">
        <v>106.42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457</v>
      </c>
      <c r="F168" s="184" t="s">
        <v>458</v>
      </c>
      <c r="G168" s="185" t="s">
        <v>302</v>
      </c>
      <c r="H168" s="186">
        <v>106.42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459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1283</v>
      </c>
      <c r="G169" s="194"/>
      <c r="H169" s="198">
        <v>106.42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1" customFormat="1" ht="22.9" customHeight="1">
      <c r="B170" s="166"/>
      <c r="C170" s="167"/>
      <c r="D170" s="168" t="s">
        <v>69</v>
      </c>
      <c r="E170" s="180" t="s">
        <v>247</v>
      </c>
      <c r="F170" s="180" t="s">
        <v>460</v>
      </c>
      <c r="G170" s="167"/>
      <c r="H170" s="167"/>
      <c r="I170" s="170"/>
      <c r="J170" s="181">
        <f>BK170</f>
        <v>0</v>
      </c>
      <c r="K170" s="167"/>
      <c r="L170" s="172"/>
      <c r="M170" s="173"/>
      <c r="N170" s="174"/>
      <c r="O170" s="174"/>
      <c r="P170" s="175">
        <f>SUM(P171:P184)</f>
        <v>0</v>
      </c>
      <c r="Q170" s="174"/>
      <c r="R170" s="175">
        <f>SUM(R171:R184)</f>
        <v>40.259459999999997</v>
      </c>
      <c r="S170" s="174"/>
      <c r="T170" s="176">
        <f>SUM(T171:T184)</f>
        <v>0</v>
      </c>
      <c r="AR170" s="177" t="s">
        <v>77</v>
      </c>
      <c r="AT170" s="178" t="s">
        <v>69</v>
      </c>
      <c r="AU170" s="178" t="s">
        <v>77</v>
      </c>
      <c r="AY170" s="177" t="s">
        <v>241</v>
      </c>
      <c r="BK170" s="179">
        <f>SUM(BK171:BK184)</f>
        <v>0</v>
      </c>
    </row>
    <row r="171" spans="2:65" s="1" customFormat="1" ht="16.5" customHeight="1">
      <c r="B171" s="33"/>
      <c r="C171" s="182" t="s">
        <v>359</v>
      </c>
      <c r="D171" s="182" t="s">
        <v>243</v>
      </c>
      <c r="E171" s="183" t="s">
        <v>462</v>
      </c>
      <c r="F171" s="184" t="s">
        <v>463</v>
      </c>
      <c r="G171" s="185" t="s">
        <v>246</v>
      </c>
      <c r="H171" s="186">
        <v>4</v>
      </c>
      <c r="I171" s="187"/>
      <c r="J171" s="186">
        <f>ROUND(I171*H171,1)</f>
        <v>0</v>
      </c>
      <c r="K171" s="184" t="s">
        <v>259</v>
      </c>
      <c r="L171" s="37"/>
      <c r="M171" s="188" t="s">
        <v>1</v>
      </c>
      <c r="N171" s="189" t="s">
        <v>41</v>
      </c>
      <c r="O171" s="59"/>
      <c r="P171" s="190">
        <f>O171*H171</f>
        <v>0</v>
      </c>
      <c r="Q171" s="190">
        <v>6.6E-3</v>
      </c>
      <c r="R171" s="190">
        <f>Q171*H171</f>
        <v>2.64E-2</v>
      </c>
      <c r="S171" s="190">
        <v>0</v>
      </c>
      <c r="T171" s="191">
        <f>S171*H171</f>
        <v>0</v>
      </c>
      <c r="AR171" s="16" t="s">
        <v>247</v>
      </c>
      <c r="AT171" s="16" t="s">
        <v>243</v>
      </c>
      <c r="AU171" s="16" t="s">
        <v>79</v>
      </c>
      <c r="AY171" s="16" t="s">
        <v>241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6" t="s">
        <v>77</v>
      </c>
      <c r="BK171" s="192">
        <f>ROUND(I171*H171,1)</f>
        <v>0</v>
      </c>
      <c r="BL171" s="16" t="s">
        <v>247</v>
      </c>
      <c r="BM171" s="16" t="s">
        <v>464</v>
      </c>
    </row>
    <row r="172" spans="2:65" s="1" customFormat="1" ht="16.5" customHeight="1">
      <c r="B172" s="33"/>
      <c r="C172" s="226" t="s">
        <v>364</v>
      </c>
      <c r="D172" s="226" t="s">
        <v>430</v>
      </c>
      <c r="E172" s="227" t="s">
        <v>466</v>
      </c>
      <c r="F172" s="228" t="s">
        <v>467</v>
      </c>
      <c r="G172" s="229" t="s">
        <v>246</v>
      </c>
      <c r="H172" s="230">
        <v>2</v>
      </c>
      <c r="I172" s="231"/>
      <c r="J172" s="230">
        <f>ROUND(I172*H172,1)</f>
        <v>0</v>
      </c>
      <c r="K172" s="228" t="s">
        <v>259</v>
      </c>
      <c r="L172" s="232"/>
      <c r="M172" s="233" t="s">
        <v>1</v>
      </c>
      <c r="N172" s="234" t="s">
        <v>41</v>
      </c>
      <c r="O172" s="59"/>
      <c r="P172" s="190">
        <f>O172*H172</f>
        <v>0</v>
      </c>
      <c r="Q172" s="190">
        <v>5.2999999999999999E-2</v>
      </c>
      <c r="R172" s="190">
        <f>Q172*H172</f>
        <v>0.106</v>
      </c>
      <c r="S172" s="190">
        <v>0</v>
      </c>
      <c r="T172" s="191">
        <f>S172*H172</f>
        <v>0</v>
      </c>
      <c r="AR172" s="16" t="s">
        <v>274</v>
      </c>
      <c r="AT172" s="16" t="s">
        <v>430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468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79</v>
      </c>
      <c r="G173" s="194"/>
      <c r="H173" s="198">
        <v>2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" customFormat="1" ht="16.5" customHeight="1">
      <c r="B174" s="33"/>
      <c r="C174" s="226" t="s">
        <v>369</v>
      </c>
      <c r="D174" s="226" t="s">
        <v>430</v>
      </c>
      <c r="E174" s="227" t="s">
        <v>478</v>
      </c>
      <c r="F174" s="228" t="s">
        <v>479</v>
      </c>
      <c r="G174" s="229" t="s">
        <v>246</v>
      </c>
      <c r="H174" s="230">
        <v>2</v>
      </c>
      <c r="I174" s="231"/>
      <c r="J174" s="230">
        <f>ROUND(I174*H174,1)</f>
        <v>0</v>
      </c>
      <c r="K174" s="228" t="s">
        <v>259</v>
      </c>
      <c r="L174" s="232"/>
      <c r="M174" s="233" t="s">
        <v>1</v>
      </c>
      <c r="N174" s="234" t="s">
        <v>41</v>
      </c>
      <c r="O174" s="59"/>
      <c r="P174" s="190">
        <f>O174*H174</f>
        <v>0</v>
      </c>
      <c r="Q174" s="190">
        <v>2.1000000000000001E-2</v>
      </c>
      <c r="R174" s="190">
        <f>Q174*H174</f>
        <v>4.2000000000000003E-2</v>
      </c>
      <c r="S174" s="190">
        <v>0</v>
      </c>
      <c r="T174" s="191">
        <f>S174*H174</f>
        <v>0</v>
      </c>
      <c r="AR174" s="16" t="s">
        <v>274</v>
      </c>
      <c r="AT174" s="16" t="s">
        <v>430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480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79</v>
      </c>
      <c r="G175" s="194"/>
      <c r="H175" s="198">
        <v>2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77</v>
      </c>
      <c r="AY175" s="204" t="s">
        <v>241</v>
      </c>
    </row>
    <row r="176" spans="2:65" s="1" customFormat="1" ht="16.5" customHeight="1">
      <c r="B176" s="33"/>
      <c r="C176" s="182" t="s">
        <v>374</v>
      </c>
      <c r="D176" s="182" t="s">
        <v>243</v>
      </c>
      <c r="E176" s="183" t="s">
        <v>482</v>
      </c>
      <c r="F176" s="184" t="s">
        <v>483</v>
      </c>
      <c r="G176" s="185" t="s">
        <v>246</v>
      </c>
      <c r="H176" s="186">
        <v>3</v>
      </c>
      <c r="I176" s="187"/>
      <c r="J176" s="186">
        <f>ROUND(I176*H176,1)</f>
        <v>0</v>
      </c>
      <c r="K176" s="184" t="s">
        <v>259</v>
      </c>
      <c r="L176" s="37"/>
      <c r="M176" s="188" t="s">
        <v>1</v>
      </c>
      <c r="N176" s="189" t="s">
        <v>41</v>
      </c>
      <c r="O176" s="59"/>
      <c r="P176" s="190">
        <f>O176*H176</f>
        <v>0</v>
      </c>
      <c r="Q176" s="190">
        <v>6.6E-3</v>
      </c>
      <c r="R176" s="190">
        <f>Q176*H176</f>
        <v>1.9799999999999998E-2</v>
      </c>
      <c r="S176" s="190">
        <v>0</v>
      </c>
      <c r="T176" s="191">
        <f>S176*H176</f>
        <v>0</v>
      </c>
      <c r="AR176" s="16" t="s">
        <v>247</v>
      </c>
      <c r="AT176" s="16" t="s">
        <v>243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484</v>
      </c>
    </row>
    <row r="177" spans="2:65" s="1" customFormat="1" ht="16.5" customHeight="1">
      <c r="B177" s="33"/>
      <c r="C177" s="226" t="s">
        <v>379</v>
      </c>
      <c r="D177" s="226" t="s">
        <v>430</v>
      </c>
      <c r="E177" s="227" t="s">
        <v>486</v>
      </c>
      <c r="F177" s="228" t="s">
        <v>487</v>
      </c>
      <c r="G177" s="229" t="s">
        <v>246</v>
      </c>
      <c r="H177" s="230">
        <v>3</v>
      </c>
      <c r="I177" s="231"/>
      <c r="J177" s="230">
        <f>ROUND(I177*H177,1)</f>
        <v>0</v>
      </c>
      <c r="K177" s="228" t="s">
        <v>1</v>
      </c>
      <c r="L177" s="232"/>
      <c r="M177" s="233" t="s">
        <v>1</v>
      </c>
      <c r="N177" s="234" t="s">
        <v>41</v>
      </c>
      <c r="O177" s="59"/>
      <c r="P177" s="190">
        <f>O177*H177</f>
        <v>0</v>
      </c>
      <c r="Q177" s="190">
        <v>3.3000000000000002E-2</v>
      </c>
      <c r="R177" s="190">
        <f>Q177*H177</f>
        <v>9.9000000000000005E-2</v>
      </c>
      <c r="S177" s="190">
        <v>0</v>
      </c>
      <c r="T177" s="191">
        <f>S177*H177</f>
        <v>0</v>
      </c>
      <c r="AR177" s="16" t="s">
        <v>274</v>
      </c>
      <c r="AT177" s="16" t="s">
        <v>430</v>
      </c>
      <c r="AU177" s="16" t="s">
        <v>79</v>
      </c>
      <c r="AY177" s="16" t="s">
        <v>241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6" t="s">
        <v>77</v>
      </c>
      <c r="BK177" s="192">
        <f>ROUND(I177*H177,1)</f>
        <v>0</v>
      </c>
      <c r="BL177" s="16" t="s">
        <v>247</v>
      </c>
      <c r="BM177" s="16" t="s">
        <v>488</v>
      </c>
    </row>
    <row r="178" spans="2:65" s="12" customFormat="1" ht="11.25">
      <c r="B178" s="193"/>
      <c r="C178" s="194"/>
      <c r="D178" s="195" t="s">
        <v>261</v>
      </c>
      <c r="E178" s="196" t="s">
        <v>1</v>
      </c>
      <c r="F178" s="197" t="s">
        <v>87</v>
      </c>
      <c r="G178" s="194"/>
      <c r="H178" s="198">
        <v>3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261</v>
      </c>
      <c r="AU178" s="204" t="s">
        <v>79</v>
      </c>
      <c r="AV178" s="12" t="s">
        <v>79</v>
      </c>
      <c r="AW178" s="12" t="s">
        <v>32</v>
      </c>
      <c r="AX178" s="12" t="s">
        <v>77</v>
      </c>
      <c r="AY178" s="204" t="s">
        <v>241</v>
      </c>
    </row>
    <row r="179" spans="2:65" s="1" customFormat="1" ht="16.5" customHeight="1">
      <c r="B179" s="33"/>
      <c r="C179" s="182" t="s">
        <v>383</v>
      </c>
      <c r="D179" s="182" t="s">
        <v>243</v>
      </c>
      <c r="E179" s="183" t="s">
        <v>490</v>
      </c>
      <c r="F179" s="184" t="s">
        <v>491</v>
      </c>
      <c r="G179" s="185" t="s">
        <v>327</v>
      </c>
      <c r="H179" s="186">
        <v>16.77</v>
      </c>
      <c r="I179" s="187"/>
      <c r="J179" s="186">
        <f>ROUND(I179*H179,1)</f>
        <v>0</v>
      </c>
      <c r="K179" s="184" t="s">
        <v>259</v>
      </c>
      <c r="L179" s="37"/>
      <c r="M179" s="188" t="s">
        <v>1</v>
      </c>
      <c r="N179" s="189" t="s">
        <v>41</v>
      </c>
      <c r="O179" s="59"/>
      <c r="P179" s="190">
        <f>O179*H179</f>
        <v>0</v>
      </c>
      <c r="Q179" s="190">
        <v>2.234</v>
      </c>
      <c r="R179" s="190">
        <f>Q179*H179</f>
        <v>37.464179999999999</v>
      </c>
      <c r="S179" s="190">
        <v>0</v>
      </c>
      <c r="T179" s="191">
        <f>S179*H179</f>
        <v>0</v>
      </c>
      <c r="AR179" s="16" t="s">
        <v>247</v>
      </c>
      <c r="AT179" s="16" t="s">
        <v>243</v>
      </c>
      <c r="AU179" s="16" t="s">
        <v>79</v>
      </c>
      <c r="AY179" s="16" t="s">
        <v>241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6" t="s">
        <v>77</v>
      </c>
      <c r="BK179" s="192">
        <f>ROUND(I179*H179,1)</f>
        <v>0</v>
      </c>
      <c r="BL179" s="16" t="s">
        <v>247</v>
      </c>
      <c r="BM179" s="16" t="s">
        <v>492</v>
      </c>
    </row>
    <row r="180" spans="2:65" s="12" customFormat="1" ht="11.25">
      <c r="B180" s="193"/>
      <c r="C180" s="194"/>
      <c r="D180" s="195" t="s">
        <v>261</v>
      </c>
      <c r="E180" s="196" t="s">
        <v>1</v>
      </c>
      <c r="F180" s="197" t="s">
        <v>1284</v>
      </c>
      <c r="G180" s="194"/>
      <c r="H180" s="198">
        <v>11.03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261</v>
      </c>
      <c r="AU180" s="204" t="s">
        <v>79</v>
      </c>
      <c r="AV180" s="12" t="s">
        <v>79</v>
      </c>
      <c r="AW180" s="12" t="s">
        <v>32</v>
      </c>
      <c r="AX180" s="12" t="s">
        <v>70</v>
      </c>
      <c r="AY180" s="204" t="s">
        <v>241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1285</v>
      </c>
      <c r="G181" s="194"/>
      <c r="H181" s="198">
        <v>5.74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70</v>
      </c>
      <c r="AY181" s="204" t="s">
        <v>241</v>
      </c>
    </row>
    <row r="182" spans="2:65" s="13" customFormat="1" ht="11.25">
      <c r="B182" s="205"/>
      <c r="C182" s="206"/>
      <c r="D182" s="195" t="s">
        <v>261</v>
      </c>
      <c r="E182" s="207" t="s">
        <v>1</v>
      </c>
      <c r="F182" s="208" t="s">
        <v>273</v>
      </c>
      <c r="G182" s="206"/>
      <c r="H182" s="209">
        <v>16.77</v>
      </c>
      <c r="I182" s="210"/>
      <c r="J182" s="206"/>
      <c r="K182" s="206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261</v>
      </c>
      <c r="AU182" s="215" t="s">
        <v>79</v>
      </c>
      <c r="AV182" s="13" t="s">
        <v>247</v>
      </c>
      <c r="AW182" s="13" t="s">
        <v>32</v>
      </c>
      <c r="AX182" s="13" t="s">
        <v>77</v>
      </c>
      <c r="AY182" s="215" t="s">
        <v>241</v>
      </c>
    </row>
    <row r="183" spans="2:65" s="1" customFormat="1" ht="16.5" customHeight="1">
      <c r="B183" s="33"/>
      <c r="C183" s="182" t="s">
        <v>387</v>
      </c>
      <c r="D183" s="182" t="s">
        <v>243</v>
      </c>
      <c r="E183" s="183" t="s">
        <v>496</v>
      </c>
      <c r="F183" s="184" t="s">
        <v>497</v>
      </c>
      <c r="G183" s="185" t="s">
        <v>327</v>
      </c>
      <c r="H183" s="186">
        <v>1.1200000000000001</v>
      </c>
      <c r="I183" s="187"/>
      <c r="J183" s="186">
        <f>ROUND(I183*H183,1)</f>
        <v>0</v>
      </c>
      <c r="K183" s="184" t="s">
        <v>259</v>
      </c>
      <c r="L183" s="37"/>
      <c r="M183" s="188" t="s">
        <v>1</v>
      </c>
      <c r="N183" s="189" t="s">
        <v>41</v>
      </c>
      <c r="O183" s="59"/>
      <c r="P183" s="190">
        <f>O183*H183</f>
        <v>0</v>
      </c>
      <c r="Q183" s="190">
        <v>2.234</v>
      </c>
      <c r="R183" s="190">
        <f>Q183*H183</f>
        <v>2.5020800000000003</v>
      </c>
      <c r="S183" s="190">
        <v>0</v>
      </c>
      <c r="T183" s="191">
        <f>S183*H183</f>
        <v>0</v>
      </c>
      <c r="AR183" s="16" t="s">
        <v>247</v>
      </c>
      <c r="AT183" s="16" t="s">
        <v>243</v>
      </c>
      <c r="AU183" s="16" t="s">
        <v>79</v>
      </c>
      <c r="AY183" s="16" t="s">
        <v>241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6" t="s">
        <v>77</v>
      </c>
      <c r="BK183" s="192">
        <f>ROUND(I183*H183,1)</f>
        <v>0</v>
      </c>
      <c r="BL183" s="16" t="s">
        <v>247</v>
      </c>
      <c r="BM183" s="16" t="s">
        <v>498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1286</v>
      </c>
      <c r="G184" s="194"/>
      <c r="H184" s="198">
        <v>1.1200000000000001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77</v>
      </c>
      <c r="AY184" s="204" t="s">
        <v>241</v>
      </c>
    </row>
    <row r="185" spans="2:65" s="11" customFormat="1" ht="22.9" customHeight="1">
      <c r="B185" s="166"/>
      <c r="C185" s="167"/>
      <c r="D185" s="168" t="s">
        <v>69</v>
      </c>
      <c r="E185" s="180" t="s">
        <v>255</v>
      </c>
      <c r="F185" s="180" t="s">
        <v>499</v>
      </c>
      <c r="G185" s="167"/>
      <c r="H185" s="167"/>
      <c r="I185" s="170"/>
      <c r="J185" s="181">
        <f>BK185</f>
        <v>0</v>
      </c>
      <c r="K185" s="167"/>
      <c r="L185" s="172"/>
      <c r="M185" s="173"/>
      <c r="N185" s="174"/>
      <c r="O185" s="174"/>
      <c r="P185" s="175">
        <f>SUM(P186:P205)</f>
        <v>0</v>
      </c>
      <c r="Q185" s="174"/>
      <c r="R185" s="175">
        <f>SUM(R186:R205)</f>
        <v>125.9840028</v>
      </c>
      <c r="S185" s="174"/>
      <c r="T185" s="176">
        <f>SUM(T186:T205)</f>
        <v>0</v>
      </c>
      <c r="AR185" s="177" t="s">
        <v>77</v>
      </c>
      <c r="AT185" s="178" t="s">
        <v>69</v>
      </c>
      <c r="AU185" s="178" t="s">
        <v>77</v>
      </c>
      <c r="AY185" s="177" t="s">
        <v>241</v>
      </c>
      <c r="BK185" s="179">
        <f>SUM(BK186:BK205)</f>
        <v>0</v>
      </c>
    </row>
    <row r="186" spans="2:65" s="1" customFormat="1" ht="16.5" customHeight="1">
      <c r="B186" s="33"/>
      <c r="C186" s="182" t="s">
        <v>395</v>
      </c>
      <c r="D186" s="182" t="s">
        <v>243</v>
      </c>
      <c r="E186" s="183" t="s">
        <v>505</v>
      </c>
      <c r="F186" s="184" t="s">
        <v>506</v>
      </c>
      <c r="G186" s="185" t="s">
        <v>258</v>
      </c>
      <c r="H186" s="186">
        <v>126.32</v>
      </c>
      <c r="I186" s="187"/>
      <c r="J186" s="186">
        <f>ROUND(I186*H186,1)</f>
        <v>0</v>
      </c>
      <c r="K186" s="184" t="s">
        <v>259</v>
      </c>
      <c r="L186" s="37"/>
      <c r="M186" s="188" t="s">
        <v>1</v>
      </c>
      <c r="N186" s="189" t="s">
        <v>41</v>
      </c>
      <c r="O186" s="59"/>
      <c r="P186" s="190">
        <f>O186*H186</f>
        <v>0</v>
      </c>
      <c r="Q186" s="190">
        <v>0.56699999999999995</v>
      </c>
      <c r="R186" s="190">
        <f>Q186*H186</f>
        <v>71.623439999999988</v>
      </c>
      <c r="S186" s="190">
        <v>0</v>
      </c>
      <c r="T186" s="191">
        <f>S186*H186</f>
        <v>0</v>
      </c>
      <c r="AR186" s="16" t="s">
        <v>247</v>
      </c>
      <c r="AT186" s="16" t="s">
        <v>243</v>
      </c>
      <c r="AU186" s="16" t="s">
        <v>79</v>
      </c>
      <c r="AY186" s="16" t="s">
        <v>241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6" t="s">
        <v>77</v>
      </c>
      <c r="BK186" s="192">
        <f>ROUND(I186*H186,1)</f>
        <v>0</v>
      </c>
      <c r="BL186" s="16" t="s">
        <v>247</v>
      </c>
      <c r="BM186" s="16" t="s">
        <v>507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1265</v>
      </c>
      <c r="G187" s="194"/>
      <c r="H187" s="198">
        <v>126.32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70</v>
      </c>
      <c r="AY187" s="204" t="s">
        <v>241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271</v>
      </c>
      <c r="G188" s="194"/>
      <c r="H188" s="198">
        <v>0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3" customFormat="1" ht="11.25">
      <c r="B189" s="205"/>
      <c r="C189" s="206"/>
      <c r="D189" s="195" t="s">
        <v>261</v>
      </c>
      <c r="E189" s="207" t="s">
        <v>1</v>
      </c>
      <c r="F189" s="208" t="s">
        <v>273</v>
      </c>
      <c r="G189" s="206"/>
      <c r="H189" s="209">
        <v>126.32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261</v>
      </c>
      <c r="AU189" s="215" t="s">
        <v>79</v>
      </c>
      <c r="AV189" s="13" t="s">
        <v>247</v>
      </c>
      <c r="AW189" s="13" t="s">
        <v>32</v>
      </c>
      <c r="AX189" s="13" t="s">
        <v>77</v>
      </c>
      <c r="AY189" s="215" t="s">
        <v>241</v>
      </c>
    </row>
    <row r="190" spans="2:65" s="1" customFormat="1" ht="16.5" customHeight="1">
      <c r="B190" s="33"/>
      <c r="C190" s="182" t="s">
        <v>401</v>
      </c>
      <c r="D190" s="182" t="s">
        <v>243</v>
      </c>
      <c r="E190" s="183" t="s">
        <v>513</v>
      </c>
      <c r="F190" s="184" t="s">
        <v>514</v>
      </c>
      <c r="G190" s="185" t="s">
        <v>258</v>
      </c>
      <c r="H190" s="186">
        <v>126.32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3.1E-4</v>
      </c>
      <c r="R190" s="190">
        <f>Q190*H190</f>
        <v>3.9159199999999998E-2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515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1265</v>
      </c>
      <c r="G191" s="194"/>
      <c r="H191" s="198">
        <v>126.32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271</v>
      </c>
      <c r="G192" s="194"/>
      <c r="H192" s="198">
        <v>0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3" customFormat="1" ht="11.25">
      <c r="B193" s="205"/>
      <c r="C193" s="206"/>
      <c r="D193" s="195" t="s">
        <v>261</v>
      </c>
      <c r="E193" s="207" t="s">
        <v>1</v>
      </c>
      <c r="F193" s="208" t="s">
        <v>273</v>
      </c>
      <c r="G193" s="206"/>
      <c r="H193" s="209">
        <v>126.32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261</v>
      </c>
      <c r="AU193" s="215" t="s">
        <v>79</v>
      </c>
      <c r="AV193" s="13" t="s">
        <v>247</v>
      </c>
      <c r="AW193" s="13" t="s">
        <v>32</v>
      </c>
      <c r="AX193" s="13" t="s">
        <v>77</v>
      </c>
      <c r="AY193" s="215" t="s">
        <v>241</v>
      </c>
    </row>
    <row r="194" spans="2:65" s="1" customFormat="1" ht="16.5" customHeight="1">
      <c r="B194" s="33"/>
      <c r="C194" s="182" t="s">
        <v>405</v>
      </c>
      <c r="D194" s="182" t="s">
        <v>243</v>
      </c>
      <c r="E194" s="183" t="s">
        <v>517</v>
      </c>
      <c r="F194" s="184" t="s">
        <v>518</v>
      </c>
      <c r="G194" s="185" t="s">
        <v>258</v>
      </c>
      <c r="H194" s="186">
        <v>241.16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5.1000000000000004E-4</v>
      </c>
      <c r="R194" s="190">
        <f>Q194*H194</f>
        <v>0.12299160000000001</v>
      </c>
      <c r="S194" s="190">
        <v>0</v>
      </c>
      <c r="T194" s="191">
        <f>S194*H194</f>
        <v>0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519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1266</v>
      </c>
      <c r="G195" s="194"/>
      <c r="H195" s="198">
        <v>241.16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294</v>
      </c>
      <c r="G196" s="194"/>
      <c r="H196" s="198">
        <v>0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241.16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" customFormat="1" ht="16.5" customHeight="1">
      <c r="B198" s="33"/>
      <c r="C198" s="182" t="s">
        <v>409</v>
      </c>
      <c r="D198" s="182" t="s">
        <v>243</v>
      </c>
      <c r="E198" s="183" t="s">
        <v>521</v>
      </c>
      <c r="F198" s="184" t="s">
        <v>522</v>
      </c>
      <c r="G198" s="185" t="s">
        <v>258</v>
      </c>
      <c r="H198" s="186">
        <v>241.16</v>
      </c>
      <c r="I198" s="187"/>
      <c r="J198" s="186">
        <f>ROUND(I198*H198,1)</f>
        <v>0</v>
      </c>
      <c r="K198" s="184" t="s">
        <v>259</v>
      </c>
      <c r="L198" s="37"/>
      <c r="M198" s="188" t="s">
        <v>1</v>
      </c>
      <c r="N198" s="189" t="s">
        <v>41</v>
      </c>
      <c r="O198" s="59"/>
      <c r="P198" s="190">
        <f>O198*H198</f>
        <v>0</v>
      </c>
      <c r="Q198" s="190">
        <v>0.12966</v>
      </c>
      <c r="R198" s="190">
        <f>Q198*H198</f>
        <v>31.2688056</v>
      </c>
      <c r="S198" s="190">
        <v>0</v>
      </c>
      <c r="T198" s="191">
        <f>S198*H198</f>
        <v>0</v>
      </c>
      <c r="AR198" s="16" t="s">
        <v>247</v>
      </c>
      <c r="AT198" s="16" t="s">
        <v>243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523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1266</v>
      </c>
      <c r="G199" s="194"/>
      <c r="H199" s="198">
        <v>241.16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70</v>
      </c>
      <c r="AY199" s="204" t="s">
        <v>241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294</v>
      </c>
      <c r="G200" s="194"/>
      <c r="H200" s="198">
        <v>0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70</v>
      </c>
      <c r="AY200" s="204" t="s">
        <v>241</v>
      </c>
    </row>
    <row r="201" spans="2:65" s="13" customFormat="1" ht="11.25">
      <c r="B201" s="205"/>
      <c r="C201" s="206"/>
      <c r="D201" s="195" t="s">
        <v>261</v>
      </c>
      <c r="E201" s="207" t="s">
        <v>1</v>
      </c>
      <c r="F201" s="208" t="s">
        <v>273</v>
      </c>
      <c r="G201" s="206"/>
      <c r="H201" s="209">
        <v>241.16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261</v>
      </c>
      <c r="AU201" s="215" t="s">
        <v>79</v>
      </c>
      <c r="AV201" s="13" t="s">
        <v>247</v>
      </c>
      <c r="AW201" s="13" t="s">
        <v>32</v>
      </c>
      <c r="AX201" s="13" t="s">
        <v>77</v>
      </c>
      <c r="AY201" s="215" t="s">
        <v>241</v>
      </c>
    </row>
    <row r="202" spans="2:65" s="1" customFormat="1" ht="16.5" customHeight="1">
      <c r="B202" s="33"/>
      <c r="C202" s="182" t="s">
        <v>415</v>
      </c>
      <c r="D202" s="182" t="s">
        <v>243</v>
      </c>
      <c r="E202" s="183" t="s">
        <v>525</v>
      </c>
      <c r="F202" s="184" t="s">
        <v>526</v>
      </c>
      <c r="G202" s="185" t="s">
        <v>258</v>
      </c>
      <c r="H202" s="186">
        <v>126.32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0.18151999999999999</v>
      </c>
      <c r="R202" s="190">
        <f>Q202*H202</f>
        <v>22.929606399999997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527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1265</v>
      </c>
      <c r="G203" s="194"/>
      <c r="H203" s="198">
        <v>126.32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70</v>
      </c>
      <c r="AY203" s="204" t="s">
        <v>241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271</v>
      </c>
      <c r="G204" s="194"/>
      <c r="H204" s="198">
        <v>0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70</v>
      </c>
      <c r="AY204" s="204" t="s">
        <v>241</v>
      </c>
    </row>
    <row r="205" spans="2:65" s="13" customFormat="1" ht="11.25">
      <c r="B205" s="205"/>
      <c r="C205" s="206"/>
      <c r="D205" s="195" t="s">
        <v>261</v>
      </c>
      <c r="E205" s="207" t="s">
        <v>1</v>
      </c>
      <c r="F205" s="208" t="s">
        <v>273</v>
      </c>
      <c r="G205" s="206"/>
      <c r="H205" s="209">
        <v>126.32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261</v>
      </c>
      <c r="AU205" s="215" t="s">
        <v>79</v>
      </c>
      <c r="AV205" s="13" t="s">
        <v>247</v>
      </c>
      <c r="AW205" s="13" t="s">
        <v>32</v>
      </c>
      <c r="AX205" s="13" t="s">
        <v>77</v>
      </c>
      <c r="AY205" s="215" t="s">
        <v>241</v>
      </c>
    </row>
    <row r="206" spans="2:65" s="11" customFormat="1" ht="22.9" customHeight="1">
      <c r="B206" s="166"/>
      <c r="C206" s="167"/>
      <c r="D206" s="168" t="s">
        <v>69</v>
      </c>
      <c r="E206" s="180" t="s">
        <v>274</v>
      </c>
      <c r="F206" s="180" t="s">
        <v>541</v>
      </c>
      <c r="G206" s="167"/>
      <c r="H206" s="167"/>
      <c r="I206" s="170"/>
      <c r="J206" s="181">
        <f>BK206</f>
        <v>0</v>
      </c>
      <c r="K206" s="167"/>
      <c r="L206" s="172"/>
      <c r="M206" s="173"/>
      <c r="N206" s="174"/>
      <c r="O206" s="174"/>
      <c r="P206" s="175">
        <f>SUM(P207:P249)</f>
        <v>0</v>
      </c>
      <c r="Q206" s="174"/>
      <c r="R206" s="175">
        <f>SUM(R207:R249)</f>
        <v>28.429135600000002</v>
      </c>
      <c r="S206" s="174"/>
      <c r="T206" s="176">
        <f>SUM(T207:T249)</f>
        <v>0</v>
      </c>
      <c r="AR206" s="177" t="s">
        <v>77</v>
      </c>
      <c r="AT206" s="178" t="s">
        <v>69</v>
      </c>
      <c r="AU206" s="178" t="s">
        <v>77</v>
      </c>
      <c r="AY206" s="177" t="s">
        <v>241</v>
      </c>
      <c r="BK206" s="179">
        <f>SUM(BK207:BK249)</f>
        <v>0</v>
      </c>
    </row>
    <row r="207" spans="2:65" s="1" customFormat="1" ht="16.5" customHeight="1">
      <c r="B207" s="33"/>
      <c r="C207" s="182" t="s">
        <v>424</v>
      </c>
      <c r="D207" s="182" t="s">
        <v>243</v>
      </c>
      <c r="E207" s="183" t="s">
        <v>552</v>
      </c>
      <c r="F207" s="184" t="s">
        <v>553</v>
      </c>
      <c r="G207" s="185" t="s">
        <v>302</v>
      </c>
      <c r="H207" s="186">
        <v>106.42</v>
      </c>
      <c r="I207" s="187"/>
      <c r="J207" s="186">
        <f>ROUND(I207*H207,1)</f>
        <v>0</v>
      </c>
      <c r="K207" s="184" t="s">
        <v>259</v>
      </c>
      <c r="L207" s="37"/>
      <c r="M207" s="188" t="s">
        <v>1</v>
      </c>
      <c r="N207" s="189" t="s">
        <v>41</v>
      </c>
      <c r="O207" s="59"/>
      <c r="P207" s="190">
        <f>O207*H207</f>
        <v>0</v>
      </c>
      <c r="Q207" s="190">
        <v>5.0000000000000002E-5</v>
      </c>
      <c r="R207" s="190">
        <f>Q207*H207</f>
        <v>5.3210000000000002E-3</v>
      </c>
      <c r="S207" s="190">
        <v>0</v>
      </c>
      <c r="T207" s="191">
        <f>S207*H207</f>
        <v>0</v>
      </c>
      <c r="AR207" s="16" t="s">
        <v>247</v>
      </c>
      <c r="AT207" s="16" t="s">
        <v>243</v>
      </c>
      <c r="AU207" s="16" t="s">
        <v>79</v>
      </c>
      <c r="AY207" s="16" t="s">
        <v>241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6" t="s">
        <v>77</v>
      </c>
      <c r="BK207" s="192">
        <f>ROUND(I207*H207,1)</f>
        <v>0</v>
      </c>
      <c r="BL207" s="16" t="s">
        <v>247</v>
      </c>
      <c r="BM207" s="16" t="s">
        <v>554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1287</v>
      </c>
      <c r="G208" s="194"/>
      <c r="H208" s="198">
        <v>106.42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77</v>
      </c>
      <c r="AY208" s="204" t="s">
        <v>241</v>
      </c>
    </row>
    <row r="209" spans="2:65" s="1" customFormat="1" ht="16.5" customHeight="1">
      <c r="B209" s="33"/>
      <c r="C209" s="226" t="s">
        <v>429</v>
      </c>
      <c r="D209" s="226" t="s">
        <v>430</v>
      </c>
      <c r="E209" s="227" t="s">
        <v>557</v>
      </c>
      <c r="F209" s="228" t="s">
        <v>558</v>
      </c>
      <c r="G209" s="229" t="s">
        <v>302</v>
      </c>
      <c r="H209" s="230">
        <v>106.42</v>
      </c>
      <c r="I209" s="231"/>
      <c r="J209" s="230">
        <f>ROUND(I209*H209,1)</f>
        <v>0</v>
      </c>
      <c r="K209" s="228" t="s">
        <v>1</v>
      </c>
      <c r="L209" s="232"/>
      <c r="M209" s="233" t="s">
        <v>1</v>
      </c>
      <c r="N209" s="234" t="s">
        <v>41</v>
      </c>
      <c r="O209" s="59"/>
      <c r="P209" s="190">
        <f>O209*H209</f>
        <v>0</v>
      </c>
      <c r="Q209" s="190">
        <v>5.2999999999999999E-2</v>
      </c>
      <c r="R209" s="190">
        <f>Q209*H209</f>
        <v>5.6402599999999996</v>
      </c>
      <c r="S209" s="190">
        <v>0</v>
      </c>
      <c r="T209" s="191">
        <f>S209*H209</f>
        <v>0</v>
      </c>
      <c r="AR209" s="16" t="s">
        <v>274</v>
      </c>
      <c r="AT209" s="16" t="s">
        <v>430</v>
      </c>
      <c r="AU209" s="16" t="s">
        <v>79</v>
      </c>
      <c r="AY209" s="16" t="s">
        <v>241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6" t="s">
        <v>77</v>
      </c>
      <c r="BK209" s="192">
        <f>ROUND(I209*H209,1)</f>
        <v>0</v>
      </c>
      <c r="BL209" s="16" t="s">
        <v>247</v>
      </c>
      <c r="BM209" s="16" t="s">
        <v>559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1287</v>
      </c>
      <c r="G210" s="194"/>
      <c r="H210" s="198">
        <v>106.42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77</v>
      </c>
      <c r="AY210" s="204" t="s">
        <v>241</v>
      </c>
    </row>
    <row r="211" spans="2:65" s="1" customFormat="1" ht="16.5" customHeight="1">
      <c r="B211" s="33"/>
      <c r="C211" s="226" t="s">
        <v>435</v>
      </c>
      <c r="D211" s="226" t="s">
        <v>430</v>
      </c>
      <c r="E211" s="227" t="s">
        <v>561</v>
      </c>
      <c r="F211" s="228" t="s">
        <v>562</v>
      </c>
      <c r="G211" s="229" t="s">
        <v>246</v>
      </c>
      <c r="H211" s="230">
        <v>9</v>
      </c>
      <c r="I211" s="231"/>
      <c r="J211" s="230">
        <f>ROUND(I211*H211,1)</f>
        <v>0</v>
      </c>
      <c r="K211" s="228" t="s">
        <v>1</v>
      </c>
      <c r="L211" s="232"/>
      <c r="M211" s="233" t="s">
        <v>1</v>
      </c>
      <c r="N211" s="234" t="s">
        <v>41</v>
      </c>
      <c r="O211" s="59"/>
      <c r="P211" s="190">
        <f>O211*H211</f>
        <v>0</v>
      </c>
      <c r="Q211" s="190">
        <v>5.5000000000000003E-4</v>
      </c>
      <c r="R211" s="190">
        <f>Q211*H211</f>
        <v>4.9500000000000004E-3</v>
      </c>
      <c r="S211" s="190">
        <v>0</v>
      </c>
      <c r="T211" s="191">
        <f>S211*H211</f>
        <v>0</v>
      </c>
      <c r="AR211" s="16" t="s">
        <v>274</v>
      </c>
      <c r="AT211" s="16" t="s">
        <v>430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563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1288</v>
      </c>
      <c r="G212" s="194"/>
      <c r="H212" s="198">
        <v>9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77</v>
      </c>
      <c r="AY212" s="204" t="s">
        <v>241</v>
      </c>
    </row>
    <row r="213" spans="2:65" s="1" customFormat="1" ht="16.5" customHeight="1">
      <c r="B213" s="33"/>
      <c r="C213" s="182" t="s">
        <v>440</v>
      </c>
      <c r="D213" s="182" t="s">
        <v>243</v>
      </c>
      <c r="E213" s="183" t="s">
        <v>587</v>
      </c>
      <c r="F213" s="184" t="s">
        <v>588</v>
      </c>
      <c r="G213" s="185" t="s">
        <v>246</v>
      </c>
      <c r="H213" s="186">
        <v>2</v>
      </c>
      <c r="I213" s="187"/>
      <c r="J213" s="186">
        <f>ROUND(I213*H213,1)</f>
        <v>0</v>
      </c>
      <c r="K213" s="184" t="s">
        <v>259</v>
      </c>
      <c r="L213" s="37"/>
      <c r="M213" s="188" t="s">
        <v>1</v>
      </c>
      <c r="N213" s="189" t="s">
        <v>41</v>
      </c>
      <c r="O213" s="59"/>
      <c r="P213" s="190">
        <f>O213*H213</f>
        <v>0</v>
      </c>
      <c r="Q213" s="190">
        <v>1.4999999999999999E-4</v>
      </c>
      <c r="R213" s="190">
        <f>Q213*H213</f>
        <v>2.9999999999999997E-4</v>
      </c>
      <c r="S213" s="190">
        <v>0</v>
      </c>
      <c r="T213" s="191">
        <f>S213*H213</f>
        <v>0</v>
      </c>
      <c r="AR213" s="16" t="s">
        <v>247</v>
      </c>
      <c r="AT213" s="16" t="s">
        <v>243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589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1258</v>
      </c>
      <c r="G214" s="194"/>
      <c r="H214" s="198">
        <v>2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446</v>
      </c>
      <c r="D215" s="226" t="s">
        <v>430</v>
      </c>
      <c r="E215" s="227" t="s">
        <v>597</v>
      </c>
      <c r="F215" s="228" t="s">
        <v>598</v>
      </c>
      <c r="G215" s="229" t="s">
        <v>246</v>
      </c>
      <c r="H215" s="230">
        <v>2.0299999999999998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4.2000000000000003E-2</v>
      </c>
      <c r="R215" s="190">
        <f>Q215*H215</f>
        <v>8.5260000000000002E-2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599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79</v>
      </c>
      <c r="G216" s="194"/>
      <c r="H216" s="198">
        <v>2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2" customFormat="1" ht="11.25">
      <c r="B217" s="193"/>
      <c r="C217" s="194"/>
      <c r="D217" s="195" t="s">
        <v>261</v>
      </c>
      <c r="E217" s="194"/>
      <c r="F217" s="197" t="s">
        <v>624</v>
      </c>
      <c r="G217" s="194"/>
      <c r="H217" s="198">
        <v>2.0299999999999998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4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182" t="s">
        <v>451</v>
      </c>
      <c r="D218" s="182" t="s">
        <v>243</v>
      </c>
      <c r="E218" s="183" t="s">
        <v>602</v>
      </c>
      <c r="F218" s="184" t="s">
        <v>603</v>
      </c>
      <c r="G218" s="185" t="s">
        <v>246</v>
      </c>
      <c r="H218" s="186">
        <v>13</v>
      </c>
      <c r="I218" s="187"/>
      <c r="J218" s="186">
        <f>ROUND(I218*H218,1)</f>
        <v>0</v>
      </c>
      <c r="K218" s="184" t="s">
        <v>259</v>
      </c>
      <c r="L218" s="37"/>
      <c r="M218" s="188" t="s">
        <v>1</v>
      </c>
      <c r="N218" s="189" t="s">
        <v>41</v>
      </c>
      <c r="O218" s="59"/>
      <c r="P218" s="190">
        <f>O218*H218</f>
        <v>0</v>
      </c>
      <c r="Q218" s="190">
        <v>8.0000000000000007E-5</v>
      </c>
      <c r="R218" s="190">
        <f>Q218*H218</f>
        <v>1.0400000000000001E-3</v>
      </c>
      <c r="S218" s="190">
        <v>0</v>
      </c>
      <c r="T218" s="191">
        <f>S218*H218</f>
        <v>0</v>
      </c>
      <c r="AR218" s="16" t="s">
        <v>247</v>
      </c>
      <c r="AT218" s="16" t="s">
        <v>243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604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1177</v>
      </c>
      <c r="G219" s="194"/>
      <c r="H219" s="198">
        <v>13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77</v>
      </c>
      <c r="AY219" s="204" t="s">
        <v>241</v>
      </c>
    </row>
    <row r="220" spans="2:65" s="1" customFormat="1" ht="16.5" customHeight="1">
      <c r="B220" s="33"/>
      <c r="C220" s="226" t="s">
        <v>456</v>
      </c>
      <c r="D220" s="226" t="s">
        <v>430</v>
      </c>
      <c r="E220" s="227" t="s">
        <v>607</v>
      </c>
      <c r="F220" s="228" t="s">
        <v>608</v>
      </c>
      <c r="G220" s="229" t="s">
        <v>246</v>
      </c>
      <c r="H220" s="230">
        <v>6.09</v>
      </c>
      <c r="I220" s="231"/>
      <c r="J220" s="230">
        <f>ROUND(I220*H220,1)</f>
        <v>0</v>
      </c>
      <c r="K220" s="228" t="s">
        <v>1</v>
      </c>
      <c r="L220" s="232"/>
      <c r="M220" s="233" t="s">
        <v>1</v>
      </c>
      <c r="N220" s="234" t="s">
        <v>41</v>
      </c>
      <c r="O220" s="59"/>
      <c r="P220" s="190">
        <f>O220*H220</f>
        <v>0</v>
      </c>
      <c r="Q220" s="190">
        <v>4.1000000000000002E-2</v>
      </c>
      <c r="R220" s="190">
        <f>Q220*H220</f>
        <v>0.24969</v>
      </c>
      <c r="S220" s="190">
        <v>0</v>
      </c>
      <c r="T220" s="191">
        <f>S220*H220</f>
        <v>0</v>
      </c>
      <c r="AR220" s="16" t="s">
        <v>274</v>
      </c>
      <c r="AT220" s="16" t="s">
        <v>430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609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263</v>
      </c>
      <c r="G221" s="194"/>
      <c r="H221" s="198">
        <v>6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77</v>
      </c>
      <c r="AY221" s="204" t="s">
        <v>241</v>
      </c>
    </row>
    <row r="222" spans="2:65" s="12" customFormat="1" ht="11.25">
      <c r="B222" s="193"/>
      <c r="C222" s="194"/>
      <c r="D222" s="195" t="s">
        <v>261</v>
      </c>
      <c r="E222" s="194"/>
      <c r="F222" s="197" t="s">
        <v>1178</v>
      </c>
      <c r="G222" s="194"/>
      <c r="H222" s="198">
        <v>6.09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4</v>
      </c>
      <c r="AX222" s="12" t="s">
        <v>77</v>
      </c>
      <c r="AY222" s="204" t="s">
        <v>241</v>
      </c>
    </row>
    <row r="223" spans="2:65" s="1" customFormat="1" ht="16.5" customHeight="1">
      <c r="B223" s="33"/>
      <c r="C223" s="226" t="s">
        <v>461</v>
      </c>
      <c r="D223" s="226" t="s">
        <v>430</v>
      </c>
      <c r="E223" s="227" t="s">
        <v>612</v>
      </c>
      <c r="F223" s="228" t="s">
        <v>613</v>
      </c>
      <c r="G223" s="229" t="s">
        <v>246</v>
      </c>
      <c r="H223" s="230">
        <v>7.11</v>
      </c>
      <c r="I223" s="231"/>
      <c r="J223" s="230">
        <f>ROUND(I223*H223,1)</f>
        <v>0</v>
      </c>
      <c r="K223" s="228" t="s">
        <v>1</v>
      </c>
      <c r="L223" s="232"/>
      <c r="M223" s="233" t="s">
        <v>1</v>
      </c>
      <c r="N223" s="234" t="s">
        <v>41</v>
      </c>
      <c r="O223" s="59"/>
      <c r="P223" s="190">
        <f>O223*H223</f>
        <v>0</v>
      </c>
      <c r="Q223" s="190">
        <v>3.4000000000000002E-2</v>
      </c>
      <c r="R223" s="190">
        <f>Q223*H223</f>
        <v>0.24174000000000004</v>
      </c>
      <c r="S223" s="190">
        <v>0</v>
      </c>
      <c r="T223" s="191">
        <f>S223*H223</f>
        <v>0</v>
      </c>
      <c r="AR223" s="16" t="s">
        <v>274</v>
      </c>
      <c r="AT223" s="16" t="s">
        <v>430</v>
      </c>
      <c r="AU223" s="16" t="s">
        <v>79</v>
      </c>
      <c r="AY223" s="16" t="s">
        <v>241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6" t="s">
        <v>77</v>
      </c>
      <c r="BK223" s="192">
        <f>ROUND(I223*H223,1)</f>
        <v>0</v>
      </c>
      <c r="BL223" s="16" t="s">
        <v>247</v>
      </c>
      <c r="BM223" s="16" t="s">
        <v>614</v>
      </c>
    </row>
    <row r="224" spans="2:65" s="12" customFormat="1" ht="11.25">
      <c r="B224" s="193"/>
      <c r="C224" s="194"/>
      <c r="D224" s="195" t="s">
        <v>261</v>
      </c>
      <c r="E224" s="196" t="s">
        <v>1</v>
      </c>
      <c r="F224" s="197" t="s">
        <v>267</v>
      </c>
      <c r="G224" s="194"/>
      <c r="H224" s="198">
        <v>7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32</v>
      </c>
      <c r="AX224" s="12" t="s">
        <v>77</v>
      </c>
      <c r="AY224" s="204" t="s">
        <v>241</v>
      </c>
    </row>
    <row r="225" spans="2:65" s="12" customFormat="1" ht="11.25">
      <c r="B225" s="193"/>
      <c r="C225" s="194"/>
      <c r="D225" s="195" t="s">
        <v>261</v>
      </c>
      <c r="E225" s="194"/>
      <c r="F225" s="197" t="s">
        <v>1015</v>
      </c>
      <c r="G225" s="194"/>
      <c r="H225" s="198">
        <v>7.11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4</v>
      </c>
      <c r="AX225" s="12" t="s">
        <v>77</v>
      </c>
      <c r="AY225" s="204" t="s">
        <v>241</v>
      </c>
    </row>
    <row r="226" spans="2:65" s="1" customFormat="1" ht="33.75" customHeight="1">
      <c r="B226" s="33"/>
      <c r="C226" s="182" t="s">
        <v>465</v>
      </c>
      <c r="D226" s="182" t="s">
        <v>243</v>
      </c>
      <c r="E226" s="183" t="s">
        <v>631</v>
      </c>
      <c r="F226" s="184" t="s">
        <v>632</v>
      </c>
      <c r="G226" s="185" t="s">
        <v>302</v>
      </c>
      <c r="H226" s="186">
        <v>106.42</v>
      </c>
      <c r="I226" s="187"/>
      <c r="J226" s="186">
        <f>ROUND(I226*H226,1)</f>
        <v>0</v>
      </c>
      <c r="K226" s="184" t="s">
        <v>1</v>
      </c>
      <c r="L226" s="37"/>
      <c r="M226" s="188" t="s">
        <v>1</v>
      </c>
      <c r="N226" s="189" t="s">
        <v>41</v>
      </c>
      <c r="O226" s="59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AR226" s="16" t="s">
        <v>247</v>
      </c>
      <c r="AT226" s="16" t="s">
        <v>243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1289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1283</v>
      </c>
      <c r="G227" s="194"/>
      <c r="H227" s="198">
        <v>106.42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77</v>
      </c>
      <c r="AY227" s="204" t="s">
        <v>241</v>
      </c>
    </row>
    <row r="228" spans="2:65" s="1" customFormat="1" ht="16.5" customHeight="1">
      <c r="B228" s="33"/>
      <c r="C228" s="182" t="s">
        <v>469</v>
      </c>
      <c r="D228" s="182" t="s">
        <v>243</v>
      </c>
      <c r="E228" s="183" t="s">
        <v>635</v>
      </c>
      <c r="F228" s="184" t="s">
        <v>636</v>
      </c>
      <c r="G228" s="185" t="s">
        <v>246</v>
      </c>
      <c r="H228" s="186">
        <v>12</v>
      </c>
      <c r="I228" s="187"/>
      <c r="J228" s="186">
        <f>ROUND(I228*H228,1)</f>
        <v>0</v>
      </c>
      <c r="K228" s="184" t="s">
        <v>259</v>
      </c>
      <c r="L228" s="37"/>
      <c r="M228" s="188" t="s">
        <v>1</v>
      </c>
      <c r="N228" s="189" t="s">
        <v>41</v>
      </c>
      <c r="O228" s="59"/>
      <c r="P228" s="190">
        <f>O228*H228</f>
        <v>0</v>
      </c>
      <c r="Q228" s="190">
        <v>9.1800000000000007E-3</v>
      </c>
      <c r="R228" s="190">
        <f>Q228*H228</f>
        <v>0.11016000000000001</v>
      </c>
      <c r="S228" s="190">
        <v>0</v>
      </c>
      <c r="T228" s="191">
        <f>S228*H228</f>
        <v>0</v>
      </c>
      <c r="AR228" s="16" t="s">
        <v>247</v>
      </c>
      <c r="AT228" s="16" t="s">
        <v>243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637</v>
      </c>
    </row>
    <row r="229" spans="2:65" s="1" customFormat="1" ht="16.5" customHeight="1">
      <c r="B229" s="33"/>
      <c r="C229" s="226" t="s">
        <v>473</v>
      </c>
      <c r="D229" s="226" t="s">
        <v>430</v>
      </c>
      <c r="E229" s="227" t="s">
        <v>643</v>
      </c>
      <c r="F229" s="228" t="s">
        <v>644</v>
      </c>
      <c r="G229" s="229" t="s">
        <v>246</v>
      </c>
      <c r="H229" s="230">
        <v>6</v>
      </c>
      <c r="I229" s="231"/>
      <c r="J229" s="230">
        <f>ROUND(I229*H229,1)</f>
        <v>0</v>
      </c>
      <c r="K229" s="228" t="s">
        <v>259</v>
      </c>
      <c r="L229" s="232"/>
      <c r="M229" s="233" t="s">
        <v>1</v>
      </c>
      <c r="N229" s="234" t="s">
        <v>41</v>
      </c>
      <c r="O229" s="59"/>
      <c r="P229" s="190">
        <f>O229*H229</f>
        <v>0</v>
      </c>
      <c r="Q229" s="190">
        <v>0.52600000000000002</v>
      </c>
      <c r="R229" s="190">
        <f>Q229*H229</f>
        <v>3.1560000000000001</v>
      </c>
      <c r="S229" s="190">
        <v>0</v>
      </c>
      <c r="T229" s="191">
        <f>S229*H229</f>
        <v>0</v>
      </c>
      <c r="AR229" s="16" t="s">
        <v>274</v>
      </c>
      <c r="AT229" s="16" t="s">
        <v>430</v>
      </c>
      <c r="AU229" s="16" t="s">
        <v>79</v>
      </c>
      <c r="AY229" s="16" t="s">
        <v>241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6" t="s">
        <v>77</v>
      </c>
      <c r="BK229" s="192">
        <f>ROUND(I229*H229,1)</f>
        <v>0</v>
      </c>
      <c r="BL229" s="16" t="s">
        <v>247</v>
      </c>
      <c r="BM229" s="16" t="s">
        <v>645</v>
      </c>
    </row>
    <row r="230" spans="2:65" s="12" customFormat="1" ht="11.25">
      <c r="B230" s="193"/>
      <c r="C230" s="194"/>
      <c r="D230" s="195" t="s">
        <v>261</v>
      </c>
      <c r="E230" s="196" t="s">
        <v>1</v>
      </c>
      <c r="F230" s="197" t="s">
        <v>263</v>
      </c>
      <c r="G230" s="194"/>
      <c r="H230" s="198">
        <v>6</v>
      </c>
      <c r="I230" s="199"/>
      <c r="J230" s="194"/>
      <c r="K230" s="194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261</v>
      </c>
      <c r="AU230" s="204" t="s">
        <v>79</v>
      </c>
      <c r="AV230" s="12" t="s">
        <v>79</v>
      </c>
      <c r="AW230" s="12" t="s">
        <v>32</v>
      </c>
      <c r="AX230" s="12" t="s">
        <v>77</v>
      </c>
      <c r="AY230" s="204" t="s">
        <v>241</v>
      </c>
    </row>
    <row r="231" spans="2:65" s="1" customFormat="1" ht="16.5" customHeight="1">
      <c r="B231" s="33"/>
      <c r="C231" s="226" t="s">
        <v>477</v>
      </c>
      <c r="D231" s="226" t="s">
        <v>430</v>
      </c>
      <c r="E231" s="227" t="s">
        <v>647</v>
      </c>
      <c r="F231" s="228" t="s">
        <v>648</v>
      </c>
      <c r="G231" s="229" t="s">
        <v>246</v>
      </c>
      <c r="H231" s="230">
        <v>6</v>
      </c>
      <c r="I231" s="231"/>
      <c r="J231" s="230">
        <f>ROUND(I231*H231,1)</f>
        <v>0</v>
      </c>
      <c r="K231" s="228" t="s">
        <v>259</v>
      </c>
      <c r="L231" s="232"/>
      <c r="M231" s="233" t="s">
        <v>1</v>
      </c>
      <c r="N231" s="234" t="s">
        <v>41</v>
      </c>
      <c r="O231" s="59"/>
      <c r="P231" s="190">
        <f>O231*H231</f>
        <v>0</v>
      </c>
      <c r="Q231" s="190">
        <v>0.26200000000000001</v>
      </c>
      <c r="R231" s="190">
        <f>Q231*H231</f>
        <v>1.5720000000000001</v>
      </c>
      <c r="S231" s="190">
        <v>0</v>
      </c>
      <c r="T231" s="191">
        <f>S231*H231</f>
        <v>0</v>
      </c>
      <c r="AR231" s="16" t="s">
        <v>274</v>
      </c>
      <c r="AT231" s="16" t="s">
        <v>430</v>
      </c>
      <c r="AU231" s="16" t="s">
        <v>79</v>
      </c>
      <c r="AY231" s="16" t="s">
        <v>241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6" t="s">
        <v>77</v>
      </c>
      <c r="BK231" s="192">
        <f>ROUND(I231*H231,1)</f>
        <v>0</v>
      </c>
      <c r="BL231" s="16" t="s">
        <v>247</v>
      </c>
      <c r="BM231" s="16" t="s">
        <v>649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263</v>
      </c>
      <c r="G232" s="194"/>
      <c r="H232" s="198">
        <v>6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77</v>
      </c>
      <c r="AY232" s="204" t="s">
        <v>241</v>
      </c>
    </row>
    <row r="233" spans="2:65" s="1" customFormat="1" ht="16.5" customHeight="1">
      <c r="B233" s="33"/>
      <c r="C233" s="226" t="s">
        <v>481</v>
      </c>
      <c r="D233" s="226" t="s">
        <v>430</v>
      </c>
      <c r="E233" s="227" t="s">
        <v>651</v>
      </c>
      <c r="F233" s="228" t="s">
        <v>652</v>
      </c>
      <c r="G233" s="229" t="s">
        <v>246</v>
      </c>
      <c r="H233" s="230">
        <v>19</v>
      </c>
      <c r="I233" s="231"/>
      <c r="J233" s="230">
        <f>ROUND(I233*H233,1)</f>
        <v>0</v>
      </c>
      <c r="K233" s="228" t="s">
        <v>259</v>
      </c>
      <c r="L233" s="232"/>
      <c r="M233" s="233" t="s">
        <v>1</v>
      </c>
      <c r="N233" s="234" t="s">
        <v>41</v>
      </c>
      <c r="O233" s="59"/>
      <c r="P233" s="190">
        <f>O233*H233</f>
        <v>0</v>
      </c>
      <c r="Q233" s="190">
        <v>2E-3</v>
      </c>
      <c r="R233" s="190">
        <f>Q233*H233</f>
        <v>3.7999999999999999E-2</v>
      </c>
      <c r="S233" s="190">
        <v>0</v>
      </c>
      <c r="T233" s="191">
        <f>S233*H233</f>
        <v>0</v>
      </c>
      <c r="AR233" s="16" t="s">
        <v>274</v>
      </c>
      <c r="AT233" s="16" t="s">
        <v>430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653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263</v>
      </c>
      <c r="G234" s="194"/>
      <c r="H234" s="198">
        <v>6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70</v>
      </c>
      <c r="AY234" s="204" t="s">
        <v>241</v>
      </c>
    </row>
    <row r="235" spans="2:65" s="12" customFormat="1" ht="11.25">
      <c r="B235" s="193"/>
      <c r="C235" s="194"/>
      <c r="D235" s="195" t="s">
        <v>261</v>
      </c>
      <c r="E235" s="196" t="s">
        <v>1</v>
      </c>
      <c r="F235" s="197" t="s">
        <v>263</v>
      </c>
      <c r="G235" s="194"/>
      <c r="H235" s="198">
        <v>6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261</v>
      </c>
      <c r="AU235" s="204" t="s">
        <v>79</v>
      </c>
      <c r="AV235" s="12" t="s">
        <v>79</v>
      </c>
      <c r="AW235" s="12" t="s">
        <v>32</v>
      </c>
      <c r="AX235" s="12" t="s">
        <v>70</v>
      </c>
      <c r="AY235" s="204" t="s">
        <v>241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70</v>
      </c>
      <c r="G236" s="194"/>
      <c r="H236" s="198">
        <v>0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70</v>
      </c>
      <c r="AY236" s="204" t="s">
        <v>241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267</v>
      </c>
      <c r="G237" s="194"/>
      <c r="H237" s="198">
        <v>7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70</v>
      </c>
      <c r="AY237" s="204" t="s">
        <v>241</v>
      </c>
    </row>
    <row r="238" spans="2:65" s="13" customFormat="1" ht="11.25">
      <c r="B238" s="205"/>
      <c r="C238" s="206"/>
      <c r="D238" s="195" t="s">
        <v>261</v>
      </c>
      <c r="E238" s="207" t="s">
        <v>1</v>
      </c>
      <c r="F238" s="208" t="s">
        <v>273</v>
      </c>
      <c r="G238" s="206"/>
      <c r="H238" s="209">
        <v>19</v>
      </c>
      <c r="I238" s="210"/>
      <c r="J238" s="206"/>
      <c r="K238" s="206"/>
      <c r="L238" s="211"/>
      <c r="M238" s="212"/>
      <c r="N238" s="213"/>
      <c r="O238" s="213"/>
      <c r="P238" s="213"/>
      <c r="Q238" s="213"/>
      <c r="R238" s="213"/>
      <c r="S238" s="213"/>
      <c r="T238" s="214"/>
      <c r="AT238" s="215" t="s">
        <v>261</v>
      </c>
      <c r="AU238" s="215" t="s">
        <v>79</v>
      </c>
      <c r="AV238" s="13" t="s">
        <v>247</v>
      </c>
      <c r="AW238" s="13" t="s">
        <v>32</v>
      </c>
      <c r="AX238" s="13" t="s">
        <v>77</v>
      </c>
      <c r="AY238" s="215" t="s">
        <v>241</v>
      </c>
    </row>
    <row r="239" spans="2:65" s="1" customFormat="1" ht="16.5" customHeight="1">
      <c r="B239" s="33"/>
      <c r="C239" s="182" t="s">
        <v>485</v>
      </c>
      <c r="D239" s="182" t="s">
        <v>243</v>
      </c>
      <c r="E239" s="183" t="s">
        <v>655</v>
      </c>
      <c r="F239" s="184" t="s">
        <v>656</v>
      </c>
      <c r="G239" s="185" t="s">
        <v>246</v>
      </c>
      <c r="H239" s="186">
        <v>7</v>
      </c>
      <c r="I239" s="187"/>
      <c r="J239" s="186">
        <f>ROUND(I239*H239,1)</f>
        <v>0</v>
      </c>
      <c r="K239" s="184" t="s">
        <v>259</v>
      </c>
      <c r="L239" s="37"/>
      <c r="M239" s="188" t="s">
        <v>1</v>
      </c>
      <c r="N239" s="189" t="s">
        <v>41</v>
      </c>
      <c r="O239" s="59"/>
      <c r="P239" s="190">
        <f>O239*H239</f>
        <v>0</v>
      </c>
      <c r="Q239" s="190">
        <v>1.1469999999999999E-2</v>
      </c>
      <c r="R239" s="190">
        <f>Q239*H239</f>
        <v>8.029E-2</v>
      </c>
      <c r="S239" s="190">
        <v>0</v>
      </c>
      <c r="T239" s="191">
        <f>S239*H239</f>
        <v>0</v>
      </c>
      <c r="AR239" s="16" t="s">
        <v>247</v>
      </c>
      <c r="AT239" s="16" t="s">
        <v>243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657</v>
      </c>
    </row>
    <row r="240" spans="2:65" s="1" customFormat="1" ht="16.5" customHeight="1">
      <c r="B240" s="33"/>
      <c r="C240" s="226" t="s">
        <v>489</v>
      </c>
      <c r="D240" s="226" t="s">
        <v>430</v>
      </c>
      <c r="E240" s="227" t="s">
        <v>659</v>
      </c>
      <c r="F240" s="228" t="s">
        <v>660</v>
      </c>
      <c r="G240" s="229" t="s">
        <v>246</v>
      </c>
      <c r="H240" s="230">
        <v>7</v>
      </c>
      <c r="I240" s="231"/>
      <c r="J240" s="230">
        <f>ROUND(I240*H240,1)</f>
        <v>0</v>
      </c>
      <c r="K240" s="228" t="s">
        <v>259</v>
      </c>
      <c r="L240" s="232"/>
      <c r="M240" s="233" t="s">
        <v>1</v>
      </c>
      <c r="N240" s="234" t="s">
        <v>41</v>
      </c>
      <c r="O240" s="59"/>
      <c r="P240" s="190">
        <f>O240*H240</f>
        <v>0</v>
      </c>
      <c r="Q240" s="190">
        <v>0.54800000000000004</v>
      </c>
      <c r="R240" s="190">
        <f>Q240*H240</f>
        <v>3.8360000000000003</v>
      </c>
      <c r="S240" s="190">
        <v>0</v>
      </c>
      <c r="T240" s="191">
        <f>S240*H240</f>
        <v>0</v>
      </c>
      <c r="AR240" s="16" t="s">
        <v>274</v>
      </c>
      <c r="AT240" s="16" t="s">
        <v>430</v>
      </c>
      <c r="AU240" s="16" t="s">
        <v>79</v>
      </c>
      <c r="AY240" s="16" t="s">
        <v>241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6" t="s">
        <v>77</v>
      </c>
      <c r="BK240" s="192">
        <f>ROUND(I240*H240,1)</f>
        <v>0</v>
      </c>
      <c r="BL240" s="16" t="s">
        <v>247</v>
      </c>
      <c r="BM240" s="16" t="s">
        <v>661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267</v>
      </c>
      <c r="G241" s="194"/>
      <c r="H241" s="198">
        <v>7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77</v>
      </c>
      <c r="AY241" s="204" t="s">
        <v>241</v>
      </c>
    </row>
    <row r="242" spans="2:65" s="1" customFormat="1" ht="16.5" customHeight="1">
      <c r="B242" s="33"/>
      <c r="C242" s="182" t="s">
        <v>495</v>
      </c>
      <c r="D242" s="182" t="s">
        <v>243</v>
      </c>
      <c r="E242" s="183" t="s">
        <v>663</v>
      </c>
      <c r="F242" s="184" t="s">
        <v>664</v>
      </c>
      <c r="G242" s="185" t="s">
        <v>246</v>
      </c>
      <c r="H242" s="186">
        <v>7</v>
      </c>
      <c r="I242" s="187"/>
      <c r="J242" s="186">
        <f>ROUND(I242*H242,1)</f>
        <v>0</v>
      </c>
      <c r="K242" s="184" t="s">
        <v>259</v>
      </c>
      <c r="L242" s="37"/>
      <c r="M242" s="188" t="s">
        <v>1</v>
      </c>
      <c r="N242" s="189" t="s">
        <v>41</v>
      </c>
      <c r="O242" s="59"/>
      <c r="P242" s="190">
        <f>O242*H242</f>
        <v>0</v>
      </c>
      <c r="Q242" s="190">
        <v>2.7529999999999999E-2</v>
      </c>
      <c r="R242" s="190">
        <f>Q242*H242</f>
        <v>0.19270999999999999</v>
      </c>
      <c r="S242" s="190">
        <v>0</v>
      </c>
      <c r="T242" s="191">
        <f>S242*H242</f>
        <v>0</v>
      </c>
      <c r="AR242" s="16" t="s">
        <v>247</v>
      </c>
      <c r="AT242" s="16" t="s">
        <v>243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665</v>
      </c>
    </row>
    <row r="243" spans="2:65" s="1" customFormat="1" ht="16.5" customHeight="1">
      <c r="B243" s="33"/>
      <c r="C243" s="226" t="s">
        <v>500</v>
      </c>
      <c r="D243" s="226" t="s">
        <v>430</v>
      </c>
      <c r="E243" s="227" t="s">
        <v>667</v>
      </c>
      <c r="F243" s="228" t="s">
        <v>668</v>
      </c>
      <c r="G243" s="229" t="s">
        <v>246</v>
      </c>
      <c r="H243" s="230">
        <v>7</v>
      </c>
      <c r="I243" s="231"/>
      <c r="J243" s="230">
        <f>ROUND(I243*H243,1)</f>
        <v>0</v>
      </c>
      <c r="K243" s="228" t="s">
        <v>1</v>
      </c>
      <c r="L243" s="232"/>
      <c r="M243" s="233" t="s">
        <v>1</v>
      </c>
      <c r="N243" s="234" t="s">
        <v>41</v>
      </c>
      <c r="O243" s="59"/>
      <c r="P243" s="190">
        <f>O243*H243</f>
        <v>0</v>
      </c>
      <c r="Q243" s="190">
        <v>1.6140000000000001</v>
      </c>
      <c r="R243" s="190">
        <f>Q243*H243</f>
        <v>11.298</v>
      </c>
      <c r="S243" s="190">
        <v>0</v>
      </c>
      <c r="T243" s="191">
        <f>S243*H243</f>
        <v>0</v>
      </c>
      <c r="AR243" s="16" t="s">
        <v>274</v>
      </c>
      <c r="AT243" s="16" t="s">
        <v>430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669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267</v>
      </c>
      <c r="G244" s="194"/>
      <c r="H244" s="198">
        <v>7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77</v>
      </c>
      <c r="AY244" s="204" t="s">
        <v>241</v>
      </c>
    </row>
    <row r="245" spans="2:65" s="1" customFormat="1" ht="16.5" customHeight="1">
      <c r="B245" s="33"/>
      <c r="C245" s="182" t="s">
        <v>504</v>
      </c>
      <c r="D245" s="182" t="s">
        <v>243</v>
      </c>
      <c r="E245" s="183" t="s">
        <v>671</v>
      </c>
      <c r="F245" s="184" t="s">
        <v>672</v>
      </c>
      <c r="G245" s="185" t="s">
        <v>246</v>
      </c>
      <c r="H245" s="186">
        <v>7</v>
      </c>
      <c r="I245" s="187"/>
      <c r="J245" s="186">
        <f>ROUND(I245*H245,1)</f>
        <v>0</v>
      </c>
      <c r="K245" s="184" t="s">
        <v>259</v>
      </c>
      <c r="L245" s="37"/>
      <c r="M245" s="188" t="s">
        <v>1</v>
      </c>
      <c r="N245" s="189" t="s">
        <v>41</v>
      </c>
      <c r="O245" s="59"/>
      <c r="P245" s="190">
        <f>O245*H245</f>
        <v>0</v>
      </c>
      <c r="Q245" s="190">
        <v>0.21734000000000001</v>
      </c>
      <c r="R245" s="190">
        <f>Q245*H245</f>
        <v>1.52138</v>
      </c>
      <c r="S245" s="190">
        <v>0</v>
      </c>
      <c r="T245" s="191">
        <f>S245*H245</f>
        <v>0</v>
      </c>
      <c r="AR245" s="16" t="s">
        <v>247</v>
      </c>
      <c r="AT245" s="16" t="s">
        <v>243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673</v>
      </c>
    </row>
    <row r="246" spans="2:65" s="1" customFormat="1" ht="16.5" customHeight="1">
      <c r="B246" s="33"/>
      <c r="C246" s="226" t="s">
        <v>508</v>
      </c>
      <c r="D246" s="226" t="s">
        <v>430</v>
      </c>
      <c r="E246" s="227" t="s">
        <v>675</v>
      </c>
      <c r="F246" s="228" t="s">
        <v>676</v>
      </c>
      <c r="G246" s="229" t="s">
        <v>246</v>
      </c>
      <c r="H246" s="230">
        <v>7</v>
      </c>
      <c r="I246" s="231"/>
      <c r="J246" s="230">
        <f>ROUND(I246*H246,1)</f>
        <v>0</v>
      </c>
      <c r="K246" s="228" t="s">
        <v>1</v>
      </c>
      <c r="L246" s="232"/>
      <c r="M246" s="233" t="s">
        <v>1</v>
      </c>
      <c r="N246" s="234" t="s">
        <v>41</v>
      </c>
      <c r="O246" s="59"/>
      <c r="P246" s="190">
        <f>O246*H246</f>
        <v>0</v>
      </c>
      <c r="Q246" s="190">
        <v>5.4600000000000003E-2</v>
      </c>
      <c r="R246" s="190">
        <f>Q246*H246</f>
        <v>0.38220000000000004</v>
      </c>
      <c r="S246" s="190">
        <v>0</v>
      </c>
      <c r="T246" s="191">
        <f>S246*H246</f>
        <v>0</v>
      </c>
      <c r="AR246" s="16" t="s">
        <v>274</v>
      </c>
      <c r="AT246" s="16" t="s">
        <v>430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677</v>
      </c>
    </row>
    <row r="247" spans="2:65" s="12" customFormat="1" ht="11.25">
      <c r="B247" s="193"/>
      <c r="C247" s="194"/>
      <c r="D247" s="195" t="s">
        <v>261</v>
      </c>
      <c r="E247" s="196" t="s">
        <v>1</v>
      </c>
      <c r="F247" s="197" t="s">
        <v>267</v>
      </c>
      <c r="G247" s="194"/>
      <c r="H247" s="198">
        <v>7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261</v>
      </c>
      <c r="AU247" s="204" t="s">
        <v>79</v>
      </c>
      <c r="AV247" s="12" t="s">
        <v>79</v>
      </c>
      <c r="AW247" s="12" t="s">
        <v>32</v>
      </c>
      <c r="AX247" s="12" t="s">
        <v>77</v>
      </c>
      <c r="AY247" s="204" t="s">
        <v>241</v>
      </c>
    </row>
    <row r="248" spans="2:65" s="1" customFormat="1" ht="16.5" customHeight="1">
      <c r="B248" s="33"/>
      <c r="C248" s="182" t="s">
        <v>512</v>
      </c>
      <c r="D248" s="182" t="s">
        <v>243</v>
      </c>
      <c r="E248" s="183" t="s">
        <v>679</v>
      </c>
      <c r="F248" s="184" t="s">
        <v>680</v>
      </c>
      <c r="G248" s="185" t="s">
        <v>302</v>
      </c>
      <c r="H248" s="186">
        <v>106.42</v>
      </c>
      <c r="I248" s="187"/>
      <c r="J248" s="186">
        <f>ROUND(I248*H248,1)</f>
        <v>0</v>
      </c>
      <c r="K248" s="184" t="s">
        <v>1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1.2999999999999999E-4</v>
      </c>
      <c r="R248" s="190">
        <f>Q248*H248</f>
        <v>1.3834599999999999E-2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681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1283</v>
      </c>
      <c r="G249" s="194"/>
      <c r="H249" s="198">
        <v>106.42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77</v>
      </c>
      <c r="AY249" s="204" t="s">
        <v>241</v>
      </c>
    </row>
    <row r="250" spans="2:65" s="11" customFormat="1" ht="22.9" customHeight="1">
      <c r="B250" s="166"/>
      <c r="C250" s="167"/>
      <c r="D250" s="168" t="s">
        <v>69</v>
      </c>
      <c r="E250" s="180" t="s">
        <v>280</v>
      </c>
      <c r="F250" s="180" t="s">
        <v>682</v>
      </c>
      <c r="G250" s="167"/>
      <c r="H250" s="167"/>
      <c r="I250" s="170"/>
      <c r="J250" s="181">
        <f>BK250</f>
        <v>0</v>
      </c>
      <c r="K250" s="167"/>
      <c r="L250" s="172"/>
      <c r="M250" s="173"/>
      <c r="N250" s="174"/>
      <c r="O250" s="174"/>
      <c r="P250" s="175">
        <f>SUM(P251:P254)</f>
        <v>0</v>
      </c>
      <c r="Q250" s="174"/>
      <c r="R250" s="175">
        <f>SUM(R251:R254)</f>
        <v>0.13780799999999999</v>
      </c>
      <c r="S250" s="174"/>
      <c r="T250" s="176">
        <f>SUM(T251:T254)</f>
        <v>0</v>
      </c>
      <c r="AR250" s="177" t="s">
        <v>77</v>
      </c>
      <c r="AT250" s="178" t="s">
        <v>69</v>
      </c>
      <c r="AU250" s="178" t="s">
        <v>77</v>
      </c>
      <c r="AY250" s="177" t="s">
        <v>241</v>
      </c>
      <c r="BK250" s="179">
        <f>SUM(BK251:BK254)</f>
        <v>0</v>
      </c>
    </row>
    <row r="251" spans="2:65" s="1" customFormat="1" ht="16.5" customHeight="1">
      <c r="B251" s="33"/>
      <c r="C251" s="182" t="s">
        <v>516</v>
      </c>
      <c r="D251" s="182" t="s">
        <v>243</v>
      </c>
      <c r="E251" s="183" t="s">
        <v>684</v>
      </c>
      <c r="F251" s="184" t="s">
        <v>685</v>
      </c>
      <c r="G251" s="185" t="s">
        <v>302</v>
      </c>
      <c r="H251" s="186">
        <v>229.68</v>
      </c>
      <c r="I251" s="187"/>
      <c r="J251" s="186">
        <f>ROUND(I251*H251,1)</f>
        <v>0</v>
      </c>
      <c r="K251" s="184" t="s">
        <v>259</v>
      </c>
      <c r="L251" s="37"/>
      <c r="M251" s="188" t="s">
        <v>1</v>
      </c>
      <c r="N251" s="189" t="s">
        <v>41</v>
      </c>
      <c r="O251" s="59"/>
      <c r="P251" s="190">
        <f>O251*H251</f>
        <v>0</v>
      </c>
      <c r="Q251" s="190">
        <v>5.9999999999999995E-4</v>
      </c>
      <c r="R251" s="190">
        <f>Q251*H251</f>
        <v>0.13780799999999999</v>
      </c>
      <c r="S251" s="190">
        <v>0</v>
      </c>
      <c r="T251" s="191">
        <f>S251*H251</f>
        <v>0</v>
      </c>
      <c r="AR251" s="16" t="s">
        <v>247</v>
      </c>
      <c r="AT251" s="16" t="s">
        <v>243</v>
      </c>
      <c r="AU251" s="16" t="s">
        <v>79</v>
      </c>
      <c r="AY251" s="16" t="s">
        <v>241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6" t="s">
        <v>77</v>
      </c>
      <c r="BK251" s="192">
        <f>ROUND(I251*H251,1)</f>
        <v>0</v>
      </c>
      <c r="BL251" s="16" t="s">
        <v>247</v>
      </c>
      <c r="BM251" s="16" t="s">
        <v>686</v>
      </c>
    </row>
    <row r="252" spans="2:65" s="12" customFormat="1" ht="11.25">
      <c r="B252" s="193"/>
      <c r="C252" s="194"/>
      <c r="D252" s="195" t="s">
        <v>261</v>
      </c>
      <c r="E252" s="196" t="s">
        <v>1</v>
      </c>
      <c r="F252" s="197" t="s">
        <v>1290</v>
      </c>
      <c r="G252" s="194"/>
      <c r="H252" s="198">
        <v>229.68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261</v>
      </c>
      <c r="AU252" s="204" t="s">
        <v>79</v>
      </c>
      <c r="AV252" s="12" t="s">
        <v>79</v>
      </c>
      <c r="AW252" s="12" t="s">
        <v>32</v>
      </c>
      <c r="AX252" s="12" t="s">
        <v>77</v>
      </c>
      <c r="AY252" s="204" t="s">
        <v>241</v>
      </c>
    </row>
    <row r="253" spans="2:65" s="1" customFormat="1" ht="16.5" customHeight="1">
      <c r="B253" s="33"/>
      <c r="C253" s="182" t="s">
        <v>520</v>
      </c>
      <c r="D253" s="182" t="s">
        <v>243</v>
      </c>
      <c r="E253" s="183" t="s">
        <v>689</v>
      </c>
      <c r="F253" s="184" t="s">
        <v>690</v>
      </c>
      <c r="G253" s="185" t="s">
        <v>302</v>
      </c>
      <c r="H253" s="186">
        <v>229.68</v>
      </c>
      <c r="I253" s="187"/>
      <c r="J253" s="186">
        <f>ROUND(I253*H253,1)</f>
        <v>0</v>
      </c>
      <c r="K253" s="184" t="s">
        <v>259</v>
      </c>
      <c r="L253" s="37"/>
      <c r="M253" s="188" t="s">
        <v>1</v>
      </c>
      <c r="N253" s="189" t="s">
        <v>41</v>
      </c>
      <c r="O253" s="59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AR253" s="16" t="s">
        <v>247</v>
      </c>
      <c r="AT253" s="16" t="s">
        <v>243</v>
      </c>
      <c r="AU253" s="16" t="s">
        <v>79</v>
      </c>
      <c r="AY253" s="16" t="s">
        <v>241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6" t="s">
        <v>77</v>
      </c>
      <c r="BK253" s="192">
        <f>ROUND(I253*H253,1)</f>
        <v>0</v>
      </c>
      <c r="BL253" s="16" t="s">
        <v>247</v>
      </c>
      <c r="BM253" s="16" t="s">
        <v>691</v>
      </c>
    </row>
    <row r="254" spans="2:65" s="12" customFormat="1" ht="11.25">
      <c r="B254" s="193"/>
      <c r="C254" s="194"/>
      <c r="D254" s="195" t="s">
        <v>261</v>
      </c>
      <c r="E254" s="196" t="s">
        <v>1</v>
      </c>
      <c r="F254" s="197" t="s">
        <v>1290</v>
      </c>
      <c r="G254" s="194"/>
      <c r="H254" s="198">
        <v>229.68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261</v>
      </c>
      <c r="AU254" s="204" t="s">
        <v>79</v>
      </c>
      <c r="AV254" s="12" t="s">
        <v>79</v>
      </c>
      <c r="AW254" s="12" t="s">
        <v>32</v>
      </c>
      <c r="AX254" s="12" t="s">
        <v>77</v>
      </c>
      <c r="AY254" s="204" t="s">
        <v>241</v>
      </c>
    </row>
    <row r="255" spans="2:65" s="11" customFormat="1" ht="22.9" customHeight="1">
      <c r="B255" s="166"/>
      <c r="C255" s="167"/>
      <c r="D255" s="168" t="s">
        <v>69</v>
      </c>
      <c r="E255" s="180" t="s">
        <v>701</v>
      </c>
      <c r="F255" s="180" t="s">
        <v>702</v>
      </c>
      <c r="G255" s="167"/>
      <c r="H255" s="167"/>
      <c r="I255" s="170"/>
      <c r="J255" s="181">
        <f>BK255</f>
        <v>0</v>
      </c>
      <c r="K255" s="167"/>
      <c r="L255" s="172"/>
      <c r="M255" s="173"/>
      <c r="N255" s="174"/>
      <c r="O255" s="174"/>
      <c r="P255" s="175">
        <f>SUM(P256:P271)</f>
        <v>0</v>
      </c>
      <c r="Q255" s="174"/>
      <c r="R255" s="175">
        <f>SUM(R256:R271)</f>
        <v>0</v>
      </c>
      <c r="S255" s="174"/>
      <c r="T255" s="176">
        <f>SUM(T256:T271)</f>
        <v>0</v>
      </c>
      <c r="AR255" s="177" t="s">
        <v>77</v>
      </c>
      <c r="AT255" s="178" t="s">
        <v>69</v>
      </c>
      <c r="AU255" s="178" t="s">
        <v>77</v>
      </c>
      <c r="AY255" s="177" t="s">
        <v>241</v>
      </c>
      <c r="BK255" s="179">
        <f>SUM(BK256:BK271)</f>
        <v>0</v>
      </c>
    </row>
    <row r="256" spans="2:65" s="1" customFormat="1" ht="16.5" customHeight="1">
      <c r="B256" s="33"/>
      <c r="C256" s="182" t="s">
        <v>524</v>
      </c>
      <c r="D256" s="182" t="s">
        <v>243</v>
      </c>
      <c r="E256" s="183" t="s">
        <v>704</v>
      </c>
      <c r="F256" s="184" t="s">
        <v>705</v>
      </c>
      <c r="G256" s="185" t="s">
        <v>412</v>
      </c>
      <c r="H256" s="186">
        <v>118.79</v>
      </c>
      <c r="I256" s="187"/>
      <c r="J256" s="186">
        <f>ROUND(I256*H256,1)</f>
        <v>0</v>
      </c>
      <c r="K256" s="184" t="s">
        <v>1</v>
      </c>
      <c r="L256" s="37"/>
      <c r="M256" s="188" t="s">
        <v>1</v>
      </c>
      <c r="N256" s="189" t="s">
        <v>41</v>
      </c>
      <c r="O256" s="59"/>
      <c r="P256" s="190">
        <f>O256*H256</f>
        <v>0</v>
      </c>
      <c r="Q256" s="190">
        <v>0</v>
      </c>
      <c r="R256" s="190">
        <f>Q256*H256</f>
        <v>0</v>
      </c>
      <c r="S256" s="190">
        <v>0</v>
      </c>
      <c r="T256" s="191">
        <f>S256*H256</f>
        <v>0</v>
      </c>
      <c r="AR256" s="16" t="s">
        <v>247</v>
      </c>
      <c r="AT256" s="16" t="s">
        <v>243</v>
      </c>
      <c r="AU256" s="16" t="s">
        <v>79</v>
      </c>
      <c r="AY256" s="16" t="s">
        <v>241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6" t="s">
        <v>77</v>
      </c>
      <c r="BK256" s="192">
        <f>ROUND(I256*H256,1)</f>
        <v>0</v>
      </c>
      <c r="BL256" s="16" t="s">
        <v>247</v>
      </c>
      <c r="BM256" s="16" t="s">
        <v>706</v>
      </c>
    </row>
    <row r="257" spans="2:65" s="1" customFormat="1" ht="16.5" customHeight="1">
      <c r="B257" s="33"/>
      <c r="C257" s="182" t="s">
        <v>528</v>
      </c>
      <c r="D257" s="182" t="s">
        <v>243</v>
      </c>
      <c r="E257" s="183" t="s">
        <v>713</v>
      </c>
      <c r="F257" s="184" t="s">
        <v>714</v>
      </c>
      <c r="G257" s="185" t="s">
        <v>412</v>
      </c>
      <c r="H257" s="186">
        <v>63.21</v>
      </c>
      <c r="I257" s="187"/>
      <c r="J257" s="186">
        <f>ROUND(I257*H257,1)</f>
        <v>0</v>
      </c>
      <c r="K257" s="184" t="s">
        <v>259</v>
      </c>
      <c r="L257" s="37"/>
      <c r="M257" s="188" t="s">
        <v>1</v>
      </c>
      <c r="N257" s="189" t="s">
        <v>41</v>
      </c>
      <c r="O257" s="59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AR257" s="16" t="s">
        <v>247</v>
      </c>
      <c r="AT257" s="16" t="s">
        <v>243</v>
      </c>
      <c r="AU257" s="16" t="s">
        <v>79</v>
      </c>
      <c r="AY257" s="16" t="s">
        <v>241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6" t="s">
        <v>77</v>
      </c>
      <c r="BK257" s="192">
        <f>ROUND(I257*H257,1)</f>
        <v>0</v>
      </c>
      <c r="BL257" s="16" t="s">
        <v>247</v>
      </c>
      <c r="BM257" s="16" t="s">
        <v>715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1291</v>
      </c>
      <c r="G258" s="194"/>
      <c r="H258" s="198">
        <v>30.87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70</v>
      </c>
      <c r="AY258" s="204" t="s">
        <v>241</v>
      </c>
    </row>
    <row r="259" spans="2:65" s="12" customFormat="1" ht="11.25">
      <c r="B259" s="193"/>
      <c r="C259" s="194"/>
      <c r="D259" s="195" t="s">
        <v>261</v>
      </c>
      <c r="E259" s="196" t="s">
        <v>1</v>
      </c>
      <c r="F259" s="197" t="s">
        <v>717</v>
      </c>
      <c r="G259" s="194"/>
      <c r="H259" s="198">
        <v>0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261</v>
      </c>
      <c r="AU259" s="204" t="s">
        <v>79</v>
      </c>
      <c r="AV259" s="12" t="s">
        <v>79</v>
      </c>
      <c r="AW259" s="12" t="s">
        <v>32</v>
      </c>
      <c r="AX259" s="12" t="s">
        <v>70</v>
      </c>
      <c r="AY259" s="204" t="s">
        <v>241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1292</v>
      </c>
      <c r="G260" s="194"/>
      <c r="H260" s="198">
        <v>32.340000000000003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70</v>
      </c>
      <c r="AY260" s="204" t="s">
        <v>241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719</v>
      </c>
      <c r="G261" s="194"/>
      <c r="H261" s="198">
        <v>0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70</v>
      </c>
      <c r="AY261" s="204" t="s">
        <v>241</v>
      </c>
    </row>
    <row r="262" spans="2:65" s="13" customFormat="1" ht="11.25">
      <c r="B262" s="205"/>
      <c r="C262" s="206"/>
      <c r="D262" s="195" t="s">
        <v>261</v>
      </c>
      <c r="E262" s="207" t="s">
        <v>1</v>
      </c>
      <c r="F262" s="208" t="s">
        <v>273</v>
      </c>
      <c r="G262" s="206"/>
      <c r="H262" s="209">
        <v>63.21</v>
      </c>
      <c r="I262" s="210"/>
      <c r="J262" s="206"/>
      <c r="K262" s="206"/>
      <c r="L262" s="211"/>
      <c r="M262" s="212"/>
      <c r="N262" s="213"/>
      <c r="O262" s="213"/>
      <c r="P262" s="213"/>
      <c r="Q262" s="213"/>
      <c r="R262" s="213"/>
      <c r="S262" s="213"/>
      <c r="T262" s="214"/>
      <c r="AT262" s="215" t="s">
        <v>261</v>
      </c>
      <c r="AU262" s="215" t="s">
        <v>79</v>
      </c>
      <c r="AV262" s="13" t="s">
        <v>247</v>
      </c>
      <c r="AW262" s="13" t="s">
        <v>32</v>
      </c>
      <c r="AX262" s="13" t="s">
        <v>77</v>
      </c>
      <c r="AY262" s="215" t="s">
        <v>241</v>
      </c>
    </row>
    <row r="263" spans="2:65" s="1" customFormat="1" ht="16.5" customHeight="1">
      <c r="B263" s="33"/>
      <c r="C263" s="182" t="s">
        <v>532</v>
      </c>
      <c r="D263" s="182" t="s">
        <v>243</v>
      </c>
      <c r="E263" s="183" t="s">
        <v>721</v>
      </c>
      <c r="F263" s="184" t="s">
        <v>722</v>
      </c>
      <c r="G263" s="185" t="s">
        <v>412</v>
      </c>
      <c r="H263" s="186">
        <v>55.58</v>
      </c>
      <c r="I263" s="187"/>
      <c r="J263" s="186">
        <f>ROUND(I263*H263,1)</f>
        <v>0</v>
      </c>
      <c r="K263" s="184" t="s">
        <v>259</v>
      </c>
      <c r="L263" s="37"/>
      <c r="M263" s="188" t="s">
        <v>1</v>
      </c>
      <c r="N263" s="189" t="s">
        <v>41</v>
      </c>
      <c r="O263" s="59"/>
      <c r="P263" s="190">
        <f>O263*H263</f>
        <v>0</v>
      </c>
      <c r="Q263" s="190">
        <v>0</v>
      </c>
      <c r="R263" s="190">
        <f>Q263*H263</f>
        <v>0</v>
      </c>
      <c r="S263" s="190">
        <v>0</v>
      </c>
      <c r="T263" s="191">
        <f>S263*H263</f>
        <v>0</v>
      </c>
      <c r="AR263" s="16" t="s">
        <v>247</v>
      </c>
      <c r="AT263" s="16" t="s">
        <v>243</v>
      </c>
      <c r="AU263" s="16" t="s">
        <v>79</v>
      </c>
      <c r="AY263" s="16" t="s">
        <v>241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6" t="s">
        <v>77</v>
      </c>
      <c r="BK263" s="192">
        <f>ROUND(I263*H263,1)</f>
        <v>0</v>
      </c>
      <c r="BL263" s="16" t="s">
        <v>247</v>
      </c>
      <c r="BM263" s="16" t="s">
        <v>723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810</v>
      </c>
      <c r="G264" s="194"/>
      <c r="H264" s="198">
        <v>0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811</v>
      </c>
      <c r="G265" s="194"/>
      <c r="H265" s="198">
        <v>0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726</v>
      </c>
      <c r="G266" s="194"/>
      <c r="H266" s="198">
        <v>0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812</v>
      </c>
      <c r="G267" s="194"/>
      <c r="H267" s="198">
        <v>0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70</v>
      </c>
      <c r="AY267" s="204" t="s">
        <v>241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1293</v>
      </c>
      <c r="G268" s="194"/>
      <c r="H268" s="198">
        <v>55.58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70</v>
      </c>
      <c r="AY268" s="204" t="s">
        <v>241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773</v>
      </c>
      <c r="G269" s="194"/>
      <c r="H269" s="198">
        <v>0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70</v>
      </c>
      <c r="AY269" s="204" t="s">
        <v>241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814</v>
      </c>
      <c r="G270" s="194"/>
      <c r="H270" s="198">
        <v>0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70</v>
      </c>
      <c r="AY270" s="204" t="s">
        <v>241</v>
      </c>
    </row>
    <row r="271" spans="2:65" s="13" customFormat="1" ht="11.25">
      <c r="B271" s="205"/>
      <c r="C271" s="206"/>
      <c r="D271" s="195" t="s">
        <v>261</v>
      </c>
      <c r="E271" s="207" t="s">
        <v>1</v>
      </c>
      <c r="F271" s="208" t="s">
        <v>273</v>
      </c>
      <c r="G271" s="206"/>
      <c r="H271" s="209">
        <v>55.58</v>
      </c>
      <c r="I271" s="210"/>
      <c r="J271" s="206"/>
      <c r="K271" s="206"/>
      <c r="L271" s="211"/>
      <c r="M271" s="212"/>
      <c r="N271" s="213"/>
      <c r="O271" s="213"/>
      <c r="P271" s="213"/>
      <c r="Q271" s="213"/>
      <c r="R271" s="213"/>
      <c r="S271" s="213"/>
      <c r="T271" s="214"/>
      <c r="AT271" s="215" t="s">
        <v>261</v>
      </c>
      <c r="AU271" s="215" t="s">
        <v>79</v>
      </c>
      <c r="AV271" s="13" t="s">
        <v>247</v>
      </c>
      <c r="AW271" s="13" t="s">
        <v>32</v>
      </c>
      <c r="AX271" s="13" t="s">
        <v>77</v>
      </c>
      <c r="AY271" s="215" t="s">
        <v>241</v>
      </c>
    </row>
    <row r="272" spans="2:65" s="11" customFormat="1" ht="22.9" customHeight="1">
      <c r="B272" s="166"/>
      <c r="C272" s="167"/>
      <c r="D272" s="168" t="s">
        <v>69</v>
      </c>
      <c r="E272" s="180" t="s">
        <v>731</v>
      </c>
      <c r="F272" s="180" t="s">
        <v>732</v>
      </c>
      <c r="G272" s="167"/>
      <c r="H272" s="167"/>
      <c r="I272" s="170"/>
      <c r="J272" s="181">
        <f>BK272</f>
        <v>0</v>
      </c>
      <c r="K272" s="167"/>
      <c r="L272" s="172"/>
      <c r="M272" s="173"/>
      <c r="N272" s="174"/>
      <c r="O272" s="174"/>
      <c r="P272" s="175">
        <f>P273</f>
        <v>0</v>
      </c>
      <c r="Q272" s="174"/>
      <c r="R272" s="175">
        <f>R273</f>
        <v>0</v>
      </c>
      <c r="S272" s="174"/>
      <c r="T272" s="176">
        <f>T273</f>
        <v>0</v>
      </c>
      <c r="AR272" s="177" t="s">
        <v>77</v>
      </c>
      <c r="AT272" s="178" t="s">
        <v>69</v>
      </c>
      <c r="AU272" s="178" t="s">
        <v>77</v>
      </c>
      <c r="AY272" s="177" t="s">
        <v>241</v>
      </c>
      <c r="BK272" s="179">
        <f>BK273</f>
        <v>0</v>
      </c>
    </row>
    <row r="273" spans="2:65" s="1" customFormat="1" ht="16.5" customHeight="1">
      <c r="B273" s="33"/>
      <c r="C273" s="182" t="s">
        <v>536</v>
      </c>
      <c r="D273" s="182" t="s">
        <v>243</v>
      </c>
      <c r="E273" s="183" t="s">
        <v>734</v>
      </c>
      <c r="F273" s="184" t="s">
        <v>735</v>
      </c>
      <c r="G273" s="185" t="s">
        <v>412</v>
      </c>
      <c r="H273" s="186">
        <v>327.2</v>
      </c>
      <c r="I273" s="187"/>
      <c r="J273" s="186">
        <f>ROUND(I273*H273,1)</f>
        <v>0</v>
      </c>
      <c r="K273" s="184" t="s">
        <v>259</v>
      </c>
      <c r="L273" s="37"/>
      <c r="M273" s="235" t="s">
        <v>1</v>
      </c>
      <c r="N273" s="236" t="s">
        <v>41</v>
      </c>
      <c r="O273" s="237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AR273" s="16" t="s">
        <v>247</v>
      </c>
      <c r="AT273" s="16" t="s">
        <v>243</v>
      </c>
      <c r="AU273" s="16" t="s">
        <v>79</v>
      </c>
      <c r="AY273" s="16" t="s">
        <v>241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6" t="s">
        <v>77</v>
      </c>
      <c r="BK273" s="192">
        <f>ROUND(I273*H273,1)</f>
        <v>0</v>
      </c>
      <c r="BL273" s="16" t="s">
        <v>247</v>
      </c>
      <c r="BM273" s="16" t="s">
        <v>736</v>
      </c>
    </row>
    <row r="274" spans="2:65" s="1" customFormat="1" ht="6.95" customHeight="1">
      <c r="B274" s="45"/>
      <c r="C274" s="46"/>
      <c r="D274" s="46"/>
      <c r="E274" s="46"/>
      <c r="F274" s="46"/>
      <c r="G274" s="46"/>
      <c r="H274" s="46"/>
      <c r="I274" s="133"/>
      <c r="J274" s="46"/>
      <c r="K274" s="46"/>
      <c r="L274" s="37"/>
    </row>
  </sheetData>
  <sheetProtection algorithmName="SHA-512" hashValue="r1JtZIgZdB0SCjA9SszbqMlEhypQkjnZdhYFlumMr44je1RHG83HBjP52dFLvsZ0edl2ofr/QhUwtTrbFZhWrw==" saltValue="ECI7eIoOOjorzWfQ4YCOHMh14d5nfIALIk2q8772tk9ekJzBfBzuVgoTuk53VKw8bF1JR5+q6dyViLzT4Uoj/A==" spinCount="100000" sheet="1" objects="1" scenarios="1" formatColumns="0" formatRows="0" autoFilter="0"/>
  <autoFilter ref="C99:K273" xr:uid="{00000000-0009-0000-0000-00000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343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130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1294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ROUND((SUM(BE100:BE342)),  1)</f>
        <v>0</v>
      </c>
      <c r="I37" s="122">
        <v>0.21</v>
      </c>
      <c r="J37" s="121">
        <f>ROUND(((SUM(BE100:BE342))*I37),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ROUND((SUM(BF100:BF342)),  1)</f>
        <v>0</v>
      </c>
      <c r="I38" s="122">
        <v>0.15</v>
      </c>
      <c r="J38" s="121">
        <f>ROUND(((SUM(BF100:BF342))*I38),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ROUND((SUM(BG100:BG342)),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ROUND((SUM(BH100:BH342)),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ROUND((SUM(BI100:BI342)),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B3 - Stoka B3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J222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J227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J248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J269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J319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J324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J341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B3 - Stoka B3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885.55549619999988</v>
      </c>
      <c r="S100" s="67"/>
      <c r="T100" s="164">
        <f>T101</f>
        <v>330.82168000000001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P102+P222+P227+P248+P269+P319+P324+P341</f>
        <v>0</v>
      </c>
      <c r="Q101" s="174"/>
      <c r="R101" s="175">
        <f>R102+R222+R227+R248+R269+R319+R324+R341</f>
        <v>885.55549619999988</v>
      </c>
      <c r="S101" s="174"/>
      <c r="T101" s="176">
        <f>T102+T222+T227+T248+T269+T319+T324+T341</f>
        <v>330.82168000000001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BK102+BK222+BK227+BK248+BK269+BK319+BK324+BK341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SUM(P103:P221)</f>
        <v>0</v>
      </c>
      <c r="Q102" s="174"/>
      <c r="R102" s="175">
        <f>SUM(R103:R221)</f>
        <v>373.27174109999999</v>
      </c>
      <c r="S102" s="174"/>
      <c r="T102" s="176">
        <f>SUM(T103:T221)</f>
        <v>330.82168000000001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SUM(BK103:BK221)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249</v>
      </c>
      <c r="F103" s="184" t="s">
        <v>250</v>
      </c>
      <c r="G103" s="185" t="s">
        <v>246</v>
      </c>
      <c r="H103" s="186">
        <v>5</v>
      </c>
      <c r="I103" s="187"/>
      <c r="J103" s="186">
        <f>ROUND(I103*H103,1)</f>
        <v>0</v>
      </c>
      <c r="K103" s="184" t="s">
        <v>1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1295</v>
      </c>
    </row>
    <row r="104" spans="2:65" s="1" customFormat="1" ht="16.5" customHeight="1">
      <c r="B104" s="33"/>
      <c r="C104" s="182" t="s">
        <v>87</v>
      </c>
      <c r="D104" s="182" t="s">
        <v>243</v>
      </c>
      <c r="E104" s="183" t="s">
        <v>275</v>
      </c>
      <c r="F104" s="184" t="s">
        <v>276</v>
      </c>
      <c r="G104" s="185" t="s">
        <v>258</v>
      </c>
      <c r="H104" s="186">
        <v>352.17</v>
      </c>
      <c r="I104" s="187"/>
      <c r="J104" s="186">
        <f>ROUND(I104*H104,1)</f>
        <v>0</v>
      </c>
      <c r="K104" s="184" t="s">
        <v>259</v>
      </c>
      <c r="L104" s="37"/>
      <c r="M104" s="188" t="s">
        <v>1</v>
      </c>
      <c r="N104" s="189" t="s">
        <v>41</v>
      </c>
      <c r="O104" s="59"/>
      <c r="P104" s="190">
        <f>O104*H104</f>
        <v>0</v>
      </c>
      <c r="Q104" s="190">
        <v>0</v>
      </c>
      <c r="R104" s="190">
        <f>Q104*H104</f>
        <v>0</v>
      </c>
      <c r="S104" s="190">
        <v>0.44</v>
      </c>
      <c r="T104" s="191">
        <f>S104*H104</f>
        <v>154.95480000000001</v>
      </c>
      <c r="AR104" s="16" t="s">
        <v>247</v>
      </c>
      <c r="AT104" s="16" t="s">
        <v>243</v>
      </c>
      <c r="AU104" s="16" t="s">
        <v>79</v>
      </c>
      <c r="AY104" s="16" t="s">
        <v>241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6" t="s">
        <v>77</v>
      </c>
      <c r="BK104" s="192">
        <f>ROUND(I104*H104,1)</f>
        <v>0</v>
      </c>
      <c r="BL104" s="16" t="s">
        <v>247</v>
      </c>
      <c r="BM104" s="16" t="s">
        <v>277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1296</v>
      </c>
      <c r="G105" s="194"/>
      <c r="H105" s="198">
        <v>352.17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2" customFormat="1" ht="11.25">
      <c r="B106" s="193"/>
      <c r="C106" s="194"/>
      <c r="D106" s="195" t="s">
        <v>261</v>
      </c>
      <c r="E106" s="196" t="s">
        <v>1</v>
      </c>
      <c r="F106" s="197" t="s">
        <v>271</v>
      </c>
      <c r="G106" s="194"/>
      <c r="H106" s="198">
        <v>0</v>
      </c>
      <c r="I106" s="199"/>
      <c r="J106" s="194"/>
      <c r="K106" s="194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261</v>
      </c>
      <c r="AU106" s="204" t="s">
        <v>79</v>
      </c>
      <c r="AV106" s="12" t="s">
        <v>79</v>
      </c>
      <c r="AW106" s="12" t="s">
        <v>32</v>
      </c>
      <c r="AX106" s="12" t="s">
        <v>70</v>
      </c>
      <c r="AY106" s="204" t="s">
        <v>241</v>
      </c>
    </row>
    <row r="107" spans="2:65" s="13" customFormat="1" ht="11.25">
      <c r="B107" s="205"/>
      <c r="C107" s="206"/>
      <c r="D107" s="195" t="s">
        <v>261</v>
      </c>
      <c r="E107" s="207" t="s">
        <v>1</v>
      </c>
      <c r="F107" s="208" t="s">
        <v>273</v>
      </c>
      <c r="G107" s="206"/>
      <c r="H107" s="209">
        <v>352.17</v>
      </c>
      <c r="I107" s="210"/>
      <c r="J107" s="206"/>
      <c r="K107" s="206"/>
      <c r="L107" s="211"/>
      <c r="M107" s="212"/>
      <c r="N107" s="213"/>
      <c r="O107" s="213"/>
      <c r="P107" s="213"/>
      <c r="Q107" s="213"/>
      <c r="R107" s="213"/>
      <c r="S107" s="213"/>
      <c r="T107" s="214"/>
      <c r="AT107" s="215" t="s">
        <v>261</v>
      </c>
      <c r="AU107" s="215" t="s">
        <v>79</v>
      </c>
      <c r="AV107" s="13" t="s">
        <v>247</v>
      </c>
      <c r="AW107" s="13" t="s">
        <v>32</v>
      </c>
      <c r="AX107" s="13" t="s">
        <v>77</v>
      </c>
      <c r="AY107" s="215" t="s">
        <v>241</v>
      </c>
    </row>
    <row r="108" spans="2:65" s="1" customFormat="1" ht="16.5" customHeight="1">
      <c r="B108" s="33"/>
      <c r="C108" s="182" t="s">
        <v>247</v>
      </c>
      <c r="D108" s="182" t="s">
        <v>243</v>
      </c>
      <c r="E108" s="183" t="s">
        <v>290</v>
      </c>
      <c r="F108" s="184" t="s">
        <v>291</v>
      </c>
      <c r="G108" s="185" t="s">
        <v>258</v>
      </c>
      <c r="H108" s="186">
        <v>669.62</v>
      </c>
      <c r="I108" s="187"/>
      <c r="J108" s="186">
        <f>ROUND(I108*H108,1)</f>
        <v>0</v>
      </c>
      <c r="K108" s="184" t="s">
        <v>259</v>
      </c>
      <c r="L108" s="37"/>
      <c r="M108" s="188" t="s">
        <v>1</v>
      </c>
      <c r="N108" s="189" t="s">
        <v>41</v>
      </c>
      <c r="O108" s="59"/>
      <c r="P108" s="190">
        <f>O108*H108</f>
        <v>0</v>
      </c>
      <c r="Q108" s="190">
        <v>5.0000000000000002E-5</v>
      </c>
      <c r="R108" s="190">
        <f>Q108*H108</f>
        <v>3.3481000000000004E-2</v>
      </c>
      <c r="S108" s="190">
        <v>0.128</v>
      </c>
      <c r="T108" s="191">
        <f>S108*H108</f>
        <v>85.711359999999999</v>
      </c>
      <c r="AR108" s="16" t="s">
        <v>247</v>
      </c>
      <c r="AT108" s="16" t="s">
        <v>243</v>
      </c>
      <c r="AU108" s="16" t="s">
        <v>79</v>
      </c>
      <c r="AY108" s="16" t="s">
        <v>241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6" t="s">
        <v>77</v>
      </c>
      <c r="BK108" s="192">
        <f>ROUND(I108*H108,1)</f>
        <v>0</v>
      </c>
      <c r="BL108" s="16" t="s">
        <v>247</v>
      </c>
      <c r="BM108" s="16" t="s">
        <v>292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1297</v>
      </c>
      <c r="G109" s="194"/>
      <c r="H109" s="198">
        <v>669.62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2" customFormat="1" ht="11.25">
      <c r="B110" s="193"/>
      <c r="C110" s="194"/>
      <c r="D110" s="195" t="s">
        <v>261</v>
      </c>
      <c r="E110" s="196" t="s">
        <v>1</v>
      </c>
      <c r="F110" s="197" t="s">
        <v>294</v>
      </c>
      <c r="G110" s="194"/>
      <c r="H110" s="198">
        <v>0</v>
      </c>
      <c r="I110" s="199"/>
      <c r="J110" s="194"/>
      <c r="K110" s="194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261</v>
      </c>
      <c r="AU110" s="204" t="s">
        <v>79</v>
      </c>
      <c r="AV110" s="12" t="s">
        <v>79</v>
      </c>
      <c r="AW110" s="12" t="s">
        <v>32</v>
      </c>
      <c r="AX110" s="12" t="s">
        <v>70</v>
      </c>
      <c r="AY110" s="204" t="s">
        <v>241</v>
      </c>
    </row>
    <row r="111" spans="2:65" s="13" customFormat="1" ht="11.25">
      <c r="B111" s="205"/>
      <c r="C111" s="206"/>
      <c r="D111" s="195" t="s">
        <v>261</v>
      </c>
      <c r="E111" s="207" t="s">
        <v>1</v>
      </c>
      <c r="F111" s="208" t="s">
        <v>273</v>
      </c>
      <c r="G111" s="206"/>
      <c r="H111" s="209">
        <v>669.62</v>
      </c>
      <c r="I111" s="210"/>
      <c r="J111" s="206"/>
      <c r="K111" s="206"/>
      <c r="L111" s="211"/>
      <c r="M111" s="212"/>
      <c r="N111" s="213"/>
      <c r="O111" s="213"/>
      <c r="P111" s="213"/>
      <c r="Q111" s="213"/>
      <c r="R111" s="213"/>
      <c r="S111" s="213"/>
      <c r="T111" s="214"/>
      <c r="AT111" s="215" t="s">
        <v>261</v>
      </c>
      <c r="AU111" s="215" t="s">
        <v>79</v>
      </c>
      <c r="AV111" s="13" t="s">
        <v>247</v>
      </c>
      <c r="AW111" s="13" t="s">
        <v>32</v>
      </c>
      <c r="AX111" s="13" t="s">
        <v>77</v>
      </c>
      <c r="AY111" s="215" t="s">
        <v>241</v>
      </c>
    </row>
    <row r="112" spans="2:65" s="1" customFormat="1" ht="16.5" customHeight="1">
      <c r="B112" s="33"/>
      <c r="C112" s="182" t="s">
        <v>255</v>
      </c>
      <c r="D112" s="182" t="s">
        <v>243</v>
      </c>
      <c r="E112" s="183" t="s">
        <v>296</v>
      </c>
      <c r="F112" s="184" t="s">
        <v>297</v>
      </c>
      <c r="G112" s="185" t="s">
        <v>258</v>
      </c>
      <c r="H112" s="186">
        <v>352.17</v>
      </c>
      <c r="I112" s="187"/>
      <c r="J112" s="186">
        <f>ROUND(I112*H112,1)</f>
        <v>0</v>
      </c>
      <c r="K112" s="184" t="s">
        <v>259</v>
      </c>
      <c r="L112" s="37"/>
      <c r="M112" s="188" t="s">
        <v>1</v>
      </c>
      <c r="N112" s="189" t="s">
        <v>41</v>
      </c>
      <c r="O112" s="59"/>
      <c r="P112" s="190">
        <f>O112*H112</f>
        <v>0</v>
      </c>
      <c r="Q112" s="190">
        <v>9.0000000000000006E-5</v>
      </c>
      <c r="R112" s="190">
        <f>Q112*H112</f>
        <v>3.1695300000000003E-2</v>
      </c>
      <c r="S112" s="190">
        <v>0.25600000000000001</v>
      </c>
      <c r="T112" s="191">
        <f>S112*H112</f>
        <v>90.15552000000001</v>
      </c>
      <c r="AR112" s="16" t="s">
        <v>247</v>
      </c>
      <c r="AT112" s="16" t="s">
        <v>243</v>
      </c>
      <c r="AU112" s="16" t="s">
        <v>79</v>
      </c>
      <c r="AY112" s="16" t="s">
        <v>241</v>
      </c>
      <c r="BE112" s="192">
        <f>IF(N112="základní",J112,0)</f>
        <v>0</v>
      </c>
      <c r="BF112" s="192">
        <f>IF(N112="snížená",J112,0)</f>
        <v>0</v>
      </c>
      <c r="BG112" s="192">
        <f>IF(N112="zákl. přenesená",J112,0)</f>
        <v>0</v>
      </c>
      <c r="BH112" s="192">
        <f>IF(N112="sníž. přenesená",J112,0)</f>
        <v>0</v>
      </c>
      <c r="BI112" s="192">
        <f>IF(N112="nulová",J112,0)</f>
        <v>0</v>
      </c>
      <c r="BJ112" s="16" t="s">
        <v>77</v>
      </c>
      <c r="BK112" s="192">
        <f>ROUND(I112*H112,1)</f>
        <v>0</v>
      </c>
      <c r="BL112" s="16" t="s">
        <v>247</v>
      </c>
      <c r="BM112" s="16" t="s">
        <v>298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1296</v>
      </c>
      <c r="G113" s="194"/>
      <c r="H113" s="198">
        <v>352.17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2" customFormat="1" ht="11.25">
      <c r="B114" s="193"/>
      <c r="C114" s="194"/>
      <c r="D114" s="195" t="s">
        <v>261</v>
      </c>
      <c r="E114" s="196" t="s">
        <v>1</v>
      </c>
      <c r="F114" s="197" t="s">
        <v>271</v>
      </c>
      <c r="G114" s="194"/>
      <c r="H114" s="198">
        <v>0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261</v>
      </c>
      <c r="AU114" s="204" t="s">
        <v>79</v>
      </c>
      <c r="AV114" s="12" t="s">
        <v>79</v>
      </c>
      <c r="AW114" s="12" t="s">
        <v>32</v>
      </c>
      <c r="AX114" s="12" t="s">
        <v>70</v>
      </c>
      <c r="AY114" s="204" t="s">
        <v>241</v>
      </c>
    </row>
    <row r="115" spans="2:65" s="13" customFormat="1" ht="11.25">
      <c r="B115" s="205"/>
      <c r="C115" s="206"/>
      <c r="D115" s="195" t="s">
        <v>261</v>
      </c>
      <c r="E115" s="207" t="s">
        <v>1</v>
      </c>
      <c r="F115" s="208" t="s">
        <v>273</v>
      </c>
      <c r="G115" s="206"/>
      <c r="H115" s="209">
        <v>352.17</v>
      </c>
      <c r="I115" s="210"/>
      <c r="J115" s="206"/>
      <c r="K115" s="206"/>
      <c r="L115" s="211"/>
      <c r="M115" s="212"/>
      <c r="N115" s="213"/>
      <c r="O115" s="213"/>
      <c r="P115" s="213"/>
      <c r="Q115" s="213"/>
      <c r="R115" s="213"/>
      <c r="S115" s="213"/>
      <c r="T115" s="214"/>
      <c r="AT115" s="215" t="s">
        <v>261</v>
      </c>
      <c r="AU115" s="215" t="s">
        <v>79</v>
      </c>
      <c r="AV115" s="13" t="s">
        <v>247</v>
      </c>
      <c r="AW115" s="13" t="s">
        <v>32</v>
      </c>
      <c r="AX115" s="13" t="s">
        <v>77</v>
      </c>
      <c r="AY115" s="215" t="s">
        <v>241</v>
      </c>
    </row>
    <row r="116" spans="2:65" s="1" customFormat="1" ht="16.5" customHeight="1">
      <c r="B116" s="33"/>
      <c r="C116" s="182" t="s">
        <v>263</v>
      </c>
      <c r="D116" s="182" t="s">
        <v>243</v>
      </c>
      <c r="E116" s="183" t="s">
        <v>315</v>
      </c>
      <c r="F116" s="184" t="s">
        <v>316</v>
      </c>
      <c r="G116" s="185" t="s">
        <v>302</v>
      </c>
      <c r="H116" s="186">
        <v>5.5</v>
      </c>
      <c r="I116" s="187"/>
      <c r="J116" s="186">
        <f>ROUND(I116*H116,1)</f>
        <v>0</v>
      </c>
      <c r="K116" s="184" t="s">
        <v>259</v>
      </c>
      <c r="L116" s="37"/>
      <c r="M116" s="188" t="s">
        <v>1</v>
      </c>
      <c r="N116" s="189" t="s">
        <v>41</v>
      </c>
      <c r="O116" s="59"/>
      <c r="P116" s="190">
        <f>O116*H116</f>
        <v>0</v>
      </c>
      <c r="Q116" s="190">
        <v>8.6800000000000002E-3</v>
      </c>
      <c r="R116" s="190">
        <f>Q116*H116</f>
        <v>4.7740000000000005E-2</v>
      </c>
      <c r="S116" s="190">
        <v>0</v>
      </c>
      <c r="T116" s="191">
        <f>S116*H116</f>
        <v>0</v>
      </c>
      <c r="AR116" s="16" t="s">
        <v>247</v>
      </c>
      <c r="AT116" s="16" t="s">
        <v>243</v>
      </c>
      <c r="AU116" s="16" t="s">
        <v>79</v>
      </c>
      <c r="AY116" s="16" t="s">
        <v>241</v>
      </c>
      <c r="BE116" s="192">
        <f>IF(N116="základní",J116,0)</f>
        <v>0</v>
      </c>
      <c r="BF116" s="192">
        <f>IF(N116="snížená",J116,0)</f>
        <v>0</v>
      </c>
      <c r="BG116" s="192">
        <f>IF(N116="zákl. přenesená",J116,0)</f>
        <v>0</v>
      </c>
      <c r="BH116" s="192">
        <f>IF(N116="sníž. přenesená",J116,0)</f>
        <v>0</v>
      </c>
      <c r="BI116" s="192">
        <f>IF(N116="nulová",J116,0)</f>
        <v>0</v>
      </c>
      <c r="BJ116" s="16" t="s">
        <v>77</v>
      </c>
      <c r="BK116" s="192">
        <f>ROUND(I116*H116,1)</f>
        <v>0</v>
      </c>
      <c r="BL116" s="16" t="s">
        <v>247</v>
      </c>
      <c r="BM116" s="16" t="s">
        <v>317</v>
      </c>
    </row>
    <row r="117" spans="2:65" s="12" customFormat="1" ht="11.25">
      <c r="B117" s="193"/>
      <c r="C117" s="194"/>
      <c r="D117" s="195" t="s">
        <v>261</v>
      </c>
      <c r="E117" s="196" t="s">
        <v>1</v>
      </c>
      <c r="F117" s="197" t="s">
        <v>1077</v>
      </c>
      <c r="G117" s="194"/>
      <c r="H117" s="198">
        <v>5.5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261</v>
      </c>
      <c r="AU117" s="204" t="s">
        <v>79</v>
      </c>
      <c r="AV117" s="12" t="s">
        <v>79</v>
      </c>
      <c r="AW117" s="12" t="s">
        <v>32</v>
      </c>
      <c r="AX117" s="12" t="s">
        <v>77</v>
      </c>
      <c r="AY117" s="204" t="s">
        <v>241</v>
      </c>
    </row>
    <row r="118" spans="2:65" s="1" customFormat="1" ht="16.5" customHeight="1">
      <c r="B118" s="33"/>
      <c r="C118" s="182" t="s">
        <v>267</v>
      </c>
      <c r="D118" s="182" t="s">
        <v>243</v>
      </c>
      <c r="E118" s="183" t="s">
        <v>320</v>
      </c>
      <c r="F118" s="184" t="s">
        <v>321</v>
      </c>
      <c r="G118" s="185" t="s">
        <v>302</v>
      </c>
      <c r="H118" s="186">
        <v>8.8000000000000007</v>
      </c>
      <c r="I118" s="187"/>
      <c r="J118" s="186">
        <f>ROUND(I118*H118,1)</f>
        <v>0</v>
      </c>
      <c r="K118" s="184" t="s">
        <v>259</v>
      </c>
      <c r="L118" s="37"/>
      <c r="M118" s="188" t="s">
        <v>1</v>
      </c>
      <c r="N118" s="189" t="s">
        <v>41</v>
      </c>
      <c r="O118" s="59"/>
      <c r="P118" s="190">
        <f>O118*H118</f>
        <v>0</v>
      </c>
      <c r="Q118" s="190">
        <v>3.6900000000000002E-2</v>
      </c>
      <c r="R118" s="190">
        <f>Q118*H118</f>
        <v>0.32472000000000006</v>
      </c>
      <c r="S118" s="190">
        <v>0</v>
      </c>
      <c r="T118" s="191">
        <f>S118*H118</f>
        <v>0</v>
      </c>
      <c r="AR118" s="16" t="s">
        <v>247</v>
      </c>
      <c r="AT118" s="16" t="s">
        <v>243</v>
      </c>
      <c r="AU118" s="16" t="s">
        <v>79</v>
      </c>
      <c r="AY118" s="16" t="s">
        <v>241</v>
      </c>
      <c r="BE118" s="192">
        <f>IF(N118="základní",J118,0)</f>
        <v>0</v>
      </c>
      <c r="BF118" s="192">
        <f>IF(N118="snížená",J118,0)</f>
        <v>0</v>
      </c>
      <c r="BG118" s="192">
        <f>IF(N118="zákl. přenesená",J118,0)</f>
        <v>0</v>
      </c>
      <c r="BH118" s="192">
        <f>IF(N118="sníž. přenesená",J118,0)</f>
        <v>0</v>
      </c>
      <c r="BI118" s="192">
        <f>IF(N118="nulová",J118,0)</f>
        <v>0</v>
      </c>
      <c r="BJ118" s="16" t="s">
        <v>77</v>
      </c>
      <c r="BK118" s="192">
        <f>ROUND(I118*H118,1)</f>
        <v>0</v>
      </c>
      <c r="BL118" s="16" t="s">
        <v>247</v>
      </c>
      <c r="BM118" s="16" t="s">
        <v>322</v>
      </c>
    </row>
    <row r="119" spans="2:65" s="12" customFormat="1" ht="11.25">
      <c r="B119" s="193"/>
      <c r="C119" s="194"/>
      <c r="D119" s="195" t="s">
        <v>261</v>
      </c>
      <c r="E119" s="196" t="s">
        <v>1</v>
      </c>
      <c r="F119" s="197" t="s">
        <v>947</v>
      </c>
      <c r="G119" s="194"/>
      <c r="H119" s="198">
        <v>8.8000000000000007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261</v>
      </c>
      <c r="AU119" s="204" t="s">
        <v>79</v>
      </c>
      <c r="AV119" s="12" t="s">
        <v>79</v>
      </c>
      <c r="AW119" s="12" t="s">
        <v>32</v>
      </c>
      <c r="AX119" s="12" t="s">
        <v>77</v>
      </c>
      <c r="AY119" s="204" t="s">
        <v>241</v>
      </c>
    </row>
    <row r="120" spans="2:65" s="1" customFormat="1" ht="16.5" customHeight="1">
      <c r="B120" s="33"/>
      <c r="C120" s="182" t="s">
        <v>274</v>
      </c>
      <c r="D120" s="182" t="s">
        <v>243</v>
      </c>
      <c r="E120" s="183" t="s">
        <v>325</v>
      </c>
      <c r="F120" s="184" t="s">
        <v>326</v>
      </c>
      <c r="G120" s="185" t="s">
        <v>327</v>
      </c>
      <c r="H120" s="186">
        <v>9.7200000000000006</v>
      </c>
      <c r="I120" s="187"/>
      <c r="J120" s="186">
        <f>ROUND(I120*H120,1)</f>
        <v>0</v>
      </c>
      <c r="K120" s="184" t="s">
        <v>259</v>
      </c>
      <c r="L120" s="37"/>
      <c r="M120" s="188" t="s">
        <v>1</v>
      </c>
      <c r="N120" s="189" t="s">
        <v>41</v>
      </c>
      <c r="O120" s="59"/>
      <c r="P120" s="190">
        <f>O120*H120</f>
        <v>0</v>
      </c>
      <c r="Q120" s="190">
        <v>0</v>
      </c>
      <c r="R120" s="190">
        <f>Q120*H120</f>
        <v>0</v>
      </c>
      <c r="S120" s="190">
        <v>0</v>
      </c>
      <c r="T120" s="191">
        <f>S120*H120</f>
        <v>0</v>
      </c>
      <c r="AR120" s="16" t="s">
        <v>247</v>
      </c>
      <c r="AT120" s="16" t="s">
        <v>243</v>
      </c>
      <c r="AU120" s="16" t="s">
        <v>79</v>
      </c>
      <c r="AY120" s="16" t="s">
        <v>241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6" t="s">
        <v>77</v>
      </c>
      <c r="BK120" s="192">
        <f>ROUND(I120*H120,1)</f>
        <v>0</v>
      </c>
      <c r="BL120" s="16" t="s">
        <v>247</v>
      </c>
      <c r="BM120" s="16" t="s">
        <v>328</v>
      </c>
    </row>
    <row r="121" spans="2:65" s="12" customFormat="1" ht="11.25">
      <c r="B121" s="193"/>
      <c r="C121" s="194"/>
      <c r="D121" s="195" t="s">
        <v>261</v>
      </c>
      <c r="E121" s="196" t="s">
        <v>1</v>
      </c>
      <c r="F121" s="197" t="s">
        <v>1298</v>
      </c>
      <c r="G121" s="194"/>
      <c r="H121" s="198">
        <v>4.4000000000000004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261</v>
      </c>
      <c r="AU121" s="204" t="s">
        <v>79</v>
      </c>
      <c r="AV121" s="12" t="s">
        <v>79</v>
      </c>
      <c r="AW121" s="12" t="s">
        <v>32</v>
      </c>
      <c r="AX121" s="12" t="s">
        <v>70</v>
      </c>
      <c r="AY121" s="204" t="s">
        <v>241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1299</v>
      </c>
      <c r="G122" s="194"/>
      <c r="H122" s="198">
        <v>5.32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70</v>
      </c>
      <c r="AY122" s="204" t="s">
        <v>241</v>
      </c>
    </row>
    <row r="123" spans="2:65" s="13" customFormat="1" ht="11.25">
      <c r="B123" s="205"/>
      <c r="C123" s="206"/>
      <c r="D123" s="195" t="s">
        <v>261</v>
      </c>
      <c r="E123" s="207" t="s">
        <v>1</v>
      </c>
      <c r="F123" s="208" t="s">
        <v>273</v>
      </c>
      <c r="G123" s="206"/>
      <c r="H123" s="209">
        <v>9.7200000000000006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261</v>
      </c>
      <c r="AU123" s="215" t="s">
        <v>79</v>
      </c>
      <c r="AV123" s="13" t="s">
        <v>247</v>
      </c>
      <c r="AW123" s="13" t="s">
        <v>32</v>
      </c>
      <c r="AX123" s="13" t="s">
        <v>77</v>
      </c>
      <c r="AY123" s="215" t="s">
        <v>241</v>
      </c>
    </row>
    <row r="124" spans="2:65" s="1" customFormat="1" ht="16.5" customHeight="1">
      <c r="B124" s="33"/>
      <c r="C124" s="182" t="s">
        <v>280</v>
      </c>
      <c r="D124" s="182" t="s">
        <v>243</v>
      </c>
      <c r="E124" s="183" t="s">
        <v>336</v>
      </c>
      <c r="F124" s="184" t="s">
        <v>337</v>
      </c>
      <c r="G124" s="185" t="s">
        <v>327</v>
      </c>
      <c r="H124" s="186">
        <v>31.86</v>
      </c>
      <c r="I124" s="187"/>
      <c r="J124" s="186">
        <f>ROUND(I124*H124,1)</f>
        <v>0</v>
      </c>
      <c r="K124" s="184" t="s">
        <v>259</v>
      </c>
      <c r="L124" s="37"/>
      <c r="M124" s="188" t="s">
        <v>1</v>
      </c>
      <c r="N124" s="189" t="s">
        <v>41</v>
      </c>
      <c r="O124" s="59"/>
      <c r="P124" s="190">
        <f>O124*H124</f>
        <v>0</v>
      </c>
      <c r="Q124" s="190">
        <v>0</v>
      </c>
      <c r="R124" s="190">
        <f>Q124*H124</f>
        <v>0</v>
      </c>
      <c r="S124" s="190">
        <v>0</v>
      </c>
      <c r="T124" s="191">
        <f>S124*H124</f>
        <v>0</v>
      </c>
      <c r="AR124" s="16" t="s">
        <v>247</v>
      </c>
      <c r="AT124" s="16" t="s">
        <v>243</v>
      </c>
      <c r="AU124" s="16" t="s">
        <v>79</v>
      </c>
      <c r="AY124" s="16" t="s">
        <v>241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6" t="s">
        <v>77</v>
      </c>
      <c r="BK124" s="192">
        <f>ROUND(I124*H124,1)</f>
        <v>0</v>
      </c>
      <c r="BL124" s="16" t="s">
        <v>247</v>
      </c>
      <c r="BM124" s="16" t="s">
        <v>338</v>
      </c>
    </row>
    <row r="125" spans="2:65" s="12" customFormat="1" ht="11.25">
      <c r="B125" s="193"/>
      <c r="C125" s="194"/>
      <c r="D125" s="195" t="s">
        <v>261</v>
      </c>
      <c r="E125" s="196" t="s">
        <v>1</v>
      </c>
      <c r="F125" s="197" t="s">
        <v>1300</v>
      </c>
      <c r="G125" s="194"/>
      <c r="H125" s="198">
        <v>31.86</v>
      </c>
      <c r="I125" s="199"/>
      <c r="J125" s="194"/>
      <c r="K125" s="194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261</v>
      </c>
      <c r="AU125" s="204" t="s">
        <v>79</v>
      </c>
      <c r="AV125" s="12" t="s">
        <v>79</v>
      </c>
      <c r="AW125" s="12" t="s">
        <v>32</v>
      </c>
      <c r="AX125" s="12" t="s">
        <v>77</v>
      </c>
      <c r="AY125" s="204" t="s">
        <v>241</v>
      </c>
    </row>
    <row r="126" spans="2:65" s="1" customFormat="1" ht="16.5" customHeight="1">
      <c r="B126" s="33"/>
      <c r="C126" s="182" t="s">
        <v>284</v>
      </c>
      <c r="D126" s="182" t="s">
        <v>243</v>
      </c>
      <c r="E126" s="183" t="s">
        <v>340</v>
      </c>
      <c r="F126" s="184" t="s">
        <v>341</v>
      </c>
      <c r="G126" s="185" t="s">
        <v>327</v>
      </c>
      <c r="H126" s="186">
        <v>233.21</v>
      </c>
      <c r="I126" s="187"/>
      <c r="J126" s="186">
        <f>ROUND(I126*H126,1)</f>
        <v>0</v>
      </c>
      <c r="K126" s="184" t="s">
        <v>259</v>
      </c>
      <c r="L126" s="37"/>
      <c r="M126" s="188" t="s">
        <v>1</v>
      </c>
      <c r="N126" s="189" t="s">
        <v>41</v>
      </c>
      <c r="O126" s="59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AR126" s="16" t="s">
        <v>247</v>
      </c>
      <c r="AT126" s="16" t="s">
        <v>243</v>
      </c>
      <c r="AU126" s="16" t="s">
        <v>79</v>
      </c>
      <c r="AY126" s="16" t="s">
        <v>241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6" t="s">
        <v>77</v>
      </c>
      <c r="BK126" s="192">
        <f>ROUND(I126*H126,1)</f>
        <v>0</v>
      </c>
      <c r="BL126" s="16" t="s">
        <v>247</v>
      </c>
      <c r="BM126" s="16" t="s">
        <v>342</v>
      </c>
    </row>
    <row r="127" spans="2:65" s="12" customFormat="1" ht="11.25">
      <c r="B127" s="193"/>
      <c r="C127" s="194"/>
      <c r="D127" s="195" t="s">
        <v>261</v>
      </c>
      <c r="E127" s="196" t="s">
        <v>1</v>
      </c>
      <c r="F127" s="197" t="s">
        <v>1301</v>
      </c>
      <c r="G127" s="194"/>
      <c r="H127" s="198">
        <v>218.28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261</v>
      </c>
      <c r="AU127" s="204" t="s">
        <v>79</v>
      </c>
      <c r="AV127" s="12" t="s">
        <v>79</v>
      </c>
      <c r="AW127" s="12" t="s">
        <v>32</v>
      </c>
      <c r="AX127" s="12" t="s">
        <v>70</v>
      </c>
      <c r="AY127" s="204" t="s">
        <v>241</v>
      </c>
    </row>
    <row r="128" spans="2:65" s="14" customFormat="1" ht="11.25">
      <c r="B128" s="216"/>
      <c r="C128" s="217"/>
      <c r="D128" s="195" t="s">
        <v>261</v>
      </c>
      <c r="E128" s="218" t="s">
        <v>1</v>
      </c>
      <c r="F128" s="219" t="s">
        <v>1302</v>
      </c>
      <c r="G128" s="217"/>
      <c r="H128" s="218" t="s">
        <v>1</v>
      </c>
      <c r="I128" s="220"/>
      <c r="J128" s="217"/>
      <c r="K128" s="217"/>
      <c r="L128" s="221"/>
      <c r="M128" s="222"/>
      <c r="N128" s="223"/>
      <c r="O128" s="223"/>
      <c r="P128" s="223"/>
      <c r="Q128" s="223"/>
      <c r="R128" s="223"/>
      <c r="S128" s="223"/>
      <c r="T128" s="224"/>
      <c r="AT128" s="225" t="s">
        <v>261</v>
      </c>
      <c r="AU128" s="225" t="s">
        <v>79</v>
      </c>
      <c r="AV128" s="14" t="s">
        <v>77</v>
      </c>
      <c r="AW128" s="14" t="s">
        <v>32</v>
      </c>
      <c r="AX128" s="14" t="s">
        <v>70</v>
      </c>
      <c r="AY128" s="225" t="s">
        <v>241</v>
      </c>
    </row>
    <row r="129" spans="2:65" s="12" customFormat="1" ht="11.25">
      <c r="B129" s="193"/>
      <c r="C129" s="194"/>
      <c r="D129" s="195" t="s">
        <v>261</v>
      </c>
      <c r="E129" s="196" t="s">
        <v>1</v>
      </c>
      <c r="F129" s="197" t="s">
        <v>1303</v>
      </c>
      <c r="G129" s="194"/>
      <c r="H129" s="198">
        <v>3.39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261</v>
      </c>
      <c r="AU129" s="204" t="s">
        <v>79</v>
      </c>
      <c r="AV129" s="12" t="s">
        <v>79</v>
      </c>
      <c r="AW129" s="12" t="s">
        <v>32</v>
      </c>
      <c r="AX129" s="12" t="s">
        <v>70</v>
      </c>
      <c r="AY129" s="204" t="s">
        <v>241</v>
      </c>
    </row>
    <row r="130" spans="2:65" s="14" customFormat="1" ht="11.25">
      <c r="B130" s="216"/>
      <c r="C130" s="217"/>
      <c r="D130" s="195" t="s">
        <v>261</v>
      </c>
      <c r="E130" s="218" t="s">
        <v>1</v>
      </c>
      <c r="F130" s="219" t="s">
        <v>1304</v>
      </c>
      <c r="G130" s="217"/>
      <c r="H130" s="218" t="s">
        <v>1</v>
      </c>
      <c r="I130" s="220"/>
      <c r="J130" s="217"/>
      <c r="K130" s="217"/>
      <c r="L130" s="221"/>
      <c r="M130" s="222"/>
      <c r="N130" s="223"/>
      <c r="O130" s="223"/>
      <c r="P130" s="223"/>
      <c r="Q130" s="223"/>
      <c r="R130" s="223"/>
      <c r="S130" s="223"/>
      <c r="T130" s="224"/>
      <c r="AT130" s="225" t="s">
        <v>261</v>
      </c>
      <c r="AU130" s="225" t="s">
        <v>79</v>
      </c>
      <c r="AV130" s="14" t="s">
        <v>77</v>
      </c>
      <c r="AW130" s="14" t="s">
        <v>32</v>
      </c>
      <c r="AX130" s="14" t="s">
        <v>70</v>
      </c>
      <c r="AY130" s="225" t="s">
        <v>241</v>
      </c>
    </row>
    <row r="131" spans="2:65" s="12" customFormat="1" ht="11.25">
      <c r="B131" s="193"/>
      <c r="C131" s="194"/>
      <c r="D131" s="195" t="s">
        <v>261</v>
      </c>
      <c r="E131" s="196" t="s">
        <v>1</v>
      </c>
      <c r="F131" s="197" t="s">
        <v>1305</v>
      </c>
      <c r="G131" s="194"/>
      <c r="H131" s="198">
        <v>11.54</v>
      </c>
      <c r="I131" s="199"/>
      <c r="J131" s="194"/>
      <c r="K131" s="194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261</v>
      </c>
      <c r="AU131" s="204" t="s">
        <v>79</v>
      </c>
      <c r="AV131" s="12" t="s">
        <v>79</v>
      </c>
      <c r="AW131" s="12" t="s">
        <v>32</v>
      </c>
      <c r="AX131" s="12" t="s">
        <v>70</v>
      </c>
      <c r="AY131" s="204" t="s">
        <v>241</v>
      </c>
    </row>
    <row r="132" spans="2:65" s="13" customFormat="1" ht="11.25">
      <c r="B132" s="205"/>
      <c r="C132" s="206"/>
      <c r="D132" s="195" t="s">
        <v>261</v>
      </c>
      <c r="E132" s="207" t="s">
        <v>1</v>
      </c>
      <c r="F132" s="208" t="s">
        <v>273</v>
      </c>
      <c r="G132" s="206"/>
      <c r="H132" s="209">
        <v>233.20999999999998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261</v>
      </c>
      <c r="AU132" s="215" t="s">
        <v>79</v>
      </c>
      <c r="AV132" s="13" t="s">
        <v>247</v>
      </c>
      <c r="AW132" s="13" t="s">
        <v>32</v>
      </c>
      <c r="AX132" s="13" t="s">
        <v>77</v>
      </c>
      <c r="AY132" s="215" t="s">
        <v>241</v>
      </c>
    </row>
    <row r="133" spans="2:65" s="1" customFormat="1" ht="16.5" customHeight="1">
      <c r="B133" s="33"/>
      <c r="C133" s="182" t="s">
        <v>289</v>
      </c>
      <c r="D133" s="182" t="s">
        <v>243</v>
      </c>
      <c r="E133" s="183" t="s">
        <v>345</v>
      </c>
      <c r="F133" s="184" t="s">
        <v>346</v>
      </c>
      <c r="G133" s="185" t="s">
        <v>327</v>
      </c>
      <c r="H133" s="186">
        <v>69.959999999999994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347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1306</v>
      </c>
      <c r="G134" s="194"/>
      <c r="H134" s="198">
        <v>65.48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70</v>
      </c>
      <c r="AY134" s="204" t="s">
        <v>241</v>
      </c>
    </row>
    <row r="135" spans="2:65" s="12" customFormat="1" ht="11.25">
      <c r="B135" s="193"/>
      <c r="C135" s="194"/>
      <c r="D135" s="195" t="s">
        <v>261</v>
      </c>
      <c r="E135" s="196" t="s">
        <v>1</v>
      </c>
      <c r="F135" s="197" t="s">
        <v>1307</v>
      </c>
      <c r="G135" s="194"/>
      <c r="H135" s="198">
        <v>1.02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261</v>
      </c>
      <c r="AU135" s="204" t="s">
        <v>79</v>
      </c>
      <c r="AV135" s="12" t="s">
        <v>79</v>
      </c>
      <c r="AW135" s="12" t="s">
        <v>32</v>
      </c>
      <c r="AX135" s="12" t="s">
        <v>70</v>
      </c>
      <c r="AY135" s="204" t="s">
        <v>241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1308</v>
      </c>
      <c r="G136" s="194"/>
      <c r="H136" s="198">
        <v>3.46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70</v>
      </c>
      <c r="AY136" s="204" t="s">
        <v>241</v>
      </c>
    </row>
    <row r="137" spans="2:65" s="13" customFormat="1" ht="11.25">
      <c r="B137" s="205"/>
      <c r="C137" s="206"/>
      <c r="D137" s="195" t="s">
        <v>261</v>
      </c>
      <c r="E137" s="207" t="s">
        <v>1</v>
      </c>
      <c r="F137" s="208" t="s">
        <v>273</v>
      </c>
      <c r="G137" s="206"/>
      <c r="H137" s="209">
        <v>69.959999999999994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261</v>
      </c>
      <c r="AU137" s="215" t="s">
        <v>79</v>
      </c>
      <c r="AV137" s="13" t="s">
        <v>247</v>
      </c>
      <c r="AW137" s="13" t="s">
        <v>32</v>
      </c>
      <c r="AX137" s="13" t="s">
        <v>77</v>
      </c>
      <c r="AY137" s="215" t="s">
        <v>241</v>
      </c>
    </row>
    <row r="138" spans="2:65" s="1" customFormat="1" ht="16.5" customHeight="1">
      <c r="B138" s="33"/>
      <c r="C138" s="182" t="s">
        <v>295</v>
      </c>
      <c r="D138" s="182" t="s">
        <v>243</v>
      </c>
      <c r="E138" s="183" t="s">
        <v>350</v>
      </c>
      <c r="F138" s="184" t="s">
        <v>351</v>
      </c>
      <c r="G138" s="185" t="s">
        <v>327</v>
      </c>
      <c r="H138" s="186">
        <v>373.98</v>
      </c>
      <c r="I138" s="187"/>
      <c r="J138" s="186">
        <f>ROUND(I138*H138,1)</f>
        <v>0</v>
      </c>
      <c r="K138" s="184" t="s">
        <v>259</v>
      </c>
      <c r="L138" s="37"/>
      <c r="M138" s="188" t="s">
        <v>1</v>
      </c>
      <c r="N138" s="189" t="s">
        <v>41</v>
      </c>
      <c r="O138" s="59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6" t="s">
        <v>247</v>
      </c>
      <c r="AT138" s="16" t="s">
        <v>243</v>
      </c>
      <c r="AU138" s="16" t="s">
        <v>79</v>
      </c>
      <c r="AY138" s="16" t="s">
        <v>241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6" t="s">
        <v>77</v>
      </c>
      <c r="BK138" s="192">
        <f>ROUND(I138*H138,1)</f>
        <v>0</v>
      </c>
      <c r="BL138" s="16" t="s">
        <v>247</v>
      </c>
      <c r="BM138" s="16" t="s">
        <v>352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1309</v>
      </c>
      <c r="G139" s="194"/>
      <c r="H139" s="198">
        <v>350.03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4" customFormat="1" ht="11.25">
      <c r="B140" s="216"/>
      <c r="C140" s="217"/>
      <c r="D140" s="195" t="s">
        <v>261</v>
      </c>
      <c r="E140" s="218" t="s">
        <v>1</v>
      </c>
      <c r="F140" s="219" t="s">
        <v>1302</v>
      </c>
      <c r="G140" s="217"/>
      <c r="H140" s="218" t="s">
        <v>1</v>
      </c>
      <c r="I140" s="220"/>
      <c r="J140" s="217"/>
      <c r="K140" s="217"/>
      <c r="L140" s="221"/>
      <c r="M140" s="222"/>
      <c r="N140" s="223"/>
      <c r="O140" s="223"/>
      <c r="P140" s="223"/>
      <c r="Q140" s="223"/>
      <c r="R140" s="223"/>
      <c r="S140" s="223"/>
      <c r="T140" s="224"/>
      <c r="AT140" s="225" t="s">
        <v>261</v>
      </c>
      <c r="AU140" s="225" t="s">
        <v>79</v>
      </c>
      <c r="AV140" s="14" t="s">
        <v>77</v>
      </c>
      <c r="AW140" s="14" t="s">
        <v>32</v>
      </c>
      <c r="AX140" s="14" t="s">
        <v>70</v>
      </c>
      <c r="AY140" s="225" t="s">
        <v>241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1310</v>
      </c>
      <c r="G141" s="194"/>
      <c r="H141" s="198">
        <v>5.44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70</v>
      </c>
      <c r="AY141" s="204" t="s">
        <v>241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1304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1311</v>
      </c>
      <c r="G143" s="194"/>
      <c r="H143" s="198">
        <v>18.510000000000002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70</v>
      </c>
      <c r="AY143" s="204" t="s">
        <v>241</v>
      </c>
    </row>
    <row r="144" spans="2:65" s="13" customFormat="1" ht="11.25">
      <c r="B144" s="205"/>
      <c r="C144" s="206"/>
      <c r="D144" s="195" t="s">
        <v>261</v>
      </c>
      <c r="E144" s="207" t="s">
        <v>1</v>
      </c>
      <c r="F144" s="208" t="s">
        <v>273</v>
      </c>
      <c r="G144" s="206"/>
      <c r="H144" s="209">
        <v>373.97999999999996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261</v>
      </c>
      <c r="AU144" s="215" t="s">
        <v>79</v>
      </c>
      <c r="AV144" s="13" t="s">
        <v>247</v>
      </c>
      <c r="AW144" s="13" t="s">
        <v>32</v>
      </c>
      <c r="AX144" s="13" t="s">
        <v>77</v>
      </c>
      <c r="AY144" s="215" t="s">
        <v>241</v>
      </c>
    </row>
    <row r="145" spans="2:65" s="1" customFormat="1" ht="16.5" customHeight="1">
      <c r="B145" s="33"/>
      <c r="C145" s="182" t="s">
        <v>299</v>
      </c>
      <c r="D145" s="182" t="s">
        <v>243</v>
      </c>
      <c r="E145" s="183" t="s">
        <v>355</v>
      </c>
      <c r="F145" s="184" t="s">
        <v>356</v>
      </c>
      <c r="G145" s="185" t="s">
        <v>327</v>
      </c>
      <c r="H145" s="186">
        <v>112.19</v>
      </c>
      <c r="I145" s="187"/>
      <c r="J145" s="186">
        <f>ROUND(I145*H145,1)</f>
        <v>0</v>
      </c>
      <c r="K145" s="184" t="s">
        <v>259</v>
      </c>
      <c r="L145" s="37"/>
      <c r="M145" s="188" t="s">
        <v>1</v>
      </c>
      <c r="N145" s="189" t="s">
        <v>41</v>
      </c>
      <c r="O145" s="59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6" t="s">
        <v>247</v>
      </c>
      <c r="AT145" s="16" t="s">
        <v>243</v>
      </c>
      <c r="AU145" s="16" t="s">
        <v>79</v>
      </c>
      <c r="AY145" s="16" t="s">
        <v>241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6" t="s">
        <v>77</v>
      </c>
      <c r="BK145" s="192">
        <f>ROUND(I145*H145,1)</f>
        <v>0</v>
      </c>
      <c r="BL145" s="16" t="s">
        <v>247</v>
      </c>
      <c r="BM145" s="16" t="s">
        <v>357</v>
      </c>
    </row>
    <row r="146" spans="2:65" s="12" customFormat="1" ht="11.25">
      <c r="B146" s="193"/>
      <c r="C146" s="194"/>
      <c r="D146" s="195" t="s">
        <v>261</v>
      </c>
      <c r="E146" s="196" t="s">
        <v>1</v>
      </c>
      <c r="F146" s="197" t="s">
        <v>1312</v>
      </c>
      <c r="G146" s="194"/>
      <c r="H146" s="198">
        <v>105.01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70</v>
      </c>
      <c r="AY146" s="204" t="s">
        <v>241</v>
      </c>
    </row>
    <row r="147" spans="2:65" s="12" customFormat="1" ht="11.25">
      <c r="B147" s="193"/>
      <c r="C147" s="194"/>
      <c r="D147" s="195" t="s">
        <v>261</v>
      </c>
      <c r="E147" s="196" t="s">
        <v>1</v>
      </c>
      <c r="F147" s="197" t="s">
        <v>1313</v>
      </c>
      <c r="G147" s="194"/>
      <c r="H147" s="198">
        <v>1.63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261</v>
      </c>
      <c r="AU147" s="204" t="s">
        <v>79</v>
      </c>
      <c r="AV147" s="12" t="s">
        <v>79</v>
      </c>
      <c r="AW147" s="12" t="s">
        <v>32</v>
      </c>
      <c r="AX147" s="12" t="s">
        <v>70</v>
      </c>
      <c r="AY147" s="204" t="s">
        <v>241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1314</v>
      </c>
      <c r="G148" s="194"/>
      <c r="H148" s="198">
        <v>5.55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70</v>
      </c>
      <c r="AY148" s="204" t="s">
        <v>241</v>
      </c>
    </row>
    <row r="149" spans="2:65" s="13" customFormat="1" ht="11.25">
      <c r="B149" s="205"/>
      <c r="C149" s="206"/>
      <c r="D149" s="195" t="s">
        <v>261</v>
      </c>
      <c r="E149" s="207" t="s">
        <v>1</v>
      </c>
      <c r="F149" s="208" t="s">
        <v>273</v>
      </c>
      <c r="G149" s="206"/>
      <c r="H149" s="209">
        <v>112.19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261</v>
      </c>
      <c r="AU149" s="215" t="s">
        <v>79</v>
      </c>
      <c r="AV149" s="13" t="s">
        <v>247</v>
      </c>
      <c r="AW149" s="13" t="s">
        <v>32</v>
      </c>
      <c r="AX149" s="13" t="s">
        <v>77</v>
      </c>
      <c r="AY149" s="215" t="s">
        <v>241</v>
      </c>
    </row>
    <row r="150" spans="2:65" s="1" customFormat="1" ht="16.5" customHeight="1">
      <c r="B150" s="33"/>
      <c r="C150" s="182" t="s">
        <v>304</v>
      </c>
      <c r="D150" s="182" t="s">
        <v>243</v>
      </c>
      <c r="E150" s="183" t="s">
        <v>360</v>
      </c>
      <c r="F150" s="184" t="s">
        <v>361</v>
      </c>
      <c r="G150" s="185" t="s">
        <v>327</v>
      </c>
      <c r="H150" s="186">
        <v>166.58</v>
      </c>
      <c r="I150" s="187"/>
      <c r="J150" s="186">
        <f>ROUND(I150*H150,1)</f>
        <v>0</v>
      </c>
      <c r="K150" s="184" t="s">
        <v>1</v>
      </c>
      <c r="L150" s="37"/>
      <c r="M150" s="188" t="s">
        <v>1</v>
      </c>
      <c r="N150" s="189" t="s">
        <v>41</v>
      </c>
      <c r="O150" s="59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AR150" s="16" t="s">
        <v>247</v>
      </c>
      <c r="AT150" s="16" t="s">
        <v>243</v>
      </c>
      <c r="AU150" s="16" t="s">
        <v>79</v>
      </c>
      <c r="AY150" s="16" t="s">
        <v>241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6" t="s">
        <v>77</v>
      </c>
      <c r="BK150" s="192">
        <f>ROUND(I150*H150,1)</f>
        <v>0</v>
      </c>
      <c r="BL150" s="16" t="s">
        <v>247</v>
      </c>
      <c r="BM150" s="16" t="s">
        <v>362</v>
      </c>
    </row>
    <row r="151" spans="2:65" s="12" customFormat="1" ht="11.25">
      <c r="B151" s="193"/>
      <c r="C151" s="194"/>
      <c r="D151" s="195" t="s">
        <v>261</v>
      </c>
      <c r="E151" s="196" t="s">
        <v>1</v>
      </c>
      <c r="F151" s="197" t="s">
        <v>1315</v>
      </c>
      <c r="G151" s="194"/>
      <c r="H151" s="198">
        <v>155.91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261</v>
      </c>
      <c r="AU151" s="204" t="s">
        <v>79</v>
      </c>
      <c r="AV151" s="12" t="s">
        <v>79</v>
      </c>
      <c r="AW151" s="12" t="s">
        <v>32</v>
      </c>
      <c r="AX151" s="12" t="s">
        <v>70</v>
      </c>
      <c r="AY151" s="204" t="s">
        <v>241</v>
      </c>
    </row>
    <row r="152" spans="2:65" s="14" customFormat="1" ht="11.25">
      <c r="B152" s="216"/>
      <c r="C152" s="217"/>
      <c r="D152" s="195" t="s">
        <v>261</v>
      </c>
      <c r="E152" s="218" t="s">
        <v>1</v>
      </c>
      <c r="F152" s="219" t="s">
        <v>1302</v>
      </c>
      <c r="G152" s="217"/>
      <c r="H152" s="218" t="s">
        <v>1</v>
      </c>
      <c r="I152" s="220"/>
      <c r="J152" s="217"/>
      <c r="K152" s="217"/>
      <c r="L152" s="221"/>
      <c r="M152" s="222"/>
      <c r="N152" s="223"/>
      <c r="O152" s="223"/>
      <c r="P152" s="223"/>
      <c r="Q152" s="223"/>
      <c r="R152" s="223"/>
      <c r="S152" s="223"/>
      <c r="T152" s="224"/>
      <c r="AT152" s="225" t="s">
        <v>261</v>
      </c>
      <c r="AU152" s="225" t="s">
        <v>79</v>
      </c>
      <c r="AV152" s="14" t="s">
        <v>77</v>
      </c>
      <c r="AW152" s="14" t="s">
        <v>32</v>
      </c>
      <c r="AX152" s="14" t="s">
        <v>70</v>
      </c>
      <c r="AY152" s="225" t="s">
        <v>241</v>
      </c>
    </row>
    <row r="153" spans="2:65" s="12" customFormat="1" ht="11.25">
      <c r="B153" s="193"/>
      <c r="C153" s="194"/>
      <c r="D153" s="195" t="s">
        <v>261</v>
      </c>
      <c r="E153" s="196" t="s">
        <v>1</v>
      </c>
      <c r="F153" s="197" t="s">
        <v>1316</v>
      </c>
      <c r="G153" s="194"/>
      <c r="H153" s="198">
        <v>2.42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32</v>
      </c>
      <c r="AX153" s="12" t="s">
        <v>70</v>
      </c>
      <c r="AY153" s="204" t="s">
        <v>241</v>
      </c>
    </row>
    <row r="154" spans="2:65" s="14" customFormat="1" ht="11.25">
      <c r="B154" s="216"/>
      <c r="C154" s="217"/>
      <c r="D154" s="195" t="s">
        <v>261</v>
      </c>
      <c r="E154" s="218" t="s">
        <v>1</v>
      </c>
      <c r="F154" s="219" t="s">
        <v>1304</v>
      </c>
      <c r="G154" s="217"/>
      <c r="H154" s="218" t="s">
        <v>1</v>
      </c>
      <c r="I154" s="220"/>
      <c r="J154" s="217"/>
      <c r="K154" s="217"/>
      <c r="L154" s="221"/>
      <c r="M154" s="222"/>
      <c r="N154" s="223"/>
      <c r="O154" s="223"/>
      <c r="P154" s="223"/>
      <c r="Q154" s="223"/>
      <c r="R154" s="223"/>
      <c r="S154" s="223"/>
      <c r="T154" s="224"/>
      <c r="AT154" s="225" t="s">
        <v>261</v>
      </c>
      <c r="AU154" s="225" t="s">
        <v>79</v>
      </c>
      <c r="AV154" s="14" t="s">
        <v>77</v>
      </c>
      <c r="AW154" s="14" t="s">
        <v>32</v>
      </c>
      <c r="AX154" s="14" t="s">
        <v>70</v>
      </c>
      <c r="AY154" s="225" t="s">
        <v>241</v>
      </c>
    </row>
    <row r="155" spans="2:65" s="12" customFormat="1" ht="11.25">
      <c r="B155" s="193"/>
      <c r="C155" s="194"/>
      <c r="D155" s="195" t="s">
        <v>261</v>
      </c>
      <c r="E155" s="196" t="s">
        <v>1</v>
      </c>
      <c r="F155" s="197" t="s">
        <v>1317</v>
      </c>
      <c r="G155" s="194"/>
      <c r="H155" s="198">
        <v>8.25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261</v>
      </c>
      <c r="AU155" s="204" t="s">
        <v>79</v>
      </c>
      <c r="AV155" s="12" t="s">
        <v>79</v>
      </c>
      <c r="AW155" s="12" t="s">
        <v>32</v>
      </c>
      <c r="AX155" s="12" t="s">
        <v>70</v>
      </c>
      <c r="AY155" s="204" t="s">
        <v>241</v>
      </c>
    </row>
    <row r="156" spans="2:65" s="13" customFormat="1" ht="11.25">
      <c r="B156" s="205"/>
      <c r="C156" s="206"/>
      <c r="D156" s="195" t="s">
        <v>261</v>
      </c>
      <c r="E156" s="207" t="s">
        <v>1</v>
      </c>
      <c r="F156" s="208" t="s">
        <v>273</v>
      </c>
      <c r="G156" s="206"/>
      <c r="H156" s="209">
        <v>166.57999999999998</v>
      </c>
      <c r="I156" s="210"/>
      <c r="J156" s="206"/>
      <c r="K156" s="206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261</v>
      </c>
      <c r="AU156" s="215" t="s">
        <v>79</v>
      </c>
      <c r="AV156" s="13" t="s">
        <v>247</v>
      </c>
      <c r="AW156" s="13" t="s">
        <v>32</v>
      </c>
      <c r="AX156" s="13" t="s">
        <v>77</v>
      </c>
      <c r="AY156" s="215" t="s">
        <v>241</v>
      </c>
    </row>
    <row r="157" spans="2:65" s="1" customFormat="1" ht="16.5" customHeight="1">
      <c r="B157" s="33"/>
      <c r="C157" s="182" t="s">
        <v>8</v>
      </c>
      <c r="D157" s="182" t="s">
        <v>243</v>
      </c>
      <c r="E157" s="183" t="s">
        <v>365</v>
      </c>
      <c r="F157" s="184" t="s">
        <v>366</v>
      </c>
      <c r="G157" s="185" t="s">
        <v>327</v>
      </c>
      <c r="H157" s="186">
        <v>59.14</v>
      </c>
      <c r="I157" s="187"/>
      <c r="J157" s="186">
        <f>ROUND(I157*H157,1)</f>
        <v>0</v>
      </c>
      <c r="K157" s="184" t="s">
        <v>1</v>
      </c>
      <c r="L157" s="37"/>
      <c r="M157" s="188" t="s">
        <v>1</v>
      </c>
      <c r="N157" s="189" t="s">
        <v>41</v>
      </c>
      <c r="O157" s="59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AR157" s="16" t="s">
        <v>247</v>
      </c>
      <c r="AT157" s="16" t="s">
        <v>243</v>
      </c>
      <c r="AU157" s="16" t="s">
        <v>79</v>
      </c>
      <c r="AY157" s="16" t="s">
        <v>241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6" t="s">
        <v>77</v>
      </c>
      <c r="BK157" s="192">
        <f>ROUND(I157*H157,1)</f>
        <v>0</v>
      </c>
      <c r="BL157" s="16" t="s">
        <v>247</v>
      </c>
      <c r="BM157" s="16" t="s">
        <v>367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1318</v>
      </c>
      <c r="G158" s="194"/>
      <c r="H158" s="198">
        <v>55.35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1302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1319</v>
      </c>
      <c r="G160" s="194"/>
      <c r="H160" s="198">
        <v>0.86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4" customFormat="1" ht="11.25">
      <c r="B161" s="216"/>
      <c r="C161" s="217"/>
      <c r="D161" s="195" t="s">
        <v>261</v>
      </c>
      <c r="E161" s="218" t="s">
        <v>1</v>
      </c>
      <c r="F161" s="219" t="s">
        <v>1304</v>
      </c>
      <c r="G161" s="217"/>
      <c r="H161" s="218" t="s">
        <v>1</v>
      </c>
      <c r="I161" s="220"/>
      <c r="J161" s="217"/>
      <c r="K161" s="217"/>
      <c r="L161" s="221"/>
      <c r="M161" s="222"/>
      <c r="N161" s="223"/>
      <c r="O161" s="223"/>
      <c r="P161" s="223"/>
      <c r="Q161" s="223"/>
      <c r="R161" s="223"/>
      <c r="S161" s="223"/>
      <c r="T161" s="224"/>
      <c r="AT161" s="225" t="s">
        <v>261</v>
      </c>
      <c r="AU161" s="225" t="s">
        <v>79</v>
      </c>
      <c r="AV161" s="14" t="s">
        <v>77</v>
      </c>
      <c r="AW161" s="14" t="s">
        <v>32</v>
      </c>
      <c r="AX161" s="14" t="s">
        <v>70</v>
      </c>
      <c r="AY161" s="225" t="s">
        <v>241</v>
      </c>
    </row>
    <row r="162" spans="2:65" s="12" customFormat="1" ht="11.25">
      <c r="B162" s="193"/>
      <c r="C162" s="194"/>
      <c r="D162" s="195" t="s">
        <v>261</v>
      </c>
      <c r="E162" s="196" t="s">
        <v>1</v>
      </c>
      <c r="F162" s="197" t="s">
        <v>1320</v>
      </c>
      <c r="G162" s="194"/>
      <c r="H162" s="198">
        <v>2.93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261</v>
      </c>
      <c r="AU162" s="204" t="s">
        <v>79</v>
      </c>
      <c r="AV162" s="12" t="s">
        <v>79</v>
      </c>
      <c r="AW162" s="12" t="s">
        <v>32</v>
      </c>
      <c r="AX162" s="12" t="s">
        <v>70</v>
      </c>
      <c r="AY162" s="204" t="s">
        <v>241</v>
      </c>
    </row>
    <row r="163" spans="2:65" s="13" customFormat="1" ht="11.25">
      <c r="B163" s="205"/>
      <c r="C163" s="206"/>
      <c r="D163" s="195" t="s">
        <v>261</v>
      </c>
      <c r="E163" s="207" t="s">
        <v>1</v>
      </c>
      <c r="F163" s="208" t="s">
        <v>273</v>
      </c>
      <c r="G163" s="206"/>
      <c r="H163" s="209">
        <v>59.14</v>
      </c>
      <c r="I163" s="210"/>
      <c r="J163" s="206"/>
      <c r="K163" s="206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261</v>
      </c>
      <c r="AU163" s="215" t="s">
        <v>79</v>
      </c>
      <c r="AV163" s="13" t="s">
        <v>247</v>
      </c>
      <c r="AW163" s="13" t="s">
        <v>32</v>
      </c>
      <c r="AX163" s="13" t="s">
        <v>77</v>
      </c>
      <c r="AY163" s="215" t="s">
        <v>241</v>
      </c>
    </row>
    <row r="164" spans="2:65" s="1" customFormat="1" ht="16.5" customHeight="1">
      <c r="B164" s="33"/>
      <c r="C164" s="182" t="s">
        <v>314</v>
      </c>
      <c r="D164" s="182" t="s">
        <v>243</v>
      </c>
      <c r="E164" s="183" t="s">
        <v>970</v>
      </c>
      <c r="F164" s="184" t="s">
        <v>971</v>
      </c>
      <c r="G164" s="185" t="s">
        <v>302</v>
      </c>
      <c r="H164" s="186">
        <v>16</v>
      </c>
      <c r="I164" s="187"/>
      <c r="J164" s="186">
        <f>ROUND(I164*H164,1)</f>
        <v>0</v>
      </c>
      <c r="K164" s="184" t="s">
        <v>1</v>
      </c>
      <c r="L164" s="37"/>
      <c r="M164" s="188" t="s">
        <v>1</v>
      </c>
      <c r="N164" s="189" t="s">
        <v>41</v>
      </c>
      <c r="O164" s="59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AR164" s="16" t="s">
        <v>247</v>
      </c>
      <c r="AT164" s="16" t="s">
        <v>243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972</v>
      </c>
    </row>
    <row r="165" spans="2:65" s="1" customFormat="1" ht="16.5" customHeight="1">
      <c r="B165" s="33"/>
      <c r="C165" s="226" t="s">
        <v>319</v>
      </c>
      <c r="D165" s="226" t="s">
        <v>430</v>
      </c>
      <c r="E165" s="227" t="s">
        <v>974</v>
      </c>
      <c r="F165" s="228" t="s">
        <v>975</v>
      </c>
      <c r="G165" s="229" t="s">
        <v>302</v>
      </c>
      <c r="H165" s="230">
        <v>16</v>
      </c>
      <c r="I165" s="231"/>
      <c r="J165" s="230">
        <f>ROUND(I165*H165,1)</f>
        <v>0</v>
      </c>
      <c r="K165" s="228" t="s">
        <v>259</v>
      </c>
      <c r="L165" s="232"/>
      <c r="M165" s="233" t="s">
        <v>1</v>
      </c>
      <c r="N165" s="234" t="s">
        <v>41</v>
      </c>
      <c r="O165" s="59"/>
      <c r="P165" s="190">
        <f>O165*H165</f>
        <v>0</v>
      </c>
      <c r="Q165" s="190">
        <v>4.4249999999999998E-2</v>
      </c>
      <c r="R165" s="190">
        <f>Q165*H165</f>
        <v>0.70799999999999996</v>
      </c>
      <c r="S165" s="190">
        <v>0</v>
      </c>
      <c r="T165" s="191">
        <f>S165*H165</f>
        <v>0</v>
      </c>
      <c r="AR165" s="16" t="s">
        <v>274</v>
      </c>
      <c r="AT165" s="16" t="s">
        <v>430</v>
      </c>
      <c r="AU165" s="16" t="s">
        <v>79</v>
      </c>
      <c r="AY165" s="16" t="s">
        <v>241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6" t="s">
        <v>77</v>
      </c>
      <c r="BK165" s="192">
        <f>ROUND(I165*H165,1)</f>
        <v>0</v>
      </c>
      <c r="BL165" s="16" t="s">
        <v>247</v>
      </c>
      <c r="BM165" s="16" t="s">
        <v>976</v>
      </c>
    </row>
    <row r="166" spans="2:65" s="1" customFormat="1" ht="16.5" customHeight="1">
      <c r="B166" s="33"/>
      <c r="C166" s="182" t="s">
        <v>324</v>
      </c>
      <c r="D166" s="182" t="s">
        <v>243</v>
      </c>
      <c r="E166" s="183" t="s">
        <v>977</v>
      </c>
      <c r="F166" s="184" t="s">
        <v>978</v>
      </c>
      <c r="G166" s="185" t="s">
        <v>258</v>
      </c>
      <c r="H166" s="186">
        <v>70</v>
      </c>
      <c r="I166" s="187"/>
      <c r="J166" s="186">
        <f>ROUND(I166*H166,1)</f>
        <v>0</v>
      </c>
      <c r="K166" s="184" t="s">
        <v>259</v>
      </c>
      <c r="L166" s="37"/>
      <c r="M166" s="188" t="s">
        <v>1</v>
      </c>
      <c r="N166" s="189" t="s">
        <v>41</v>
      </c>
      <c r="O166" s="59"/>
      <c r="P166" s="190">
        <f>O166*H166</f>
        <v>0</v>
      </c>
      <c r="Q166" s="190">
        <v>6.9999999999999999E-4</v>
      </c>
      <c r="R166" s="190">
        <f>Q166*H166</f>
        <v>4.9000000000000002E-2</v>
      </c>
      <c r="S166" s="190">
        <v>0</v>
      </c>
      <c r="T166" s="191">
        <f>S166*H166</f>
        <v>0</v>
      </c>
      <c r="AR166" s="16" t="s">
        <v>247</v>
      </c>
      <c r="AT166" s="16" t="s">
        <v>243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1321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1322</v>
      </c>
      <c r="G167" s="194"/>
      <c r="H167" s="198">
        <v>70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" customFormat="1" ht="16.5" customHeight="1">
      <c r="B168" s="33"/>
      <c r="C168" s="182" t="s">
        <v>330</v>
      </c>
      <c r="D168" s="182" t="s">
        <v>243</v>
      </c>
      <c r="E168" s="183" t="s">
        <v>1323</v>
      </c>
      <c r="F168" s="184" t="s">
        <v>1324</v>
      </c>
      <c r="G168" s="185" t="s">
        <v>258</v>
      </c>
      <c r="H168" s="186">
        <v>47.7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7.2000000000000005E-4</v>
      </c>
      <c r="R168" s="190">
        <f>Q168*H168</f>
        <v>3.4344000000000006E-2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1325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1326</v>
      </c>
      <c r="G169" s="194"/>
      <c r="H169" s="198">
        <v>47.7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" customFormat="1" ht="16.5" customHeight="1">
      <c r="B170" s="33"/>
      <c r="C170" s="182" t="s">
        <v>335</v>
      </c>
      <c r="D170" s="182" t="s">
        <v>243</v>
      </c>
      <c r="E170" s="183" t="s">
        <v>982</v>
      </c>
      <c r="F170" s="184" t="s">
        <v>983</v>
      </c>
      <c r="G170" s="185" t="s">
        <v>258</v>
      </c>
      <c r="H170" s="186">
        <v>70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1327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1322</v>
      </c>
      <c r="G171" s="194"/>
      <c r="H171" s="198">
        <v>70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" customFormat="1" ht="16.5" customHeight="1">
      <c r="B172" s="33"/>
      <c r="C172" s="182" t="s">
        <v>7</v>
      </c>
      <c r="D172" s="182" t="s">
        <v>243</v>
      </c>
      <c r="E172" s="183" t="s">
        <v>1328</v>
      </c>
      <c r="F172" s="184" t="s">
        <v>1329</v>
      </c>
      <c r="G172" s="185" t="s">
        <v>258</v>
      </c>
      <c r="H172" s="186">
        <v>47.7</v>
      </c>
      <c r="I172" s="187"/>
      <c r="J172" s="186">
        <f>ROUND(I172*H172,1)</f>
        <v>0</v>
      </c>
      <c r="K172" s="184" t="s">
        <v>259</v>
      </c>
      <c r="L172" s="37"/>
      <c r="M172" s="188" t="s">
        <v>1</v>
      </c>
      <c r="N172" s="189" t="s">
        <v>41</v>
      </c>
      <c r="O172" s="59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6" t="s">
        <v>247</v>
      </c>
      <c r="AT172" s="16" t="s">
        <v>243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1330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1326</v>
      </c>
      <c r="G173" s="194"/>
      <c r="H173" s="198">
        <v>47.7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" customFormat="1" ht="16.5" customHeight="1">
      <c r="B174" s="33"/>
      <c r="C174" s="182" t="s">
        <v>344</v>
      </c>
      <c r="D174" s="182" t="s">
        <v>243</v>
      </c>
      <c r="E174" s="183" t="s">
        <v>370</v>
      </c>
      <c r="F174" s="184" t="s">
        <v>371</v>
      </c>
      <c r="G174" s="185" t="s">
        <v>258</v>
      </c>
      <c r="H174" s="186">
        <v>1544.64</v>
      </c>
      <c r="I174" s="187"/>
      <c r="J174" s="186">
        <f>ROUND(I174*H174,1)</f>
        <v>0</v>
      </c>
      <c r="K174" s="184" t="s">
        <v>259</v>
      </c>
      <c r="L174" s="37"/>
      <c r="M174" s="188" t="s">
        <v>1</v>
      </c>
      <c r="N174" s="189" t="s">
        <v>41</v>
      </c>
      <c r="O174" s="59"/>
      <c r="P174" s="190">
        <f>O174*H174</f>
        <v>0</v>
      </c>
      <c r="Q174" s="190">
        <v>5.8E-4</v>
      </c>
      <c r="R174" s="190">
        <f>Q174*H174</f>
        <v>0.89589120000000011</v>
      </c>
      <c r="S174" s="190">
        <v>0</v>
      </c>
      <c r="T174" s="191">
        <f>S174*H174</f>
        <v>0</v>
      </c>
      <c r="AR174" s="16" t="s">
        <v>247</v>
      </c>
      <c r="AT174" s="16" t="s">
        <v>243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372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1331</v>
      </c>
      <c r="G175" s="194"/>
      <c r="H175" s="198">
        <v>1544.64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77</v>
      </c>
      <c r="AY175" s="204" t="s">
        <v>241</v>
      </c>
    </row>
    <row r="176" spans="2:65" s="1" customFormat="1" ht="16.5" customHeight="1">
      <c r="B176" s="33"/>
      <c r="C176" s="182" t="s">
        <v>349</v>
      </c>
      <c r="D176" s="182" t="s">
        <v>243</v>
      </c>
      <c r="E176" s="183" t="s">
        <v>375</v>
      </c>
      <c r="F176" s="184" t="s">
        <v>376</v>
      </c>
      <c r="G176" s="185" t="s">
        <v>258</v>
      </c>
      <c r="H176" s="186">
        <v>11.08</v>
      </c>
      <c r="I176" s="187"/>
      <c r="J176" s="186">
        <f>ROUND(I176*H176,1)</f>
        <v>0</v>
      </c>
      <c r="K176" s="184" t="s">
        <v>259</v>
      </c>
      <c r="L176" s="37"/>
      <c r="M176" s="188" t="s">
        <v>1</v>
      </c>
      <c r="N176" s="189" t="s">
        <v>41</v>
      </c>
      <c r="O176" s="59"/>
      <c r="P176" s="190">
        <f>O176*H176</f>
        <v>0</v>
      </c>
      <c r="Q176" s="190">
        <v>6.2E-4</v>
      </c>
      <c r="R176" s="190">
        <f>Q176*H176</f>
        <v>6.8696E-3</v>
      </c>
      <c r="S176" s="190">
        <v>0</v>
      </c>
      <c r="T176" s="191">
        <f>S176*H176</f>
        <v>0</v>
      </c>
      <c r="AR176" s="16" t="s">
        <v>247</v>
      </c>
      <c r="AT176" s="16" t="s">
        <v>243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377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1332</v>
      </c>
      <c r="G177" s="194"/>
      <c r="H177" s="198">
        <v>11.08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77</v>
      </c>
      <c r="AY177" s="204" t="s">
        <v>241</v>
      </c>
    </row>
    <row r="178" spans="2:65" s="1" customFormat="1" ht="16.5" customHeight="1">
      <c r="B178" s="33"/>
      <c r="C178" s="182" t="s">
        <v>354</v>
      </c>
      <c r="D178" s="182" t="s">
        <v>243</v>
      </c>
      <c r="E178" s="183" t="s">
        <v>380</v>
      </c>
      <c r="F178" s="184" t="s">
        <v>381</v>
      </c>
      <c r="G178" s="185" t="s">
        <v>258</v>
      </c>
      <c r="H178" s="186">
        <v>1544.64</v>
      </c>
      <c r="I178" s="187"/>
      <c r="J178" s="186">
        <f>ROUND(I178*H178,1)</f>
        <v>0</v>
      </c>
      <c r="K178" s="184" t="s">
        <v>259</v>
      </c>
      <c r="L178" s="37"/>
      <c r="M178" s="188" t="s">
        <v>1</v>
      </c>
      <c r="N178" s="189" t="s">
        <v>41</v>
      </c>
      <c r="O178" s="59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AR178" s="16" t="s">
        <v>247</v>
      </c>
      <c r="AT178" s="16" t="s">
        <v>243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382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1331</v>
      </c>
      <c r="G179" s="194"/>
      <c r="H179" s="198">
        <v>1544.64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" customFormat="1" ht="16.5" customHeight="1">
      <c r="B180" s="33"/>
      <c r="C180" s="182" t="s">
        <v>359</v>
      </c>
      <c r="D180" s="182" t="s">
        <v>243</v>
      </c>
      <c r="E180" s="183" t="s">
        <v>384</v>
      </c>
      <c r="F180" s="184" t="s">
        <v>385</v>
      </c>
      <c r="G180" s="185" t="s">
        <v>258</v>
      </c>
      <c r="H180" s="186">
        <v>11.08</v>
      </c>
      <c r="I180" s="187"/>
      <c r="J180" s="186">
        <f>ROUND(I180*H180,1)</f>
        <v>0</v>
      </c>
      <c r="K180" s="184" t="s">
        <v>259</v>
      </c>
      <c r="L180" s="37"/>
      <c r="M180" s="188" t="s">
        <v>1</v>
      </c>
      <c r="N180" s="189" t="s">
        <v>41</v>
      </c>
      <c r="O180" s="59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AR180" s="16" t="s">
        <v>247</v>
      </c>
      <c r="AT180" s="16" t="s">
        <v>243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386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1332</v>
      </c>
      <c r="G181" s="194"/>
      <c r="H181" s="198">
        <v>11.08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77</v>
      </c>
      <c r="AY181" s="204" t="s">
        <v>241</v>
      </c>
    </row>
    <row r="182" spans="2:65" s="1" customFormat="1" ht="16.5" customHeight="1">
      <c r="B182" s="33"/>
      <c r="C182" s="182" t="s">
        <v>364</v>
      </c>
      <c r="D182" s="182" t="s">
        <v>243</v>
      </c>
      <c r="E182" s="183" t="s">
        <v>388</v>
      </c>
      <c r="F182" s="184" t="s">
        <v>389</v>
      </c>
      <c r="G182" s="185" t="s">
        <v>327</v>
      </c>
      <c r="H182" s="186">
        <v>1381.11</v>
      </c>
      <c r="I182" s="187"/>
      <c r="J182" s="186">
        <f>ROUND(I182*H182,1)</f>
        <v>0</v>
      </c>
      <c r="K182" s="184" t="s">
        <v>1</v>
      </c>
      <c r="L182" s="37"/>
      <c r="M182" s="188" t="s">
        <v>1</v>
      </c>
      <c r="N182" s="189" t="s">
        <v>41</v>
      </c>
      <c r="O182" s="59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AR182" s="16" t="s">
        <v>247</v>
      </c>
      <c r="AT182" s="16" t="s">
        <v>243</v>
      </c>
      <c r="AU182" s="16" t="s">
        <v>79</v>
      </c>
      <c r="AY182" s="16" t="s">
        <v>241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6" t="s">
        <v>77</v>
      </c>
      <c r="BK182" s="192">
        <f>ROUND(I182*H182,1)</f>
        <v>0</v>
      </c>
      <c r="BL182" s="16" t="s">
        <v>247</v>
      </c>
      <c r="BM182" s="16" t="s">
        <v>390</v>
      </c>
    </row>
    <row r="183" spans="2:65" s="14" customFormat="1" ht="11.25">
      <c r="B183" s="216"/>
      <c r="C183" s="217"/>
      <c r="D183" s="195" t="s">
        <v>261</v>
      </c>
      <c r="E183" s="218" t="s">
        <v>1</v>
      </c>
      <c r="F183" s="219" t="s">
        <v>391</v>
      </c>
      <c r="G183" s="217"/>
      <c r="H183" s="218" t="s">
        <v>1</v>
      </c>
      <c r="I183" s="220"/>
      <c r="J183" s="217"/>
      <c r="K183" s="217"/>
      <c r="L183" s="221"/>
      <c r="M183" s="222"/>
      <c r="N183" s="223"/>
      <c r="O183" s="223"/>
      <c r="P183" s="223"/>
      <c r="Q183" s="223"/>
      <c r="R183" s="223"/>
      <c r="S183" s="223"/>
      <c r="T183" s="224"/>
      <c r="AT183" s="225" t="s">
        <v>261</v>
      </c>
      <c r="AU183" s="225" t="s">
        <v>79</v>
      </c>
      <c r="AV183" s="14" t="s">
        <v>77</v>
      </c>
      <c r="AW183" s="14" t="s">
        <v>32</v>
      </c>
      <c r="AX183" s="14" t="s">
        <v>70</v>
      </c>
      <c r="AY183" s="225" t="s">
        <v>241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1333</v>
      </c>
      <c r="G184" s="194"/>
      <c r="H184" s="198">
        <v>779.57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70</v>
      </c>
      <c r="AY184" s="204" t="s">
        <v>241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1334</v>
      </c>
      <c r="G185" s="194"/>
      <c r="H185" s="198">
        <v>12.12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70</v>
      </c>
      <c r="AY185" s="204" t="s">
        <v>241</v>
      </c>
    </row>
    <row r="186" spans="2:65" s="12" customFormat="1" ht="11.25">
      <c r="B186" s="193"/>
      <c r="C186" s="194"/>
      <c r="D186" s="195" t="s">
        <v>261</v>
      </c>
      <c r="E186" s="196" t="s">
        <v>1</v>
      </c>
      <c r="F186" s="197" t="s">
        <v>1335</v>
      </c>
      <c r="G186" s="194"/>
      <c r="H186" s="198">
        <v>41.23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261</v>
      </c>
      <c r="AU186" s="204" t="s">
        <v>79</v>
      </c>
      <c r="AV186" s="12" t="s">
        <v>79</v>
      </c>
      <c r="AW186" s="12" t="s">
        <v>32</v>
      </c>
      <c r="AX186" s="12" t="s">
        <v>70</v>
      </c>
      <c r="AY186" s="204" t="s">
        <v>241</v>
      </c>
    </row>
    <row r="187" spans="2:65" s="14" customFormat="1" ht="11.25">
      <c r="B187" s="216"/>
      <c r="C187" s="217"/>
      <c r="D187" s="195" t="s">
        <v>261</v>
      </c>
      <c r="E187" s="218" t="s">
        <v>1</v>
      </c>
      <c r="F187" s="219" t="s">
        <v>393</v>
      </c>
      <c r="G187" s="217"/>
      <c r="H187" s="218" t="s">
        <v>1</v>
      </c>
      <c r="I187" s="220"/>
      <c r="J187" s="217"/>
      <c r="K187" s="217"/>
      <c r="L187" s="221"/>
      <c r="M187" s="222"/>
      <c r="N187" s="223"/>
      <c r="O187" s="223"/>
      <c r="P187" s="223"/>
      <c r="Q187" s="223"/>
      <c r="R187" s="223"/>
      <c r="S187" s="223"/>
      <c r="T187" s="224"/>
      <c r="AT187" s="225" t="s">
        <v>261</v>
      </c>
      <c r="AU187" s="225" t="s">
        <v>79</v>
      </c>
      <c r="AV187" s="14" t="s">
        <v>77</v>
      </c>
      <c r="AW187" s="14" t="s">
        <v>32</v>
      </c>
      <c r="AX187" s="14" t="s">
        <v>70</v>
      </c>
      <c r="AY187" s="225" t="s">
        <v>241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1336</v>
      </c>
      <c r="G188" s="194"/>
      <c r="H188" s="198">
        <v>494.84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2" customFormat="1" ht="11.25">
      <c r="B189" s="193"/>
      <c r="C189" s="194"/>
      <c r="D189" s="195" t="s">
        <v>261</v>
      </c>
      <c r="E189" s="196" t="s">
        <v>1</v>
      </c>
      <c r="F189" s="197" t="s">
        <v>1334</v>
      </c>
      <c r="G189" s="194"/>
      <c r="H189" s="198">
        <v>12.12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261</v>
      </c>
      <c r="AU189" s="204" t="s">
        <v>79</v>
      </c>
      <c r="AV189" s="12" t="s">
        <v>79</v>
      </c>
      <c r="AW189" s="12" t="s">
        <v>32</v>
      </c>
      <c r="AX189" s="12" t="s">
        <v>70</v>
      </c>
      <c r="AY189" s="204" t="s">
        <v>241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1335</v>
      </c>
      <c r="G190" s="194"/>
      <c r="H190" s="198">
        <v>41.23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70</v>
      </c>
      <c r="AY190" s="204" t="s">
        <v>241</v>
      </c>
    </row>
    <row r="191" spans="2:65" s="13" customFormat="1" ht="11.25">
      <c r="B191" s="205"/>
      <c r="C191" s="206"/>
      <c r="D191" s="195" t="s">
        <v>261</v>
      </c>
      <c r="E191" s="207" t="s">
        <v>1</v>
      </c>
      <c r="F191" s="208" t="s">
        <v>273</v>
      </c>
      <c r="G191" s="206"/>
      <c r="H191" s="209">
        <v>1381.11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261</v>
      </c>
      <c r="AU191" s="215" t="s">
        <v>79</v>
      </c>
      <c r="AV191" s="13" t="s">
        <v>247</v>
      </c>
      <c r="AW191" s="13" t="s">
        <v>32</v>
      </c>
      <c r="AX191" s="13" t="s">
        <v>77</v>
      </c>
      <c r="AY191" s="215" t="s">
        <v>241</v>
      </c>
    </row>
    <row r="192" spans="2:65" s="1" customFormat="1" ht="16.5" customHeight="1">
      <c r="B192" s="33"/>
      <c r="C192" s="182" t="s">
        <v>369</v>
      </c>
      <c r="D192" s="182" t="s">
        <v>243</v>
      </c>
      <c r="E192" s="183" t="s">
        <v>396</v>
      </c>
      <c r="F192" s="184" t="s">
        <v>397</v>
      </c>
      <c r="G192" s="185" t="s">
        <v>327</v>
      </c>
      <c r="H192" s="186">
        <v>281.39999999999998</v>
      </c>
      <c r="I192" s="187"/>
      <c r="J192" s="186">
        <f>ROUND(I192*H192,1)</f>
        <v>0</v>
      </c>
      <c r="K192" s="184" t="s">
        <v>1</v>
      </c>
      <c r="L192" s="37"/>
      <c r="M192" s="188" t="s">
        <v>1</v>
      </c>
      <c r="N192" s="189" t="s">
        <v>41</v>
      </c>
      <c r="O192" s="59"/>
      <c r="P192" s="190">
        <f>O192*H192</f>
        <v>0</v>
      </c>
      <c r="Q192" s="190">
        <v>0</v>
      </c>
      <c r="R192" s="190">
        <f>Q192*H192</f>
        <v>0</v>
      </c>
      <c r="S192" s="190">
        <v>0</v>
      </c>
      <c r="T192" s="191">
        <f>S192*H192</f>
        <v>0</v>
      </c>
      <c r="AR192" s="16" t="s">
        <v>247</v>
      </c>
      <c r="AT192" s="16" t="s">
        <v>243</v>
      </c>
      <c r="AU192" s="16" t="s">
        <v>79</v>
      </c>
      <c r="AY192" s="16" t="s">
        <v>241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6" t="s">
        <v>77</v>
      </c>
      <c r="BK192" s="192">
        <f>ROUND(I192*H192,1)</f>
        <v>0</v>
      </c>
      <c r="BL192" s="16" t="s">
        <v>247</v>
      </c>
      <c r="BM192" s="16" t="s">
        <v>398</v>
      </c>
    </row>
    <row r="193" spans="2:65" s="14" customFormat="1" ht="11.25">
      <c r="B193" s="216"/>
      <c r="C193" s="217"/>
      <c r="D193" s="195" t="s">
        <v>261</v>
      </c>
      <c r="E193" s="218" t="s">
        <v>1</v>
      </c>
      <c r="F193" s="219" t="s">
        <v>399</v>
      </c>
      <c r="G193" s="217"/>
      <c r="H193" s="218" t="s">
        <v>1</v>
      </c>
      <c r="I193" s="220"/>
      <c r="J193" s="217"/>
      <c r="K193" s="217"/>
      <c r="L193" s="221"/>
      <c r="M193" s="222"/>
      <c r="N193" s="223"/>
      <c r="O193" s="223"/>
      <c r="P193" s="223"/>
      <c r="Q193" s="223"/>
      <c r="R193" s="223"/>
      <c r="S193" s="223"/>
      <c r="T193" s="224"/>
      <c r="AT193" s="225" t="s">
        <v>261</v>
      </c>
      <c r="AU193" s="225" t="s">
        <v>79</v>
      </c>
      <c r="AV193" s="14" t="s">
        <v>77</v>
      </c>
      <c r="AW193" s="14" t="s">
        <v>32</v>
      </c>
      <c r="AX193" s="14" t="s">
        <v>70</v>
      </c>
      <c r="AY193" s="225" t="s">
        <v>241</v>
      </c>
    </row>
    <row r="194" spans="2:65" s="12" customFormat="1" ht="11.25">
      <c r="B194" s="193"/>
      <c r="C194" s="194"/>
      <c r="D194" s="195" t="s">
        <v>261</v>
      </c>
      <c r="E194" s="196" t="s">
        <v>1</v>
      </c>
      <c r="F194" s="197" t="s">
        <v>1337</v>
      </c>
      <c r="G194" s="194"/>
      <c r="H194" s="198">
        <v>281.39999999999998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32</v>
      </c>
      <c r="AX194" s="12" t="s">
        <v>77</v>
      </c>
      <c r="AY194" s="204" t="s">
        <v>241</v>
      </c>
    </row>
    <row r="195" spans="2:65" s="1" customFormat="1" ht="16.5" customHeight="1">
      <c r="B195" s="33"/>
      <c r="C195" s="182" t="s">
        <v>374</v>
      </c>
      <c r="D195" s="182" t="s">
        <v>243</v>
      </c>
      <c r="E195" s="183" t="s">
        <v>402</v>
      </c>
      <c r="F195" s="184" t="s">
        <v>403</v>
      </c>
      <c r="G195" s="185" t="s">
        <v>327</v>
      </c>
      <c r="H195" s="186">
        <v>281.39999999999998</v>
      </c>
      <c r="I195" s="187"/>
      <c r="J195" s="186">
        <f>ROUND(I195*H195,1)</f>
        <v>0</v>
      </c>
      <c r="K195" s="184" t="s">
        <v>259</v>
      </c>
      <c r="L195" s="37"/>
      <c r="M195" s="188" t="s">
        <v>1</v>
      </c>
      <c r="N195" s="189" t="s">
        <v>41</v>
      </c>
      <c r="O195" s="59"/>
      <c r="P195" s="190">
        <f>O195*H195</f>
        <v>0</v>
      </c>
      <c r="Q195" s="190">
        <v>0</v>
      </c>
      <c r="R195" s="190">
        <f>Q195*H195</f>
        <v>0</v>
      </c>
      <c r="S195" s="190">
        <v>0</v>
      </c>
      <c r="T195" s="191">
        <f>S195*H195</f>
        <v>0</v>
      </c>
      <c r="AR195" s="16" t="s">
        <v>247</v>
      </c>
      <c r="AT195" s="16" t="s">
        <v>243</v>
      </c>
      <c r="AU195" s="16" t="s">
        <v>79</v>
      </c>
      <c r="AY195" s="16" t="s">
        <v>241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6" t="s">
        <v>77</v>
      </c>
      <c r="BK195" s="192">
        <f>ROUND(I195*H195,1)</f>
        <v>0</v>
      </c>
      <c r="BL195" s="16" t="s">
        <v>247</v>
      </c>
      <c r="BM195" s="16" t="s">
        <v>404</v>
      </c>
    </row>
    <row r="196" spans="2:65" s="14" customFormat="1" ht="11.25">
      <c r="B196" s="216"/>
      <c r="C196" s="217"/>
      <c r="D196" s="195" t="s">
        <v>261</v>
      </c>
      <c r="E196" s="218" t="s">
        <v>1</v>
      </c>
      <c r="F196" s="219" t="s">
        <v>399</v>
      </c>
      <c r="G196" s="217"/>
      <c r="H196" s="218" t="s">
        <v>1</v>
      </c>
      <c r="I196" s="220"/>
      <c r="J196" s="217"/>
      <c r="K196" s="217"/>
      <c r="L196" s="221"/>
      <c r="M196" s="222"/>
      <c r="N196" s="223"/>
      <c r="O196" s="223"/>
      <c r="P196" s="223"/>
      <c r="Q196" s="223"/>
      <c r="R196" s="223"/>
      <c r="S196" s="223"/>
      <c r="T196" s="224"/>
      <c r="AT196" s="225" t="s">
        <v>261</v>
      </c>
      <c r="AU196" s="225" t="s">
        <v>79</v>
      </c>
      <c r="AV196" s="14" t="s">
        <v>77</v>
      </c>
      <c r="AW196" s="14" t="s">
        <v>32</v>
      </c>
      <c r="AX196" s="14" t="s">
        <v>70</v>
      </c>
      <c r="AY196" s="225" t="s">
        <v>241</v>
      </c>
    </row>
    <row r="197" spans="2:65" s="12" customFormat="1" ht="11.25">
      <c r="B197" s="193"/>
      <c r="C197" s="194"/>
      <c r="D197" s="195" t="s">
        <v>261</v>
      </c>
      <c r="E197" s="196" t="s">
        <v>1</v>
      </c>
      <c r="F197" s="197" t="s">
        <v>1337</v>
      </c>
      <c r="G197" s="194"/>
      <c r="H197" s="198">
        <v>281.39999999999998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261</v>
      </c>
      <c r="AU197" s="204" t="s">
        <v>79</v>
      </c>
      <c r="AV197" s="12" t="s">
        <v>79</v>
      </c>
      <c r="AW197" s="12" t="s">
        <v>32</v>
      </c>
      <c r="AX197" s="12" t="s">
        <v>77</v>
      </c>
      <c r="AY197" s="204" t="s">
        <v>241</v>
      </c>
    </row>
    <row r="198" spans="2:65" s="1" customFormat="1" ht="16.5" customHeight="1">
      <c r="B198" s="33"/>
      <c r="C198" s="182" t="s">
        <v>379</v>
      </c>
      <c r="D198" s="182" t="s">
        <v>243</v>
      </c>
      <c r="E198" s="183" t="s">
        <v>406</v>
      </c>
      <c r="F198" s="184" t="s">
        <v>407</v>
      </c>
      <c r="G198" s="185" t="s">
        <v>327</v>
      </c>
      <c r="H198" s="186">
        <v>281.39999999999998</v>
      </c>
      <c r="I198" s="187"/>
      <c r="J198" s="186">
        <f>ROUND(I198*H198,1)</f>
        <v>0</v>
      </c>
      <c r="K198" s="184" t="s">
        <v>259</v>
      </c>
      <c r="L198" s="37"/>
      <c r="M198" s="188" t="s">
        <v>1</v>
      </c>
      <c r="N198" s="189" t="s">
        <v>41</v>
      </c>
      <c r="O198" s="59"/>
      <c r="P198" s="190">
        <f>O198*H198</f>
        <v>0</v>
      </c>
      <c r="Q198" s="190">
        <v>0</v>
      </c>
      <c r="R198" s="190">
        <f>Q198*H198</f>
        <v>0</v>
      </c>
      <c r="S198" s="190">
        <v>0</v>
      </c>
      <c r="T198" s="191">
        <f>S198*H198</f>
        <v>0</v>
      </c>
      <c r="AR198" s="16" t="s">
        <v>247</v>
      </c>
      <c r="AT198" s="16" t="s">
        <v>243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408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1337</v>
      </c>
      <c r="G199" s="194"/>
      <c r="H199" s="198">
        <v>281.39999999999998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77</v>
      </c>
      <c r="AY199" s="204" t="s">
        <v>241</v>
      </c>
    </row>
    <row r="200" spans="2:65" s="1" customFormat="1" ht="16.5" customHeight="1">
      <c r="B200" s="33"/>
      <c r="C200" s="182" t="s">
        <v>383</v>
      </c>
      <c r="D200" s="182" t="s">
        <v>243</v>
      </c>
      <c r="E200" s="183" t="s">
        <v>410</v>
      </c>
      <c r="F200" s="184" t="s">
        <v>411</v>
      </c>
      <c r="G200" s="185" t="s">
        <v>412</v>
      </c>
      <c r="H200" s="186">
        <v>562.79999999999995</v>
      </c>
      <c r="I200" s="187"/>
      <c r="J200" s="186">
        <f>ROUND(I200*H200,1)</f>
        <v>0</v>
      </c>
      <c r="K200" s="184" t="s">
        <v>259</v>
      </c>
      <c r="L200" s="37"/>
      <c r="M200" s="188" t="s">
        <v>1</v>
      </c>
      <c r="N200" s="189" t="s">
        <v>41</v>
      </c>
      <c r="O200" s="59"/>
      <c r="P200" s="190">
        <f>O200*H200</f>
        <v>0</v>
      </c>
      <c r="Q200" s="190">
        <v>0</v>
      </c>
      <c r="R200" s="190">
        <f>Q200*H200</f>
        <v>0</v>
      </c>
      <c r="S200" s="190">
        <v>0</v>
      </c>
      <c r="T200" s="191">
        <f>S200*H200</f>
        <v>0</v>
      </c>
      <c r="AR200" s="16" t="s">
        <v>247</v>
      </c>
      <c r="AT200" s="16" t="s">
        <v>243</v>
      </c>
      <c r="AU200" s="16" t="s">
        <v>79</v>
      </c>
      <c r="AY200" s="16" t="s">
        <v>241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6" t="s">
        <v>77</v>
      </c>
      <c r="BK200" s="192">
        <f>ROUND(I200*H200,1)</f>
        <v>0</v>
      </c>
      <c r="BL200" s="16" t="s">
        <v>247</v>
      </c>
      <c r="BM200" s="16" t="s">
        <v>413</v>
      </c>
    </row>
    <row r="201" spans="2:65" s="12" customFormat="1" ht="11.25">
      <c r="B201" s="193"/>
      <c r="C201" s="194"/>
      <c r="D201" s="195" t="s">
        <v>261</v>
      </c>
      <c r="E201" s="196" t="s">
        <v>1</v>
      </c>
      <c r="F201" s="197" t="s">
        <v>1337</v>
      </c>
      <c r="G201" s="194"/>
      <c r="H201" s="198">
        <v>281.39999999999998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261</v>
      </c>
      <c r="AU201" s="204" t="s">
        <v>79</v>
      </c>
      <c r="AV201" s="12" t="s">
        <v>79</v>
      </c>
      <c r="AW201" s="12" t="s">
        <v>32</v>
      </c>
      <c r="AX201" s="12" t="s">
        <v>77</v>
      </c>
      <c r="AY201" s="204" t="s">
        <v>241</v>
      </c>
    </row>
    <row r="202" spans="2:65" s="12" customFormat="1" ht="11.25">
      <c r="B202" s="193"/>
      <c r="C202" s="194"/>
      <c r="D202" s="195" t="s">
        <v>261</v>
      </c>
      <c r="E202" s="194"/>
      <c r="F202" s="197" t="s">
        <v>1338</v>
      </c>
      <c r="G202" s="194"/>
      <c r="H202" s="198">
        <v>562.79999999999995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4</v>
      </c>
      <c r="AX202" s="12" t="s">
        <v>77</v>
      </c>
      <c r="AY202" s="204" t="s">
        <v>241</v>
      </c>
    </row>
    <row r="203" spans="2:65" s="1" customFormat="1" ht="16.5" customHeight="1">
      <c r="B203" s="33"/>
      <c r="C203" s="182" t="s">
        <v>387</v>
      </c>
      <c r="D203" s="182" t="s">
        <v>243</v>
      </c>
      <c r="E203" s="183" t="s">
        <v>416</v>
      </c>
      <c r="F203" s="184" t="s">
        <v>417</v>
      </c>
      <c r="G203" s="185" t="s">
        <v>327</v>
      </c>
      <c r="H203" s="186">
        <v>548.19000000000005</v>
      </c>
      <c r="I203" s="187"/>
      <c r="J203" s="186">
        <f>ROUND(I203*H203,1)</f>
        <v>0</v>
      </c>
      <c r="K203" s="184" t="s">
        <v>259</v>
      </c>
      <c r="L203" s="37"/>
      <c r="M203" s="188" t="s">
        <v>1</v>
      </c>
      <c r="N203" s="189" t="s">
        <v>41</v>
      </c>
      <c r="O203" s="59"/>
      <c r="P203" s="190">
        <f>O203*H203</f>
        <v>0</v>
      </c>
      <c r="Q203" s="190">
        <v>0</v>
      </c>
      <c r="R203" s="190">
        <f>Q203*H203</f>
        <v>0</v>
      </c>
      <c r="S203" s="190">
        <v>0</v>
      </c>
      <c r="T203" s="191">
        <f>S203*H203</f>
        <v>0</v>
      </c>
      <c r="AR203" s="16" t="s">
        <v>247</v>
      </c>
      <c r="AT203" s="16" t="s">
        <v>243</v>
      </c>
      <c r="AU203" s="16" t="s">
        <v>79</v>
      </c>
      <c r="AY203" s="16" t="s">
        <v>241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6" t="s">
        <v>77</v>
      </c>
      <c r="BK203" s="192">
        <f>ROUND(I203*H203,1)</f>
        <v>0</v>
      </c>
      <c r="BL203" s="16" t="s">
        <v>247</v>
      </c>
      <c r="BM203" s="16" t="s">
        <v>418</v>
      </c>
    </row>
    <row r="204" spans="2:65" s="14" customFormat="1" ht="11.25">
      <c r="B204" s="216"/>
      <c r="C204" s="217"/>
      <c r="D204" s="195" t="s">
        <v>261</v>
      </c>
      <c r="E204" s="218" t="s">
        <v>1</v>
      </c>
      <c r="F204" s="219" t="s">
        <v>419</v>
      </c>
      <c r="G204" s="217"/>
      <c r="H204" s="218" t="s">
        <v>1</v>
      </c>
      <c r="I204" s="220"/>
      <c r="J204" s="217"/>
      <c r="K204" s="217"/>
      <c r="L204" s="221"/>
      <c r="M204" s="222"/>
      <c r="N204" s="223"/>
      <c r="O204" s="223"/>
      <c r="P204" s="223"/>
      <c r="Q204" s="223"/>
      <c r="R204" s="223"/>
      <c r="S204" s="223"/>
      <c r="T204" s="224"/>
      <c r="AT204" s="225" t="s">
        <v>261</v>
      </c>
      <c r="AU204" s="225" t="s">
        <v>79</v>
      </c>
      <c r="AV204" s="14" t="s">
        <v>77</v>
      </c>
      <c r="AW204" s="14" t="s">
        <v>32</v>
      </c>
      <c r="AX204" s="14" t="s">
        <v>70</v>
      </c>
      <c r="AY204" s="225" t="s">
        <v>241</v>
      </c>
    </row>
    <row r="205" spans="2:65" s="12" customFormat="1" ht="11.25">
      <c r="B205" s="193"/>
      <c r="C205" s="194"/>
      <c r="D205" s="195" t="s">
        <v>261</v>
      </c>
      <c r="E205" s="196" t="s">
        <v>1</v>
      </c>
      <c r="F205" s="197" t="s">
        <v>1339</v>
      </c>
      <c r="G205" s="194"/>
      <c r="H205" s="198">
        <v>443.49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261</v>
      </c>
      <c r="AU205" s="204" t="s">
        <v>79</v>
      </c>
      <c r="AV205" s="12" t="s">
        <v>79</v>
      </c>
      <c r="AW205" s="12" t="s">
        <v>32</v>
      </c>
      <c r="AX205" s="12" t="s">
        <v>70</v>
      </c>
      <c r="AY205" s="204" t="s">
        <v>241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1334</v>
      </c>
      <c r="G206" s="194"/>
      <c r="H206" s="198">
        <v>12.12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70</v>
      </c>
      <c r="AY206" s="204" t="s">
        <v>241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1335</v>
      </c>
      <c r="G207" s="194"/>
      <c r="H207" s="198">
        <v>41.23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70</v>
      </c>
      <c r="AY207" s="204" t="s">
        <v>241</v>
      </c>
    </row>
    <row r="208" spans="2:65" s="14" customFormat="1" ht="11.25">
      <c r="B208" s="216"/>
      <c r="C208" s="217"/>
      <c r="D208" s="195" t="s">
        <v>261</v>
      </c>
      <c r="E208" s="218" t="s">
        <v>1</v>
      </c>
      <c r="F208" s="219" t="s">
        <v>421</v>
      </c>
      <c r="G208" s="217"/>
      <c r="H208" s="218" t="s">
        <v>1</v>
      </c>
      <c r="I208" s="220"/>
      <c r="J208" s="217"/>
      <c r="K208" s="217"/>
      <c r="L208" s="221"/>
      <c r="M208" s="222"/>
      <c r="N208" s="223"/>
      <c r="O208" s="223"/>
      <c r="P208" s="223"/>
      <c r="Q208" s="223"/>
      <c r="R208" s="223"/>
      <c r="S208" s="223"/>
      <c r="T208" s="224"/>
      <c r="AT208" s="225" t="s">
        <v>261</v>
      </c>
      <c r="AU208" s="225" t="s">
        <v>79</v>
      </c>
      <c r="AV208" s="14" t="s">
        <v>77</v>
      </c>
      <c r="AW208" s="14" t="s">
        <v>32</v>
      </c>
      <c r="AX208" s="14" t="s">
        <v>70</v>
      </c>
      <c r="AY208" s="225" t="s">
        <v>241</v>
      </c>
    </row>
    <row r="209" spans="2:65" s="12" customFormat="1" ht="11.25">
      <c r="B209" s="193"/>
      <c r="C209" s="194"/>
      <c r="D209" s="195" t="s">
        <v>261</v>
      </c>
      <c r="E209" s="196" t="s">
        <v>1</v>
      </c>
      <c r="F209" s="197" t="s">
        <v>1340</v>
      </c>
      <c r="G209" s="194"/>
      <c r="H209" s="198">
        <v>51.35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261</v>
      </c>
      <c r="AU209" s="204" t="s">
        <v>79</v>
      </c>
      <c r="AV209" s="12" t="s">
        <v>79</v>
      </c>
      <c r="AW209" s="12" t="s">
        <v>32</v>
      </c>
      <c r="AX209" s="12" t="s">
        <v>70</v>
      </c>
      <c r="AY209" s="204" t="s">
        <v>241</v>
      </c>
    </row>
    <row r="210" spans="2:65" s="14" customFormat="1" ht="11.25">
      <c r="B210" s="216"/>
      <c r="C210" s="217"/>
      <c r="D210" s="195" t="s">
        <v>261</v>
      </c>
      <c r="E210" s="218" t="s">
        <v>1</v>
      </c>
      <c r="F210" s="219" t="s">
        <v>423</v>
      </c>
      <c r="G210" s="217"/>
      <c r="H210" s="218" t="s">
        <v>1</v>
      </c>
      <c r="I210" s="220"/>
      <c r="J210" s="217"/>
      <c r="K210" s="217"/>
      <c r="L210" s="221"/>
      <c r="M210" s="222"/>
      <c r="N210" s="223"/>
      <c r="O210" s="223"/>
      <c r="P210" s="223"/>
      <c r="Q210" s="223"/>
      <c r="R210" s="223"/>
      <c r="S210" s="223"/>
      <c r="T210" s="224"/>
      <c r="AT210" s="225" t="s">
        <v>261</v>
      </c>
      <c r="AU210" s="225" t="s">
        <v>79</v>
      </c>
      <c r="AV210" s="14" t="s">
        <v>77</v>
      </c>
      <c r="AW210" s="14" t="s">
        <v>32</v>
      </c>
      <c r="AX210" s="14" t="s">
        <v>70</v>
      </c>
      <c r="AY210" s="225" t="s">
        <v>241</v>
      </c>
    </row>
    <row r="211" spans="2:65" s="12" customFormat="1" ht="11.25">
      <c r="B211" s="193"/>
      <c r="C211" s="194"/>
      <c r="D211" s="195" t="s">
        <v>261</v>
      </c>
      <c r="E211" s="196" t="s">
        <v>1</v>
      </c>
      <c r="F211" s="197" t="s">
        <v>70</v>
      </c>
      <c r="G211" s="194"/>
      <c r="H211" s="198">
        <v>0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261</v>
      </c>
      <c r="AU211" s="204" t="s">
        <v>79</v>
      </c>
      <c r="AV211" s="12" t="s">
        <v>79</v>
      </c>
      <c r="AW211" s="12" t="s">
        <v>32</v>
      </c>
      <c r="AX211" s="12" t="s">
        <v>70</v>
      </c>
      <c r="AY211" s="204" t="s">
        <v>241</v>
      </c>
    </row>
    <row r="212" spans="2:65" s="13" customFormat="1" ht="11.25">
      <c r="B212" s="205"/>
      <c r="C212" s="206"/>
      <c r="D212" s="195" t="s">
        <v>261</v>
      </c>
      <c r="E212" s="207" t="s">
        <v>1</v>
      </c>
      <c r="F212" s="208" t="s">
        <v>273</v>
      </c>
      <c r="G212" s="206"/>
      <c r="H212" s="209">
        <v>548.19000000000005</v>
      </c>
      <c r="I212" s="210"/>
      <c r="J212" s="206"/>
      <c r="K212" s="206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261</v>
      </c>
      <c r="AU212" s="215" t="s">
        <v>79</v>
      </c>
      <c r="AV212" s="13" t="s">
        <v>247</v>
      </c>
      <c r="AW212" s="13" t="s">
        <v>32</v>
      </c>
      <c r="AX212" s="13" t="s">
        <v>77</v>
      </c>
      <c r="AY212" s="215" t="s">
        <v>241</v>
      </c>
    </row>
    <row r="213" spans="2:65" s="1" customFormat="1" ht="16.5" customHeight="1">
      <c r="B213" s="33"/>
      <c r="C213" s="182" t="s">
        <v>395</v>
      </c>
      <c r="D213" s="182" t="s">
        <v>243</v>
      </c>
      <c r="E213" s="183" t="s">
        <v>425</v>
      </c>
      <c r="F213" s="184" t="s">
        <v>426</v>
      </c>
      <c r="G213" s="185" t="s">
        <v>327</v>
      </c>
      <c r="H213" s="186">
        <v>185.57</v>
      </c>
      <c r="I213" s="187"/>
      <c r="J213" s="186">
        <f>ROUND(I213*H213,1)</f>
        <v>0</v>
      </c>
      <c r="K213" s="184" t="s">
        <v>259</v>
      </c>
      <c r="L213" s="37"/>
      <c r="M213" s="188" t="s">
        <v>1</v>
      </c>
      <c r="N213" s="189" t="s">
        <v>41</v>
      </c>
      <c r="O213" s="59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AR213" s="16" t="s">
        <v>247</v>
      </c>
      <c r="AT213" s="16" t="s">
        <v>243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427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1341</v>
      </c>
      <c r="G214" s="194"/>
      <c r="H214" s="198">
        <v>185.57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401</v>
      </c>
      <c r="D215" s="226" t="s">
        <v>430</v>
      </c>
      <c r="E215" s="227" t="s">
        <v>431</v>
      </c>
      <c r="F215" s="228" t="s">
        <v>432</v>
      </c>
      <c r="G215" s="229" t="s">
        <v>412</v>
      </c>
      <c r="H215" s="230">
        <v>371.14</v>
      </c>
      <c r="I215" s="231"/>
      <c r="J215" s="230">
        <f>ROUND(I215*H215,1)</f>
        <v>0</v>
      </c>
      <c r="K215" s="228" t="s">
        <v>259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1</v>
      </c>
      <c r="R215" s="190">
        <f>Q215*H215</f>
        <v>371.14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433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1341</v>
      </c>
      <c r="G216" s="194"/>
      <c r="H216" s="198">
        <v>185.57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2" customFormat="1" ht="11.25">
      <c r="B217" s="193"/>
      <c r="C217" s="194"/>
      <c r="D217" s="195" t="s">
        <v>261</v>
      </c>
      <c r="E217" s="194"/>
      <c r="F217" s="197" t="s">
        <v>1342</v>
      </c>
      <c r="G217" s="194"/>
      <c r="H217" s="198">
        <v>371.14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4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182" t="s">
        <v>405</v>
      </c>
      <c r="D218" s="182" t="s">
        <v>243</v>
      </c>
      <c r="E218" s="183" t="s">
        <v>436</v>
      </c>
      <c r="F218" s="184" t="s">
        <v>437</v>
      </c>
      <c r="G218" s="185" t="s">
        <v>258</v>
      </c>
      <c r="H218" s="186">
        <v>24.3</v>
      </c>
      <c r="I218" s="187"/>
      <c r="J218" s="186">
        <f>ROUND(I218*H218,1)</f>
        <v>0</v>
      </c>
      <c r="K218" s="184" t="s">
        <v>259</v>
      </c>
      <c r="L218" s="37"/>
      <c r="M218" s="188" t="s">
        <v>1</v>
      </c>
      <c r="N218" s="189" t="s">
        <v>41</v>
      </c>
      <c r="O218" s="59"/>
      <c r="P218" s="190">
        <f>O218*H218</f>
        <v>0</v>
      </c>
      <c r="Q218" s="190">
        <v>0</v>
      </c>
      <c r="R218" s="190">
        <f>Q218*H218</f>
        <v>0</v>
      </c>
      <c r="S218" s="190">
        <v>0</v>
      </c>
      <c r="T218" s="191">
        <f>S218*H218</f>
        <v>0</v>
      </c>
      <c r="AR218" s="16" t="s">
        <v>247</v>
      </c>
      <c r="AT218" s="16" t="s">
        <v>243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438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1343</v>
      </c>
      <c r="G219" s="194"/>
      <c r="H219" s="198">
        <v>11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70</v>
      </c>
      <c r="AY219" s="204" t="s">
        <v>241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1344</v>
      </c>
      <c r="G220" s="194"/>
      <c r="H220" s="198">
        <v>13.3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70</v>
      </c>
      <c r="AY220" s="204" t="s">
        <v>241</v>
      </c>
    </row>
    <row r="221" spans="2:65" s="13" customFormat="1" ht="11.25">
      <c r="B221" s="205"/>
      <c r="C221" s="206"/>
      <c r="D221" s="195" t="s">
        <v>261</v>
      </c>
      <c r="E221" s="207" t="s">
        <v>1</v>
      </c>
      <c r="F221" s="208" t="s">
        <v>273</v>
      </c>
      <c r="G221" s="206"/>
      <c r="H221" s="209">
        <v>24.3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261</v>
      </c>
      <c r="AU221" s="215" t="s">
        <v>79</v>
      </c>
      <c r="AV221" s="13" t="s">
        <v>247</v>
      </c>
      <c r="AW221" s="13" t="s">
        <v>32</v>
      </c>
      <c r="AX221" s="13" t="s">
        <v>77</v>
      </c>
      <c r="AY221" s="215" t="s">
        <v>241</v>
      </c>
    </row>
    <row r="222" spans="2:65" s="11" customFormat="1" ht="22.9" customHeight="1">
      <c r="B222" s="166"/>
      <c r="C222" s="167"/>
      <c r="D222" s="168" t="s">
        <v>69</v>
      </c>
      <c r="E222" s="180" t="s">
        <v>87</v>
      </c>
      <c r="F222" s="180" t="s">
        <v>450</v>
      </c>
      <c r="G222" s="167"/>
      <c r="H222" s="167"/>
      <c r="I222" s="170"/>
      <c r="J222" s="181">
        <f>BK222</f>
        <v>0</v>
      </c>
      <c r="K222" s="167"/>
      <c r="L222" s="172"/>
      <c r="M222" s="173"/>
      <c r="N222" s="174"/>
      <c r="O222" s="174"/>
      <c r="P222" s="175">
        <f>SUM(P223:P226)</f>
        <v>0</v>
      </c>
      <c r="Q222" s="174"/>
      <c r="R222" s="175">
        <f>SUM(R223:R226)</f>
        <v>0</v>
      </c>
      <c r="S222" s="174"/>
      <c r="T222" s="176">
        <f>SUM(T223:T226)</f>
        <v>0</v>
      </c>
      <c r="AR222" s="177" t="s">
        <v>77</v>
      </c>
      <c r="AT222" s="178" t="s">
        <v>69</v>
      </c>
      <c r="AU222" s="178" t="s">
        <v>77</v>
      </c>
      <c r="AY222" s="177" t="s">
        <v>241</v>
      </c>
      <c r="BK222" s="179">
        <f>SUM(BK223:BK226)</f>
        <v>0</v>
      </c>
    </row>
    <row r="223" spans="2:65" s="1" customFormat="1" ht="16.5" customHeight="1">
      <c r="B223" s="33"/>
      <c r="C223" s="182" t="s">
        <v>409</v>
      </c>
      <c r="D223" s="182" t="s">
        <v>243</v>
      </c>
      <c r="E223" s="183" t="s">
        <v>452</v>
      </c>
      <c r="F223" s="184" t="s">
        <v>453</v>
      </c>
      <c r="G223" s="185" t="s">
        <v>302</v>
      </c>
      <c r="H223" s="186">
        <v>311.27</v>
      </c>
      <c r="I223" s="187"/>
      <c r="J223" s="186">
        <f>ROUND(I223*H223,1)</f>
        <v>0</v>
      </c>
      <c r="K223" s="184" t="s">
        <v>259</v>
      </c>
      <c r="L223" s="37"/>
      <c r="M223" s="188" t="s">
        <v>1</v>
      </c>
      <c r="N223" s="189" t="s">
        <v>41</v>
      </c>
      <c r="O223" s="59"/>
      <c r="P223" s="190">
        <f>O223*H223</f>
        <v>0</v>
      </c>
      <c r="Q223" s="190">
        <v>0</v>
      </c>
      <c r="R223" s="190">
        <f>Q223*H223</f>
        <v>0</v>
      </c>
      <c r="S223" s="190">
        <v>0</v>
      </c>
      <c r="T223" s="191">
        <f>S223*H223</f>
        <v>0</v>
      </c>
      <c r="AR223" s="16" t="s">
        <v>247</v>
      </c>
      <c r="AT223" s="16" t="s">
        <v>243</v>
      </c>
      <c r="AU223" s="16" t="s">
        <v>79</v>
      </c>
      <c r="AY223" s="16" t="s">
        <v>241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6" t="s">
        <v>77</v>
      </c>
      <c r="BK223" s="192">
        <f>ROUND(I223*H223,1)</f>
        <v>0</v>
      </c>
      <c r="BL223" s="16" t="s">
        <v>247</v>
      </c>
      <c r="BM223" s="16" t="s">
        <v>1345</v>
      </c>
    </row>
    <row r="224" spans="2:65" s="12" customFormat="1" ht="11.25">
      <c r="B224" s="193"/>
      <c r="C224" s="194"/>
      <c r="D224" s="195" t="s">
        <v>261</v>
      </c>
      <c r="E224" s="196" t="s">
        <v>1</v>
      </c>
      <c r="F224" s="197" t="s">
        <v>1346</v>
      </c>
      <c r="G224" s="194"/>
      <c r="H224" s="198">
        <v>311.27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32</v>
      </c>
      <c r="AX224" s="12" t="s">
        <v>77</v>
      </c>
      <c r="AY224" s="204" t="s">
        <v>241</v>
      </c>
    </row>
    <row r="225" spans="2:65" s="1" customFormat="1" ht="16.5" customHeight="1">
      <c r="B225" s="33"/>
      <c r="C225" s="182" t="s">
        <v>415</v>
      </c>
      <c r="D225" s="182" t="s">
        <v>243</v>
      </c>
      <c r="E225" s="183" t="s">
        <v>457</v>
      </c>
      <c r="F225" s="184" t="s">
        <v>458</v>
      </c>
      <c r="G225" s="185" t="s">
        <v>302</v>
      </c>
      <c r="H225" s="186">
        <v>311.27</v>
      </c>
      <c r="I225" s="187"/>
      <c r="J225" s="186">
        <f>ROUND(I225*H225,1)</f>
        <v>0</v>
      </c>
      <c r="K225" s="184" t="s">
        <v>259</v>
      </c>
      <c r="L225" s="37"/>
      <c r="M225" s="188" t="s">
        <v>1</v>
      </c>
      <c r="N225" s="189" t="s">
        <v>41</v>
      </c>
      <c r="O225" s="59"/>
      <c r="P225" s="190">
        <f>O225*H225</f>
        <v>0</v>
      </c>
      <c r="Q225" s="190">
        <v>0</v>
      </c>
      <c r="R225" s="190">
        <f>Q225*H225</f>
        <v>0</v>
      </c>
      <c r="S225" s="190">
        <v>0</v>
      </c>
      <c r="T225" s="191">
        <f>S225*H225</f>
        <v>0</v>
      </c>
      <c r="AR225" s="16" t="s">
        <v>247</v>
      </c>
      <c r="AT225" s="16" t="s">
        <v>243</v>
      </c>
      <c r="AU225" s="16" t="s">
        <v>79</v>
      </c>
      <c r="AY225" s="16" t="s">
        <v>241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6" t="s">
        <v>77</v>
      </c>
      <c r="BK225" s="192">
        <f>ROUND(I225*H225,1)</f>
        <v>0</v>
      </c>
      <c r="BL225" s="16" t="s">
        <v>247</v>
      </c>
      <c r="BM225" s="16" t="s">
        <v>459</v>
      </c>
    </row>
    <row r="226" spans="2:65" s="12" customFormat="1" ht="11.25">
      <c r="B226" s="193"/>
      <c r="C226" s="194"/>
      <c r="D226" s="195" t="s">
        <v>261</v>
      </c>
      <c r="E226" s="196" t="s">
        <v>1</v>
      </c>
      <c r="F226" s="197" t="s">
        <v>1346</v>
      </c>
      <c r="G226" s="194"/>
      <c r="H226" s="198">
        <v>311.27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32</v>
      </c>
      <c r="AX226" s="12" t="s">
        <v>77</v>
      </c>
      <c r="AY226" s="204" t="s">
        <v>241</v>
      </c>
    </row>
    <row r="227" spans="2:65" s="11" customFormat="1" ht="22.9" customHeight="1">
      <c r="B227" s="166"/>
      <c r="C227" s="167"/>
      <c r="D227" s="168" t="s">
        <v>69</v>
      </c>
      <c r="E227" s="180" t="s">
        <v>247</v>
      </c>
      <c r="F227" s="180" t="s">
        <v>460</v>
      </c>
      <c r="G227" s="167"/>
      <c r="H227" s="167"/>
      <c r="I227" s="170"/>
      <c r="J227" s="181">
        <f>BK227</f>
        <v>0</v>
      </c>
      <c r="K227" s="167"/>
      <c r="L227" s="172"/>
      <c r="M227" s="173"/>
      <c r="N227" s="174"/>
      <c r="O227" s="174"/>
      <c r="P227" s="175">
        <f>SUM(P228:P247)</f>
        <v>0</v>
      </c>
      <c r="Q227" s="174"/>
      <c r="R227" s="175">
        <f>SUM(R228:R247)</f>
        <v>103.03288000000001</v>
      </c>
      <c r="S227" s="174"/>
      <c r="T227" s="176">
        <f>SUM(T228:T247)</f>
        <v>0</v>
      </c>
      <c r="AR227" s="177" t="s">
        <v>77</v>
      </c>
      <c r="AT227" s="178" t="s">
        <v>69</v>
      </c>
      <c r="AU227" s="178" t="s">
        <v>77</v>
      </c>
      <c r="AY227" s="177" t="s">
        <v>241</v>
      </c>
      <c r="BK227" s="179">
        <f>SUM(BK228:BK247)</f>
        <v>0</v>
      </c>
    </row>
    <row r="228" spans="2:65" s="1" customFormat="1" ht="16.5" customHeight="1">
      <c r="B228" s="33"/>
      <c r="C228" s="182" t="s">
        <v>424</v>
      </c>
      <c r="D228" s="182" t="s">
        <v>243</v>
      </c>
      <c r="E228" s="183" t="s">
        <v>1347</v>
      </c>
      <c r="F228" s="184" t="s">
        <v>1348</v>
      </c>
      <c r="G228" s="185" t="s">
        <v>327</v>
      </c>
      <c r="H228" s="186">
        <v>0.38</v>
      </c>
      <c r="I228" s="187"/>
      <c r="J228" s="186">
        <f>ROUND(I228*H228,1)</f>
        <v>0</v>
      </c>
      <c r="K228" s="184" t="s">
        <v>259</v>
      </c>
      <c r="L228" s="37"/>
      <c r="M228" s="188" t="s">
        <v>1</v>
      </c>
      <c r="N228" s="189" t="s">
        <v>41</v>
      </c>
      <c r="O228" s="59"/>
      <c r="P228" s="190">
        <f>O228*H228</f>
        <v>0</v>
      </c>
      <c r="Q228" s="190">
        <v>0</v>
      </c>
      <c r="R228" s="190">
        <f>Q228*H228</f>
        <v>0</v>
      </c>
      <c r="S228" s="190">
        <v>0</v>
      </c>
      <c r="T228" s="191">
        <f>S228*H228</f>
        <v>0</v>
      </c>
      <c r="AR228" s="16" t="s">
        <v>247</v>
      </c>
      <c r="AT228" s="16" t="s">
        <v>243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1349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1350</v>
      </c>
      <c r="G229" s="194"/>
      <c r="H229" s="198">
        <v>0.38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77</v>
      </c>
      <c r="AY229" s="204" t="s">
        <v>241</v>
      </c>
    </row>
    <row r="230" spans="2:65" s="1" customFormat="1" ht="16.5" customHeight="1">
      <c r="B230" s="33"/>
      <c r="C230" s="182" t="s">
        <v>429</v>
      </c>
      <c r="D230" s="182" t="s">
        <v>243</v>
      </c>
      <c r="E230" s="183" t="s">
        <v>462</v>
      </c>
      <c r="F230" s="184" t="s">
        <v>463</v>
      </c>
      <c r="G230" s="185" t="s">
        <v>246</v>
      </c>
      <c r="H230" s="186">
        <v>7</v>
      </c>
      <c r="I230" s="187"/>
      <c r="J230" s="186">
        <f>ROUND(I230*H230,1)</f>
        <v>0</v>
      </c>
      <c r="K230" s="184" t="s">
        <v>259</v>
      </c>
      <c r="L230" s="37"/>
      <c r="M230" s="188" t="s">
        <v>1</v>
      </c>
      <c r="N230" s="189" t="s">
        <v>41</v>
      </c>
      <c r="O230" s="59"/>
      <c r="P230" s="190">
        <f>O230*H230</f>
        <v>0</v>
      </c>
      <c r="Q230" s="190">
        <v>6.6E-3</v>
      </c>
      <c r="R230" s="190">
        <f>Q230*H230</f>
        <v>4.6199999999999998E-2</v>
      </c>
      <c r="S230" s="190">
        <v>0</v>
      </c>
      <c r="T230" s="191">
        <f>S230*H230</f>
        <v>0</v>
      </c>
      <c r="AR230" s="16" t="s">
        <v>247</v>
      </c>
      <c r="AT230" s="16" t="s">
        <v>243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464</v>
      </c>
    </row>
    <row r="231" spans="2:65" s="1" customFormat="1" ht="16.5" customHeight="1">
      <c r="B231" s="33"/>
      <c r="C231" s="226" t="s">
        <v>435</v>
      </c>
      <c r="D231" s="226" t="s">
        <v>430</v>
      </c>
      <c r="E231" s="227" t="s">
        <v>466</v>
      </c>
      <c r="F231" s="228" t="s">
        <v>467</v>
      </c>
      <c r="G231" s="229" t="s">
        <v>246</v>
      </c>
      <c r="H231" s="230">
        <v>1</v>
      </c>
      <c r="I231" s="231"/>
      <c r="J231" s="230">
        <f>ROUND(I231*H231,1)</f>
        <v>0</v>
      </c>
      <c r="K231" s="228" t="s">
        <v>259</v>
      </c>
      <c r="L231" s="232"/>
      <c r="M231" s="233" t="s">
        <v>1</v>
      </c>
      <c r="N231" s="234" t="s">
        <v>41</v>
      </c>
      <c r="O231" s="59"/>
      <c r="P231" s="190">
        <f>O231*H231</f>
        <v>0</v>
      </c>
      <c r="Q231" s="190">
        <v>5.2999999999999999E-2</v>
      </c>
      <c r="R231" s="190">
        <f>Q231*H231</f>
        <v>5.2999999999999999E-2</v>
      </c>
      <c r="S231" s="190">
        <v>0</v>
      </c>
      <c r="T231" s="191">
        <f>S231*H231</f>
        <v>0</v>
      </c>
      <c r="AR231" s="16" t="s">
        <v>274</v>
      </c>
      <c r="AT231" s="16" t="s">
        <v>430</v>
      </c>
      <c r="AU231" s="16" t="s">
        <v>79</v>
      </c>
      <c r="AY231" s="16" t="s">
        <v>241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6" t="s">
        <v>77</v>
      </c>
      <c r="BK231" s="192">
        <f>ROUND(I231*H231,1)</f>
        <v>0</v>
      </c>
      <c r="BL231" s="16" t="s">
        <v>247</v>
      </c>
      <c r="BM231" s="16" t="s">
        <v>468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77</v>
      </c>
      <c r="G232" s="194"/>
      <c r="H232" s="198">
        <v>1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77</v>
      </c>
      <c r="AY232" s="204" t="s">
        <v>241</v>
      </c>
    </row>
    <row r="233" spans="2:65" s="1" customFormat="1" ht="16.5" customHeight="1">
      <c r="B233" s="33"/>
      <c r="C233" s="226" t="s">
        <v>440</v>
      </c>
      <c r="D233" s="226" t="s">
        <v>430</v>
      </c>
      <c r="E233" s="227" t="s">
        <v>470</v>
      </c>
      <c r="F233" s="228" t="s">
        <v>471</v>
      </c>
      <c r="G233" s="229" t="s">
        <v>246</v>
      </c>
      <c r="H233" s="230">
        <v>1</v>
      </c>
      <c r="I233" s="231"/>
      <c r="J233" s="230">
        <f>ROUND(I233*H233,1)</f>
        <v>0</v>
      </c>
      <c r="K233" s="228" t="s">
        <v>259</v>
      </c>
      <c r="L233" s="232"/>
      <c r="M233" s="233" t="s">
        <v>1</v>
      </c>
      <c r="N233" s="234" t="s">
        <v>41</v>
      </c>
      <c r="O233" s="59"/>
      <c r="P233" s="190">
        <f>O233*H233</f>
        <v>0</v>
      </c>
      <c r="Q233" s="190">
        <v>4.1000000000000002E-2</v>
      </c>
      <c r="R233" s="190">
        <f>Q233*H233</f>
        <v>4.1000000000000002E-2</v>
      </c>
      <c r="S233" s="190">
        <v>0</v>
      </c>
      <c r="T233" s="191">
        <f>S233*H233</f>
        <v>0</v>
      </c>
      <c r="AR233" s="16" t="s">
        <v>274</v>
      </c>
      <c r="AT233" s="16" t="s">
        <v>430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472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77</v>
      </c>
      <c r="G234" s="194"/>
      <c r="H234" s="198">
        <v>1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" customFormat="1" ht="16.5" customHeight="1">
      <c r="B235" s="33"/>
      <c r="C235" s="226" t="s">
        <v>446</v>
      </c>
      <c r="D235" s="226" t="s">
        <v>430</v>
      </c>
      <c r="E235" s="227" t="s">
        <v>474</v>
      </c>
      <c r="F235" s="228" t="s">
        <v>475</v>
      </c>
      <c r="G235" s="229" t="s">
        <v>246</v>
      </c>
      <c r="H235" s="230">
        <v>4</v>
      </c>
      <c r="I235" s="231"/>
      <c r="J235" s="230">
        <f>ROUND(I235*H235,1)</f>
        <v>0</v>
      </c>
      <c r="K235" s="228" t="s">
        <v>259</v>
      </c>
      <c r="L235" s="232"/>
      <c r="M235" s="233" t="s">
        <v>1</v>
      </c>
      <c r="N235" s="234" t="s">
        <v>41</v>
      </c>
      <c r="O235" s="59"/>
      <c r="P235" s="190">
        <f>O235*H235</f>
        <v>0</v>
      </c>
      <c r="Q235" s="190">
        <v>3.2000000000000001E-2</v>
      </c>
      <c r="R235" s="190">
        <f>Q235*H235</f>
        <v>0.128</v>
      </c>
      <c r="S235" s="190">
        <v>0</v>
      </c>
      <c r="T235" s="191">
        <f>S235*H235</f>
        <v>0</v>
      </c>
      <c r="AR235" s="16" t="s">
        <v>274</v>
      </c>
      <c r="AT235" s="16" t="s">
        <v>430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476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247</v>
      </c>
      <c r="G236" s="194"/>
      <c r="H236" s="198">
        <v>4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77</v>
      </c>
      <c r="AY236" s="204" t="s">
        <v>241</v>
      </c>
    </row>
    <row r="237" spans="2:65" s="1" customFormat="1" ht="16.5" customHeight="1">
      <c r="B237" s="33"/>
      <c r="C237" s="226" t="s">
        <v>451</v>
      </c>
      <c r="D237" s="226" t="s">
        <v>430</v>
      </c>
      <c r="E237" s="227" t="s">
        <v>478</v>
      </c>
      <c r="F237" s="228" t="s">
        <v>479</v>
      </c>
      <c r="G237" s="229" t="s">
        <v>246</v>
      </c>
      <c r="H237" s="230">
        <v>1</v>
      </c>
      <c r="I237" s="231"/>
      <c r="J237" s="230">
        <f>ROUND(I237*H237,1)</f>
        <v>0</v>
      </c>
      <c r="K237" s="228" t="s">
        <v>259</v>
      </c>
      <c r="L237" s="232"/>
      <c r="M237" s="233" t="s">
        <v>1</v>
      </c>
      <c r="N237" s="234" t="s">
        <v>41</v>
      </c>
      <c r="O237" s="59"/>
      <c r="P237" s="190">
        <f>O237*H237</f>
        <v>0</v>
      </c>
      <c r="Q237" s="190">
        <v>2.1000000000000001E-2</v>
      </c>
      <c r="R237" s="190">
        <f>Q237*H237</f>
        <v>2.1000000000000001E-2</v>
      </c>
      <c r="S237" s="190">
        <v>0</v>
      </c>
      <c r="T237" s="191">
        <f>S237*H237</f>
        <v>0</v>
      </c>
      <c r="AR237" s="16" t="s">
        <v>274</v>
      </c>
      <c r="AT237" s="16" t="s">
        <v>430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480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77</v>
      </c>
      <c r="G238" s="194"/>
      <c r="H238" s="198">
        <v>1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77</v>
      </c>
      <c r="AY238" s="204" t="s">
        <v>241</v>
      </c>
    </row>
    <row r="239" spans="2:65" s="1" customFormat="1" ht="16.5" customHeight="1">
      <c r="B239" s="33"/>
      <c r="C239" s="182" t="s">
        <v>456</v>
      </c>
      <c r="D239" s="182" t="s">
        <v>243</v>
      </c>
      <c r="E239" s="183" t="s">
        <v>482</v>
      </c>
      <c r="F239" s="184" t="s">
        <v>483</v>
      </c>
      <c r="G239" s="185" t="s">
        <v>246</v>
      </c>
      <c r="H239" s="186">
        <v>4</v>
      </c>
      <c r="I239" s="187"/>
      <c r="J239" s="186">
        <f>ROUND(I239*H239,1)</f>
        <v>0</v>
      </c>
      <c r="K239" s="184" t="s">
        <v>259</v>
      </c>
      <c r="L239" s="37"/>
      <c r="M239" s="188" t="s">
        <v>1</v>
      </c>
      <c r="N239" s="189" t="s">
        <v>41</v>
      </c>
      <c r="O239" s="59"/>
      <c r="P239" s="190">
        <f>O239*H239</f>
        <v>0</v>
      </c>
      <c r="Q239" s="190">
        <v>6.6E-3</v>
      </c>
      <c r="R239" s="190">
        <f>Q239*H239</f>
        <v>2.64E-2</v>
      </c>
      <c r="S239" s="190">
        <v>0</v>
      </c>
      <c r="T239" s="191">
        <f>S239*H239</f>
        <v>0</v>
      </c>
      <c r="AR239" s="16" t="s">
        <v>247</v>
      </c>
      <c r="AT239" s="16" t="s">
        <v>243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484</v>
      </c>
    </row>
    <row r="240" spans="2:65" s="1" customFormat="1" ht="16.5" customHeight="1">
      <c r="B240" s="33"/>
      <c r="C240" s="226" t="s">
        <v>461</v>
      </c>
      <c r="D240" s="226" t="s">
        <v>430</v>
      </c>
      <c r="E240" s="227" t="s">
        <v>486</v>
      </c>
      <c r="F240" s="228" t="s">
        <v>487</v>
      </c>
      <c r="G240" s="229" t="s">
        <v>246</v>
      </c>
      <c r="H240" s="230">
        <v>4</v>
      </c>
      <c r="I240" s="231"/>
      <c r="J240" s="230">
        <f>ROUND(I240*H240,1)</f>
        <v>0</v>
      </c>
      <c r="K240" s="228" t="s">
        <v>1</v>
      </c>
      <c r="L240" s="232"/>
      <c r="M240" s="233" t="s">
        <v>1</v>
      </c>
      <c r="N240" s="234" t="s">
        <v>41</v>
      </c>
      <c r="O240" s="59"/>
      <c r="P240" s="190">
        <f>O240*H240</f>
        <v>0</v>
      </c>
      <c r="Q240" s="190">
        <v>3.3000000000000002E-2</v>
      </c>
      <c r="R240" s="190">
        <f>Q240*H240</f>
        <v>0.13200000000000001</v>
      </c>
      <c r="S240" s="190">
        <v>0</v>
      </c>
      <c r="T240" s="191">
        <f>S240*H240</f>
        <v>0</v>
      </c>
      <c r="AR240" s="16" t="s">
        <v>274</v>
      </c>
      <c r="AT240" s="16" t="s">
        <v>430</v>
      </c>
      <c r="AU240" s="16" t="s">
        <v>79</v>
      </c>
      <c r="AY240" s="16" t="s">
        <v>241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6" t="s">
        <v>77</v>
      </c>
      <c r="BK240" s="192">
        <f>ROUND(I240*H240,1)</f>
        <v>0</v>
      </c>
      <c r="BL240" s="16" t="s">
        <v>247</v>
      </c>
      <c r="BM240" s="16" t="s">
        <v>488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247</v>
      </c>
      <c r="G241" s="194"/>
      <c r="H241" s="198">
        <v>4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77</v>
      </c>
      <c r="AY241" s="204" t="s">
        <v>241</v>
      </c>
    </row>
    <row r="242" spans="2:65" s="1" customFormat="1" ht="16.5" customHeight="1">
      <c r="B242" s="33"/>
      <c r="C242" s="182" t="s">
        <v>465</v>
      </c>
      <c r="D242" s="182" t="s">
        <v>243</v>
      </c>
      <c r="E242" s="183" t="s">
        <v>490</v>
      </c>
      <c r="F242" s="184" t="s">
        <v>491</v>
      </c>
      <c r="G242" s="185" t="s">
        <v>327</v>
      </c>
      <c r="H242" s="186">
        <v>42.59</v>
      </c>
      <c r="I242" s="187"/>
      <c r="J242" s="186">
        <f>ROUND(I242*H242,1)</f>
        <v>0</v>
      </c>
      <c r="K242" s="184" t="s">
        <v>259</v>
      </c>
      <c r="L242" s="37"/>
      <c r="M242" s="188" t="s">
        <v>1</v>
      </c>
      <c r="N242" s="189" t="s">
        <v>41</v>
      </c>
      <c r="O242" s="59"/>
      <c r="P242" s="190">
        <f>O242*H242</f>
        <v>0</v>
      </c>
      <c r="Q242" s="190">
        <v>2.234</v>
      </c>
      <c r="R242" s="190">
        <f>Q242*H242</f>
        <v>95.146060000000006</v>
      </c>
      <c r="S242" s="190">
        <v>0</v>
      </c>
      <c r="T242" s="191">
        <f>S242*H242</f>
        <v>0</v>
      </c>
      <c r="AR242" s="16" t="s">
        <v>247</v>
      </c>
      <c r="AT242" s="16" t="s">
        <v>243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492</v>
      </c>
    </row>
    <row r="243" spans="2:65" s="12" customFormat="1" ht="11.25">
      <c r="B243" s="193"/>
      <c r="C243" s="194"/>
      <c r="D243" s="195" t="s">
        <v>261</v>
      </c>
      <c r="E243" s="196" t="s">
        <v>1</v>
      </c>
      <c r="F243" s="197" t="s">
        <v>1351</v>
      </c>
      <c r="G243" s="194"/>
      <c r="H243" s="198">
        <v>32.75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32</v>
      </c>
      <c r="AX243" s="12" t="s">
        <v>70</v>
      </c>
      <c r="AY243" s="204" t="s">
        <v>241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1352</v>
      </c>
      <c r="G244" s="194"/>
      <c r="H244" s="198">
        <v>9.84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70</v>
      </c>
      <c r="AY244" s="204" t="s">
        <v>241</v>
      </c>
    </row>
    <row r="245" spans="2:65" s="13" customFormat="1" ht="11.25">
      <c r="B245" s="205"/>
      <c r="C245" s="206"/>
      <c r="D245" s="195" t="s">
        <v>261</v>
      </c>
      <c r="E245" s="207" t="s">
        <v>1</v>
      </c>
      <c r="F245" s="208" t="s">
        <v>273</v>
      </c>
      <c r="G245" s="206"/>
      <c r="H245" s="209">
        <v>42.59</v>
      </c>
      <c r="I245" s="210"/>
      <c r="J245" s="206"/>
      <c r="K245" s="206"/>
      <c r="L245" s="211"/>
      <c r="M245" s="212"/>
      <c r="N245" s="213"/>
      <c r="O245" s="213"/>
      <c r="P245" s="213"/>
      <c r="Q245" s="213"/>
      <c r="R245" s="213"/>
      <c r="S245" s="213"/>
      <c r="T245" s="214"/>
      <c r="AT245" s="215" t="s">
        <v>261</v>
      </c>
      <c r="AU245" s="215" t="s">
        <v>79</v>
      </c>
      <c r="AV245" s="13" t="s">
        <v>247</v>
      </c>
      <c r="AW245" s="13" t="s">
        <v>32</v>
      </c>
      <c r="AX245" s="13" t="s">
        <v>77</v>
      </c>
      <c r="AY245" s="215" t="s">
        <v>241</v>
      </c>
    </row>
    <row r="246" spans="2:65" s="1" customFormat="1" ht="16.5" customHeight="1">
      <c r="B246" s="33"/>
      <c r="C246" s="182" t="s">
        <v>469</v>
      </c>
      <c r="D246" s="182" t="s">
        <v>243</v>
      </c>
      <c r="E246" s="183" t="s">
        <v>496</v>
      </c>
      <c r="F246" s="184" t="s">
        <v>497</v>
      </c>
      <c r="G246" s="185" t="s">
        <v>327</v>
      </c>
      <c r="H246" s="186">
        <v>3.33</v>
      </c>
      <c r="I246" s="187"/>
      <c r="J246" s="186">
        <f>ROUND(I246*H246,1)</f>
        <v>0</v>
      </c>
      <c r="K246" s="184" t="s">
        <v>259</v>
      </c>
      <c r="L246" s="37"/>
      <c r="M246" s="188" t="s">
        <v>1</v>
      </c>
      <c r="N246" s="189" t="s">
        <v>41</v>
      </c>
      <c r="O246" s="59"/>
      <c r="P246" s="190">
        <f>O246*H246</f>
        <v>0</v>
      </c>
      <c r="Q246" s="190">
        <v>2.234</v>
      </c>
      <c r="R246" s="190">
        <f>Q246*H246</f>
        <v>7.4392199999999997</v>
      </c>
      <c r="S246" s="190">
        <v>0</v>
      </c>
      <c r="T246" s="191">
        <f>S246*H246</f>
        <v>0</v>
      </c>
      <c r="AR246" s="16" t="s">
        <v>247</v>
      </c>
      <c r="AT246" s="16" t="s">
        <v>243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498</v>
      </c>
    </row>
    <row r="247" spans="2:65" s="12" customFormat="1" ht="11.25">
      <c r="B247" s="193"/>
      <c r="C247" s="194"/>
      <c r="D247" s="195" t="s">
        <v>261</v>
      </c>
      <c r="E247" s="196" t="s">
        <v>1</v>
      </c>
      <c r="F247" s="197" t="s">
        <v>1353</v>
      </c>
      <c r="G247" s="194"/>
      <c r="H247" s="198">
        <v>3.33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261</v>
      </c>
      <c r="AU247" s="204" t="s">
        <v>79</v>
      </c>
      <c r="AV247" s="12" t="s">
        <v>79</v>
      </c>
      <c r="AW247" s="12" t="s">
        <v>32</v>
      </c>
      <c r="AX247" s="12" t="s">
        <v>77</v>
      </c>
      <c r="AY247" s="204" t="s">
        <v>241</v>
      </c>
    </row>
    <row r="248" spans="2:65" s="11" customFormat="1" ht="22.9" customHeight="1">
      <c r="B248" s="166"/>
      <c r="C248" s="167"/>
      <c r="D248" s="168" t="s">
        <v>69</v>
      </c>
      <c r="E248" s="180" t="s">
        <v>255</v>
      </c>
      <c r="F248" s="180" t="s">
        <v>499</v>
      </c>
      <c r="G248" s="167"/>
      <c r="H248" s="167"/>
      <c r="I248" s="170"/>
      <c r="J248" s="181">
        <f>BK248</f>
        <v>0</v>
      </c>
      <c r="K248" s="167"/>
      <c r="L248" s="172"/>
      <c r="M248" s="173"/>
      <c r="N248" s="174"/>
      <c r="O248" s="174"/>
      <c r="P248" s="175">
        <f>SUM(P249:P268)</f>
        <v>0</v>
      </c>
      <c r="Q248" s="174"/>
      <c r="R248" s="175">
        <f>SUM(R249:R268)</f>
        <v>350.87989649999997</v>
      </c>
      <c r="S248" s="174"/>
      <c r="T248" s="176">
        <f>SUM(T249:T268)</f>
        <v>0</v>
      </c>
      <c r="AR248" s="177" t="s">
        <v>77</v>
      </c>
      <c r="AT248" s="178" t="s">
        <v>69</v>
      </c>
      <c r="AU248" s="178" t="s">
        <v>77</v>
      </c>
      <c r="AY248" s="177" t="s">
        <v>241</v>
      </c>
      <c r="BK248" s="179">
        <f>SUM(BK249:BK268)</f>
        <v>0</v>
      </c>
    </row>
    <row r="249" spans="2:65" s="1" customFormat="1" ht="16.5" customHeight="1">
      <c r="B249" s="33"/>
      <c r="C249" s="182" t="s">
        <v>473</v>
      </c>
      <c r="D249" s="182" t="s">
        <v>243</v>
      </c>
      <c r="E249" s="183" t="s">
        <v>505</v>
      </c>
      <c r="F249" s="184" t="s">
        <v>506</v>
      </c>
      <c r="G249" s="185" t="s">
        <v>258</v>
      </c>
      <c r="H249" s="186">
        <v>352.17</v>
      </c>
      <c r="I249" s="187"/>
      <c r="J249" s="186">
        <f>ROUND(I249*H249,1)</f>
        <v>0</v>
      </c>
      <c r="K249" s="184" t="s">
        <v>259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0.56699999999999995</v>
      </c>
      <c r="R249" s="190">
        <f>Q249*H249</f>
        <v>199.68038999999999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507</v>
      </c>
    </row>
    <row r="250" spans="2:65" s="12" customFormat="1" ht="11.25">
      <c r="B250" s="193"/>
      <c r="C250" s="194"/>
      <c r="D250" s="195" t="s">
        <v>261</v>
      </c>
      <c r="E250" s="196" t="s">
        <v>1</v>
      </c>
      <c r="F250" s="197" t="s">
        <v>1296</v>
      </c>
      <c r="G250" s="194"/>
      <c r="H250" s="198">
        <v>352.17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261</v>
      </c>
      <c r="AU250" s="204" t="s">
        <v>79</v>
      </c>
      <c r="AV250" s="12" t="s">
        <v>79</v>
      </c>
      <c r="AW250" s="12" t="s">
        <v>32</v>
      </c>
      <c r="AX250" s="12" t="s">
        <v>70</v>
      </c>
      <c r="AY250" s="204" t="s">
        <v>241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271</v>
      </c>
      <c r="G251" s="194"/>
      <c r="H251" s="198">
        <v>0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70</v>
      </c>
      <c r="AY251" s="204" t="s">
        <v>241</v>
      </c>
    </row>
    <row r="252" spans="2:65" s="13" customFormat="1" ht="11.25">
      <c r="B252" s="205"/>
      <c r="C252" s="206"/>
      <c r="D252" s="195" t="s">
        <v>261</v>
      </c>
      <c r="E252" s="207" t="s">
        <v>1</v>
      </c>
      <c r="F252" s="208" t="s">
        <v>273</v>
      </c>
      <c r="G252" s="206"/>
      <c r="H252" s="209">
        <v>352.17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261</v>
      </c>
      <c r="AU252" s="215" t="s">
        <v>79</v>
      </c>
      <c r="AV252" s="13" t="s">
        <v>247</v>
      </c>
      <c r="AW252" s="13" t="s">
        <v>32</v>
      </c>
      <c r="AX252" s="13" t="s">
        <v>77</v>
      </c>
      <c r="AY252" s="215" t="s">
        <v>241</v>
      </c>
    </row>
    <row r="253" spans="2:65" s="1" customFormat="1" ht="16.5" customHeight="1">
      <c r="B253" s="33"/>
      <c r="C253" s="182" t="s">
        <v>477</v>
      </c>
      <c r="D253" s="182" t="s">
        <v>243</v>
      </c>
      <c r="E253" s="183" t="s">
        <v>513</v>
      </c>
      <c r="F253" s="184" t="s">
        <v>514</v>
      </c>
      <c r="G253" s="185" t="s">
        <v>258</v>
      </c>
      <c r="H253" s="186">
        <v>352.17</v>
      </c>
      <c r="I253" s="187"/>
      <c r="J253" s="186">
        <f>ROUND(I253*H253,1)</f>
        <v>0</v>
      </c>
      <c r="K253" s="184" t="s">
        <v>259</v>
      </c>
      <c r="L253" s="37"/>
      <c r="M253" s="188" t="s">
        <v>1</v>
      </c>
      <c r="N253" s="189" t="s">
        <v>41</v>
      </c>
      <c r="O253" s="59"/>
      <c r="P253" s="190">
        <f>O253*H253</f>
        <v>0</v>
      </c>
      <c r="Q253" s="190">
        <v>3.1E-4</v>
      </c>
      <c r="R253" s="190">
        <f>Q253*H253</f>
        <v>0.10917270000000001</v>
      </c>
      <c r="S253" s="190">
        <v>0</v>
      </c>
      <c r="T253" s="191">
        <f>S253*H253</f>
        <v>0</v>
      </c>
      <c r="AR253" s="16" t="s">
        <v>247</v>
      </c>
      <c r="AT253" s="16" t="s">
        <v>243</v>
      </c>
      <c r="AU253" s="16" t="s">
        <v>79</v>
      </c>
      <c r="AY253" s="16" t="s">
        <v>241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6" t="s">
        <v>77</v>
      </c>
      <c r="BK253" s="192">
        <f>ROUND(I253*H253,1)</f>
        <v>0</v>
      </c>
      <c r="BL253" s="16" t="s">
        <v>247</v>
      </c>
      <c r="BM253" s="16" t="s">
        <v>515</v>
      </c>
    </row>
    <row r="254" spans="2:65" s="12" customFormat="1" ht="11.25">
      <c r="B254" s="193"/>
      <c r="C254" s="194"/>
      <c r="D254" s="195" t="s">
        <v>261</v>
      </c>
      <c r="E254" s="196" t="s">
        <v>1</v>
      </c>
      <c r="F254" s="197" t="s">
        <v>1296</v>
      </c>
      <c r="G254" s="194"/>
      <c r="H254" s="198">
        <v>352.17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261</v>
      </c>
      <c r="AU254" s="204" t="s">
        <v>79</v>
      </c>
      <c r="AV254" s="12" t="s">
        <v>79</v>
      </c>
      <c r="AW254" s="12" t="s">
        <v>32</v>
      </c>
      <c r="AX254" s="12" t="s">
        <v>70</v>
      </c>
      <c r="AY254" s="204" t="s">
        <v>241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271</v>
      </c>
      <c r="G255" s="194"/>
      <c r="H255" s="198">
        <v>0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70</v>
      </c>
      <c r="AY255" s="204" t="s">
        <v>241</v>
      </c>
    </row>
    <row r="256" spans="2:65" s="13" customFormat="1" ht="11.25">
      <c r="B256" s="205"/>
      <c r="C256" s="206"/>
      <c r="D256" s="195" t="s">
        <v>261</v>
      </c>
      <c r="E256" s="207" t="s">
        <v>1</v>
      </c>
      <c r="F256" s="208" t="s">
        <v>273</v>
      </c>
      <c r="G256" s="206"/>
      <c r="H256" s="209">
        <v>352.17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261</v>
      </c>
      <c r="AU256" s="215" t="s">
        <v>79</v>
      </c>
      <c r="AV256" s="13" t="s">
        <v>247</v>
      </c>
      <c r="AW256" s="13" t="s">
        <v>32</v>
      </c>
      <c r="AX256" s="13" t="s">
        <v>77</v>
      </c>
      <c r="AY256" s="215" t="s">
        <v>241</v>
      </c>
    </row>
    <row r="257" spans="2:65" s="1" customFormat="1" ht="16.5" customHeight="1">
      <c r="B257" s="33"/>
      <c r="C257" s="182" t="s">
        <v>481</v>
      </c>
      <c r="D257" s="182" t="s">
        <v>243</v>
      </c>
      <c r="E257" s="183" t="s">
        <v>517</v>
      </c>
      <c r="F257" s="184" t="s">
        <v>518</v>
      </c>
      <c r="G257" s="185" t="s">
        <v>258</v>
      </c>
      <c r="H257" s="186">
        <v>669.62</v>
      </c>
      <c r="I257" s="187"/>
      <c r="J257" s="186">
        <f>ROUND(I257*H257,1)</f>
        <v>0</v>
      </c>
      <c r="K257" s="184" t="s">
        <v>259</v>
      </c>
      <c r="L257" s="37"/>
      <c r="M257" s="188" t="s">
        <v>1</v>
      </c>
      <c r="N257" s="189" t="s">
        <v>41</v>
      </c>
      <c r="O257" s="59"/>
      <c r="P257" s="190">
        <f>O257*H257</f>
        <v>0</v>
      </c>
      <c r="Q257" s="190">
        <v>5.1000000000000004E-4</v>
      </c>
      <c r="R257" s="190">
        <f>Q257*H257</f>
        <v>0.34150620000000004</v>
      </c>
      <c r="S257" s="190">
        <v>0</v>
      </c>
      <c r="T257" s="191">
        <f>S257*H257</f>
        <v>0</v>
      </c>
      <c r="AR257" s="16" t="s">
        <v>247</v>
      </c>
      <c r="AT257" s="16" t="s">
        <v>243</v>
      </c>
      <c r="AU257" s="16" t="s">
        <v>79</v>
      </c>
      <c r="AY257" s="16" t="s">
        <v>241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6" t="s">
        <v>77</v>
      </c>
      <c r="BK257" s="192">
        <f>ROUND(I257*H257,1)</f>
        <v>0</v>
      </c>
      <c r="BL257" s="16" t="s">
        <v>247</v>
      </c>
      <c r="BM257" s="16" t="s">
        <v>519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1297</v>
      </c>
      <c r="G258" s="194"/>
      <c r="H258" s="198">
        <v>669.62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70</v>
      </c>
      <c r="AY258" s="204" t="s">
        <v>241</v>
      </c>
    </row>
    <row r="259" spans="2:65" s="12" customFormat="1" ht="11.25">
      <c r="B259" s="193"/>
      <c r="C259" s="194"/>
      <c r="D259" s="195" t="s">
        <v>261</v>
      </c>
      <c r="E259" s="196" t="s">
        <v>1</v>
      </c>
      <c r="F259" s="197" t="s">
        <v>294</v>
      </c>
      <c r="G259" s="194"/>
      <c r="H259" s="198">
        <v>0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261</v>
      </c>
      <c r="AU259" s="204" t="s">
        <v>79</v>
      </c>
      <c r="AV259" s="12" t="s">
        <v>79</v>
      </c>
      <c r="AW259" s="12" t="s">
        <v>32</v>
      </c>
      <c r="AX259" s="12" t="s">
        <v>70</v>
      </c>
      <c r="AY259" s="204" t="s">
        <v>241</v>
      </c>
    </row>
    <row r="260" spans="2:65" s="13" customFormat="1" ht="11.25">
      <c r="B260" s="205"/>
      <c r="C260" s="206"/>
      <c r="D260" s="195" t="s">
        <v>261</v>
      </c>
      <c r="E260" s="207" t="s">
        <v>1</v>
      </c>
      <c r="F260" s="208" t="s">
        <v>273</v>
      </c>
      <c r="G260" s="206"/>
      <c r="H260" s="209">
        <v>669.62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261</v>
      </c>
      <c r="AU260" s="215" t="s">
        <v>79</v>
      </c>
      <c r="AV260" s="13" t="s">
        <v>247</v>
      </c>
      <c r="AW260" s="13" t="s">
        <v>32</v>
      </c>
      <c r="AX260" s="13" t="s">
        <v>77</v>
      </c>
      <c r="AY260" s="215" t="s">
        <v>241</v>
      </c>
    </row>
    <row r="261" spans="2:65" s="1" customFormat="1" ht="16.5" customHeight="1">
      <c r="B261" s="33"/>
      <c r="C261" s="182" t="s">
        <v>485</v>
      </c>
      <c r="D261" s="182" t="s">
        <v>243</v>
      </c>
      <c r="E261" s="183" t="s">
        <v>521</v>
      </c>
      <c r="F261" s="184" t="s">
        <v>522</v>
      </c>
      <c r="G261" s="185" t="s">
        <v>258</v>
      </c>
      <c r="H261" s="186">
        <v>669.62</v>
      </c>
      <c r="I261" s="187"/>
      <c r="J261" s="186">
        <f>ROUND(I261*H261,1)</f>
        <v>0</v>
      </c>
      <c r="K261" s="184" t="s">
        <v>259</v>
      </c>
      <c r="L261" s="37"/>
      <c r="M261" s="188" t="s">
        <v>1</v>
      </c>
      <c r="N261" s="189" t="s">
        <v>41</v>
      </c>
      <c r="O261" s="59"/>
      <c r="P261" s="190">
        <f>O261*H261</f>
        <v>0</v>
      </c>
      <c r="Q261" s="190">
        <v>0.12966</v>
      </c>
      <c r="R261" s="190">
        <f>Q261*H261</f>
        <v>86.822929200000004</v>
      </c>
      <c r="S261" s="190">
        <v>0</v>
      </c>
      <c r="T261" s="191">
        <f>S261*H261</f>
        <v>0</v>
      </c>
      <c r="AR261" s="16" t="s">
        <v>247</v>
      </c>
      <c r="AT261" s="16" t="s">
        <v>243</v>
      </c>
      <c r="AU261" s="16" t="s">
        <v>79</v>
      </c>
      <c r="AY261" s="16" t="s">
        <v>241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6" t="s">
        <v>77</v>
      </c>
      <c r="BK261" s="192">
        <f>ROUND(I261*H261,1)</f>
        <v>0</v>
      </c>
      <c r="BL261" s="16" t="s">
        <v>247</v>
      </c>
      <c r="BM261" s="16" t="s">
        <v>523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1297</v>
      </c>
      <c r="G262" s="194"/>
      <c r="H262" s="198">
        <v>669.62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70</v>
      </c>
      <c r="AY262" s="204" t="s">
        <v>241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294</v>
      </c>
      <c r="G263" s="194"/>
      <c r="H263" s="198">
        <v>0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70</v>
      </c>
      <c r="AY263" s="204" t="s">
        <v>241</v>
      </c>
    </row>
    <row r="264" spans="2:65" s="13" customFormat="1" ht="11.25">
      <c r="B264" s="205"/>
      <c r="C264" s="206"/>
      <c r="D264" s="195" t="s">
        <v>261</v>
      </c>
      <c r="E264" s="207" t="s">
        <v>1</v>
      </c>
      <c r="F264" s="208" t="s">
        <v>273</v>
      </c>
      <c r="G264" s="206"/>
      <c r="H264" s="209">
        <v>669.62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261</v>
      </c>
      <c r="AU264" s="215" t="s">
        <v>79</v>
      </c>
      <c r="AV264" s="13" t="s">
        <v>247</v>
      </c>
      <c r="AW264" s="13" t="s">
        <v>32</v>
      </c>
      <c r="AX264" s="13" t="s">
        <v>77</v>
      </c>
      <c r="AY264" s="215" t="s">
        <v>241</v>
      </c>
    </row>
    <row r="265" spans="2:65" s="1" customFormat="1" ht="16.5" customHeight="1">
      <c r="B265" s="33"/>
      <c r="C265" s="182" t="s">
        <v>489</v>
      </c>
      <c r="D265" s="182" t="s">
        <v>243</v>
      </c>
      <c r="E265" s="183" t="s">
        <v>525</v>
      </c>
      <c r="F265" s="184" t="s">
        <v>526</v>
      </c>
      <c r="G265" s="185" t="s">
        <v>258</v>
      </c>
      <c r="H265" s="186">
        <v>352.17</v>
      </c>
      <c r="I265" s="187"/>
      <c r="J265" s="186">
        <f>ROUND(I265*H265,1)</f>
        <v>0</v>
      </c>
      <c r="K265" s="184" t="s">
        <v>259</v>
      </c>
      <c r="L265" s="37"/>
      <c r="M265" s="188" t="s">
        <v>1</v>
      </c>
      <c r="N265" s="189" t="s">
        <v>41</v>
      </c>
      <c r="O265" s="59"/>
      <c r="P265" s="190">
        <f>O265*H265</f>
        <v>0</v>
      </c>
      <c r="Q265" s="190">
        <v>0.18151999999999999</v>
      </c>
      <c r="R265" s="190">
        <f>Q265*H265</f>
        <v>63.925898400000001</v>
      </c>
      <c r="S265" s="190">
        <v>0</v>
      </c>
      <c r="T265" s="191">
        <f>S265*H265</f>
        <v>0</v>
      </c>
      <c r="AR265" s="16" t="s">
        <v>247</v>
      </c>
      <c r="AT265" s="16" t="s">
        <v>243</v>
      </c>
      <c r="AU265" s="16" t="s">
        <v>79</v>
      </c>
      <c r="AY265" s="16" t="s">
        <v>241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6" t="s">
        <v>77</v>
      </c>
      <c r="BK265" s="192">
        <f>ROUND(I265*H265,1)</f>
        <v>0</v>
      </c>
      <c r="BL265" s="16" t="s">
        <v>247</v>
      </c>
      <c r="BM265" s="16" t="s">
        <v>527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1296</v>
      </c>
      <c r="G266" s="194"/>
      <c r="H266" s="198">
        <v>352.17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271</v>
      </c>
      <c r="G267" s="194"/>
      <c r="H267" s="198">
        <v>0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70</v>
      </c>
      <c r="AY267" s="204" t="s">
        <v>241</v>
      </c>
    </row>
    <row r="268" spans="2:65" s="13" customFormat="1" ht="11.25">
      <c r="B268" s="205"/>
      <c r="C268" s="206"/>
      <c r="D268" s="195" t="s">
        <v>261</v>
      </c>
      <c r="E268" s="207" t="s">
        <v>1</v>
      </c>
      <c r="F268" s="208" t="s">
        <v>273</v>
      </c>
      <c r="G268" s="206"/>
      <c r="H268" s="209">
        <v>352.17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261</v>
      </c>
      <c r="AU268" s="215" t="s">
        <v>79</v>
      </c>
      <c r="AV268" s="13" t="s">
        <v>247</v>
      </c>
      <c r="AW268" s="13" t="s">
        <v>32</v>
      </c>
      <c r="AX268" s="13" t="s">
        <v>77</v>
      </c>
      <c r="AY268" s="215" t="s">
        <v>241</v>
      </c>
    </row>
    <row r="269" spans="2:65" s="11" customFormat="1" ht="22.9" customHeight="1">
      <c r="B269" s="166"/>
      <c r="C269" s="167"/>
      <c r="D269" s="168" t="s">
        <v>69</v>
      </c>
      <c r="E269" s="180" t="s">
        <v>274</v>
      </c>
      <c r="F269" s="180" t="s">
        <v>541</v>
      </c>
      <c r="G269" s="167"/>
      <c r="H269" s="167"/>
      <c r="I269" s="170"/>
      <c r="J269" s="181">
        <f>BK269</f>
        <v>0</v>
      </c>
      <c r="K269" s="167"/>
      <c r="L269" s="172"/>
      <c r="M269" s="173"/>
      <c r="N269" s="174"/>
      <c r="O269" s="174"/>
      <c r="P269" s="175">
        <f>SUM(P270:P318)</f>
        <v>0</v>
      </c>
      <c r="Q269" s="174"/>
      <c r="R269" s="175">
        <f>SUM(R270:R318)</f>
        <v>57.990038599999991</v>
      </c>
      <c r="S269" s="174"/>
      <c r="T269" s="176">
        <f>SUM(T270:T318)</f>
        <v>0</v>
      </c>
      <c r="AR269" s="177" t="s">
        <v>77</v>
      </c>
      <c r="AT269" s="178" t="s">
        <v>69</v>
      </c>
      <c r="AU269" s="178" t="s">
        <v>77</v>
      </c>
      <c r="AY269" s="177" t="s">
        <v>241</v>
      </c>
      <c r="BK269" s="179">
        <f>SUM(BK270:BK318)</f>
        <v>0</v>
      </c>
    </row>
    <row r="270" spans="2:65" s="1" customFormat="1" ht="16.5" customHeight="1">
      <c r="B270" s="33"/>
      <c r="C270" s="182" t="s">
        <v>495</v>
      </c>
      <c r="D270" s="182" t="s">
        <v>243</v>
      </c>
      <c r="E270" s="183" t="s">
        <v>552</v>
      </c>
      <c r="F270" s="184" t="s">
        <v>553</v>
      </c>
      <c r="G270" s="185" t="s">
        <v>302</v>
      </c>
      <c r="H270" s="186">
        <v>311.27</v>
      </c>
      <c r="I270" s="187"/>
      <c r="J270" s="186">
        <f>ROUND(I270*H270,1)</f>
        <v>0</v>
      </c>
      <c r="K270" s="184" t="s">
        <v>259</v>
      </c>
      <c r="L270" s="37"/>
      <c r="M270" s="188" t="s">
        <v>1</v>
      </c>
      <c r="N270" s="189" t="s">
        <v>41</v>
      </c>
      <c r="O270" s="59"/>
      <c r="P270" s="190">
        <f>O270*H270</f>
        <v>0</v>
      </c>
      <c r="Q270" s="190">
        <v>5.0000000000000002E-5</v>
      </c>
      <c r="R270" s="190">
        <f>Q270*H270</f>
        <v>1.5563499999999999E-2</v>
      </c>
      <c r="S270" s="190">
        <v>0</v>
      </c>
      <c r="T270" s="191">
        <f>S270*H270</f>
        <v>0</v>
      </c>
      <c r="AR270" s="16" t="s">
        <v>247</v>
      </c>
      <c r="AT270" s="16" t="s">
        <v>243</v>
      </c>
      <c r="AU270" s="16" t="s">
        <v>79</v>
      </c>
      <c r="AY270" s="16" t="s">
        <v>241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6" t="s">
        <v>77</v>
      </c>
      <c r="BK270" s="192">
        <f>ROUND(I270*H270,1)</f>
        <v>0</v>
      </c>
      <c r="BL270" s="16" t="s">
        <v>247</v>
      </c>
      <c r="BM270" s="16" t="s">
        <v>554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1354</v>
      </c>
      <c r="G271" s="194"/>
      <c r="H271" s="198">
        <v>311.27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77</v>
      </c>
      <c r="AY271" s="204" t="s">
        <v>241</v>
      </c>
    </row>
    <row r="272" spans="2:65" s="1" customFormat="1" ht="16.5" customHeight="1">
      <c r="B272" s="33"/>
      <c r="C272" s="226" t="s">
        <v>500</v>
      </c>
      <c r="D272" s="226" t="s">
        <v>430</v>
      </c>
      <c r="E272" s="227" t="s">
        <v>557</v>
      </c>
      <c r="F272" s="228" t="s">
        <v>558</v>
      </c>
      <c r="G272" s="229" t="s">
        <v>302</v>
      </c>
      <c r="H272" s="230">
        <v>311.27</v>
      </c>
      <c r="I272" s="231"/>
      <c r="J272" s="230">
        <f>ROUND(I272*H272,1)</f>
        <v>0</v>
      </c>
      <c r="K272" s="228" t="s">
        <v>1</v>
      </c>
      <c r="L272" s="232"/>
      <c r="M272" s="233" t="s">
        <v>1</v>
      </c>
      <c r="N272" s="234" t="s">
        <v>41</v>
      </c>
      <c r="O272" s="59"/>
      <c r="P272" s="190">
        <f>O272*H272</f>
        <v>0</v>
      </c>
      <c r="Q272" s="190">
        <v>5.2999999999999999E-2</v>
      </c>
      <c r="R272" s="190">
        <f>Q272*H272</f>
        <v>16.497309999999999</v>
      </c>
      <c r="S272" s="190">
        <v>0</v>
      </c>
      <c r="T272" s="191">
        <f>S272*H272</f>
        <v>0</v>
      </c>
      <c r="AR272" s="16" t="s">
        <v>274</v>
      </c>
      <c r="AT272" s="16" t="s">
        <v>430</v>
      </c>
      <c r="AU272" s="16" t="s">
        <v>79</v>
      </c>
      <c r="AY272" s="16" t="s">
        <v>241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6" t="s">
        <v>77</v>
      </c>
      <c r="BK272" s="192">
        <f>ROUND(I272*H272,1)</f>
        <v>0</v>
      </c>
      <c r="BL272" s="16" t="s">
        <v>247</v>
      </c>
      <c r="BM272" s="16" t="s">
        <v>559</v>
      </c>
    </row>
    <row r="273" spans="2:65" s="12" customFormat="1" ht="11.25">
      <c r="B273" s="193"/>
      <c r="C273" s="194"/>
      <c r="D273" s="195" t="s">
        <v>261</v>
      </c>
      <c r="E273" s="196" t="s">
        <v>1</v>
      </c>
      <c r="F273" s="197" t="s">
        <v>1354</v>
      </c>
      <c r="G273" s="194"/>
      <c r="H273" s="198">
        <v>311.27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261</v>
      </c>
      <c r="AU273" s="204" t="s">
        <v>79</v>
      </c>
      <c r="AV273" s="12" t="s">
        <v>79</v>
      </c>
      <c r="AW273" s="12" t="s">
        <v>32</v>
      </c>
      <c r="AX273" s="12" t="s">
        <v>77</v>
      </c>
      <c r="AY273" s="204" t="s">
        <v>241</v>
      </c>
    </row>
    <row r="274" spans="2:65" s="1" customFormat="1" ht="16.5" customHeight="1">
      <c r="B274" s="33"/>
      <c r="C274" s="226" t="s">
        <v>504</v>
      </c>
      <c r="D274" s="226" t="s">
        <v>430</v>
      </c>
      <c r="E274" s="227" t="s">
        <v>561</v>
      </c>
      <c r="F274" s="228" t="s">
        <v>562</v>
      </c>
      <c r="G274" s="229" t="s">
        <v>246</v>
      </c>
      <c r="H274" s="230">
        <v>17</v>
      </c>
      <c r="I274" s="231"/>
      <c r="J274" s="230">
        <f>ROUND(I274*H274,1)</f>
        <v>0</v>
      </c>
      <c r="K274" s="228" t="s">
        <v>1</v>
      </c>
      <c r="L274" s="232"/>
      <c r="M274" s="233" t="s">
        <v>1</v>
      </c>
      <c r="N274" s="234" t="s">
        <v>41</v>
      </c>
      <c r="O274" s="59"/>
      <c r="P274" s="190">
        <f>O274*H274</f>
        <v>0</v>
      </c>
      <c r="Q274" s="190">
        <v>5.5000000000000003E-4</v>
      </c>
      <c r="R274" s="190">
        <f>Q274*H274</f>
        <v>9.3500000000000007E-3</v>
      </c>
      <c r="S274" s="190">
        <v>0</v>
      </c>
      <c r="T274" s="191">
        <f>S274*H274</f>
        <v>0</v>
      </c>
      <c r="AR274" s="16" t="s">
        <v>274</v>
      </c>
      <c r="AT274" s="16" t="s">
        <v>430</v>
      </c>
      <c r="AU274" s="16" t="s">
        <v>79</v>
      </c>
      <c r="AY274" s="16" t="s">
        <v>241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6" t="s">
        <v>77</v>
      </c>
      <c r="BK274" s="192">
        <f>ROUND(I274*H274,1)</f>
        <v>0</v>
      </c>
      <c r="BL274" s="16" t="s">
        <v>247</v>
      </c>
      <c r="BM274" s="16" t="s">
        <v>563</v>
      </c>
    </row>
    <row r="275" spans="2:65" s="12" customFormat="1" ht="11.25">
      <c r="B275" s="193"/>
      <c r="C275" s="194"/>
      <c r="D275" s="195" t="s">
        <v>261</v>
      </c>
      <c r="E275" s="196" t="s">
        <v>1</v>
      </c>
      <c r="F275" s="197" t="s">
        <v>1355</v>
      </c>
      <c r="G275" s="194"/>
      <c r="H275" s="198">
        <v>17</v>
      </c>
      <c r="I275" s="199"/>
      <c r="J275" s="194"/>
      <c r="K275" s="194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261</v>
      </c>
      <c r="AU275" s="204" t="s">
        <v>79</v>
      </c>
      <c r="AV275" s="12" t="s">
        <v>79</v>
      </c>
      <c r="AW275" s="12" t="s">
        <v>32</v>
      </c>
      <c r="AX275" s="12" t="s">
        <v>77</v>
      </c>
      <c r="AY275" s="204" t="s">
        <v>241</v>
      </c>
    </row>
    <row r="276" spans="2:65" s="1" customFormat="1" ht="16.5" customHeight="1">
      <c r="B276" s="33"/>
      <c r="C276" s="182" t="s">
        <v>508</v>
      </c>
      <c r="D276" s="182" t="s">
        <v>243</v>
      </c>
      <c r="E276" s="183" t="s">
        <v>587</v>
      </c>
      <c r="F276" s="184" t="s">
        <v>588</v>
      </c>
      <c r="G276" s="185" t="s">
        <v>246</v>
      </c>
      <c r="H276" s="186">
        <v>5</v>
      </c>
      <c r="I276" s="187"/>
      <c r="J276" s="186">
        <f>ROUND(I276*H276,1)</f>
        <v>0</v>
      </c>
      <c r="K276" s="184" t="s">
        <v>259</v>
      </c>
      <c r="L276" s="37"/>
      <c r="M276" s="188" t="s">
        <v>1</v>
      </c>
      <c r="N276" s="189" t="s">
        <v>41</v>
      </c>
      <c r="O276" s="59"/>
      <c r="P276" s="190">
        <f>O276*H276</f>
        <v>0</v>
      </c>
      <c r="Q276" s="190">
        <v>1.4999999999999999E-4</v>
      </c>
      <c r="R276" s="190">
        <f>Q276*H276</f>
        <v>7.4999999999999991E-4</v>
      </c>
      <c r="S276" s="190">
        <v>0</v>
      </c>
      <c r="T276" s="191">
        <f>S276*H276</f>
        <v>0</v>
      </c>
      <c r="AR276" s="16" t="s">
        <v>247</v>
      </c>
      <c r="AT276" s="16" t="s">
        <v>243</v>
      </c>
      <c r="AU276" s="16" t="s">
        <v>79</v>
      </c>
      <c r="AY276" s="16" t="s">
        <v>241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6" t="s">
        <v>77</v>
      </c>
      <c r="BK276" s="192">
        <f>ROUND(I276*H276,1)</f>
        <v>0</v>
      </c>
      <c r="BL276" s="16" t="s">
        <v>247</v>
      </c>
      <c r="BM276" s="16" t="s">
        <v>589</v>
      </c>
    </row>
    <row r="277" spans="2:65" s="12" customFormat="1" ht="11.25">
      <c r="B277" s="193"/>
      <c r="C277" s="194"/>
      <c r="D277" s="195" t="s">
        <v>261</v>
      </c>
      <c r="E277" s="196" t="s">
        <v>1</v>
      </c>
      <c r="F277" s="197" t="s">
        <v>1356</v>
      </c>
      <c r="G277" s="194"/>
      <c r="H277" s="198">
        <v>5</v>
      </c>
      <c r="I277" s="199"/>
      <c r="J277" s="194"/>
      <c r="K277" s="194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261</v>
      </c>
      <c r="AU277" s="204" t="s">
        <v>79</v>
      </c>
      <c r="AV277" s="12" t="s">
        <v>79</v>
      </c>
      <c r="AW277" s="12" t="s">
        <v>32</v>
      </c>
      <c r="AX277" s="12" t="s">
        <v>77</v>
      </c>
      <c r="AY277" s="204" t="s">
        <v>241</v>
      </c>
    </row>
    <row r="278" spans="2:65" s="1" customFormat="1" ht="16.5" customHeight="1">
      <c r="B278" s="33"/>
      <c r="C278" s="226" t="s">
        <v>512</v>
      </c>
      <c r="D278" s="226" t="s">
        <v>430</v>
      </c>
      <c r="E278" s="227" t="s">
        <v>597</v>
      </c>
      <c r="F278" s="228" t="s">
        <v>598</v>
      </c>
      <c r="G278" s="229" t="s">
        <v>246</v>
      </c>
      <c r="H278" s="230">
        <v>5.08</v>
      </c>
      <c r="I278" s="231"/>
      <c r="J278" s="230">
        <f>ROUND(I278*H278,1)</f>
        <v>0</v>
      </c>
      <c r="K278" s="228" t="s">
        <v>1</v>
      </c>
      <c r="L278" s="232"/>
      <c r="M278" s="233" t="s">
        <v>1</v>
      </c>
      <c r="N278" s="234" t="s">
        <v>41</v>
      </c>
      <c r="O278" s="59"/>
      <c r="P278" s="190">
        <f>O278*H278</f>
        <v>0</v>
      </c>
      <c r="Q278" s="190">
        <v>4.2000000000000003E-2</v>
      </c>
      <c r="R278" s="190">
        <f>Q278*H278</f>
        <v>0.21336000000000002</v>
      </c>
      <c r="S278" s="190">
        <v>0</v>
      </c>
      <c r="T278" s="191">
        <f>S278*H278</f>
        <v>0</v>
      </c>
      <c r="AR278" s="16" t="s">
        <v>274</v>
      </c>
      <c r="AT278" s="16" t="s">
        <v>430</v>
      </c>
      <c r="AU278" s="16" t="s">
        <v>79</v>
      </c>
      <c r="AY278" s="16" t="s">
        <v>241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6" t="s">
        <v>77</v>
      </c>
      <c r="BK278" s="192">
        <f>ROUND(I278*H278,1)</f>
        <v>0</v>
      </c>
      <c r="BL278" s="16" t="s">
        <v>247</v>
      </c>
      <c r="BM278" s="16" t="s">
        <v>599</v>
      </c>
    </row>
    <row r="279" spans="2:65" s="12" customFormat="1" ht="11.25">
      <c r="B279" s="193"/>
      <c r="C279" s="194"/>
      <c r="D279" s="195" t="s">
        <v>261</v>
      </c>
      <c r="E279" s="196" t="s">
        <v>1</v>
      </c>
      <c r="F279" s="197" t="s">
        <v>255</v>
      </c>
      <c r="G279" s="194"/>
      <c r="H279" s="198">
        <v>5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261</v>
      </c>
      <c r="AU279" s="204" t="s">
        <v>79</v>
      </c>
      <c r="AV279" s="12" t="s">
        <v>79</v>
      </c>
      <c r="AW279" s="12" t="s">
        <v>32</v>
      </c>
      <c r="AX279" s="12" t="s">
        <v>77</v>
      </c>
      <c r="AY279" s="204" t="s">
        <v>241</v>
      </c>
    </row>
    <row r="280" spans="2:65" s="12" customFormat="1" ht="11.25">
      <c r="B280" s="193"/>
      <c r="C280" s="194"/>
      <c r="D280" s="195" t="s">
        <v>261</v>
      </c>
      <c r="E280" s="194"/>
      <c r="F280" s="197" t="s">
        <v>1173</v>
      </c>
      <c r="G280" s="194"/>
      <c r="H280" s="198">
        <v>5.08</v>
      </c>
      <c r="I280" s="199"/>
      <c r="J280" s="194"/>
      <c r="K280" s="194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261</v>
      </c>
      <c r="AU280" s="204" t="s">
        <v>79</v>
      </c>
      <c r="AV280" s="12" t="s">
        <v>79</v>
      </c>
      <c r="AW280" s="12" t="s">
        <v>4</v>
      </c>
      <c r="AX280" s="12" t="s">
        <v>77</v>
      </c>
      <c r="AY280" s="204" t="s">
        <v>241</v>
      </c>
    </row>
    <row r="281" spans="2:65" s="1" customFormat="1" ht="16.5" customHeight="1">
      <c r="B281" s="33"/>
      <c r="C281" s="182" t="s">
        <v>516</v>
      </c>
      <c r="D281" s="182" t="s">
        <v>243</v>
      </c>
      <c r="E281" s="183" t="s">
        <v>602</v>
      </c>
      <c r="F281" s="184" t="s">
        <v>603</v>
      </c>
      <c r="G281" s="185" t="s">
        <v>246</v>
      </c>
      <c r="H281" s="186">
        <v>23</v>
      </c>
      <c r="I281" s="187"/>
      <c r="J281" s="186">
        <f>ROUND(I281*H281,1)</f>
        <v>0</v>
      </c>
      <c r="K281" s="184" t="s">
        <v>259</v>
      </c>
      <c r="L281" s="37"/>
      <c r="M281" s="188" t="s">
        <v>1</v>
      </c>
      <c r="N281" s="189" t="s">
        <v>41</v>
      </c>
      <c r="O281" s="59"/>
      <c r="P281" s="190">
        <f>O281*H281</f>
        <v>0</v>
      </c>
      <c r="Q281" s="190">
        <v>8.0000000000000007E-5</v>
      </c>
      <c r="R281" s="190">
        <f>Q281*H281</f>
        <v>1.8400000000000001E-3</v>
      </c>
      <c r="S281" s="190">
        <v>0</v>
      </c>
      <c r="T281" s="191">
        <f>S281*H281</f>
        <v>0</v>
      </c>
      <c r="AR281" s="16" t="s">
        <v>247</v>
      </c>
      <c r="AT281" s="16" t="s">
        <v>243</v>
      </c>
      <c r="AU281" s="16" t="s">
        <v>79</v>
      </c>
      <c r="AY281" s="16" t="s">
        <v>241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6" t="s">
        <v>77</v>
      </c>
      <c r="BK281" s="192">
        <f>ROUND(I281*H281,1)</f>
        <v>0</v>
      </c>
      <c r="BL281" s="16" t="s">
        <v>247</v>
      </c>
      <c r="BM281" s="16" t="s">
        <v>604</v>
      </c>
    </row>
    <row r="282" spans="2:65" s="12" customFormat="1" ht="11.25">
      <c r="B282" s="193"/>
      <c r="C282" s="194"/>
      <c r="D282" s="195" t="s">
        <v>261</v>
      </c>
      <c r="E282" s="196" t="s">
        <v>1</v>
      </c>
      <c r="F282" s="197" t="s">
        <v>1357</v>
      </c>
      <c r="G282" s="194"/>
      <c r="H282" s="198">
        <v>23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261</v>
      </c>
      <c r="AU282" s="204" t="s">
        <v>79</v>
      </c>
      <c r="AV282" s="12" t="s">
        <v>79</v>
      </c>
      <c r="AW282" s="12" t="s">
        <v>32</v>
      </c>
      <c r="AX282" s="12" t="s">
        <v>77</v>
      </c>
      <c r="AY282" s="204" t="s">
        <v>241</v>
      </c>
    </row>
    <row r="283" spans="2:65" s="1" customFormat="1" ht="16.5" customHeight="1">
      <c r="B283" s="33"/>
      <c r="C283" s="226" t="s">
        <v>520</v>
      </c>
      <c r="D283" s="226" t="s">
        <v>430</v>
      </c>
      <c r="E283" s="227" t="s">
        <v>607</v>
      </c>
      <c r="F283" s="228" t="s">
        <v>608</v>
      </c>
      <c r="G283" s="229" t="s">
        <v>246</v>
      </c>
      <c r="H283" s="230">
        <v>12.18</v>
      </c>
      <c r="I283" s="231"/>
      <c r="J283" s="230">
        <f>ROUND(I283*H283,1)</f>
        <v>0</v>
      </c>
      <c r="K283" s="228" t="s">
        <v>1</v>
      </c>
      <c r="L283" s="232"/>
      <c r="M283" s="233" t="s">
        <v>1</v>
      </c>
      <c r="N283" s="234" t="s">
        <v>41</v>
      </c>
      <c r="O283" s="59"/>
      <c r="P283" s="190">
        <f>O283*H283</f>
        <v>0</v>
      </c>
      <c r="Q283" s="190">
        <v>4.1000000000000002E-2</v>
      </c>
      <c r="R283" s="190">
        <f>Q283*H283</f>
        <v>0.49937999999999999</v>
      </c>
      <c r="S283" s="190">
        <v>0</v>
      </c>
      <c r="T283" s="191">
        <f>S283*H283</f>
        <v>0</v>
      </c>
      <c r="AR283" s="16" t="s">
        <v>274</v>
      </c>
      <c r="AT283" s="16" t="s">
        <v>430</v>
      </c>
      <c r="AU283" s="16" t="s">
        <v>79</v>
      </c>
      <c r="AY283" s="16" t="s">
        <v>241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6" t="s">
        <v>77</v>
      </c>
      <c r="BK283" s="192">
        <f>ROUND(I283*H283,1)</f>
        <v>0</v>
      </c>
      <c r="BL283" s="16" t="s">
        <v>247</v>
      </c>
      <c r="BM283" s="16" t="s">
        <v>609</v>
      </c>
    </row>
    <row r="284" spans="2:65" s="12" customFormat="1" ht="11.25">
      <c r="B284" s="193"/>
      <c r="C284" s="194"/>
      <c r="D284" s="195" t="s">
        <v>261</v>
      </c>
      <c r="E284" s="196" t="s">
        <v>1</v>
      </c>
      <c r="F284" s="197" t="s">
        <v>295</v>
      </c>
      <c r="G284" s="194"/>
      <c r="H284" s="198">
        <v>12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261</v>
      </c>
      <c r="AU284" s="204" t="s">
        <v>79</v>
      </c>
      <c r="AV284" s="12" t="s">
        <v>79</v>
      </c>
      <c r="AW284" s="12" t="s">
        <v>32</v>
      </c>
      <c r="AX284" s="12" t="s">
        <v>77</v>
      </c>
      <c r="AY284" s="204" t="s">
        <v>241</v>
      </c>
    </row>
    <row r="285" spans="2:65" s="12" customFormat="1" ht="11.25">
      <c r="B285" s="193"/>
      <c r="C285" s="194"/>
      <c r="D285" s="195" t="s">
        <v>261</v>
      </c>
      <c r="E285" s="194"/>
      <c r="F285" s="197" t="s">
        <v>1162</v>
      </c>
      <c r="G285" s="194"/>
      <c r="H285" s="198">
        <v>12.18</v>
      </c>
      <c r="I285" s="199"/>
      <c r="J285" s="194"/>
      <c r="K285" s="194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261</v>
      </c>
      <c r="AU285" s="204" t="s">
        <v>79</v>
      </c>
      <c r="AV285" s="12" t="s">
        <v>79</v>
      </c>
      <c r="AW285" s="12" t="s">
        <v>4</v>
      </c>
      <c r="AX285" s="12" t="s">
        <v>77</v>
      </c>
      <c r="AY285" s="204" t="s">
        <v>241</v>
      </c>
    </row>
    <row r="286" spans="2:65" s="1" customFormat="1" ht="16.5" customHeight="1">
      <c r="B286" s="33"/>
      <c r="C286" s="226" t="s">
        <v>524</v>
      </c>
      <c r="D286" s="226" t="s">
        <v>430</v>
      </c>
      <c r="E286" s="227" t="s">
        <v>612</v>
      </c>
      <c r="F286" s="228" t="s">
        <v>613</v>
      </c>
      <c r="G286" s="229" t="s">
        <v>246</v>
      </c>
      <c r="H286" s="230">
        <v>11.17</v>
      </c>
      <c r="I286" s="231"/>
      <c r="J286" s="230">
        <f>ROUND(I286*H286,1)</f>
        <v>0</v>
      </c>
      <c r="K286" s="228" t="s">
        <v>1</v>
      </c>
      <c r="L286" s="232"/>
      <c r="M286" s="233" t="s">
        <v>1</v>
      </c>
      <c r="N286" s="234" t="s">
        <v>41</v>
      </c>
      <c r="O286" s="59"/>
      <c r="P286" s="190">
        <f>O286*H286</f>
        <v>0</v>
      </c>
      <c r="Q286" s="190">
        <v>3.4000000000000002E-2</v>
      </c>
      <c r="R286" s="190">
        <f>Q286*H286</f>
        <v>0.37978000000000001</v>
      </c>
      <c r="S286" s="190">
        <v>0</v>
      </c>
      <c r="T286" s="191">
        <f>S286*H286</f>
        <v>0</v>
      </c>
      <c r="AR286" s="16" t="s">
        <v>274</v>
      </c>
      <c r="AT286" s="16" t="s">
        <v>430</v>
      </c>
      <c r="AU286" s="16" t="s">
        <v>79</v>
      </c>
      <c r="AY286" s="16" t="s">
        <v>241</v>
      </c>
      <c r="BE286" s="192">
        <f>IF(N286="základní",J286,0)</f>
        <v>0</v>
      </c>
      <c r="BF286" s="192">
        <f>IF(N286="snížená",J286,0)</f>
        <v>0</v>
      </c>
      <c r="BG286" s="192">
        <f>IF(N286="zákl. přenesená",J286,0)</f>
        <v>0</v>
      </c>
      <c r="BH286" s="192">
        <f>IF(N286="sníž. přenesená",J286,0)</f>
        <v>0</v>
      </c>
      <c r="BI286" s="192">
        <f>IF(N286="nulová",J286,0)</f>
        <v>0</v>
      </c>
      <c r="BJ286" s="16" t="s">
        <v>77</v>
      </c>
      <c r="BK286" s="192">
        <f>ROUND(I286*H286,1)</f>
        <v>0</v>
      </c>
      <c r="BL286" s="16" t="s">
        <v>247</v>
      </c>
      <c r="BM286" s="16" t="s">
        <v>614</v>
      </c>
    </row>
    <row r="287" spans="2:65" s="12" customFormat="1" ht="11.25">
      <c r="B287" s="193"/>
      <c r="C287" s="194"/>
      <c r="D287" s="195" t="s">
        <v>261</v>
      </c>
      <c r="E287" s="196" t="s">
        <v>1</v>
      </c>
      <c r="F287" s="197" t="s">
        <v>289</v>
      </c>
      <c r="G287" s="194"/>
      <c r="H287" s="198">
        <v>11</v>
      </c>
      <c r="I287" s="199"/>
      <c r="J287" s="194"/>
      <c r="K287" s="194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261</v>
      </c>
      <c r="AU287" s="204" t="s">
        <v>79</v>
      </c>
      <c r="AV287" s="12" t="s">
        <v>79</v>
      </c>
      <c r="AW287" s="12" t="s">
        <v>32</v>
      </c>
      <c r="AX287" s="12" t="s">
        <v>77</v>
      </c>
      <c r="AY287" s="204" t="s">
        <v>241</v>
      </c>
    </row>
    <row r="288" spans="2:65" s="12" customFormat="1" ht="11.25">
      <c r="B288" s="193"/>
      <c r="C288" s="194"/>
      <c r="D288" s="195" t="s">
        <v>261</v>
      </c>
      <c r="E288" s="194"/>
      <c r="F288" s="197" t="s">
        <v>1358</v>
      </c>
      <c r="G288" s="194"/>
      <c r="H288" s="198">
        <v>11.17</v>
      </c>
      <c r="I288" s="199"/>
      <c r="J288" s="194"/>
      <c r="K288" s="194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261</v>
      </c>
      <c r="AU288" s="204" t="s">
        <v>79</v>
      </c>
      <c r="AV288" s="12" t="s">
        <v>79</v>
      </c>
      <c r="AW288" s="12" t="s">
        <v>4</v>
      </c>
      <c r="AX288" s="12" t="s">
        <v>77</v>
      </c>
      <c r="AY288" s="204" t="s">
        <v>241</v>
      </c>
    </row>
    <row r="289" spans="2:65" s="1" customFormat="1" ht="16.5" customHeight="1">
      <c r="B289" s="33"/>
      <c r="C289" s="182" t="s">
        <v>528</v>
      </c>
      <c r="D289" s="182" t="s">
        <v>243</v>
      </c>
      <c r="E289" s="183" t="s">
        <v>1018</v>
      </c>
      <c r="F289" s="184" t="s">
        <v>1019</v>
      </c>
      <c r="G289" s="185" t="s">
        <v>302</v>
      </c>
      <c r="H289" s="186">
        <v>20</v>
      </c>
      <c r="I289" s="187"/>
      <c r="J289" s="186">
        <f>ROUND(I289*H289,1)</f>
        <v>0</v>
      </c>
      <c r="K289" s="184" t="s">
        <v>259</v>
      </c>
      <c r="L289" s="37"/>
      <c r="M289" s="188" t="s">
        <v>1</v>
      </c>
      <c r="N289" s="189" t="s">
        <v>41</v>
      </c>
      <c r="O289" s="59"/>
      <c r="P289" s="190">
        <f>O289*H289</f>
        <v>0</v>
      </c>
      <c r="Q289" s="190">
        <v>0</v>
      </c>
      <c r="R289" s="190">
        <f>Q289*H289</f>
        <v>0</v>
      </c>
      <c r="S289" s="190">
        <v>0</v>
      </c>
      <c r="T289" s="191">
        <f>S289*H289</f>
        <v>0</v>
      </c>
      <c r="AR289" s="16" t="s">
        <v>247</v>
      </c>
      <c r="AT289" s="16" t="s">
        <v>243</v>
      </c>
      <c r="AU289" s="16" t="s">
        <v>79</v>
      </c>
      <c r="AY289" s="16" t="s">
        <v>241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6" t="s">
        <v>77</v>
      </c>
      <c r="BK289" s="192">
        <f>ROUND(I289*H289,1)</f>
        <v>0</v>
      </c>
      <c r="BL289" s="16" t="s">
        <v>247</v>
      </c>
      <c r="BM289" s="16" t="s">
        <v>1359</v>
      </c>
    </row>
    <row r="290" spans="2:65" s="1" customFormat="1" ht="22.5" customHeight="1">
      <c r="B290" s="33"/>
      <c r="C290" s="226" t="s">
        <v>532</v>
      </c>
      <c r="D290" s="226" t="s">
        <v>430</v>
      </c>
      <c r="E290" s="227" t="s">
        <v>1021</v>
      </c>
      <c r="F290" s="228" t="s">
        <v>1022</v>
      </c>
      <c r="G290" s="229" t="s">
        <v>302</v>
      </c>
      <c r="H290" s="230">
        <v>20</v>
      </c>
      <c r="I290" s="231"/>
      <c r="J290" s="230">
        <f>ROUND(I290*H290,1)</f>
        <v>0</v>
      </c>
      <c r="K290" s="228" t="s">
        <v>1</v>
      </c>
      <c r="L290" s="232"/>
      <c r="M290" s="233" t="s">
        <v>1</v>
      </c>
      <c r="N290" s="234" t="s">
        <v>41</v>
      </c>
      <c r="O290" s="59"/>
      <c r="P290" s="190">
        <f>O290*H290</f>
        <v>0</v>
      </c>
      <c r="Q290" s="190">
        <v>4.8000000000000001E-2</v>
      </c>
      <c r="R290" s="190">
        <f>Q290*H290</f>
        <v>0.96</v>
      </c>
      <c r="S290" s="190">
        <v>0</v>
      </c>
      <c r="T290" s="191">
        <f>S290*H290</f>
        <v>0</v>
      </c>
      <c r="AR290" s="16" t="s">
        <v>274</v>
      </c>
      <c r="AT290" s="16" t="s">
        <v>430</v>
      </c>
      <c r="AU290" s="16" t="s">
        <v>79</v>
      </c>
      <c r="AY290" s="16" t="s">
        <v>241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6" t="s">
        <v>77</v>
      </c>
      <c r="BK290" s="192">
        <f>ROUND(I290*H290,1)</f>
        <v>0</v>
      </c>
      <c r="BL290" s="16" t="s">
        <v>247</v>
      </c>
      <c r="BM290" s="16" t="s">
        <v>1360</v>
      </c>
    </row>
    <row r="291" spans="2:65" s="1" customFormat="1" ht="33.75" customHeight="1">
      <c r="B291" s="33"/>
      <c r="C291" s="182" t="s">
        <v>536</v>
      </c>
      <c r="D291" s="182" t="s">
        <v>243</v>
      </c>
      <c r="E291" s="183" t="s">
        <v>631</v>
      </c>
      <c r="F291" s="184" t="s">
        <v>632</v>
      </c>
      <c r="G291" s="185" t="s">
        <v>302</v>
      </c>
      <c r="H291" s="186">
        <v>311.27</v>
      </c>
      <c r="I291" s="187"/>
      <c r="J291" s="186">
        <f>ROUND(I291*H291,1)</f>
        <v>0</v>
      </c>
      <c r="K291" s="184" t="s">
        <v>1</v>
      </c>
      <c r="L291" s="37"/>
      <c r="M291" s="188" t="s">
        <v>1</v>
      </c>
      <c r="N291" s="189" t="s">
        <v>41</v>
      </c>
      <c r="O291" s="59"/>
      <c r="P291" s="190">
        <f>O291*H291</f>
        <v>0</v>
      </c>
      <c r="Q291" s="190">
        <v>0</v>
      </c>
      <c r="R291" s="190">
        <f>Q291*H291</f>
        <v>0</v>
      </c>
      <c r="S291" s="190">
        <v>0</v>
      </c>
      <c r="T291" s="191">
        <f>S291*H291</f>
        <v>0</v>
      </c>
      <c r="AR291" s="16" t="s">
        <v>247</v>
      </c>
      <c r="AT291" s="16" t="s">
        <v>243</v>
      </c>
      <c r="AU291" s="16" t="s">
        <v>79</v>
      </c>
      <c r="AY291" s="16" t="s">
        <v>241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6" t="s">
        <v>77</v>
      </c>
      <c r="BK291" s="192">
        <f>ROUND(I291*H291,1)</f>
        <v>0</v>
      </c>
      <c r="BL291" s="16" t="s">
        <v>247</v>
      </c>
      <c r="BM291" s="16" t="s">
        <v>1361</v>
      </c>
    </row>
    <row r="292" spans="2:65" s="12" customFormat="1" ht="11.25">
      <c r="B292" s="193"/>
      <c r="C292" s="194"/>
      <c r="D292" s="195" t="s">
        <v>261</v>
      </c>
      <c r="E292" s="196" t="s">
        <v>1</v>
      </c>
      <c r="F292" s="197" t="s">
        <v>1346</v>
      </c>
      <c r="G292" s="194"/>
      <c r="H292" s="198">
        <v>311.27</v>
      </c>
      <c r="I292" s="199"/>
      <c r="J292" s="194"/>
      <c r="K292" s="194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261</v>
      </c>
      <c r="AU292" s="204" t="s">
        <v>79</v>
      </c>
      <c r="AV292" s="12" t="s">
        <v>79</v>
      </c>
      <c r="AW292" s="12" t="s">
        <v>32</v>
      </c>
      <c r="AX292" s="12" t="s">
        <v>77</v>
      </c>
      <c r="AY292" s="204" t="s">
        <v>241</v>
      </c>
    </row>
    <row r="293" spans="2:65" s="1" customFormat="1" ht="16.5" customHeight="1">
      <c r="B293" s="33"/>
      <c r="C293" s="182" t="s">
        <v>542</v>
      </c>
      <c r="D293" s="182" t="s">
        <v>243</v>
      </c>
      <c r="E293" s="183" t="s">
        <v>635</v>
      </c>
      <c r="F293" s="184" t="s">
        <v>636</v>
      </c>
      <c r="G293" s="185" t="s">
        <v>246</v>
      </c>
      <c r="H293" s="186">
        <v>18</v>
      </c>
      <c r="I293" s="187"/>
      <c r="J293" s="186">
        <f>ROUND(I293*H293,1)</f>
        <v>0</v>
      </c>
      <c r="K293" s="184" t="s">
        <v>259</v>
      </c>
      <c r="L293" s="37"/>
      <c r="M293" s="188" t="s">
        <v>1</v>
      </c>
      <c r="N293" s="189" t="s">
        <v>41</v>
      </c>
      <c r="O293" s="59"/>
      <c r="P293" s="190">
        <f>O293*H293</f>
        <v>0</v>
      </c>
      <c r="Q293" s="190">
        <v>9.1800000000000007E-3</v>
      </c>
      <c r="R293" s="190">
        <f>Q293*H293</f>
        <v>0.16524</v>
      </c>
      <c r="S293" s="190">
        <v>0</v>
      </c>
      <c r="T293" s="191">
        <f>S293*H293</f>
        <v>0</v>
      </c>
      <c r="AR293" s="16" t="s">
        <v>247</v>
      </c>
      <c r="AT293" s="16" t="s">
        <v>243</v>
      </c>
      <c r="AU293" s="16" t="s">
        <v>79</v>
      </c>
      <c r="AY293" s="16" t="s">
        <v>241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6" t="s">
        <v>77</v>
      </c>
      <c r="BK293" s="192">
        <f>ROUND(I293*H293,1)</f>
        <v>0</v>
      </c>
      <c r="BL293" s="16" t="s">
        <v>247</v>
      </c>
      <c r="BM293" s="16" t="s">
        <v>637</v>
      </c>
    </row>
    <row r="294" spans="2:65" s="1" customFormat="1" ht="16.5" customHeight="1">
      <c r="B294" s="33"/>
      <c r="C294" s="226" t="s">
        <v>547</v>
      </c>
      <c r="D294" s="226" t="s">
        <v>430</v>
      </c>
      <c r="E294" s="227" t="s">
        <v>639</v>
      </c>
      <c r="F294" s="228" t="s">
        <v>640</v>
      </c>
      <c r="G294" s="229" t="s">
        <v>246</v>
      </c>
      <c r="H294" s="230">
        <v>3</v>
      </c>
      <c r="I294" s="231"/>
      <c r="J294" s="230">
        <f>ROUND(I294*H294,1)</f>
        <v>0</v>
      </c>
      <c r="K294" s="228" t="s">
        <v>259</v>
      </c>
      <c r="L294" s="232"/>
      <c r="M294" s="233" t="s">
        <v>1</v>
      </c>
      <c r="N294" s="234" t="s">
        <v>41</v>
      </c>
      <c r="O294" s="59"/>
      <c r="P294" s="190">
        <f>O294*H294</f>
        <v>0</v>
      </c>
      <c r="Q294" s="190">
        <v>1.054</v>
      </c>
      <c r="R294" s="190">
        <f>Q294*H294</f>
        <v>3.1619999999999999</v>
      </c>
      <c r="S294" s="190">
        <v>0</v>
      </c>
      <c r="T294" s="191">
        <f>S294*H294</f>
        <v>0</v>
      </c>
      <c r="AR294" s="16" t="s">
        <v>274</v>
      </c>
      <c r="AT294" s="16" t="s">
        <v>430</v>
      </c>
      <c r="AU294" s="16" t="s">
        <v>79</v>
      </c>
      <c r="AY294" s="16" t="s">
        <v>241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6" t="s">
        <v>77</v>
      </c>
      <c r="BK294" s="192">
        <f>ROUND(I294*H294,1)</f>
        <v>0</v>
      </c>
      <c r="BL294" s="16" t="s">
        <v>247</v>
      </c>
      <c r="BM294" s="16" t="s">
        <v>641</v>
      </c>
    </row>
    <row r="295" spans="2:65" s="12" customFormat="1" ht="11.25">
      <c r="B295" s="193"/>
      <c r="C295" s="194"/>
      <c r="D295" s="195" t="s">
        <v>261</v>
      </c>
      <c r="E295" s="196" t="s">
        <v>1</v>
      </c>
      <c r="F295" s="197" t="s">
        <v>87</v>
      </c>
      <c r="G295" s="194"/>
      <c r="H295" s="198">
        <v>3</v>
      </c>
      <c r="I295" s="199"/>
      <c r="J295" s="194"/>
      <c r="K295" s="194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261</v>
      </c>
      <c r="AU295" s="204" t="s">
        <v>79</v>
      </c>
      <c r="AV295" s="12" t="s">
        <v>79</v>
      </c>
      <c r="AW295" s="12" t="s">
        <v>32</v>
      </c>
      <c r="AX295" s="12" t="s">
        <v>77</v>
      </c>
      <c r="AY295" s="204" t="s">
        <v>241</v>
      </c>
    </row>
    <row r="296" spans="2:65" s="1" customFormat="1" ht="16.5" customHeight="1">
      <c r="B296" s="33"/>
      <c r="C296" s="226" t="s">
        <v>551</v>
      </c>
      <c r="D296" s="226" t="s">
        <v>430</v>
      </c>
      <c r="E296" s="227" t="s">
        <v>643</v>
      </c>
      <c r="F296" s="228" t="s">
        <v>644</v>
      </c>
      <c r="G296" s="229" t="s">
        <v>246</v>
      </c>
      <c r="H296" s="230">
        <v>9</v>
      </c>
      <c r="I296" s="231"/>
      <c r="J296" s="230">
        <f>ROUND(I296*H296,1)</f>
        <v>0</v>
      </c>
      <c r="K296" s="228" t="s">
        <v>259</v>
      </c>
      <c r="L296" s="232"/>
      <c r="M296" s="233" t="s">
        <v>1</v>
      </c>
      <c r="N296" s="234" t="s">
        <v>41</v>
      </c>
      <c r="O296" s="59"/>
      <c r="P296" s="190">
        <f>O296*H296</f>
        <v>0</v>
      </c>
      <c r="Q296" s="190">
        <v>0.52600000000000002</v>
      </c>
      <c r="R296" s="190">
        <f>Q296*H296</f>
        <v>4.734</v>
      </c>
      <c r="S296" s="190">
        <v>0</v>
      </c>
      <c r="T296" s="191">
        <f>S296*H296</f>
        <v>0</v>
      </c>
      <c r="AR296" s="16" t="s">
        <v>274</v>
      </c>
      <c r="AT296" s="16" t="s">
        <v>430</v>
      </c>
      <c r="AU296" s="16" t="s">
        <v>79</v>
      </c>
      <c r="AY296" s="16" t="s">
        <v>241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6" t="s">
        <v>77</v>
      </c>
      <c r="BK296" s="192">
        <f>ROUND(I296*H296,1)</f>
        <v>0</v>
      </c>
      <c r="BL296" s="16" t="s">
        <v>247</v>
      </c>
      <c r="BM296" s="16" t="s">
        <v>645</v>
      </c>
    </row>
    <row r="297" spans="2:65" s="12" customFormat="1" ht="11.25">
      <c r="B297" s="193"/>
      <c r="C297" s="194"/>
      <c r="D297" s="195" t="s">
        <v>261</v>
      </c>
      <c r="E297" s="196" t="s">
        <v>1</v>
      </c>
      <c r="F297" s="197" t="s">
        <v>280</v>
      </c>
      <c r="G297" s="194"/>
      <c r="H297" s="198">
        <v>9</v>
      </c>
      <c r="I297" s="199"/>
      <c r="J297" s="194"/>
      <c r="K297" s="194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261</v>
      </c>
      <c r="AU297" s="204" t="s">
        <v>79</v>
      </c>
      <c r="AV297" s="12" t="s">
        <v>79</v>
      </c>
      <c r="AW297" s="12" t="s">
        <v>32</v>
      </c>
      <c r="AX297" s="12" t="s">
        <v>77</v>
      </c>
      <c r="AY297" s="204" t="s">
        <v>241</v>
      </c>
    </row>
    <row r="298" spans="2:65" s="1" customFormat="1" ht="16.5" customHeight="1">
      <c r="B298" s="33"/>
      <c r="C298" s="226" t="s">
        <v>556</v>
      </c>
      <c r="D298" s="226" t="s">
        <v>430</v>
      </c>
      <c r="E298" s="227" t="s">
        <v>647</v>
      </c>
      <c r="F298" s="228" t="s">
        <v>648</v>
      </c>
      <c r="G298" s="229" t="s">
        <v>246</v>
      </c>
      <c r="H298" s="230">
        <v>6</v>
      </c>
      <c r="I298" s="231"/>
      <c r="J298" s="230">
        <f>ROUND(I298*H298,1)</f>
        <v>0</v>
      </c>
      <c r="K298" s="228" t="s">
        <v>259</v>
      </c>
      <c r="L298" s="232"/>
      <c r="M298" s="233" t="s">
        <v>1</v>
      </c>
      <c r="N298" s="234" t="s">
        <v>41</v>
      </c>
      <c r="O298" s="59"/>
      <c r="P298" s="190">
        <f>O298*H298</f>
        <v>0</v>
      </c>
      <c r="Q298" s="190">
        <v>0.26200000000000001</v>
      </c>
      <c r="R298" s="190">
        <f>Q298*H298</f>
        <v>1.5720000000000001</v>
      </c>
      <c r="S298" s="190">
        <v>0</v>
      </c>
      <c r="T298" s="191">
        <f>S298*H298</f>
        <v>0</v>
      </c>
      <c r="AR298" s="16" t="s">
        <v>274</v>
      </c>
      <c r="AT298" s="16" t="s">
        <v>430</v>
      </c>
      <c r="AU298" s="16" t="s">
        <v>79</v>
      </c>
      <c r="AY298" s="16" t="s">
        <v>241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6" t="s">
        <v>77</v>
      </c>
      <c r="BK298" s="192">
        <f>ROUND(I298*H298,1)</f>
        <v>0</v>
      </c>
      <c r="BL298" s="16" t="s">
        <v>247</v>
      </c>
      <c r="BM298" s="16" t="s">
        <v>649</v>
      </c>
    </row>
    <row r="299" spans="2:65" s="12" customFormat="1" ht="11.25">
      <c r="B299" s="193"/>
      <c r="C299" s="194"/>
      <c r="D299" s="195" t="s">
        <v>261</v>
      </c>
      <c r="E299" s="196" t="s">
        <v>1</v>
      </c>
      <c r="F299" s="197" t="s">
        <v>263</v>
      </c>
      <c r="G299" s="194"/>
      <c r="H299" s="198">
        <v>6</v>
      </c>
      <c r="I299" s="199"/>
      <c r="J299" s="194"/>
      <c r="K299" s="194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261</v>
      </c>
      <c r="AU299" s="204" t="s">
        <v>79</v>
      </c>
      <c r="AV299" s="12" t="s">
        <v>79</v>
      </c>
      <c r="AW299" s="12" t="s">
        <v>32</v>
      </c>
      <c r="AX299" s="12" t="s">
        <v>77</v>
      </c>
      <c r="AY299" s="204" t="s">
        <v>241</v>
      </c>
    </row>
    <row r="300" spans="2:65" s="1" customFormat="1" ht="16.5" customHeight="1">
      <c r="B300" s="33"/>
      <c r="C300" s="226" t="s">
        <v>560</v>
      </c>
      <c r="D300" s="226" t="s">
        <v>430</v>
      </c>
      <c r="E300" s="227" t="s">
        <v>651</v>
      </c>
      <c r="F300" s="228" t="s">
        <v>652</v>
      </c>
      <c r="G300" s="229" t="s">
        <v>246</v>
      </c>
      <c r="H300" s="230">
        <v>27</v>
      </c>
      <c r="I300" s="231"/>
      <c r="J300" s="230">
        <f>ROUND(I300*H300,1)</f>
        <v>0</v>
      </c>
      <c r="K300" s="228" t="s">
        <v>259</v>
      </c>
      <c r="L300" s="232"/>
      <c r="M300" s="233" t="s">
        <v>1</v>
      </c>
      <c r="N300" s="234" t="s">
        <v>41</v>
      </c>
      <c r="O300" s="59"/>
      <c r="P300" s="190">
        <f>O300*H300</f>
        <v>0</v>
      </c>
      <c r="Q300" s="190">
        <v>2E-3</v>
      </c>
      <c r="R300" s="190">
        <f>Q300*H300</f>
        <v>5.3999999999999999E-2</v>
      </c>
      <c r="S300" s="190">
        <v>0</v>
      </c>
      <c r="T300" s="191">
        <f>S300*H300</f>
        <v>0</v>
      </c>
      <c r="AR300" s="16" t="s">
        <v>274</v>
      </c>
      <c r="AT300" s="16" t="s">
        <v>430</v>
      </c>
      <c r="AU300" s="16" t="s">
        <v>79</v>
      </c>
      <c r="AY300" s="16" t="s">
        <v>241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6" t="s">
        <v>77</v>
      </c>
      <c r="BK300" s="192">
        <f>ROUND(I300*H300,1)</f>
        <v>0</v>
      </c>
      <c r="BL300" s="16" t="s">
        <v>247</v>
      </c>
      <c r="BM300" s="16" t="s">
        <v>653</v>
      </c>
    </row>
    <row r="301" spans="2:65" s="12" customFormat="1" ht="11.25">
      <c r="B301" s="193"/>
      <c r="C301" s="194"/>
      <c r="D301" s="195" t="s">
        <v>261</v>
      </c>
      <c r="E301" s="196" t="s">
        <v>1</v>
      </c>
      <c r="F301" s="197" t="s">
        <v>263</v>
      </c>
      <c r="G301" s="194"/>
      <c r="H301" s="198">
        <v>6</v>
      </c>
      <c r="I301" s="199"/>
      <c r="J301" s="194"/>
      <c r="K301" s="194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261</v>
      </c>
      <c r="AU301" s="204" t="s">
        <v>79</v>
      </c>
      <c r="AV301" s="12" t="s">
        <v>79</v>
      </c>
      <c r="AW301" s="12" t="s">
        <v>32</v>
      </c>
      <c r="AX301" s="12" t="s">
        <v>70</v>
      </c>
      <c r="AY301" s="204" t="s">
        <v>241</v>
      </c>
    </row>
    <row r="302" spans="2:65" s="12" customFormat="1" ht="11.25">
      <c r="B302" s="193"/>
      <c r="C302" s="194"/>
      <c r="D302" s="195" t="s">
        <v>261</v>
      </c>
      <c r="E302" s="196" t="s">
        <v>1</v>
      </c>
      <c r="F302" s="197" t="s">
        <v>280</v>
      </c>
      <c r="G302" s="194"/>
      <c r="H302" s="198">
        <v>9</v>
      </c>
      <c r="I302" s="199"/>
      <c r="J302" s="194"/>
      <c r="K302" s="194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261</v>
      </c>
      <c r="AU302" s="204" t="s">
        <v>79</v>
      </c>
      <c r="AV302" s="12" t="s">
        <v>79</v>
      </c>
      <c r="AW302" s="12" t="s">
        <v>32</v>
      </c>
      <c r="AX302" s="12" t="s">
        <v>70</v>
      </c>
      <c r="AY302" s="204" t="s">
        <v>241</v>
      </c>
    </row>
    <row r="303" spans="2:65" s="12" customFormat="1" ht="11.25">
      <c r="B303" s="193"/>
      <c r="C303" s="194"/>
      <c r="D303" s="195" t="s">
        <v>261</v>
      </c>
      <c r="E303" s="196" t="s">
        <v>1</v>
      </c>
      <c r="F303" s="197" t="s">
        <v>70</v>
      </c>
      <c r="G303" s="194"/>
      <c r="H303" s="198">
        <v>0</v>
      </c>
      <c r="I303" s="199"/>
      <c r="J303" s="194"/>
      <c r="K303" s="194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261</v>
      </c>
      <c r="AU303" s="204" t="s">
        <v>79</v>
      </c>
      <c r="AV303" s="12" t="s">
        <v>79</v>
      </c>
      <c r="AW303" s="12" t="s">
        <v>32</v>
      </c>
      <c r="AX303" s="12" t="s">
        <v>70</v>
      </c>
      <c r="AY303" s="204" t="s">
        <v>241</v>
      </c>
    </row>
    <row r="304" spans="2:65" s="12" customFormat="1" ht="11.25">
      <c r="B304" s="193"/>
      <c r="C304" s="194"/>
      <c r="D304" s="195" t="s">
        <v>261</v>
      </c>
      <c r="E304" s="196" t="s">
        <v>1</v>
      </c>
      <c r="F304" s="197" t="s">
        <v>295</v>
      </c>
      <c r="G304" s="194"/>
      <c r="H304" s="198">
        <v>12</v>
      </c>
      <c r="I304" s="199"/>
      <c r="J304" s="194"/>
      <c r="K304" s="194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261</v>
      </c>
      <c r="AU304" s="204" t="s">
        <v>79</v>
      </c>
      <c r="AV304" s="12" t="s">
        <v>79</v>
      </c>
      <c r="AW304" s="12" t="s">
        <v>32</v>
      </c>
      <c r="AX304" s="12" t="s">
        <v>70</v>
      </c>
      <c r="AY304" s="204" t="s">
        <v>241</v>
      </c>
    </row>
    <row r="305" spans="2:65" s="13" customFormat="1" ht="11.25">
      <c r="B305" s="205"/>
      <c r="C305" s="206"/>
      <c r="D305" s="195" t="s">
        <v>261</v>
      </c>
      <c r="E305" s="207" t="s">
        <v>1</v>
      </c>
      <c r="F305" s="208" t="s">
        <v>273</v>
      </c>
      <c r="G305" s="206"/>
      <c r="H305" s="209">
        <v>27</v>
      </c>
      <c r="I305" s="210"/>
      <c r="J305" s="206"/>
      <c r="K305" s="206"/>
      <c r="L305" s="211"/>
      <c r="M305" s="212"/>
      <c r="N305" s="213"/>
      <c r="O305" s="213"/>
      <c r="P305" s="213"/>
      <c r="Q305" s="213"/>
      <c r="R305" s="213"/>
      <c r="S305" s="213"/>
      <c r="T305" s="214"/>
      <c r="AT305" s="215" t="s">
        <v>261</v>
      </c>
      <c r="AU305" s="215" t="s">
        <v>79</v>
      </c>
      <c r="AV305" s="13" t="s">
        <v>247</v>
      </c>
      <c r="AW305" s="13" t="s">
        <v>32</v>
      </c>
      <c r="AX305" s="13" t="s">
        <v>77</v>
      </c>
      <c r="AY305" s="215" t="s">
        <v>241</v>
      </c>
    </row>
    <row r="306" spans="2:65" s="1" customFormat="1" ht="16.5" customHeight="1">
      <c r="B306" s="33"/>
      <c r="C306" s="182" t="s">
        <v>565</v>
      </c>
      <c r="D306" s="182" t="s">
        <v>243</v>
      </c>
      <c r="E306" s="183" t="s">
        <v>655</v>
      </c>
      <c r="F306" s="184" t="s">
        <v>656</v>
      </c>
      <c r="G306" s="185" t="s">
        <v>246</v>
      </c>
      <c r="H306" s="186">
        <v>12</v>
      </c>
      <c r="I306" s="187"/>
      <c r="J306" s="186">
        <f>ROUND(I306*H306,1)</f>
        <v>0</v>
      </c>
      <c r="K306" s="184" t="s">
        <v>259</v>
      </c>
      <c r="L306" s="37"/>
      <c r="M306" s="188" t="s">
        <v>1</v>
      </c>
      <c r="N306" s="189" t="s">
        <v>41</v>
      </c>
      <c r="O306" s="59"/>
      <c r="P306" s="190">
        <f>O306*H306</f>
        <v>0</v>
      </c>
      <c r="Q306" s="190">
        <v>1.1469999999999999E-2</v>
      </c>
      <c r="R306" s="190">
        <f>Q306*H306</f>
        <v>0.13763999999999998</v>
      </c>
      <c r="S306" s="190">
        <v>0</v>
      </c>
      <c r="T306" s="191">
        <f>S306*H306</f>
        <v>0</v>
      </c>
      <c r="AR306" s="16" t="s">
        <v>247</v>
      </c>
      <c r="AT306" s="16" t="s">
        <v>243</v>
      </c>
      <c r="AU306" s="16" t="s">
        <v>79</v>
      </c>
      <c r="AY306" s="16" t="s">
        <v>241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6" t="s">
        <v>77</v>
      </c>
      <c r="BK306" s="192">
        <f>ROUND(I306*H306,1)</f>
        <v>0</v>
      </c>
      <c r="BL306" s="16" t="s">
        <v>247</v>
      </c>
      <c r="BM306" s="16" t="s">
        <v>657</v>
      </c>
    </row>
    <row r="307" spans="2:65" s="1" customFormat="1" ht="16.5" customHeight="1">
      <c r="B307" s="33"/>
      <c r="C307" s="226" t="s">
        <v>570</v>
      </c>
      <c r="D307" s="226" t="s">
        <v>430</v>
      </c>
      <c r="E307" s="227" t="s">
        <v>659</v>
      </c>
      <c r="F307" s="228" t="s">
        <v>660</v>
      </c>
      <c r="G307" s="229" t="s">
        <v>246</v>
      </c>
      <c r="H307" s="230">
        <v>12</v>
      </c>
      <c r="I307" s="231"/>
      <c r="J307" s="230">
        <f>ROUND(I307*H307,1)</f>
        <v>0</v>
      </c>
      <c r="K307" s="228" t="s">
        <v>259</v>
      </c>
      <c r="L307" s="232"/>
      <c r="M307" s="233" t="s">
        <v>1</v>
      </c>
      <c r="N307" s="234" t="s">
        <v>41</v>
      </c>
      <c r="O307" s="59"/>
      <c r="P307" s="190">
        <f>O307*H307</f>
        <v>0</v>
      </c>
      <c r="Q307" s="190">
        <v>0.54800000000000004</v>
      </c>
      <c r="R307" s="190">
        <f>Q307*H307</f>
        <v>6.5760000000000005</v>
      </c>
      <c r="S307" s="190">
        <v>0</v>
      </c>
      <c r="T307" s="191">
        <f>S307*H307</f>
        <v>0</v>
      </c>
      <c r="AR307" s="16" t="s">
        <v>274</v>
      </c>
      <c r="AT307" s="16" t="s">
        <v>430</v>
      </c>
      <c r="AU307" s="16" t="s">
        <v>79</v>
      </c>
      <c r="AY307" s="16" t="s">
        <v>241</v>
      </c>
      <c r="BE307" s="192">
        <f>IF(N307="základní",J307,0)</f>
        <v>0</v>
      </c>
      <c r="BF307" s="192">
        <f>IF(N307="snížená",J307,0)</f>
        <v>0</v>
      </c>
      <c r="BG307" s="192">
        <f>IF(N307="zákl. přenesená",J307,0)</f>
        <v>0</v>
      </c>
      <c r="BH307" s="192">
        <f>IF(N307="sníž. přenesená",J307,0)</f>
        <v>0</v>
      </c>
      <c r="BI307" s="192">
        <f>IF(N307="nulová",J307,0)</f>
        <v>0</v>
      </c>
      <c r="BJ307" s="16" t="s">
        <v>77</v>
      </c>
      <c r="BK307" s="192">
        <f>ROUND(I307*H307,1)</f>
        <v>0</v>
      </c>
      <c r="BL307" s="16" t="s">
        <v>247</v>
      </c>
      <c r="BM307" s="16" t="s">
        <v>661</v>
      </c>
    </row>
    <row r="308" spans="2:65" s="12" customFormat="1" ht="11.25">
      <c r="B308" s="193"/>
      <c r="C308" s="194"/>
      <c r="D308" s="195" t="s">
        <v>261</v>
      </c>
      <c r="E308" s="196" t="s">
        <v>1</v>
      </c>
      <c r="F308" s="197" t="s">
        <v>295</v>
      </c>
      <c r="G308" s="194"/>
      <c r="H308" s="198">
        <v>12</v>
      </c>
      <c r="I308" s="199"/>
      <c r="J308" s="194"/>
      <c r="K308" s="194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261</v>
      </c>
      <c r="AU308" s="204" t="s">
        <v>79</v>
      </c>
      <c r="AV308" s="12" t="s">
        <v>79</v>
      </c>
      <c r="AW308" s="12" t="s">
        <v>32</v>
      </c>
      <c r="AX308" s="12" t="s">
        <v>77</v>
      </c>
      <c r="AY308" s="204" t="s">
        <v>241</v>
      </c>
    </row>
    <row r="309" spans="2:65" s="1" customFormat="1" ht="16.5" customHeight="1">
      <c r="B309" s="33"/>
      <c r="C309" s="182" t="s">
        <v>574</v>
      </c>
      <c r="D309" s="182" t="s">
        <v>243</v>
      </c>
      <c r="E309" s="183" t="s">
        <v>663</v>
      </c>
      <c r="F309" s="184" t="s">
        <v>664</v>
      </c>
      <c r="G309" s="185" t="s">
        <v>246</v>
      </c>
      <c r="H309" s="186">
        <v>12</v>
      </c>
      <c r="I309" s="187"/>
      <c r="J309" s="186">
        <f>ROUND(I309*H309,1)</f>
        <v>0</v>
      </c>
      <c r="K309" s="184" t="s">
        <v>259</v>
      </c>
      <c r="L309" s="37"/>
      <c r="M309" s="188" t="s">
        <v>1</v>
      </c>
      <c r="N309" s="189" t="s">
        <v>41</v>
      </c>
      <c r="O309" s="59"/>
      <c r="P309" s="190">
        <f>O309*H309</f>
        <v>0</v>
      </c>
      <c r="Q309" s="190">
        <v>2.7529999999999999E-2</v>
      </c>
      <c r="R309" s="190">
        <f>Q309*H309</f>
        <v>0.33035999999999999</v>
      </c>
      <c r="S309" s="190">
        <v>0</v>
      </c>
      <c r="T309" s="191">
        <f>S309*H309</f>
        <v>0</v>
      </c>
      <c r="AR309" s="16" t="s">
        <v>247</v>
      </c>
      <c r="AT309" s="16" t="s">
        <v>243</v>
      </c>
      <c r="AU309" s="16" t="s">
        <v>79</v>
      </c>
      <c r="AY309" s="16" t="s">
        <v>241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6" t="s">
        <v>77</v>
      </c>
      <c r="BK309" s="192">
        <f>ROUND(I309*H309,1)</f>
        <v>0</v>
      </c>
      <c r="BL309" s="16" t="s">
        <v>247</v>
      </c>
      <c r="BM309" s="16" t="s">
        <v>665</v>
      </c>
    </row>
    <row r="310" spans="2:65" s="1" customFormat="1" ht="16.5" customHeight="1">
      <c r="B310" s="33"/>
      <c r="C310" s="226" t="s">
        <v>578</v>
      </c>
      <c r="D310" s="226" t="s">
        <v>430</v>
      </c>
      <c r="E310" s="227" t="s">
        <v>667</v>
      </c>
      <c r="F310" s="228" t="s">
        <v>668</v>
      </c>
      <c r="G310" s="229" t="s">
        <v>246</v>
      </c>
      <c r="H310" s="230">
        <v>12</v>
      </c>
      <c r="I310" s="231"/>
      <c r="J310" s="230">
        <f>ROUND(I310*H310,1)</f>
        <v>0</v>
      </c>
      <c r="K310" s="228" t="s">
        <v>1</v>
      </c>
      <c r="L310" s="232"/>
      <c r="M310" s="233" t="s">
        <v>1</v>
      </c>
      <c r="N310" s="234" t="s">
        <v>41</v>
      </c>
      <c r="O310" s="59"/>
      <c r="P310" s="190">
        <f>O310*H310</f>
        <v>0</v>
      </c>
      <c r="Q310" s="190">
        <v>1.6140000000000001</v>
      </c>
      <c r="R310" s="190">
        <f>Q310*H310</f>
        <v>19.368000000000002</v>
      </c>
      <c r="S310" s="190">
        <v>0</v>
      </c>
      <c r="T310" s="191">
        <f>S310*H310</f>
        <v>0</v>
      </c>
      <c r="AR310" s="16" t="s">
        <v>274</v>
      </c>
      <c r="AT310" s="16" t="s">
        <v>430</v>
      </c>
      <c r="AU310" s="16" t="s">
        <v>79</v>
      </c>
      <c r="AY310" s="16" t="s">
        <v>241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6" t="s">
        <v>77</v>
      </c>
      <c r="BK310" s="192">
        <f>ROUND(I310*H310,1)</f>
        <v>0</v>
      </c>
      <c r="BL310" s="16" t="s">
        <v>247</v>
      </c>
      <c r="BM310" s="16" t="s">
        <v>669</v>
      </c>
    </row>
    <row r="311" spans="2:65" s="12" customFormat="1" ht="11.25">
      <c r="B311" s="193"/>
      <c r="C311" s="194"/>
      <c r="D311" s="195" t="s">
        <v>261</v>
      </c>
      <c r="E311" s="196" t="s">
        <v>1</v>
      </c>
      <c r="F311" s="197" t="s">
        <v>295</v>
      </c>
      <c r="G311" s="194"/>
      <c r="H311" s="198">
        <v>12</v>
      </c>
      <c r="I311" s="199"/>
      <c r="J311" s="194"/>
      <c r="K311" s="194"/>
      <c r="L311" s="200"/>
      <c r="M311" s="201"/>
      <c r="N311" s="202"/>
      <c r="O311" s="202"/>
      <c r="P311" s="202"/>
      <c r="Q311" s="202"/>
      <c r="R311" s="202"/>
      <c r="S311" s="202"/>
      <c r="T311" s="203"/>
      <c r="AT311" s="204" t="s">
        <v>261</v>
      </c>
      <c r="AU311" s="204" t="s">
        <v>79</v>
      </c>
      <c r="AV311" s="12" t="s">
        <v>79</v>
      </c>
      <c r="AW311" s="12" t="s">
        <v>32</v>
      </c>
      <c r="AX311" s="12" t="s">
        <v>77</v>
      </c>
      <c r="AY311" s="204" t="s">
        <v>241</v>
      </c>
    </row>
    <row r="312" spans="2:65" s="1" customFormat="1" ht="16.5" customHeight="1">
      <c r="B312" s="33"/>
      <c r="C312" s="182" t="s">
        <v>582</v>
      </c>
      <c r="D312" s="182" t="s">
        <v>243</v>
      </c>
      <c r="E312" s="183" t="s">
        <v>671</v>
      </c>
      <c r="F312" s="184" t="s">
        <v>672</v>
      </c>
      <c r="G312" s="185" t="s">
        <v>246</v>
      </c>
      <c r="H312" s="186">
        <v>12</v>
      </c>
      <c r="I312" s="187"/>
      <c r="J312" s="186">
        <f>ROUND(I312*H312,1)</f>
        <v>0</v>
      </c>
      <c r="K312" s="184" t="s">
        <v>259</v>
      </c>
      <c r="L312" s="37"/>
      <c r="M312" s="188" t="s">
        <v>1</v>
      </c>
      <c r="N312" s="189" t="s">
        <v>41</v>
      </c>
      <c r="O312" s="59"/>
      <c r="P312" s="190">
        <f>O312*H312</f>
        <v>0</v>
      </c>
      <c r="Q312" s="190">
        <v>0.21734000000000001</v>
      </c>
      <c r="R312" s="190">
        <f>Q312*H312</f>
        <v>2.6080800000000002</v>
      </c>
      <c r="S312" s="190">
        <v>0</v>
      </c>
      <c r="T312" s="191">
        <f>S312*H312</f>
        <v>0</v>
      </c>
      <c r="AR312" s="16" t="s">
        <v>247</v>
      </c>
      <c r="AT312" s="16" t="s">
        <v>243</v>
      </c>
      <c r="AU312" s="16" t="s">
        <v>79</v>
      </c>
      <c r="AY312" s="16" t="s">
        <v>241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6" t="s">
        <v>77</v>
      </c>
      <c r="BK312" s="192">
        <f>ROUND(I312*H312,1)</f>
        <v>0</v>
      </c>
      <c r="BL312" s="16" t="s">
        <v>247</v>
      </c>
      <c r="BM312" s="16" t="s">
        <v>673</v>
      </c>
    </row>
    <row r="313" spans="2:65" s="1" customFormat="1" ht="16.5" customHeight="1">
      <c r="B313" s="33"/>
      <c r="C313" s="226" t="s">
        <v>586</v>
      </c>
      <c r="D313" s="226" t="s">
        <v>430</v>
      </c>
      <c r="E313" s="227" t="s">
        <v>675</v>
      </c>
      <c r="F313" s="228" t="s">
        <v>676</v>
      </c>
      <c r="G313" s="229" t="s">
        <v>246</v>
      </c>
      <c r="H313" s="230">
        <v>12</v>
      </c>
      <c r="I313" s="231"/>
      <c r="J313" s="230">
        <f>ROUND(I313*H313,1)</f>
        <v>0</v>
      </c>
      <c r="K313" s="228" t="s">
        <v>1</v>
      </c>
      <c r="L313" s="232"/>
      <c r="M313" s="233" t="s">
        <v>1</v>
      </c>
      <c r="N313" s="234" t="s">
        <v>41</v>
      </c>
      <c r="O313" s="59"/>
      <c r="P313" s="190">
        <f>O313*H313</f>
        <v>0</v>
      </c>
      <c r="Q313" s="190">
        <v>5.4600000000000003E-2</v>
      </c>
      <c r="R313" s="190">
        <f>Q313*H313</f>
        <v>0.6552</v>
      </c>
      <c r="S313" s="190">
        <v>0</v>
      </c>
      <c r="T313" s="191">
        <f>S313*H313</f>
        <v>0</v>
      </c>
      <c r="AR313" s="16" t="s">
        <v>274</v>
      </c>
      <c r="AT313" s="16" t="s">
        <v>430</v>
      </c>
      <c r="AU313" s="16" t="s">
        <v>79</v>
      </c>
      <c r="AY313" s="16" t="s">
        <v>241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6" t="s">
        <v>77</v>
      </c>
      <c r="BK313" s="192">
        <f>ROUND(I313*H313,1)</f>
        <v>0</v>
      </c>
      <c r="BL313" s="16" t="s">
        <v>247</v>
      </c>
      <c r="BM313" s="16" t="s">
        <v>677</v>
      </c>
    </row>
    <row r="314" spans="2:65" s="12" customFormat="1" ht="11.25">
      <c r="B314" s="193"/>
      <c r="C314" s="194"/>
      <c r="D314" s="195" t="s">
        <v>261</v>
      </c>
      <c r="E314" s="196" t="s">
        <v>1</v>
      </c>
      <c r="F314" s="197" t="s">
        <v>295</v>
      </c>
      <c r="G314" s="194"/>
      <c r="H314" s="198">
        <v>12</v>
      </c>
      <c r="I314" s="199"/>
      <c r="J314" s="194"/>
      <c r="K314" s="194"/>
      <c r="L314" s="200"/>
      <c r="M314" s="201"/>
      <c r="N314" s="202"/>
      <c r="O314" s="202"/>
      <c r="P314" s="202"/>
      <c r="Q314" s="202"/>
      <c r="R314" s="202"/>
      <c r="S314" s="202"/>
      <c r="T314" s="203"/>
      <c r="AT314" s="204" t="s">
        <v>261</v>
      </c>
      <c r="AU314" s="204" t="s">
        <v>79</v>
      </c>
      <c r="AV314" s="12" t="s">
        <v>79</v>
      </c>
      <c r="AW314" s="12" t="s">
        <v>32</v>
      </c>
      <c r="AX314" s="12" t="s">
        <v>77</v>
      </c>
      <c r="AY314" s="204" t="s">
        <v>241</v>
      </c>
    </row>
    <row r="315" spans="2:65" s="1" customFormat="1" ht="16.5" customHeight="1">
      <c r="B315" s="33"/>
      <c r="C315" s="182" t="s">
        <v>591</v>
      </c>
      <c r="D315" s="182" t="s">
        <v>243</v>
      </c>
      <c r="E315" s="183" t="s">
        <v>679</v>
      </c>
      <c r="F315" s="184" t="s">
        <v>680</v>
      </c>
      <c r="G315" s="185" t="s">
        <v>302</v>
      </c>
      <c r="H315" s="186">
        <v>311.27</v>
      </c>
      <c r="I315" s="187"/>
      <c r="J315" s="186">
        <f>ROUND(I315*H315,1)</f>
        <v>0</v>
      </c>
      <c r="K315" s="184" t="s">
        <v>1</v>
      </c>
      <c r="L315" s="37"/>
      <c r="M315" s="188" t="s">
        <v>1</v>
      </c>
      <c r="N315" s="189" t="s">
        <v>41</v>
      </c>
      <c r="O315" s="59"/>
      <c r="P315" s="190">
        <f>O315*H315</f>
        <v>0</v>
      </c>
      <c r="Q315" s="190">
        <v>1.2999999999999999E-4</v>
      </c>
      <c r="R315" s="190">
        <f>Q315*H315</f>
        <v>4.0465099999999997E-2</v>
      </c>
      <c r="S315" s="190">
        <v>0</v>
      </c>
      <c r="T315" s="191">
        <f>S315*H315</f>
        <v>0</v>
      </c>
      <c r="AR315" s="16" t="s">
        <v>247</v>
      </c>
      <c r="AT315" s="16" t="s">
        <v>243</v>
      </c>
      <c r="AU315" s="16" t="s">
        <v>79</v>
      </c>
      <c r="AY315" s="16" t="s">
        <v>241</v>
      </c>
      <c r="BE315" s="192">
        <f>IF(N315="základní",J315,0)</f>
        <v>0</v>
      </c>
      <c r="BF315" s="192">
        <f>IF(N315="snížená",J315,0)</f>
        <v>0</v>
      </c>
      <c r="BG315" s="192">
        <f>IF(N315="zákl. přenesená",J315,0)</f>
        <v>0</v>
      </c>
      <c r="BH315" s="192">
        <f>IF(N315="sníž. přenesená",J315,0)</f>
        <v>0</v>
      </c>
      <c r="BI315" s="192">
        <f>IF(N315="nulová",J315,0)</f>
        <v>0</v>
      </c>
      <c r="BJ315" s="16" t="s">
        <v>77</v>
      </c>
      <c r="BK315" s="192">
        <f>ROUND(I315*H315,1)</f>
        <v>0</v>
      </c>
      <c r="BL315" s="16" t="s">
        <v>247</v>
      </c>
      <c r="BM315" s="16" t="s">
        <v>681</v>
      </c>
    </row>
    <row r="316" spans="2:65" s="12" customFormat="1" ht="11.25">
      <c r="B316" s="193"/>
      <c r="C316" s="194"/>
      <c r="D316" s="195" t="s">
        <v>261</v>
      </c>
      <c r="E316" s="196" t="s">
        <v>1</v>
      </c>
      <c r="F316" s="197" t="s">
        <v>1346</v>
      </c>
      <c r="G316" s="194"/>
      <c r="H316" s="198">
        <v>311.27</v>
      </c>
      <c r="I316" s="199"/>
      <c r="J316" s="194"/>
      <c r="K316" s="194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261</v>
      </c>
      <c r="AU316" s="204" t="s">
        <v>79</v>
      </c>
      <c r="AV316" s="12" t="s">
        <v>79</v>
      </c>
      <c r="AW316" s="12" t="s">
        <v>32</v>
      </c>
      <c r="AX316" s="12" t="s">
        <v>77</v>
      </c>
      <c r="AY316" s="204" t="s">
        <v>241</v>
      </c>
    </row>
    <row r="317" spans="2:65" s="1" customFormat="1" ht="16.5" customHeight="1">
      <c r="B317" s="33"/>
      <c r="C317" s="182" t="s">
        <v>596</v>
      </c>
      <c r="D317" s="182" t="s">
        <v>243</v>
      </c>
      <c r="E317" s="183" t="s">
        <v>1028</v>
      </c>
      <c r="F317" s="184" t="s">
        <v>1029</v>
      </c>
      <c r="G317" s="185" t="s">
        <v>246</v>
      </c>
      <c r="H317" s="186">
        <v>11</v>
      </c>
      <c r="I317" s="187"/>
      <c r="J317" s="186">
        <f>ROUND(I317*H317,1)</f>
        <v>0</v>
      </c>
      <c r="K317" s="184" t="s">
        <v>259</v>
      </c>
      <c r="L317" s="37"/>
      <c r="M317" s="188" t="s">
        <v>1</v>
      </c>
      <c r="N317" s="189" t="s">
        <v>41</v>
      </c>
      <c r="O317" s="59"/>
      <c r="P317" s="190">
        <f>O317*H317</f>
        <v>0</v>
      </c>
      <c r="Q317" s="190">
        <v>4.0000000000000002E-4</v>
      </c>
      <c r="R317" s="190">
        <f>Q317*H317</f>
        <v>4.4000000000000003E-3</v>
      </c>
      <c r="S317" s="190">
        <v>0</v>
      </c>
      <c r="T317" s="191">
        <f>S317*H317</f>
        <v>0</v>
      </c>
      <c r="AR317" s="16" t="s">
        <v>247</v>
      </c>
      <c r="AT317" s="16" t="s">
        <v>243</v>
      </c>
      <c r="AU317" s="16" t="s">
        <v>79</v>
      </c>
      <c r="AY317" s="16" t="s">
        <v>241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6" t="s">
        <v>77</v>
      </c>
      <c r="BK317" s="192">
        <f>ROUND(I317*H317,1)</f>
        <v>0</v>
      </c>
      <c r="BL317" s="16" t="s">
        <v>247</v>
      </c>
      <c r="BM317" s="16" t="s">
        <v>1362</v>
      </c>
    </row>
    <row r="318" spans="2:65" s="1" customFormat="1" ht="16.5" customHeight="1">
      <c r="B318" s="33"/>
      <c r="C318" s="182" t="s">
        <v>601</v>
      </c>
      <c r="D318" s="182" t="s">
        <v>243</v>
      </c>
      <c r="E318" s="183" t="s">
        <v>1031</v>
      </c>
      <c r="F318" s="184" t="s">
        <v>1032</v>
      </c>
      <c r="G318" s="185" t="s">
        <v>246</v>
      </c>
      <c r="H318" s="186">
        <v>2</v>
      </c>
      <c r="I318" s="187"/>
      <c r="J318" s="186">
        <f>ROUND(I318*H318,1)</f>
        <v>0</v>
      </c>
      <c r="K318" s="184" t="s">
        <v>259</v>
      </c>
      <c r="L318" s="37"/>
      <c r="M318" s="188" t="s">
        <v>1</v>
      </c>
      <c r="N318" s="189" t="s">
        <v>41</v>
      </c>
      <c r="O318" s="59"/>
      <c r="P318" s="190">
        <f>O318*H318</f>
        <v>0</v>
      </c>
      <c r="Q318" s="190">
        <v>2.66E-3</v>
      </c>
      <c r="R318" s="190">
        <f>Q318*H318</f>
        <v>5.3200000000000001E-3</v>
      </c>
      <c r="S318" s="190">
        <v>0</v>
      </c>
      <c r="T318" s="191">
        <f>S318*H318</f>
        <v>0</v>
      </c>
      <c r="AR318" s="16" t="s">
        <v>247</v>
      </c>
      <c r="AT318" s="16" t="s">
        <v>243</v>
      </c>
      <c r="AU318" s="16" t="s">
        <v>79</v>
      </c>
      <c r="AY318" s="16" t="s">
        <v>241</v>
      </c>
      <c r="BE318" s="192">
        <f>IF(N318="základní",J318,0)</f>
        <v>0</v>
      </c>
      <c r="BF318" s="192">
        <f>IF(N318="snížená",J318,0)</f>
        <v>0</v>
      </c>
      <c r="BG318" s="192">
        <f>IF(N318="zákl. přenesená",J318,0)</f>
        <v>0</v>
      </c>
      <c r="BH318" s="192">
        <f>IF(N318="sníž. přenesená",J318,0)</f>
        <v>0</v>
      </c>
      <c r="BI318" s="192">
        <f>IF(N318="nulová",J318,0)</f>
        <v>0</v>
      </c>
      <c r="BJ318" s="16" t="s">
        <v>77</v>
      </c>
      <c r="BK318" s="192">
        <f>ROUND(I318*H318,1)</f>
        <v>0</v>
      </c>
      <c r="BL318" s="16" t="s">
        <v>247</v>
      </c>
      <c r="BM318" s="16" t="s">
        <v>1033</v>
      </c>
    </row>
    <row r="319" spans="2:65" s="11" customFormat="1" ht="22.9" customHeight="1">
      <c r="B319" s="166"/>
      <c r="C319" s="167"/>
      <c r="D319" s="168" t="s">
        <v>69</v>
      </c>
      <c r="E319" s="180" t="s">
        <v>280</v>
      </c>
      <c r="F319" s="180" t="s">
        <v>682</v>
      </c>
      <c r="G319" s="167"/>
      <c r="H319" s="167"/>
      <c r="I319" s="170"/>
      <c r="J319" s="181">
        <f>BK319</f>
        <v>0</v>
      </c>
      <c r="K319" s="167"/>
      <c r="L319" s="172"/>
      <c r="M319" s="173"/>
      <c r="N319" s="174"/>
      <c r="O319" s="174"/>
      <c r="P319" s="175">
        <f>SUM(P320:P323)</f>
        <v>0</v>
      </c>
      <c r="Q319" s="174"/>
      <c r="R319" s="175">
        <f>SUM(R320:R323)</f>
        <v>0.38093999999999995</v>
      </c>
      <c r="S319" s="174"/>
      <c r="T319" s="176">
        <f>SUM(T320:T323)</f>
        <v>0</v>
      </c>
      <c r="AR319" s="177" t="s">
        <v>77</v>
      </c>
      <c r="AT319" s="178" t="s">
        <v>69</v>
      </c>
      <c r="AU319" s="178" t="s">
        <v>77</v>
      </c>
      <c r="AY319" s="177" t="s">
        <v>241</v>
      </c>
      <c r="BK319" s="179">
        <f>SUM(BK320:BK323)</f>
        <v>0</v>
      </c>
    </row>
    <row r="320" spans="2:65" s="1" customFormat="1" ht="16.5" customHeight="1">
      <c r="B320" s="33"/>
      <c r="C320" s="182" t="s">
        <v>606</v>
      </c>
      <c r="D320" s="182" t="s">
        <v>243</v>
      </c>
      <c r="E320" s="183" t="s">
        <v>684</v>
      </c>
      <c r="F320" s="184" t="s">
        <v>685</v>
      </c>
      <c r="G320" s="185" t="s">
        <v>302</v>
      </c>
      <c r="H320" s="186">
        <v>634.9</v>
      </c>
      <c r="I320" s="187"/>
      <c r="J320" s="186">
        <f>ROUND(I320*H320,1)</f>
        <v>0</v>
      </c>
      <c r="K320" s="184" t="s">
        <v>259</v>
      </c>
      <c r="L320" s="37"/>
      <c r="M320" s="188" t="s">
        <v>1</v>
      </c>
      <c r="N320" s="189" t="s">
        <v>41</v>
      </c>
      <c r="O320" s="59"/>
      <c r="P320" s="190">
        <f>O320*H320</f>
        <v>0</v>
      </c>
      <c r="Q320" s="190">
        <v>5.9999999999999995E-4</v>
      </c>
      <c r="R320" s="190">
        <f>Q320*H320</f>
        <v>0.38093999999999995</v>
      </c>
      <c r="S320" s="190">
        <v>0</v>
      </c>
      <c r="T320" s="191">
        <f>S320*H320</f>
        <v>0</v>
      </c>
      <c r="AR320" s="16" t="s">
        <v>247</v>
      </c>
      <c r="AT320" s="16" t="s">
        <v>243</v>
      </c>
      <c r="AU320" s="16" t="s">
        <v>79</v>
      </c>
      <c r="AY320" s="16" t="s">
        <v>241</v>
      </c>
      <c r="BE320" s="192">
        <f>IF(N320="základní",J320,0)</f>
        <v>0</v>
      </c>
      <c r="BF320" s="192">
        <f>IF(N320="snížená",J320,0)</f>
        <v>0</v>
      </c>
      <c r="BG320" s="192">
        <f>IF(N320="zákl. přenesená",J320,0)</f>
        <v>0</v>
      </c>
      <c r="BH320" s="192">
        <f>IF(N320="sníž. přenesená",J320,0)</f>
        <v>0</v>
      </c>
      <c r="BI320" s="192">
        <f>IF(N320="nulová",J320,0)</f>
        <v>0</v>
      </c>
      <c r="BJ320" s="16" t="s">
        <v>77</v>
      </c>
      <c r="BK320" s="192">
        <f>ROUND(I320*H320,1)</f>
        <v>0</v>
      </c>
      <c r="BL320" s="16" t="s">
        <v>247</v>
      </c>
      <c r="BM320" s="16" t="s">
        <v>686</v>
      </c>
    </row>
    <row r="321" spans="2:65" s="12" customFormat="1" ht="11.25">
      <c r="B321" s="193"/>
      <c r="C321" s="194"/>
      <c r="D321" s="195" t="s">
        <v>261</v>
      </c>
      <c r="E321" s="196" t="s">
        <v>1</v>
      </c>
      <c r="F321" s="197" t="s">
        <v>1363</v>
      </c>
      <c r="G321" s="194"/>
      <c r="H321" s="198">
        <v>634.9</v>
      </c>
      <c r="I321" s="199"/>
      <c r="J321" s="194"/>
      <c r="K321" s="194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261</v>
      </c>
      <c r="AU321" s="204" t="s">
        <v>79</v>
      </c>
      <c r="AV321" s="12" t="s">
        <v>79</v>
      </c>
      <c r="AW321" s="12" t="s">
        <v>32</v>
      </c>
      <c r="AX321" s="12" t="s">
        <v>77</v>
      </c>
      <c r="AY321" s="204" t="s">
        <v>241</v>
      </c>
    </row>
    <row r="322" spans="2:65" s="1" customFormat="1" ht="16.5" customHeight="1">
      <c r="B322" s="33"/>
      <c r="C322" s="182" t="s">
        <v>611</v>
      </c>
      <c r="D322" s="182" t="s">
        <v>243</v>
      </c>
      <c r="E322" s="183" t="s">
        <v>689</v>
      </c>
      <c r="F322" s="184" t="s">
        <v>690</v>
      </c>
      <c r="G322" s="185" t="s">
        <v>302</v>
      </c>
      <c r="H322" s="186">
        <v>634.9</v>
      </c>
      <c r="I322" s="187"/>
      <c r="J322" s="186">
        <f>ROUND(I322*H322,1)</f>
        <v>0</v>
      </c>
      <c r="K322" s="184" t="s">
        <v>259</v>
      </c>
      <c r="L322" s="37"/>
      <c r="M322" s="188" t="s">
        <v>1</v>
      </c>
      <c r="N322" s="189" t="s">
        <v>41</v>
      </c>
      <c r="O322" s="59"/>
      <c r="P322" s="190">
        <f>O322*H322</f>
        <v>0</v>
      </c>
      <c r="Q322" s="190">
        <v>0</v>
      </c>
      <c r="R322" s="190">
        <f>Q322*H322</f>
        <v>0</v>
      </c>
      <c r="S322" s="190">
        <v>0</v>
      </c>
      <c r="T322" s="191">
        <f>S322*H322</f>
        <v>0</v>
      </c>
      <c r="AR322" s="16" t="s">
        <v>247</v>
      </c>
      <c r="AT322" s="16" t="s">
        <v>243</v>
      </c>
      <c r="AU322" s="16" t="s">
        <v>79</v>
      </c>
      <c r="AY322" s="16" t="s">
        <v>241</v>
      </c>
      <c r="BE322" s="192">
        <f>IF(N322="základní",J322,0)</f>
        <v>0</v>
      </c>
      <c r="BF322" s="192">
        <f>IF(N322="snížená",J322,0)</f>
        <v>0</v>
      </c>
      <c r="BG322" s="192">
        <f>IF(N322="zákl. přenesená",J322,0)</f>
        <v>0</v>
      </c>
      <c r="BH322" s="192">
        <f>IF(N322="sníž. přenesená",J322,0)</f>
        <v>0</v>
      </c>
      <c r="BI322" s="192">
        <f>IF(N322="nulová",J322,0)</f>
        <v>0</v>
      </c>
      <c r="BJ322" s="16" t="s">
        <v>77</v>
      </c>
      <c r="BK322" s="192">
        <f>ROUND(I322*H322,1)</f>
        <v>0</v>
      </c>
      <c r="BL322" s="16" t="s">
        <v>247</v>
      </c>
      <c r="BM322" s="16" t="s">
        <v>691</v>
      </c>
    </row>
    <row r="323" spans="2:65" s="12" customFormat="1" ht="11.25">
      <c r="B323" s="193"/>
      <c r="C323" s="194"/>
      <c r="D323" s="195" t="s">
        <v>261</v>
      </c>
      <c r="E323" s="196" t="s">
        <v>1</v>
      </c>
      <c r="F323" s="197" t="s">
        <v>1363</v>
      </c>
      <c r="G323" s="194"/>
      <c r="H323" s="198">
        <v>634.9</v>
      </c>
      <c r="I323" s="199"/>
      <c r="J323" s="194"/>
      <c r="K323" s="194"/>
      <c r="L323" s="200"/>
      <c r="M323" s="201"/>
      <c r="N323" s="202"/>
      <c r="O323" s="202"/>
      <c r="P323" s="202"/>
      <c r="Q323" s="202"/>
      <c r="R323" s="202"/>
      <c r="S323" s="202"/>
      <c r="T323" s="203"/>
      <c r="AT323" s="204" t="s">
        <v>261</v>
      </c>
      <c r="AU323" s="204" t="s">
        <v>79</v>
      </c>
      <c r="AV323" s="12" t="s">
        <v>79</v>
      </c>
      <c r="AW323" s="12" t="s">
        <v>32</v>
      </c>
      <c r="AX323" s="12" t="s">
        <v>77</v>
      </c>
      <c r="AY323" s="204" t="s">
        <v>241</v>
      </c>
    </row>
    <row r="324" spans="2:65" s="11" customFormat="1" ht="22.9" customHeight="1">
      <c r="B324" s="166"/>
      <c r="C324" s="167"/>
      <c r="D324" s="168" t="s">
        <v>69</v>
      </c>
      <c r="E324" s="180" t="s">
        <v>701</v>
      </c>
      <c r="F324" s="180" t="s">
        <v>702</v>
      </c>
      <c r="G324" s="167"/>
      <c r="H324" s="167"/>
      <c r="I324" s="170"/>
      <c r="J324" s="181">
        <f>BK324</f>
        <v>0</v>
      </c>
      <c r="K324" s="167"/>
      <c r="L324" s="172"/>
      <c r="M324" s="173"/>
      <c r="N324" s="174"/>
      <c r="O324" s="174"/>
      <c r="P324" s="175">
        <f>SUM(P325:P340)</f>
        <v>0</v>
      </c>
      <c r="Q324" s="174"/>
      <c r="R324" s="175">
        <f>SUM(R325:R340)</f>
        <v>0</v>
      </c>
      <c r="S324" s="174"/>
      <c r="T324" s="176">
        <f>SUM(T325:T340)</f>
        <v>0</v>
      </c>
      <c r="AR324" s="177" t="s">
        <v>77</v>
      </c>
      <c r="AT324" s="178" t="s">
        <v>69</v>
      </c>
      <c r="AU324" s="178" t="s">
        <v>77</v>
      </c>
      <c r="AY324" s="177" t="s">
        <v>241</v>
      </c>
      <c r="BK324" s="179">
        <f>SUM(BK325:BK340)</f>
        <v>0</v>
      </c>
    </row>
    <row r="325" spans="2:65" s="1" customFormat="1" ht="16.5" customHeight="1">
      <c r="B325" s="33"/>
      <c r="C325" s="182" t="s">
        <v>615</v>
      </c>
      <c r="D325" s="182" t="s">
        <v>243</v>
      </c>
      <c r="E325" s="183" t="s">
        <v>704</v>
      </c>
      <c r="F325" s="184" t="s">
        <v>705</v>
      </c>
      <c r="G325" s="185" t="s">
        <v>412</v>
      </c>
      <c r="H325" s="186">
        <v>330.82</v>
      </c>
      <c r="I325" s="187"/>
      <c r="J325" s="186">
        <f>ROUND(I325*H325,1)</f>
        <v>0</v>
      </c>
      <c r="K325" s="184" t="s">
        <v>1</v>
      </c>
      <c r="L325" s="37"/>
      <c r="M325" s="188" t="s">
        <v>1</v>
      </c>
      <c r="N325" s="189" t="s">
        <v>41</v>
      </c>
      <c r="O325" s="59"/>
      <c r="P325" s="190">
        <f>O325*H325</f>
        <v>0</v>
      </c>
      <c r="Q325" s="190">
        <v>0</v>
      </c>
      <c r="R325" s="190">
        <f>Q325*H325</f>
        <v>0</v>
      </c>
      <c r="S325" s="190">
        <v>0</v>
      </c>
      <c r="T325" s="191">
        <f>S325*H325</f>
        <v>0</v>
      </c>
      <c r="AR325" s="16" t="s">
        <v>247</v>
      </c>
      <c r="AT325" s="16" t="s">
        <v>243</v>
      </c>
      <c r="AU325" s="16" t="s">
        <v>79</v>
      </c>
      <c r="AY325" s="16" t="s">
        <v>241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6" t="s">
        <v>77</v>
      </c>
      <c r="BK325" s="192">
        <f>ROUND(I325*H325,1)</f>
        <v>0</v>
      </c>
      <c r="BL325" s="16" t="s">
        <v>247</v>
      </c>
      <c r="BM325" s="16" t="s">
        <v>706</v>
      </c>
    </row>
    <row r="326" spans="2:65" s="1" customFormat="1" ht="16.5" customHeight="1">
      <c r="B326" s="33"/>
      <c r="C326" s="182" t="s">
        <v>620</v>
      </c>
      <c r="D326" s="182" t="s">
        <v>243</v>
      </c>
      <c r="E326" s="183" t="s">
        <v>713</v>
      </c>
      <c r="F326" s="184" t="s">
        <v>714</v>
      </c>
      <c r="G326" s="185" t="s">
        <v>412</v>
      </c>
      <c r="H326" s="186">
        <v>175.86</v>
      </c>
      <c r="I326" s="187"/>
      <c r="J326" s="186">
        <f>ROUND(I326*H326,1)</f>
        <v>0</v>
      </c>
      <c r="K326" s="184" t="s">
        <v>259</v>
      </c>
      <c r="L326" s="37"/>
      <c r="M326" s="188" t="s">
        <v>1</v>
      </c>
      <c r="N326" s="189" t="s">
        <v>41</v>
      </c>
      <c r="O326" s="59"/>
      <c r="P326" s="190">
        <f>O326*H326</f>
        <v>0</v>
      </c>
      <c r="Q326" s="190">
        <v>0</v>
      </c>
      <c r="R326" s="190">
        <f>Q326*H326</f>
        <v>0</v>
      </c>
      <c r="S326" s="190">
        <v>0</v>
      </c>
      <c r="T326" s="191">
        <f>S326*H326</f>
        <v>0</v>
      </c>
      <c r="AR326" s="16" t="s">
        <v>247</v>
      </c>
      <c r="AT326" s="16" t="s">
        <v>243</v>
      </c>
      <c r="AU326" s="16" t="s">
        <v>79</v>
      </c>
      <c r="AY326" s="16" t="s">
        <v>241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6" t="s">
        <v>77</v>
      </c>
      <c r="BK326" s="192">
        <f>ROUND(I326*H326,1)</f>
        <v>0</v>
      </c>
      <c r="BL326" s="16" t="s">
        <v>247</v>
      </c>
      <c r="BM326" s="16" t="s">
        <v>715</v>
      </c>
    </row>
    <row r="327" spans="2:65" s="12" customFormat="1" ht="11.25">
      <c r="B327" s="193"/>
      <c r="C327" s="194"/>
      <c r="D327" s="195" t="s">
        <v>261</v>
      </c>
      <c r="E327" s="196" t="s">
        <v>1</v>
      </c>
      <c r="F327" s="197" t="s">
        <v>1364</v>
      </c>
      <c r="G327" s="194"/>
      <c r="H327" s="198">
        <v>85.71</v>
      </c>
      <c r="I327" s="199"/>
      <c r="J327" s="194"/>
      <c r="K327" s="194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261</v>
      </c>
      <c r="AU327" s="204" t="s">
        <v>79</v>
      </c>
      <c r="AV327" s="12" t="s">
        <v>79</v>
      </c>
      <c r="AW327" s="12" t="s">
        <v>32</v>
      </c>
      <c r="AX327" s="12" t="s">
        <v>70</v>
      </c>
      <c r="AY327" s="204" t="s">
        <v>241</v>
      </c>
    </row>
    <row r="328" spans="2:65" s="12" customFormat="1" ht="11.25">
      <c r="B328" s="193"/>
      <c r="C328" s="194"/>
      <c r="D328" s="195" t="s">
        <v>261</v>
      </c>
      <c r="E328" s="196" t="s">
        <v>1</v>
      </c>
      <c r="F328" s="197" t="s">
        <v>717</v>
      </c>
      <c r="G328" s="194"/>
      <c r="H328" s="198">
        <v>0</v>
      </c>
      <c r="I328" s="199"/>
      <c r="J328" s="194"/>
      <c r="K328" s="194"/>
      <c r="L328" s="200"/>
      <c r="M328" s="201"/>
      <c r="N328" s="202"/>
      <c r="O328" s="202"/>
      <c r="P328" s="202"/>
      <c r="Q328" s="202"/>
      <c r="R328" s="202"/>
      <c r="S328" s="202"/>
      <c r="T328" s="203"/>
      <c r="AT328" s="204" t="s">
        <v>261</v>
      </c>
      <c r="AU328" s="204" t="s">
        <v>79</v>
      </c>
      <c r="AV328" s="12" t="s">
        <v>79</v>
      </c>
      <c r="AW328" s="12" t="s">
        <v>32</v>
      </c>
      <c r="AX328" s="12" t="s">
        <v>70</v>
      </c>
      <c r="AY328" s="204" t="s">
        <v>241</v>
      </c>
    </row>
    <row r="329" spans="2:65" s="12" customFormat="1" ht="11.25">
      <c r="B329" s="193"/>
      <c r="C329" s="194"/>
      <c r="D329" s="195" t="s">
        <v>261</v>
      </c>
      <c r="E329" s="196" t="s">
        <v>1</v>
      </c>
      <c r="F329" s="197" t="s">
        <v>1365</v>
      </c>
      <c r="G329" s="194"/>
      <c r="H329" s="198">
        <v>90.15</v>
      </c>
      <c r="I329" s="199"/>
      <c r="J329" s="194"/>
      <c r="K329" s="194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261</v>
      </c>
      <c r="AU329" s="204" t="s">
        <v>79</v>
      </c>
      <c r="AV329" s="12" t="s">
        <v>79</v>
      </c>
      <c r="AW329" s="12" t="s">
        <v>32</v>
      </c>
      <c r="AX329" s="12" t="s">
        <v>70</v>
      </c>
      <c r="AY329" s="204" t="s">
        <v>241</v>
      </c>
    </row>
    <row r="330" spans="2:65" s="12" customFormat="1" ht="11.25">
      <c r="B330" s="193"/>
      <c r="C330" s="194"/>
      <c r="D330" s="195" t="s">
        <v>261</v>
      </c>
      <c r="E330" s="196" t="s">
        <v>1</v>
      </c>
      <c r="F330" s="197" t="s">
        <v>719</v>
      </c>
      <c r="G330" s="194"/>
      <c r="H330" s="198">
        <v>0</v>
      </c>
      <c r="I330" s="199"/>
      <c r="J330" s="194"/>
      <c r="K330" s="194"/>
      <c r="L330" s="200"/>
      <c r="M330" s="201"/>
      <c r="N330" s="202"/>
      <c r="O330" s="202"/>
      <c r="P330" s="202"/>
      <c r="Q330" s="202"/>
      <c r="R330" s="202"/>
      <c r="S330" s="202"/>
      <c r="T330" s="203"/>
      <c r="AT330" s="204" t="s">
        <v>261</v>
      </c>
      <c r="AU330" s="204" t="s">
        <v>79</v>
      </c>
      <c r="AV330" s="12" t="s">
        <v>79</v>
      </c>
      <c r="AW330" s="12" t="s">
        <v>32</v>
      </c>
      <c r="AX330" s="12" t="s">
        <v>70</v>
      </c>
      <c r="AY330" s="204" t="s">
        <v>241</v>
      </c>
    </row>
    <row r="331" spans="2:65" s="13" customFormat="1" ht="11.25">
      <c r="B331" s="205"/>
      <c r="C331" s="206"/>
      <c r="D331" s="195" t="s">
        <v>261</v>
      </c>
      <c r="E331" s="207" t="s">
        <v>1</v>
      </c>
      <c r="F331" s="208" t="s">
        <v>273</v>
      </c>
      <c r="G331" s="206"/>
      <c r="H331" s="209">
        <v>175.86</v>
      </c>
      <c r="I331" s="210"/>
      <c r="J331" s="206"/>
      <c r="K331" s="206"/>
      <c r="L331" s="211"/>
      <c r="M331" s="212"/>
      <c r="N331" s="213"/>
      <c r="O331" s="213"/>
      <c r="P331" s="213"/>
      <c r="Q331" s="213"/>
      <c r="R331" s="213"/>
      <c r="S331" s="213"/>
      <c r="T331" s="214"/>
      <c r="AT331" s="215" t="s">
        <v>261</v>
      </c>
      <c r="AU331" s="215" t="s">
        <v>79</v>
      </c>
      <c r="AV331" s="13" t="s">
        <v>247</v>
      </c>
      <c r="AW331" s="13" t="s">
        <v>32</v>
      </c>
      <c r="AX331" s="13" t="s">
        <v>77</v>
      </c>
      <c r="AY331" s="215" t="s">
        <v>241</v>
      </c>
    </row>
    <row r="332" spans="2:65" s="1" customFormat="1" ht="16.5" customHeight="1">
      <c r="B332" s="33"/>
      <c r="C332" s="182" t="s">
        <v>625</v>
      </c>
      <c r="D332" s="182" t="s">
        <v>243</v>
      </c>
      <c r="E332" s="183" t="s">
        <v>721</v>
      </c>
      <c r="F332" s="184" t="s">
        <v>722</v>
      </c>
      <c r="G332" s="185" t="s">
        <v>412</v>
      </c>
      <c r="H332" s="186">
        <v>154.94999999999999</v>
      </c>
      <c r="I332" s="187"/>
      <c r="J332" s="186">
        <f>ROUND(I332*H332,1)</f>
        <v>0</v>
      </c>
      <c r="K332" s="184" t="s">
        <v>259</v>
      </c>
      <c r="L332" s="37"/>
      <c r="M332" s="188" t="s">
        <v>1</v>
      </c>
      <c r="N332" s="189" t="s">
        <v>41</v>
      </c>
      <c r="O332" s="59"/>
      <c r="P332" s="190">
        <f>O332*H332</f>
        <v>0</v>
      </c>
      <c r="Q332" s="190">
        <v>0</v>
      </c>
      <c r="R332" s="190">
        <f>Q332*H332</f>
        <v>0</v>
      </c>
      <c r="S332" s="190">
        <v>0</v>
      </c>
      <c r="T332" s="191">
        <f>S332*H332</f>
        <v>0</v>
      </c>
      <c r="AR332" s="16" t="s">
        <v>247</v>
      </c>
      <c r="AT332" s="16" t="s">
        <v>243</v>
      </c>
      <c r="AU332" s="16" t="s">
        <v>79</v>
      </c>
      <c r="AY332" s="16" t="s">
        <v>241</v>
      </c>
      <c r="BE332" s="192">
        <f>IF(N332="základní",J332,0)</f>
        <v>0</v>
      </c>
      <c r="BF332" s="192">
        <f>IF(N332="snížená",J332,0)</f>
        <v>0</v>
      </c>
      <c r="BG332" s="192">
        <f>IF(N332="zákl. přenesená",J332,0)</f>
        <v>0</v>
      </c>
      <c r="BH332" s="192">
        <f>IF(N332="sníž. přenesená",J332,0)</f>
        <v>0</v>
      </c>
      <c r="BI332" s="192">
        <f>IF(N332="nulová",J332,0)</f>
        <v>0</v>
      </c>
      <c r="BJ332" s="16" t="s">
        <v>77</v>
      </c>
      <c r="BK332" s="192">
        <f>ROUND(I332*H332,1)</f>
        <v>0</v>
      </c>
      <c r="BL332" s="16" t="s">
        <v>247</v>
      </c>
      <c r="BM332" s="16" t="s">
        <v>723</v>
      </c>
    </row>
    <row r="333" spans="2:65" s="12" customFormat="1" ht="11.25">
      <c r="B333" s="193"/>
      <c r="C333" s="194"/>
      <c r="D333" s="195" t="s">
        <v>261</v>
      </c>
      <c r="E333" s="196" t="s">
        <v>1</v>
      </c>
      <c r="F333" s="197" t="s">
        <v>810</v>
      </c>
      <c r="G333" s="194"/>
      <c r="H333" s="198">
        <v>0</v>
      </c>
      <c r="I333" s="199"/>
      <c r="J333" s="194"/>
      <c r="K333" s="194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261</v>
      </c>
      <c r="AU333" s="204" t="s">
        <v>79</v>
      </c>
      <c r="AV333" s="12" t="s">
        <v>79</v>
      </c>
      <c r="AW333" s="12" t="s">
        <v>32</v>
      </c>
      <c r="AX333" s="12" t="s">
        <v>70</v>
      </c>
      <c r="AY333" s="204" t="s">
        <v>241</v>
      </c>
    </row>
    <row r="334" spans="2:65" s="12" customFormat="1" ht="11.25">
      <c r="B334" s="193"/>
      <c r="C334" s="194"/>
      <c r="D334" s="195" t="s">
        <v>261</v>
      </c>
      <c r="E334" s="196" t="s">
        <v>1</v>
      </c>
      <c r="F334" s="197" t="s">
        <v>811</v>
      </c>
      <c r="G334" s="194"/>
      <c r="H334" s="198">
        <v>0</v>
      </c>
      <c r="I334" s="199"/>
      <c r="J334" s="194"/>
      <c r="K334" s="194"/>
      <c r="L334" s="200"/>
      <c r="M334" s="201"/>
      <c r="N334" s="202"/>
      <c r="O334" s="202"/>
      <c r="P334" s="202"/>
      <c r="Q334" s="202"/>
      <c r="R334" s="202"/>
      <c r="S334" s="202"/>
      <c r="T334" s="203"/>
      <c r="AT334" s="204" t="s">
        <v>261</v>
      </c>
      <c r="AU334" s="204" t="s">
        <v>79</v>
      </c>
      <c r="AV334" s="12" t="s">
        <v>79</v>
      </c>
      <c r="AW334" s="12" t="s">
        <v>32</v>
      </c>
      <c r="AX334" s="12" t="s">
        <v>70</v>
      </c>
      <c r="AY334" s="204" t="s">
        <v>241</v>
      </c>
    </row>
    <row r="335" spans="2:65" s="12" customFormat="1" ht="11.25">
      <c r="B335" s="193"/>
      <c r="C335" s="194"/>
      <c r="D335" s="195" t="s">
        <v>261</v>
      </c>
      <c r="E335" s="196" t="s">
        <v>1</v>
      </c>
      <c r="F335" s="197" t="s">
        <v>726</v>
      </c>
      <c r="G335" s="194"/>
      <c r="H335" s="198">
        <v>0</v>
      </c>
      <c r="I335" s="199"/>
      <c r="J335" s="194"/>
      <c r="K335" s="194"/>
      <c r="L335" s="200"/>
      <c r="M335" s="201"/>
      <c r="N335" s="202"/>
      <c r="O335" s="202"/>
      <c r="P335" s="202"/>
      <c r="Q335" s="202"/>
      <c r="R335" s="202"/>
      <c r="S335" s="202"/>
      <c r="T335" s="203"/>
      <c r="AT335" s="204" t="s">
        <v>261</v>
      </c>
      <c r="AU335" s="204" t="s">
        <v>79</v>
      </c>
      <c r="AV335" s="12" t="s">
        <v>79</v>
      </c>
      <c r="AW335" s="12" t="s">
        <v>32</v>
      </c>
      <c r="AX335" s="12" t="s">
        <v>70</v>
      </c>
      <c r="AY335" s="204" t="s">
        <v>241</v>
      </c>
    </row>
    <row r="336" spans="2:65" s="12" customFormat="1" ht="11.25">
      <c r="B336" s="193"/>
      <c r="C336" s="194"/>
      <c r="D336" s="195" t="s">
        <v>261</v>
      </c>
      <c r="E336" s="196" t="s">
        <v>1</v>
      </c>
      <c r="F336" s="197" t="s">
        <v>812</v>
      </c>
      <c r="G336" s="194"/>
      <c r="H336" s="198">
        <v>0</v>
      </c>
      <c r="I336" s="199"/>
      <c r="J336" s="194"/>
      <c r="K336" s="194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261</v>
      </c>
      <c r="AU336" s="204" t="s">
        <v>79</v>
      </c>
      <c r="AV336" s="12" t="s">
        <v>79</v>
      </c>
      <c r="AW336" s="12" t="s">
        <v>32</v>
      </c>
      <c r="AX336" s="12" t="s">
        <v>70</v>
      </c>
      <c r="AY336" s="204" t="s">
        <v>241</v>
      </c>
    </row>
    <row r="337" spans="2:65" s="12" customFormat="1" ht="11.25">
      <c r="B337" s="193"/>
      <c r="C337" s="194"/>
      <c r="D337" s="195" t="s">
        <v>261</v>
      </c>
      <c r="E337" s="196" t="s">
        <v>1</v>
      </c>
      <c r="F337" s="197" t="s">
        <v>1366</v>
      </c>
      <c r="G337" s="194"/>
      <c r="H337" s="198">
        <v>154.94999999999999</v>
      </c>
      <c r="I337" s="199"/>
      <c r="J337" s="194"/>
      <c r="K337" s="194"/>
      <c r="L337" s="200"/>
      <c r="M337" s="201"/>
      <c r="N337" s="202"/>
      <c r="O337" s="202"/>
      <c r="P337" s="202"/>
      <c r="Q337" s="202"/>
      <c r="R337" s="202"/>
      <c r="S337" s="202"/>
      <c r="T337" s="203"/>
      <c r="AT337" s="204" t="s">
        <v>261</v>
      </c>
      <c r="AU337" s="204" t="s">
        <v>79</v>
      </c>
      <c r="AV337" s="12" t="s">
        <v>79</v>
      </c>
      <c r="AW337" s="12" t="s">
        <v>32</v>
      </c>
      <c r="AX337" s="12" t="s">
        <v>70</v>
      </c>
      <c r="AY337" s="204" t="s">
        <v>241</v>
      </c>
    </row>
    <row r="338" spans="2:65" s="12" customFormat="1" ht="11.25">
      <c r="B338" s="193"/>
      <c r="C338" s="194"/>
      <c r="D338" s="195" t="s">
        <v>261</v>
      </c>
      <c r="E338" s="196" t="s">
        <v>1</v>
      </c>
      <c r="F338" s="197" t="s">
        <v>773</v>
      </c>
      <c r="G338" s="194"/>
      <c r="H338" s="198">
        <v>0</v>
      </c>
      <c r="I338" s="199"/>
      <c r="J338" s="194"/>
      <c r="K338" s="194"/>
      <c r="L338" s="200"/>
      <c r="M338" s="201"/>
      <c r="N338" s="202"/>
      <c r="O338" s="202"/>
      <c r="P338" s="202"/>
      <c r="Q338" s="202"/>
      <c r="R338" s="202"/>
      <c r="S338" s="202"/>
      <c r="T338" s="203"/>
      <c r="AT338" s="204" t="s">
        <v>261</v>
      </c>
      <c r="AU338" s="204" t="s">
        <v>79</v>
      </c>
      <c r="AV338" s="12" t="s">
        <v>79</v>
      </c>
      <c r="AW338" s="12" t="s">
        <v>32</v>
      </c>
      <c r="AX338" s="12" t="s">
        <v>70</v>
      </c>
      <c r="AY338" s="204" t="s">
        <v>241</v>
      </c>
    </row>
    <row r="339" spans="2:65" s="12" customFormat="1" ht="11.25">
      <c r="B339" s="193"/>
      <c r="C339" s="194"/>
      <c r="D339" s="195" t="s">
        <v>261</v>
      </c>
      <c r="E339" s="196" t="s">
        <v>1</v>
      </c>
      <c r="F339" s="197" t="s">
        <v>814</v>
      </c>
      <c r="G339" s="194"/>
      <c r="H339" s="198">
        <v>0</v>
      </c>
      <c r="I339" s="199"/>
      <c r="J339" s="194"/>
      <c r="K339" s="194"/>
      <c r="L339" s="200"/>
      <c r="M339" s="201"/>
      <c r="N339" s="202"/>
      <c r="O339" s="202"/>
      <c r="P339" s="202"/>
      <c r="Q339" s="202"/>
      <c r="R339" s="202"/>
      <c r="S339" s="202"/>
      <c r="T339" s="203"/>
      <c r="AT339" s="204" t="s">
        <v>261</v>
      </c>
      <c r="AU339" s="204" t="s">
        <v>79</v>
      </c>
      <c r="AV339" s="12" t="s">
        <v>79</v>
      </c>
      <c r="AW339" s="12" t="s">
        <v>32</v>
      </c>
      <c r="AX339" s="12" t="s">
        <v>70</v>
      </c>
      <c r="AY339" s="204" t="s">
        <v>241</v>
      </c>
    </row>
    <row r="340" spans="2:65" s="13" customFormat="1" ht="11.25">
      <c r="B340" s="205"/>
      <c r="C340" s="206"/>
      <c r="D340" s="195" t="s">
        <v>261</v>
      </c>
      <c r="E340" s="207" t="s">
        <v>1</v>
      </c>
      <c r="F340" s="208" t="s">
        <v>273</v>
      </c>
      <c r="G340" s="206"/>
      <c r="H340" s="209">
        <v>154.94999999999999</v>
      </c>
      <c r="I340" s="210"/>
      <c r="J340" s="206"/>
      <c r="K340" s="206"/>
      <c r="L340" s="211"/>
      <c r="M340" s="212"/>
      <c r="N340" s="213"/>
      <c r="O340" s="213"/>
      <c r="P340" s="213"/>
      <c r="Q340" s="213"/>
      <c r="R340" s="213"/>
      <c r="S340" s="213"/>
      <c r="T340" s="214"/>
      <c r="AT340" s="215" t="s">
        <v>261</v>
      </c>
      <c r="AU340" s="215" t="s">
        <v>79</v>
      </c>
      <c r="AV340" s="13" t="s">
        <v>247</v>
      </c>
      <c r="AW340" s="13" t="s">
        <v>32</v>
      </c>
      <c r="AX340" s="13" t="s">
        <v>77</v>
      </c>
      <c r="AY340" s="215" t="s">
        <v>241</v>
      </c>
    </row>
    <row r="341" spans="2:65" s="11" customFormat="1" ht="22.9" customHeight="1">
      <c r="B341" s="166"/>
      <c r="C341" s="167"/>
      <c r="D341" s="168" t="s">
        <v>69</v>
      </c>
      <c r="E341" s="180" t="s">
        <v>731</v>
      </c>
      <c r="F341" s="180" t="s">
        <v>732</v>
      </c>
      <c r="G341" s="167"/>
      <c r="H341" s="167"/>
      <c r="I341" s="170"/>
      <c r="J341" s="181">
        <f>BK341</f>
        <v>0</v>
      </c>
      <c r="K341" s="167"/>
      <c r="L341" s="172"/>
      <c r="M341" s="173"/>
      <c r="N341" s="174"/>
      <c r="O341" s="174"/>
      <c r="P341" s="175">
        <f>P342</f>
        <v>0</v>
      </c>
      <c r="Q341" s="174"/>
      <c r="R341" s="175">
        <f>R342</f>
        <v>0</v>
      </c>
      <c r="S341" s="174"/>
      <c r="T341" s="176">
        <f>T342</f>
        <v>0</v>
      </c>
      <c r="AR341" s="177" t="s">
        <v>77</v>
      </c>
      <c r="AT341" s="178" t="s">
        <v>69</v>
      </c>
      <c r="AU341" s="178" t="s">
        <v>77</v>
      </c>
      <c r="AY341" s="177" t="s">
        <v>241</v>
      </c>
      <c r="BK341" s="179">
        <f>BK342</f>
        <v>0</v>
      </c>
    </row>
    <row r="342" spans="2:65" s="1" customFormat="1" ht="16.5" customHeight="1">
      <c r="B342" s="33"/>
      <c r="C342" s="182" t="s">
        <v>630</v>
      </c>
      <c r="D342" s="182" t="s">
        <v>243</v>
      </c>
      <c r="E342" s="183" t="s">
        <v>734</v>
      </c>
      <c r="F342" s="184" t="s">
        <v>735</v>
      </c>
      <c r="G342" s="185" t="s">
        <v>412</v>
      </c>
      <c r="H342" s="186">
        <v>885.56</v>
      </c>
      <c r="I342" s="187"/>
      <c r="J342" s="186">
        <f>ROUND(I342*H342,1)</f>
        <v>0</v>
      </c>
      <c r="K342" s="184" t="s">
        <v>259</v>
      </c>
      <c r="L342" s="37"/>
      <c r="M342" s="235" t="s">
        <v>1</v>
      </c>
      <c r="N342" s="236" t="s">
        <v>41</v>
      </c>
      <c r="O342" s="237"/>
      <c r="P342" s="238">
        <f>O342*H342</f>
        <v>0</v>
      </c>
      <c r="Q342" s="238">
        <v>0</v>
      </c>
      <c r="R342" s="238">
        <f>Q342*H342</f>
        <v>0</v>
      </c>
      <c r="S342" s="238">
        <v>0</v>
      </c>
      <c r="T342" s="239">
        <f>S342*H342</f>
        <v>0</v>
      </c>
      <c r="AR342" s="16" t="s">
        <v>247</v>
      </c>
      <c r="AT342" s="16" t="s">
        <v>243</v>
      </c>
      <c r="AU342" s="16" t="s">
        <v>79</v>
      </c>
      <c r="AY342" s="16" t="s">
        <v>241</v>
      </c>
      <c r="BE342" s="192">
        <f>IF(N342="základní",J342,0)</f>
        <v>0</v>
      </c>
      <c r="BF342" s="192">
        <f>IF(N342="snížená",J342,0)</f>
        <v>0</v>
      </c>
      <c r="BG342" s="192">
        <f>IF(N342="zákl. přenesená",J342,0)</f>
        <v>0</v>
      </c>
      <c r="BH342" s="192">
        <f>IF(N342="sníž. přenesená",J342,0)</f>
        <v>0</v>
      </c>
      <c r="BI342" s="192">
        <f>IF(N342="nulová",J342,0)</f>
        <v>0</v>
      </c>
      <c r="BJ342" s="16" t="s">
        <v>77</v>
      </c>
      <c r="BK342" s="192">
        <f>ROUND(I342*H342,1)</f>
        <v>0</v>
      </c>
      <c r="BL342" s="16" t="s">
        <v>247</v>
      </c>
      <c r="BM342" s="16" t="s">
        <v>736</v>
      </c>
    </row>
    <row r="343" spans="2:65" s="1" customFormat="1" ht="6.95" customHeight="1">
      <c r="B343" s="45"/>
      <c r="C343" s="46"/>
      <c r="D343" s="46"/>
      <c r="E343" s="46"/>
      <c r="F343" s="46"/>
      <c r="G343" s="46"/>
      <c r="H343" s="46"/>
      <c r="I343" s="133"/>
      <c r="J343" s="46"/>
      <c r="K343" s="46"/>
      <c r="L343" s="37"/>
    </row>
  </sheetData>
  <sheetProtection algorithmName="SHA-512" hashValue="242i0V5GSuYsif/letCJniLgN/codIAWNu3bajAXXqiI8tVRVYvkk1Lp/ylfHh+rfbrQfA7nuabHqbrO5FkT7Q==" saltValue="frIG0t+lFKickotlOvlELOaZtsXuF6JdpkY/O92vGjO8TGeUQdAc1GsKAep6sqSJK3us1+Bfj6mxDrPpTpST8w==" spinCount="100000" sheet="1" objects="1" scenarios="1" formatColumns="0" formatRows="0" autoFilter="0"/>
  <autoFilter ref="C99:K342" xr:uid="{00000000-0009-0000-0000-00000F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25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133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1367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ROUND((SUM(BE100:BE258)),  1)</f>
        <v>0</v>
      </c>
      <c r="I37" s="122">
        <v>0.21</v>
      </c>
      <c r="J37" s="121">
        <f>ROUND(((SUM(BE100:BE258))*I37),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ROUND((SUM(BF100:BF258)),  1)</f>
        <v>0</v>
      </c>
      <c r="I38" s="122">
        <v>0.15</v>
      </c>
      <c r="J38" s="121">
        <f>ROUND(((SUM(BF100:BF258))*I38),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ROUND((SUM(BG100:BG258)),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ROUND((SUM(BH100:BH258)),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ROUND((SUM(BI100:BI258)),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B3.1 - Stoka B3.1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J165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J180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J201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J235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J240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J257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B3.1 - Stoka B3.1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78.59938919999999</v>
      </c>
      <c r="S100" s="67"/>
      <c r="T100" s="164">
        <f>T101</f>
        <v>29.997599999999998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P102+P165+P170+P180+P201+P235+P240+P257</f>
        <v>0</v>
      </c>
      <c r="Q101" s="174"/>
      <c r="R101" s="175">
        <f>R102+R165+R170+R180+R201+R235+R240+R257</f>
        <v>78.59938919999999</v>
      </c>
      <c r="S101" s="174"/>
      <c r="T101" s="176">
        <f>T102+T165+T170+T180+T201+T235+T240+T257</f>
        <v>29.997599999999998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BK102+BK165+BK170+BK180+BK201+BK235+BK240+BK257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SUM(P103:P164)</f>
        <v>0</v>
      </c>
      <c r="Q102" s="174"/>
      <c r="R102" s="175">
        <f>SUM(R103:R164)</f>
        <v>33.066388799999999</v>
      </c>
      <c r="S102" s="174"/>
      <c r="T102" s="176">
        <f>SUM(T103:T164)</f>
        <v>29.997599999999998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SUM(BK103:BK164)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31.9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14.036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1368</v>
      </c>
      <c r="G104" s="194"/>
      <c r="H104" s="198">
        <v>31.9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31.9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60.9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3.045E-3</v>
      </c>
      <c r="S107" s="190">
        <v>0.128</v>
      </c>
      <c r="T107" s="191">
        <f>S107*H107</f>
        <v>7.7952000000000004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1369</v>
      </c>
      <c r="G108" s="194"/>
      <c r="H108" s="198">
        <v>60.9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60.9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31.9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2.8709999999999999E-3</v>
      </c>
      <c r="S111" s="190">
        <v>0.25600000000000001</v>
      </c>
      <c r="T111" s="191">
        <f>S111*H111</f>
        <v>8.1663999999999994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1368</v>
      </c>
      <c r="G112" s="194"/>
      <c r="H112" s="198">
        <v>31.9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31.9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320</v>
      </c>
      <c r="F115" s="184" t="s">
        <v>321</v>
      </c>
      <c r="G115" s="185" t="s">
        <v>302</v>
      </c>
      <c r="H115" s="186">
        <v>5.5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3.6900000000000002E-2</v>
      </c>
      <c r="R115" s="190">
        <f>Q115*H115</f>
        <v>0.20295000000000002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322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1077</v>
      </c>
      <c r="G116" s="194"/>
      <c r="H116" s="198">
        <v>5.5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336</v>
      </c>
      <c r="F117" s="184" t="s">
        <v>337</v>
      </c>
      <c r="G117" s="185" t="s">
        <v>327</v>
      </c>
      <c r="H117" s="186">
        <v>13.29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0</v>
      </c>
      <c r="R117" s="190">
        <f>Q117*H117</f>
        <v>0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338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1370</v>
      </c>
      <c r="G118" s="194"/>
      <c r="H118" s="198">
        <v>13.29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340</v>
      </c>
      <c r="F119" s="184" t="s">
        <v>341</v>
      </c>
      <c r="G119" s="185" t="s">
        <v>327</v>
      </c>
      <c r="H119" s="186">
        <v>23.46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342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1371</v>
      </c>
      <c r="G120" s="194"/>
      <c r="H120" s="198">
        <v>23.46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345</v>
      </c>
      <c r="F121" s="184" t="s">
        <v>346</v>
      </c>
      <c r="G121" s="185" t="s">
        <v>327</v>
      </c>
      <c r="H121" s="186">
        <v>7.04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347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1372</v>
      </c>
      <c r="G122" s="194"/>
      <c r="H122" s="198">
        <v>7.04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350</v>
      </c>
      <c r="F123" s="184" t="s">
        <v>351</v>
      </c>
      <c r="G123" s="185" t="s">
        <v>327</v>
      </c>
      <c r="H123" s="186">
        <v>36.42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352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1373</v>
      </c>
      <c r="G124" s="194"/>
      <c r="H124" s="198">
        <v>36.42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355</v>
      </c>
      <c r="F125" s="184" t="s">
        <v>356</v>
      </c>
      <c r="G125" s="185" t="s">
        <v>327</v>
      </c>
      <c r="H125" s="186">
        <v>10.93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357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1374</v>
      </c>
      <c r="G126" s="194"/>
      <c r="H126" s="198">
        <v>10.93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360</v>
      </c>
      <c r="F127" s="184" t="s">
        <v>361</v>
      </c>
      <c r="G127" s="185" t="s">
        <v>327</v>
      </c>
      <c r="H127" s="186">
        <v>5.98</v>
      </c>
      <c r="I127" s="187"/>
      <c r="J127" s="186">
        <f>ROUND(I127*H127,1)</f>
        <v>0</v>
      </c>
      <c r="K127" s="184" t="s">
        <v>1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362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1375</v>
      </c>
      <c r="G128" s="194"/>
      <c r="H128" s="198">
        <v>5.98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365</v>
      </c>
      <c r="F129" s="184" t="s">
        <v>366</v>
      </c>
      <c r="G129" s="185" t="s">
        <v>327</v>
      </c>
      <c r="H129" s="186">
        <v>0.6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367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1376</v>
      </c>
      <c r="G130" s="194"/>
      <c r="H130" s="198">
        <v>0.6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370</v>
      </c>
      <c r="F131" s="184" t="s">
        <v>371</v>
      </c>
      <c r="G131" s="185" t="s">
        <v>258</v>
      </c>
      <c r="H131" s="186">
        <v>133.66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5.8E-4</v>
      </c>
      <c r="R131" s="190">
        <f>Q131*H131</f>
        <v>7.7522800000000003E-2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372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1377</v>
      </c>
      <c r="G132" s="194"/>
      <c r="H132" s="198">
        <v>133.66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380</v>
      </c>
      <c r="F133" s="184" t="s">
        <v>381</v>
      </c>
      <c r="G133" s="185" t="s">
        <v>258</v>
      </c>
      <c r="H133" s="186">
        <v>133.66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382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1377</v>
      </c>
      <c r="G134" s="194"/>
      <c r="H134" s="198">
        <v>133.66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388</v>
      </c>
      <c r="F135" s="184" t="s">
        <v>389</v>
      </c>
      <c r="G135" s="185" t="s">
        <v>327</v>
      </c>
      <c r="H135" s="186">
        <v>108.36</v>
      </c>
      <c r="I135" s="187"/>
      <c r="J135" s="186">
        <f>ROUND(I135*H135,1)</f>
        <v>0</v>
      </c>
      <c r="K135" s="184" t="s">
        <v>1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390</v>
      </c>
    </row>
    <row r="136" spans="2:65" s="14" customFormat="1" ht="11.25">
      <c r="B136" s="216"/>
      <c r="C136" s="217"/>
      <c r="D136" s="195" t="s">
        <v>261</v>
      </c>
      <c r="E136" s="218" t="s">
        <v>1</v>
      </c>
      <c r="F136" s="219" t="s">
        <v>391</v>
      </c>
      <c r="G136" s="217"/>
      <c r="H136" s="218" t="s">
        <v>1</v>
      </c>
      <c r="I136" s="220"/>
      <c r="J136" s="217"/>
      <c r="K136" s="217"/>
      <c r="L136" s="221"/>
      <c r="M136" s="222"/>
      <c r="N136" s="223"/>
      <c r="O136" s="223"/>
      <c r="P136" s="223"/>
      <c r="Q136" s="223"/>
      <c r="R136" s="223"/>
      <c r="S136" s="223"/>
      <c r="T136" s="224"/>
      <c r="AT136" s="225" t="s">
        <v>261</v>
      </c>
      <c r="AU136" s="225" t="s">
        <v>79</v>
      </c>
      <c r="AV136" s="14" t="s">
        <v>77</v>
      </c>
      <c r="AW136" s="14" t="s">
        <v>32</v>
      </c>
      <c r="AX136" s="14" t="s">
        <v>70</v>
      </c>
      <c r="AY136" s="225" t="s">
        <v>241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1378</v>
      </c>
      <c r="G137" s="194"/>
      <c r="H137" s="198">
        <v>66.459999999999994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70</v>
      </c>
      <c r="AY137" s="204" t="s">
        <v>241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393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1379</v>
      </c>
      <c r="G139" s="194"/>
      <c r="H139" s="198">
        <v>41.9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3" customFormat="1" ht="11.25">
      <c r="B140" s="205"/>
      <c r="C140" s="206"/>
      <c r="D140" s="195" t="s">
        <v>261</v>
      </c>
      <c r="E140" s="207" t="s">
        <v>1</v>
      </c>
      <c r="F140" s="208" t="s">
        <v>273</v>
      </c>
      <c r="G140" s="206"/>
      <c r="H140" s="209">
        <v>108.36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261</v>
      </c>
      <c r="AU140" s="215" t="s">
        <v>79</v>
      </c>
      <c r="AV140" s="13" t="s">
        <v>247</v>
      </c>
      <c r="AW140" s="13" t="s">
        <v>32</v>
      </c>
      <c r="AX140" s="13" t="s">
        <v>77</v>
      </c>
      <c r="AY140" s="215" t="s">
        <v>241</v>
      </c>
    </row>
    <row r="141" spans="2:65" s="1" customFormat="1" ht="16.5" customHeight="1">
      <c r="B141" s="33"/>
      <c r="C141" s="182" t="s">
        <v>314</v>
      </c>
      <c r="D141" s="182" t="s">
        <v>243</v>
      </c>
      <c r="E141" s="183" t="s">
        <v>396</v>
      </c>
      <c r="F141" s="184" t="s">
        <v>397</v>
      </c>
      <c r="G141" s="185" t="s">
        <v>327</v>
      </c>
      <c r="H141" s="186">
        <v>24.55</v>
      </c>
      <c r="I141" s="187"/>
      <c r="J141" s="186">
        <f>ROUND(I141*H141,1)</f>
        <v>0</v>
      </c>
      <c r="K141" s="184" t="s">
        <v>1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398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399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1380</v>
      </c>
      <c r="G143" s="194"/>
      <c r="H143" s="198">
        <v>24.55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77</v>
      </c>
      <c r="AY143" s="204" t="s">
        <v>241</v>
      </c>
    </row>
    <row r="144" spans="2:65" s="1" customFormat="1" ht="16.5" customHeight="1">
      <c r="B144" s="33"/>
      <c r="C144" s="182" t="s">
        <v>319</v>
      </c>
      <c r="D144" s="182" t="s">
        <v>243</v>
      </c>
      <c r="E144" s="183" t="s">
        <v>402</v>
      </c>
      <c r="F144" s="184" t="s">
        <v>403</v>
      </c>
      <c r="G144" s="185" t="s">
        <v>327</v>
      </c>
      <c r="H144" s="186">
        <v>24.55</v>
      </c>
      <c r="I144" s="187"/>
      <c r="J144" s="186">
        <f>ROUND(I144*H144,1)</f>
        <v>0</v>
      </c>
      <c r="K144" s="184" t="s">
        <v>259</v>
      </c>
      <c r="L144" s="37"/>
      <c r="M144" s="188" t="s">
        <v>1</v>
      </c>
      <c r="N144" s="189" t="s">
        <v>41</v>
      </c>
      <c r="O144" s="59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6" t="s">
        <v>247</v>
      </c>
      <c r="AT144" s="16" t="s">
        <v>243</v>
      </c>
      <c r="AU144" s="16" t="s">
        <v>79</v>
      </c>
      <c r="AY144" s="16" t="s">
        <v>241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6" t="s">
        <v>77</v>
      </c>
      <c r="BK144" s="192">
        <f>ROUND(I144*H144,1)</f>
        <v>0</v>
      </c>
      <c r="BL144" s="16" t="s">
        <v>247</v>
      </c>
      <c r="BM144" s="16" t="s">
        <v>404</v>
      </c>
    </row>
    <row r="145" spans="2:65" s="14" customFormat="1" ht="11.25">
      <c r="B145" s="216"/>
      <c r="C145" s="217"/>
      <c r="D145" s="195" t="s">
        <v>261</v>
      </c>
      <c r="E145" s="218" t="s">
        <v>1</v>
      </c>
      <c r="F145" s="219" t="s">
        <v>399</v>
      </c>
      <c r="G145" s="217"/>
      <c r="H145" s="218" t="s">
        <v>1</v>
      </c>
      <c r="I145" s="220"/>
      <c r="J145" s="217"/>
      <c r="K145" s="217"/>
      <c r="L145" s="221"/>
      <c r="M145" s="222"/>
      <c r="N145" s="223"/>
      <c r="O145" s="223"/>
      <c r="P145" s="223"/>
      <c r="Q145" s="223"/>
      <c r="R145" s="223"/>
      <c r="S145" s="223"/>
      <c r="T145" s="224"/>
      <c r="AT145" s="225" t="s">
        <v>261</v>
      </c>
      <c r="AU145" s="225" t="s">
        <v>79</v>
      </c>
      <c r="AV145" s="14" t="s">
        <v>77</v>
      </c>
      <c r="AW145" s="14" t="s">
        <v>32</v>
      </c>
      <c r="AX145" s="14" t="s">
        <v>70</v>
      </c>
      <c r="AY145" s="225" t="s">
        <v>241</v>
      </c>
    </row>
    <row r="146" spans="2:65" s="12" customFormat="1" ht="11.25">
      <c r="B146" s="193"/>
      <c r="C146" s="194"/>
      <c r="D146" s="195" t="s">
        <v>261</v>
      </c>
      <c r="E146" s="196" t="s">
        <v>1</v>
      </c>
      <c r="F146" s="197" t="s">
        <v>1380</v>
      </c>
      <c r="G146" s="194"/>
      <c r="H146" s="198">
        <v>24.55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77</v>
      </c>
      <c r="AY146" s="204" t="s">
        <v>241</v>
      </c>
    </row>
    <row r="147" spans="2:65" s="1" customFormat="1" ht="16.5" customHeight="1">
      <c r="B147" s="33"/>
      <c r="C147" s="182" t="s">
        <v>324</v>
      </c>
      <c r="D147" s="182" t="s">
        <v>243</v>
      </c>
      <c r="E147" s="183" t="s">
        <v>406</v>
      </c>
      <c r="F147" s="184" t="s">
        <v>407</v>
      </c>
      <c r="G147" s="185" t="s">
        <v>327</v>
      </c>
      <c r="H147" s="186">
        <v>24.55</v>
      </c>
      <c r="I147" s="187"/>
      <c r="J147" s="186">
        <f>ROUND(I147*H147,1)</f>
        <v>0</v>
      </c>
      <c r="K147" s="184" t="s">
        <v>259</v>
      </c>
      <c r="L147" s="37"/>
      <c r="M147" s="188" t="s">
        <v>1</v>
      </c>
      <c r="N147" s="189" t="s">
        <v>41</v>
      </c>
      <c r="O147" s="59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6" t="s">
        <v>247</v>
      </c>
      <c r="AT147" s="16" t="s">
        <v>243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408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1380</v>
      </c>
      <c r="G148" s="194"/>
      <c r="H148" s="198">
        <v>24.55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410</v>
      </c>
      <c r="F149" s="184" t="s">
        <v>411</v>
      </c>
      <c r="G149" s="185" t="s">
        <v>412</v>
      </c>
      <c r="H149" s="186">
        <v>49.1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413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1380</v>
      </c>
      <c r="G150" s="194"/>
      <c r="H150" s="198">
        <v>24.55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2" customFormat="1" ht="11.25">
      <c r="B151" s="193"/>
      <c r="C151" s="194"/>
      <c r="D151" s="195" t="s">
        <v>261</v>
      </c>
      <c r="E151" s="194"/>
      <c r="F151" s="197" t="s">
        <v>1381</v>
      </c>
      <c r="G151" s="194"/>
      <c r="H151" s="198">
        <v>49.1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261</v>
      </c>
      <c r="AU151" s="204" t="s">
        <v>79</v>
      </c>
      <c r="AV151" s="12" t="s">
        <v>79</v>
      </c>
      <c r="AW151" s="12" t="s">
        <v>4</v>
      </c>
      <c r="AX151" s="12" t="s">
        <v>77</v>
      </c>
      <c r="AY151" s="204" t="s">
        <v>241</v>
      </c>
    </row>
    <row r="152" spans="2:65" s="1" customFormat="1" ht="16.5" customHeight="1">
      <c r="B152" s="33"/>
      <c r="C152" s="182" t="s">
        <v>335</v>
      </c>
      <c r="D152" s="182" t="s">
        <v>243</v>
      </c>
      <c r="E152" s="183" t="s">
        <v>416</v>
      </c>
      <c r="F152" s="184" t="s">
        <v>417</v>
      </c>
      <c r="G152" s="185" t="s">
        <v>327</v>
      </c>
      <c r="H152" s="186">
        <v>41.9</v>
      </c>
      <c r="I152" s="187"/>
      <c r="J152" s="186">
        <f>ROUND(I152*H152,1)</f>
        <v>0</v>
      </c>
      <c r="K152" s="184" t="s">
        <v>259</v>
      </c>
      <c r="L152" s="37"/>
      <c r="M152" s="188" t="s">
        <v>1</v>
      </c>
      <c r="N152" s="189" t="s">
        <v>41</v>
      </c>
      <c r="O152" s="59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AR152" s="16" t="s">
        <v>247</v>
      </c>
      <c r="AT152" s="16" t="s">
        <v>243</v>
      </c>
      <c r="AU152" s="16" t="s">
        <v>79</v>
      </c>
      <c r="AY152" s="16" t="s">
        <v>241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6" t="s">
        <v>77</v>
      </c>
      <c r="BK152" s="192">
        <f>ROUND(I152*H152,1)</f>
        <v>0</v>
      </c>
      <c r="BL152" s="16" t="s">
        <v>247</v>
      </c>
      <c r="BM152" s="16" t="s">
        <v>418</v>
      </c>
    </row>
    <row r="153" spans="2:65" s="14" customFormat="1" ht="11.25">
      <c r="B153" s="216"/>
      <c r="C153" s="217"/>
      <c r="D153" s="195" t="s">
        <v>261</v>
      </c>
      <c r="E153" s="218" t="s">
        <v>1</v>
      </c>
      <c r="F153" s="219" t="s">
        <v>419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261</v>
      </c>
      <c r="AU153" s="225" t="s">
        <v>79</v>
      </c>
      <c r="AV153" s="14" t="s">
        <v>77</v>
      </c>
      <c r="AW153" s="14" t="s">
        <v>32</v>
      </c>
      <c r="AX153" s="14" t="s">
        <v>70</v>
      </c>
      <c r="AY153" s="225" t="s">
        <v>241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1382</v>
      </c>
      <c r="G154" s="194"/>
      <c r="H154" s="198">
        <v>37.01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70</v>
      </c>
      <c r="AY154" s="204" t="s">
        <v>241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421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1383</v>
      </c>
      <c r="G156" s="194"/>
      <c r="H156" s="198">
        <v>4.8899999999999997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423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70</v>
      </c>
      <c r="G158" s="194"/>
      <c r="H158" s="198">
        <v>0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3" customFormat="1" ht="11.25">
      <c r="B159" s="205"/>
      <c r="C159" s="206"/>
      <c r="D159" s="195" t="s">
        <v>261</v>
      </c>
      <c r="E159" s="207" t="s">
        <v>1</v>
      </c>
      <c r="F159" s="208" t="s">
        <v>273</v>
      </c>
      <c r="G159" s="206"/>
      <c r="H159" s="209">
        <v>41.9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261</v>
      </c>
      <c r="AU159" s="215" t="s">
        <v>79</v>
      </c>
      <c r="AV159" s="13" t="s">
        <v>247</v>
      </c>
      <c r="AW159" s="13" t="s">
        <v>32</v>
      </c>
      <c r="AX159" s="13" t="s">
        <v>77</v>
      </c>
      <c r="AY159" s="215" t="s">
        <v>241</v>
      </c>
    </row>
    <row r="160" spans="2:65" s="1" customFormat="1" ht="16.5" customHeight="1">
      <c r="B160" s="33"/>
      <c r="C160" s="182" t="s">
        <v>7</v>
      </c>
      <c r="D160" s="182" t="s">
        <v>243</v>
      </c>
      <c r="E160" s="183" t="s">
        <v>425</v>
      </c>
      <c r="F160" s="184" t="s">
        <v>426</v>
      </c>
      <c r="G160" s="185" t="s">
        <v>327</v>
      </c>
      <c r="H160" s="186">
        <v>16.39</v>
      </c>
      <c r="I160" s="187"/>
      <c r="J160" s="186">
        <f>ROUND(I160*H160,1)</f>
        <v>0</v>
      </c>
      <c r="K160" s="184" t="s">
        <v>259</v>
      </c>
      <c r="L160" s="37"/>
      <c r="M160" s="188" t="s">
        <v>1</v>
      </c>
      <c r="N160" s="189" t="s">
        <v>41</v>
      </c>
      <c r="O160" s="59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6" t="s">
        <v>247</v>
      </c>
      <c r="AT160" s="16" t="s">
        <v>243</v>
      </c>
      <c r="AU160" s="16" t="s">
        <v>79</v>
      </c>
      <c r="AY160" s="16" t="s">
        <v>241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6" t="s">
        <v>77</v>
      </c>
      <c r="BK160" s="192">
        <f>ROUND(I160*H160,1)</f>
        <v>0</v>
      </c>
      <c r="BL160" s="16" t="s">
        <v>247</v>
      </c>
      <c r="BM160" s="16" t="s">
        <v>427</v>
      </c>
    </row>
    <row r="161" spans="2:65" s="12" customFormat="1" ht="11.25">
      <c r="B161" s="193"/>
      <c r="C161" s="194"/>
      <c r="D161" s="195" t="s">
        <v>261</v>
      </c>
      <c r="E161" s="196" t="s">
        <v>1</v>
      </c>
      <c r="F161" s="197" t="s">
        <v>1384</v>
      </c>
      <c r="G161" s="194"/>
      <c r="H161" s="198">
        <v>16.39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32</v>
      </c>
      <c r="AX161" s="12" t="s">
        <v>77</v>
      </c>
      <c r="AY161" s="204" t="s">
        <v>241</v>
      </c>
    </row>
    <row r="162" spans="2:65" s="1" customFormat="1" ht="16.5" customHeight="1">
      <c r="B162" s="33"/>
      <c r="C162" s="226" t="s">
        <v>344</v>
      </c>
      <c r="D162" s="226" t="s">
        <v>430</v>
      </c>
      <c r="E162" s="227" t="s">
        <v>431</v>
      </c>
      <c r="F162" s="228" t="s">
        <v>432</v>
      </c>
      <c r="G162" s="229" t="s">
        <v>412</v>
      </c>
      <c r="H162" s="230">
        <v>32.78</v>
      </c>
      <c r="I162" s="231"/>
      <c r="J162" s="230">
        <f>ROUND(I162*H162,1)</f>
        <v>0</v>
      </c>
      <c r="K162" s="228" t="s">
        <v>259</v>
      </c>
      <c r="L162" s="232"/>
      <c r="M162" s="233" t="s">
        <v>1</v>
      </c>
      <c r="N162" s="234" t="s">
        <v>41</v>
      </c>
      <c r="O162" s="59"/>
      <c r="P162" s="190">
        <f>O162*H162</f>
        <v>0</v>
      </c>
      <c r="Q162" s="190">
        <v>1</v>
      </c>
      <c r="R162" s="190">
        <f>Q162*H162</f>
        <v>32.78</v>
      </c>
      <c r="S162" s="190">
        <v>0</v>
      </c>
      <c r="T162" s="191">
        <f>S162*H162</f>
        <v>0</v>
      </c>
      <c r="AR162" s="16" t="s">
        <v>274</v>
      </c>
      <c r="AT162" s="16" t="s">
        <v>430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433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1384</v>
      </c>
      <c r="G163" s="194"/>
      <c r="H163" s="198">
        <v>16.39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2" customFormat="1" ht="11.25">
      <c r="B164" s="193"/>
      <c r="C164" s="194"/>
      <c r="D164" s="195" t="s">
        <v>261</v>
      </c>
      <c r="E164" s="194"/>
      <c r="F164" s="197" t="s">
        <v>1385</v>
      </c>
      <c r="G164" s="194"/>
      <c r="H164" s="198">
        <v>32.78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4</v>
      </c>
      <c r="AX164" s="12" t="s">
        <v>77</v>
      </c>
      <c r="AY164" s="204" t="s">
        <v>241</v>
      </c>
    </row>
    <row r="165" spans="2:65" s="11" customFormat="1" ht="22.9" customHeight="1">
      <c r="B165" s="166"/>
      <c r="C165" s="167"/>
      <c r="D165" s="168" t="s">
        <v>69</v>
      </c>
      <c r="E165" s="180" t="s">
        <v>87</v>
      </c>
      <c r="F165" s="180" t="s">
        <v>450</v>
      </c>
      <c r="G165" s="167"/>
      <c r="H165" s="167"/>
      <c r="I165" s="170"/>
      <c r="J165" s="181">
        <f>BK165</f>
        <v>0</v>
      </c>
      <c r="K165" s="167"/>
      <c r="L165" s="172"/>
      <c r="M165" s="173"/>
      <c r="N165" s="174"/>
      <c r="O165" s="174"/>
      <c r="P165" s="175">
        <f>SUM(P166:P169)</f>
        <v>0</v>
      </c>
      <c r="Q165" s="174"/>
      <c r="R165" s="175">
        <f>SUM(R166:R169)</f>
        <v>0</v>
      </c>
      <c r="S165" s="174"/>
      <c r="T165" s="176">
        <f>SUM(T166:T169)</f>
        <v>0</v>
      </c>
      <c r="AR165" s="177" t="s">
        <v>77</v>
      </c>
      <c r="AT165" s="178" t="s">
        <v>69</v>
      </c>
      <c r="AU165" s="178" t="s">
        <v>77</v>
      </c>
      <c r="AY165" s="177" t="s">
        <v>241</v>
      </c>
      <c r="BK165" s="179">
        <f>SUM(BK166:BK169)</f>
        <v>0</v>
      </c>
    </row>
    <row r="166" spans="2:65" s="1" customFormat="1" ht="16.5" customHeight="1">
      <c r="B166" s="33"/>
      <c r="C166" s="182" t="s">
        <v>349</v>
      </c>
      <c r="D166" s="182" t="s">
        <v>243</v>
      </c>
      <c r="E166" s="183" t="s">
        <v>452</v>
      </c>
      <c r="F166" s="184" t="s">
        <v>453</v>
      </c>
      <c r="G166" s="185" t="s">
        <v>302</v>
      </c>
      <c r="H166" s="186">
        <v>27.78</v>
      </c>
      <c r="I166" s="187"/>
      <c r="J166" s="186">
        <f>ROUND(I166*H166,1)</f>
        <v>0</v>
      </c>
      <c r="K166" s="184" t="s">
        <v>259</v>
      </c>
      <c r="L166" s="37"/>
      <c r="M166" s="188" t="s">
        <v>1</v>
      </c>
      <c r="N166" s="189" t="s">
        <v>41</v>
      </c>
      <c r="O166" s="59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6" t="s">
        <v>247</v>
      </c>
      <c r="AT166" s="16" t="s">
        <v>243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1386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1387</v>
      </c>
      <c r="G167" s="194"/>
      <c r="H167" s="198">
        <v>27.78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457</v>
      </c>
      <c r="F168" s="184" t="s">
        <v>458</v>
      </c>
      <c r="G168" s="185" t="s">
        <v>302</v>
      </c>
      <c r="H168" s="186">
        <v>27.78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459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1387</v>
      </c>
      <c r="G169" s="194"/>
      <c r="H169" s="198">
        <v>27.78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1" customFormat="1" ht="22.9" customHeight="1">
      <c r="B170" s="166"/>
      <c r="C170" s="167"/>
      <c r="D170" s="168" t="s">
        <v>69</v>
      </c>
      <c r="E170" s="180" t="s">
        <v>247</v>
      </c>
      <c r="F170" s="180" t="s">
        <v>460</v>
      </c>
      <c r="G170" s="167"/>
      <c r="H170" s="167"/>
      <c r="I170" s="170"/>
      <c r="J170" s="181">
        <f>BK170</f>
        <v>0</v>
      </c>
      <c r="K170" s="167"/>
      <c r="L170" s="172"/>
      <c r="M170" s="173"/>
      <c r="N170" s="174"/>
      <c r="O170" s="174"/>
      <c r="P170" s="175">
        <f>SUM(P171:P179)</f>
        <v>0</v>
      </c>
      <c r="Q170" s="174"/>
      <c r="R170" s="175">
        <f>SUM(R171:R179)</f>
        <v>9.4223999999999997</v>
      </c>
      <c r="S170" s="174"/>
      <c r="T170" s="176">
        <f>SUM(T171:T179)</f>
        <v>0</v>
      </c>
      <c r="AR170" s="177" t="s">
        <v>77</v>
      </c>
      <c r="AT170" s="178" t="s">
        <v>69</v>
      </c>
      <c r="AU170" s="178" t="s">
        <v>77</v>
      </c>
      <c r="AY170" s="177" t="s">
        <v>241</v>
      </c>
      <c r="BK170" s="179">
        <f>SUM(BK171:BK179)</f>
        <v>0</v>
      </c>
    </row>
    <row r="171" spans="2:65" s="1" customFormat="1" ht="16.5" customHeight="1">
      <c r="B171" s="33"/>
      <c r="C171" s="182" t="s">
        <v>359</v>
      </c>
      <c r="D171" s="182" t="s">
        <v>243</v>
      </c>
      <c r="E171" s="183" t="s">
        <v>482</v>
      </c>
      <c r="F171" s="184" t="s">
        <v>483</v>
      </c>
      <c r="G171" s="185" t="s">
        <v>246</v>
      </c>
      <c r="H171" s="186">
        <v>1</v>
      </c>
      <c r="I171" s="187"/>
      <c r="J171" s="186">
        <f>ROUND(I171*H171,1)</f>
        <v>0</v>
      </c>
      <c r="K171" s="184" t="s">
        <v>259</v>
      </c>
      <c r="L171" s="37"/>
      <c r="M171" s="188" t="s">
        <v>1</v>
      </c>
      <c r="N171" s="189" t="s">
        <v>41</v>
      </c>
      <c r="O171" s="59"/>
      <c r="P171" s="190">
        <f>O171*H171</f>
        <v>0</v>
      </c>
      <c r="Q171" s="190">
        <v>6.6E-3</v>
      </c>
      <c r="R171" s="190">
        <f>Q171*H171</f>
        <v>6.6E-3</v>
      </c>
      <c r="S171" s="190">
        <v>0</v>
      </c>
      <c r="T171" s="191">
        <f>S171*H171</f>
        <v>0</v>
      </c>
      <c r="AR171" s="16" t="s">
        <v>247</v>
      </c>
      <c r="AT171" s="16" t="s">
        <v>243</v>
      </c>
      <c r="AU171" s="16" t="s">
        <v>79</v>
      </c>
      <c r="AY171" s="16" t="s">
        <v>241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6" t="s">
        <v>77</v>
      </c>
      <c r="BK171" s="192">
        <f>ROUND(I171*H171,1)</f>
        <v>0</v>
      </c>
      <c r="BL171" s="16" t="s">
        <v>247</v>
      </c>
      <c r="BM171" s="16" t="s">
        <v>484</v>
      </c>
    </row>
    <row r="172" spans="2:65" s="1" customFormat="1" ht="16.5" customHeight="1">
      <c r="B172" s="33"/>
      <c r="C172" s="226" t="s">
        <v>364</v>
      </c>
      <c r="D172" s="226" t="s">
        <v>430</v>
      </c>
      <c r="E172" s="227" t="s">
        <v>486</v>
      </c>
      <c r="F172" s="228" t="s">
        <v>487</v>
      </c>
      <c r="G172" s="229" t="s">
        <v>246</v>
      </c>
      <c r="H172" s="230">
        <v>1</v>
      </c>
      <c r="I172" s="231"/>
      <c r="J172" s="230">
        <f>ROUND(I172*H172,1)</f>
        <v>0</v>
      </c>
      <c r="K172" s="228" t="s">
        <v>1</v>
      </c>
      <c r="L172" s="232"/>
      <c r="M172" s="233" t="s">
        <v>1</v>
      </c>
      <c r="N172" s="234" t="s">
        <v>41</v>
      </c>
      <c r="O172" s="59"/>
      <c r="P172" s="190">
        <f>O172*H172</f>
        <v>0</v>
      </c>
      <c r="Q172" s="190">
        <v>3.3000000000000002E-2</v>
      </c>
      <c r="R172" s="190">
        <f>Q172*H172</f>
        <v>3.3000000000000002E-2</v>
      </c>
      <c r="S172" s="190">
        <v>0</v>
      </c>
      <c r="T172" s="191">
        <f>S172*H172</f>
        <v>0</v>
      </c>
      <c r="AR172" s="16" t="s">
        <v>274</v>
      </c>
      <c r="AT172" s="16" t="s">
        <v>430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488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77</v>
      </c>
      <c r="G173" s="194"/>
      <c r="H173" s="198">
        <v>1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" customFormat="1" ht="16.5" customHeight="1">
      <c r="B174" s="33"/>
      <c r="C174" s="182" t="s">
        <v>369</v>
      </c>
      <c r="D174" s="182" t="s">
        <v>243</v>
      </c>
      <c r="E174" s="183" t="s">
        <v>490</v>
      </c>
      <c r="F174" s="184" t="s">
        <v>491</v>
      </c>
      <c r="G174" s="185" t="s">
        <v>327</v>
      </c>
      <c r="H174" s="186">
        <v>3.89</v>
      </c>
      <c r="I174" s="187"/>
      <c r="J174" s="186">
        <f>ROUND(I174*H174,1)</f>
        <v>0</v>
      </c>
      <c r="K174" s="184" t="s">
        <v>259</v>
      </c>
      <c r="L174" s="37"/>
      <c r="M174" s="188" t="s">
        <v>1</v>
      </c>
      <c r="N174" s="189" t="s">
        <v>41</v>
      </c>
      <c r="O174" s="59"/>
      <c r="P174" s="190">
        <f>O174*H174</f>
        <v>0</v>
      </c>
      <c r="Q174" s="190">
        <v>2.234</v>
      </c>
      <c r="R174" s="190">
        <f>Q174*H174</f>
        <v>8.6902600000000003</v>
      </c>
      <c r="S174" s="190">
        <v>0</v>
      </c>
      <c r="T174" s="191">
        <f>S174*H174</f>
        <v>0</v>
      </c>
      <c r="AR174" s="16" t="s">
        <v>247</v>
      </c>
      <c r="AT174" s="16" t="s">
        <v>243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492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1388</v>
      </c>
      <c r="G175" s="194"/>
      <c r="H175" s="198">
        <v>3.07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70</v>
      </c>
      <c r="AY175" s="204" t="s">
        <v>241</v>
      </c>
    </row>
    <row r="176" spans="2:65" s="12" customFormat="1" ht="11.25">
      <c r="B176" s="193"/>
      <c r="C176" s="194"/>
      <c r="D176" s="195" t="s">
        <v>261</v>
      </c>
      <c r="E176" s="196" t="s">
        <v>1</v>
      </c>
      <c r="F176" s="197" t="s">
        <v>869</v>
      </c>
      <c r="G176" s="194"/>
      <c r="H176" s="198">
        <v>0.82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261</v>
      </c>
      <c r="AU176" s="204" t="s">
        <v>79</v>
      </c>
      <c r="AV176" s="12" t="s">
        <v>79</v>
      </c>
      <c r="AW176" s="12" t="s">
        <v>32</v>
      </c>
      <c r="AX176" s="12" t="s">
        <v>70</v>
      </c>
      <c r="AY176" s="204" t="s">
        <v>241</v>
      </c>
    </row>
    <row r="177" spans="2:65" s="13" customFormat="1" ht="11.25">
      <c r="B177" s="205"/>
      <c r="C177" s="206"/>
      <c r="D177" s="195" t="s">
        <v>261</v>
      </c>
      <c r="E177" s="207" t="s">
        <v>1</v>
      </c>
      <c r="F177" s="208" t="s">
        <v>273</v>
      </c>
      <c r="G177" s="206"/>
      <c r="H177" s="209">
        <v>3.89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261</v>
      </c>
      <c r="AU177" s="215" t="s">
        <v>79</v>
      </c>
      <c r="AV177" s="13" t="s">
        <v>247</v>
      </c>
      <c r="AW177" s="13" t="s">
        <v>32</v>
      </c>
      <c r="AX177" s="13" t="s">
        <v>77</v>
      </c>
      <c r="AY177" s="215" t="s">
        <v>241</v>
      </c>
    </row>
    <row r="178" spans="2:65" s="1" customFormat="1" ht="16.5" customHeight="1">
      <c r="B178" s="33"/>
      <c r="C178" s="182" t="s">
        <v>374</v>
      </c>
      <c r="D178" s="182" t="s">
        <v>243</v>
      </c>
      <c r="E178" s="183" t="s">
        <v>496</v>
      </c>
      <c r="F178" s="184" t="s">
        <v>497</v>
      </c>
      <c r="G178" s="185" t="s">
        <v>327</v>
      </c>
      <c r="H178" s="186">
        <v>0.31</v>
      </c>
      <c r="I178" s="187"/>
      <c r="J178" s="186">
        <f>ROUND(I178*H178,1)</f>
        <v>0</v>
      </c>
      <c r="K178" s="184" t="s">
        <v>259</v>
      </c>
      <c r="L178" s="37"/>
      <c r="M178" s="188" t="s">
        <v>1</v>
      </c>
      <c r="N178" s="189" t="s">
        <v>41</v>
      </c>
      <c r="O178" s="59"/>
      <c r="P178" s="190">
        <f>O178*H178</f>
        <v>0</v>
      </c>
      <c r="Q178" s="190">
        <v>2.234</v>
      </c>
      <c r="R178" s="190">
        <f>Q178*H178</f>
        <v>0.69254000000000004</v>
      </c>
      <c r="S178" s="190">
        <v>0</v>
      </c>
      <c r="T178" s="191">
        <f>S178*H178</f>
        <v>0</v>
      </c>
      <c r="AR178" s="16" t="s">
        <v>247</v>
      </c>
      <c r="AT178" s="16" t="s">
        <v>243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498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1389</v>
      </c>
      <c r="G179" s="194"/>
      <c r="H179" s="198">
        <v>0.31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1" customFormat="1" ht="22.9" customHeight="1">
      <c r="B180" s="166"/>
      <c r="C180" s="167"/>
      <c r="D180" s="168" t="s">
        <v>69</v>
      </c>
      <c r="E180" s="180" t="s">
        <v>255</v>
      </c>
      <c r="F180" s="180" t="s">
        <v>499</v>
      </c>
      <c r="G180" s="167"/>
      <c r="H180" s="167"/>
      <c r="I180" s="170"/>
      <c r="J180" s="181">
        <f>BK180</f>
        <v>0</v>
      </c>
      <c r="K180" s="167"/>
      <c r="L180" s="172"/>
      <c r="M180" s="173"/>
      <c r="N180" s="174"/>
      <c r="O180" s="174"/>
      <c r="P180" s="175">
        <f>SUM(P181:P200)</f>
        <v>0</v>
      </c>
      <c r="Q180" s="174"/>
      <c r="R180" s="175">
        <f>SUM(R181:R200)</f>
        <v>31.815029999999997</v>
      </c>
      <c r="S180" s="174"/>
      <c r="T180" s="176">
        <f>SUM(T181:T200)</f>
        <v>0</v>
      </c>
      <c r="AR180" s="177" t="s">
        <v>77</v>
      </c>
      <c r="AT180" s="178" t="s">
        <v>69</v>
      </c>
      <c r="AU180" s="178" t="s">
        <v>77</v>
      </c>
      <c r="AY180" s="177" t="s">
        <v>241</v>
      </c>
      <c r="BK180" s="179">
        <f>SUM(BK181:BK200)</f>
        <v>0</v>
      </c>
    </row>
    <row r="181" spans="2:65" s="1" customFormat="1" ht="16.5" customHeight="1">
      <c r="B181" s="33"/>
      <c r="C181" s="182" t="s">
        <v>379</v>
      </c>
      <c r="D181" s="182" t="s">
        <v>243</v>
      </c>
      <c r="E181" s="183" t="s">
        <v>505</v>
      </c>
      <c r="F181" s="184" t="s">
        <v>506</v>
      </c>
      <c r="G181" s="185" t="s">
        <v>258</v>
      </c>
      <c r="H181" s="186">
        <v>31.9</v>
      </c>
      <c r="I181" s="187"/>
      <c r="J181" s="186">
        <f>ROUND(I181*H181,1)</f>
        <v>0</v>
      </c>
      <c r="K181" s="184" t="s">
        <v>259</v>
      </c>
      <c r="L181" s="37"/>
      <c r="M181" s="188" t="s">
        <v>1</v>
      </c>
      <c r="N181" s="189" t="s">
        <v>41</v>
      </c>
      <c r="O181" s="59"/>
      <c r="P181" s="190">
        <f>O181*H181</f>
        <v>0</v>
      </c>
      <c r="Q181" s="190">
        <v>0.56699999999999995</v>
      </c>
      <c r="R181" s="190">
        <f>Q181*H181</f>
        <v>18.087299999999999</v>
      </c>
      <c r="S181" s="190">
        <v>0</v>
      </c>
      <c r="T181" s="191">
        <f>S181*H181</f>
        <v>0</v>
      </c>
      <c r="AR181" s="16" t="s">
        <v>247</v>
      </c>
      <c r="AT181" s="16" t="s">
        <v>243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507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1368</v>
      </c>
      <c r="G182" s="194"/>
      <c r="H182" s="198">
        <v>31.9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70</v>
      </c>
      <c r="AY182" s="204" t="s">
        <v>241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271</v>
      </c>
      <c r="G183" s="194"/>
      <c r="H183" s="198">
        <v>0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70</v>
      </c>
      <c r="AY183" s="204" t="s">
        <v>241</v>
      </c>
    </row>
    <row r="184" spans="2:65" s="13" customFormat="1" ht="11.25">
      <c r="B184" s="205"/>
      <c r="C184" s="206"/>
      <c r="D184" s="195" t="s">
        <v>261</v>
      </c>
      <c r="E184" s="207" t="s">
        <v>1</v>
      </c>
      <c r="F184" s="208" t="s">
        <v>273</v>
      </c>
      <c r="G184" s="206"/>
      <c r="H184" s="209">
        <v>31.9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261</v>
      </c>
      <c r="AU184" s="215" t="s">
        <v>79</v>
      </c>
      <c r="AV184" s="13" t="s">
        <v>247</v>
      </c>
      <c r="AW184" s="13" t="s">
        <v>32</v>
      </c>
      <c r="AX184" s="13" t="s">
        <v>77</v>
      </c>
      <c r="AY184" s="215" t="s">
        <v>241</v>
      </c>
    </row>
    <row r="185" spans="2:65" s="1" customFormat="1" ht="16.5" customHeight="1">
      <c r="B185" s="33"/>
      <c r="C185" s="182" t="s">
        <v>383</v>
      </c>
      <c r="D185" s="182" t="s">
        <v>243</v>
      </c>
      <c r="E185" s="183" t="s">
        <v>513</v>
      </c>
      <c r="F185" s="184" t="s">
        <v>514</v>
      </c>
      <c r="G185" s="185" t="s">
        <v>258</v>
      </c>
      <c r="H185" s="186">
        <v>31.9</v>
      </c>
      <c r="I185" s="187"/>
      <c r="J185" s="186">
        <f>ROUND(I185*H185,1)</f>
        <v>0</v>
      </c>
      <c r="K185" s="184" t="s">
        <v>259</v>
      </c>
      <c r="L185" s="37"/>
      <c r="M185" s="188" t="s">
        <v>1</v>
      </c>
      <c r="N185" s="189" t="s">
        <v>41</v>
      </c>
      <c r="O185" s="59"/>
      <c r="P185" s="190">
        <f>O185*H185</f>
        <v>0</v>
      </c>
      <c r="Q185" s="190">
        <v>3.1E-4</v>
      </c>
      <c r="R185" s="190">
        <f>Q185*H185</f>
        <v>9.8890000000000002E-3</v>
      </c>
      <c r="S185" s="190">
        <v>0</v>
      </c>
      <c r="T185" s="191">
        <f>S185*H185</f>
        <v>0</v>
      </c>
      <c r="AR185" s="16" t="s">
        <v>247</v>
      </c>
      <c r="AT185" s="16" t="s">
        <v>243</v>
      </c>
      <c r="AU185" s="16" t="s">
        <v>79</v>
      </c>
      <c r="AY185" s="16" t="s">
        <v>241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6" t="s">
        <v>77</v>
      </c>
      <c r="BK185" s="192">
        <f>ROUND(I185*H185,1)</f>
        <v>0</v>
      </c>
      <c r="BL185" s="16" t="s">
        <v>247</v>
      </c>
      <c r="BM185" s="16" t="s">
        <v>515</v>
      </c>
    </row>
    <row r="186" spans="2:65" s="12" customFormat="1" ht="11.25">
      <c r="B186" s="193"/>
      <c r="C186" s="194"/>
      <c r="D186" s="195" t="s">
        <v>261</v>
      </c>
      <c r="E186" s="196" t="s">
        <v>1</v>
      </c>
      <c r="F186" s="197" t="s">
        <v>1368</v>
      </c>
      <c r="G186" s="194"/>
      <c r="H186" s="198">
        <v>31.9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261</v>
      </c>
      <c r="AU186" s="204" t="s">
        <v>79</v>
      </c>
      <c r="AV186" s="12" t="s">
        <v>79</v>
      </c>
      <c r="AW186" s="12" t="s">
        <v>32</v>
      </c>
      <c r="AX186" s="12" t="s">
        <v>70</v>
      </c>
      <c r="AY186" s="204" t="s">
        <v>241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271</v>
      </c>
      <c r="G187" s="194"/>
      <c r="H187" s="198">
        <v>0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70</v>
      </c>
      <c r="AY187" s="204" t="s">
        <v>241</v>
      </c>
    </row>
    <row r="188" spans="2:65" s="13" customFormat="1" ht="11.25">
      <c r="B188" s="205"/>
      <c r="C188" s="206"/>
      <c r="D188" s="195" t="s">
        <v>261</v>
      </c>
      <c r="E188" s="207" t="s">
        <v>1</v>
      </c>
      <c r="F188" s="208" t="s">
        <v>273</v>
      </c>
      <c r="G188" s="206"/>
      <c r="H188" s="209">
        <v>31.9</v>
      </c>
      <c r="I188" s="210"/>
      <c r="J188" s="206"/>
      <c r="K188" s="206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261</v>
      </c>
      <c r="AU188" s="215" t="s">
        <v>79</v>
      </c>
      <c r="AV188" s="13" t="s">
        <v>247</v>
      </c>
      <c r="AW188" s="13" t="s">
        <v>32</v>
      </c>
      <c r="AX188" s="13" t="s">
        <v>77</v>
      </c>
      <c r="AY188" s="215" t="s">
        <v>241</v>
      </c>
    </row>
    <row r="189" spans="2:65" s="1" customFormat="1" ht="16.5" customHeight="1">
      <c r="B189" s="33"/>
      <c r="C189" s="182" t="s">
        <v>387</v>
      </c>
      <c r="D189" s="182" t="s">
        <v>243</v>
      </c>
      <c r="E189" s="183" t="s">
        <v>517</v>
      </c>
      <c r="F189" s="184" t="s">
        <v>518</v>
      </c>
      <c r="G189" s="185" t="s">
        <v>258</v>
      </c>
      <c r="H189" s="186">
        <v>60.9</v>
      </c>
      <c r="I189" s="187"/>
      <c r="J189" s="186">
        <f>ROUND(I189*H189,1)</f>
        <v>0</v>
      </c>
      <c r="K189" s="184" t="s">
        <v>259</v>
      </c>
      <c r="L189" s="37"/>
      <c r="M189" s="188" t="s">
        <v>1</v>
      </c>
      <c r="N189" s="189" t="s">
        <v>41</v>
      </c>
      <c r="O189" s="59"/>
      <c r="P189" s="190">
        <f>O189*H189</f>
        <v>0</v>
      </c>
      <c r="Q189" s="190">
        <v>5.1000000000000004E-4</v>
      </c>
      <c r="R189" s="190">
        <f>Q189*H189</f>
        <v>3.1059E-2</v>
      </c>
      <c r="S189" s="190">
        <v>0</v>
      </c>
      <c r="T189" s="191">
        <f>S189*H189</f>
        <v>0</v>
      </c>
      <c r="AR189" s="16" t="s">
        <v>247</v>
      </c>
      <c r="AT189" s="16" t="s">
        <v>243</v>
      </c>
      <c r="AU189" s="16" t="s">
        <v>79</v>
      </c>
      <c r="AY189" s="16" t="s">
        <v>241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6" t="s">
        <v>77</v>
      </c>
      <c r="BK189" s="192">
        <f>ROUND(I189*H189,1)</f>
        <v>0</v>
      </c>
      <c r="BL189" s="16" t="s">
        <v>247</v>
      </c>
      <c r="BM189" s="16" t="s">
        <v>519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1369</v>
      </c>
      <c r="G190" s="194"/>
      <c r="H190" s="198">
        <v>60.9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70</v>
      </c>
      <c r="AY190" s="204" t="s">
        <v>241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294</v>
      </c>
      <c r="G191" s="194"/>
      <c r="H191" s="198">
        <v>0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3" customFormat="1" ht="11.25">
      <c r="B192" s="205"/>
      <c r="C192" s="206"/>
      <c r="D192" s="195" t="s">
        <v>261</v>
      </c>
      <c r="E192" s="207" t="s">
        <v>1</v>
      </c>
      <c r="F192" s="208" t="s">
        <v>273</v>
      </c>
      <c r="G192" s="206"/>
      <c r="H192" s="209">
        <v>60.9</v>
      </c>
      <c r="I192" s="210"/>
      <c r="J192" s="206"/>
      <c r="K192" s="206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261</v>
      </c>
      <c r="AU192" s="215" t="s">
        <v>79</v>
      </c>
      <c r="AV192" s="13" t="s">
        <v>247</v>
      </c>
      <c r="AW192" s="13" t="s">
        <v>32</v>
      </c>
      <c r="AX192" s="13" t="s">
        <v>77</v>
      </c>
      <c r="AY192" s="215" t="s">
        <v>241</v>
      </c>
    </row>
    <row r="193" spans="2:65" s="1" customFormat="1" ht="16.5" customHeight="1">
      <c r="B193" s="33"/>
      <c r="C193" s="182" t="s">
        <v>395</v>
      </c>
      <c r="D193" s="182" t="s">
        <v>243</v>
      </c>
      <c r="E193" s="183" t="s">
        <v>521</v>
      </c>
      <c r="F193" s="184" t="s">
        <v>522</v>
      </c>
      <c r="G193" s="185" t="s">
        <v>258</v>
      </c>
      <c r="H193" s="186">
        <v>60.9</v>
      </c>
      <c r="I193" s="187"/>
      <c r="J193" s="186">
        <f>ROUND(I193*H193,1)</f>
        <v>0</v>
      </c>
      <c r="K193" s="184" t="s">
        <v>259</v>
      </c>
      <c r="L193" s="37"/>
      <c r="M193" s="188" t="s">
        <v>1</v>
      </c>
      <c r="N193" s="189" t="s">
        <v>41</v>
      </c>
      <c r="O193" s="59"/>
      <c r="P193" s="190">
        <f>O193*H193</f>
        <v>0</v>
      </c>
      <c r="Q193" s="190">
        <v>0.12966</v>
      </c>
      <c r="R193" s="190">
        <f>Q193*H193</f>
        <v>7.8962939999999993</v>
      </c>
      <c r="S193" s="190">
        <v>0</v>
      </c>
      <c r="T193" s="191">
        <f>S193*H193</f>
        <v>0</v>
      </c>
      <c r="AR193" s="16" t="s">
        <v>247</v>
      </c>
      <c r="AT193" s="16" t="s">
        <v>243</v>
      </c>
      <c r="AU193" s="16" t="s">
        <v>79</v>
      </c>
      <c r="AY193" s="16" t="s">
        <v>241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6" t="s">
        <v>77</v>
      </c>
      <c r="BK193" s="192">
        <f>ROUND(I193*H193,1)</f>
        <v>0</v>
      </c>
      <c r="BL193" s="16" t="s">
        <v>247</v>
      </c>
      <c r="BM193" s="16" t="s">
        <v>523</v>
      </c>
    </row>
    <row r="194" spans="2:65" s="12" customFormat="1" ht="11.25">
      <c r="B194" s="193"/>
      <c r="C194" s="194"/>
      <c r="D194" s="195" t="s">
        <v>261</v>
      </c>
      <c r="E194" s="196" t="s">
        <v>1</v>
      </c>
      <c r="F194" s="197" t="s">
        <v>1369</v>
      </c>
      <c r="G194" s="194"/>
      <c r="H194" s="198">
        <v>60.9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32</v>
      </c>
      <c r="AX194" s="12" t="s">
        <v>70</v>
      </c>
      <c r="AY194" s="204" t="s">
        <v>241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294</v>
      </c>
      <c r="G195" s="194"/>
      <c r="H195" s="198">
        <v>0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3" customFormat="1" ht="11.25">
      <c r="B196" s="205"/>
      <c r="C196" s="206"/>
      <c r="D196" s="195" t="s">
        <v>261</v>
      </c>
      <c r="E196" s="207" t="s">
        <v>1</v>
      </c>
      <c r="F196" s="208" t="s">
        <v>273</v>
      </c>
      <c r="G196" s="206"/>
      <c r="H196" s="209">
        <v>60.9</v>
      </c>
      <c r="I196" s="210"/>
      <c r="J196" s="206"/>
      <c r="K196" s="206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261</v>
      </c>
      <c r="AU196" s="215" t="s">
        <v>79</v>
      </c>
      <c r="AV196" s="13" t="s">
        <v>247</v>
      </c>
      <c r="AW196" s="13" t="s">
        <v>32</v>
      </c>
      <c r="AX196" s="13" t="s">
        <v>77</v>
      </c>
      <c r="AY196" s="215" t="s">
        <v>241</v>
      </c>
    </row>
    <row r="197" spans="2:65" s="1" customFormat="1" ht="16.5" customHeight="1">
      <c r="B197" s="33"/>
      <c r="C197" s="182" t="s">
        <v>401</v>
      </c>
      <c r="D197" s="182" t="s">
        <v>243</v>
      </c>
      <c r="E197" s="183" t="s">
        <v>525</v>
      </c>
      <c r="F197" s="184" t="s">
        <v>526</v>
      </c>
      <c r="G197" s="185" t="s">
        <v>258</v>
      </c>
      <c r="H197" s="186">
        <v>31.9</v>
      </c>
      <c r="I197" s="187"/>
      <c r="J197" s="186">
        <f>ROUND(I197*H197,1)</f>
        <v>0</v>
      </c>
      <c r="K197" s="184" t="s">
        <v>259</v>
      </c>
      <c r="L197" s="37"/>
      <c r="M197" s="188" t="s">
        <v>1</v>
      </c>
      <c r="N197" s="189" t="s">
        <v>41</v>
      </c>
      <c r="O197" s="59"/>
      <c r="P197" s="190">
        <f>O197*H197</f>
        <v>0</v>
      </c>
      <c r="Q197" s="190">
        <v>0.18151999999999999</v>
      </c>
      <c r="R197" s="190">
        <f>Q197*H197</f>
        <v>5.790487999999999</v>
      </c>
      <c r="S197" s="190">
        <v>0</v>
      </c>
      <c r="T197" s="191">
        <f>S197*H197</f>
        <v>0</v>
      </c>
      <c r="AR197" s="16" t="s">
        <v>247</v>
      </c>
      <c r="AT197" s="16" t="s">
        <v>243</v>
      </c>
      <c r="AU197" s="16" t="s">
        <v>79</v>
      </c>
      <c r="AY197" s="16" t="s">
        <v>241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6" t="s">
        <v>77</v>
      </c>
      <c r="BK197" s="192">
        <f>ROUND(I197*H197,1)</f>
        <v>0</v>
      </c>
      <c r="BL197" s="16" t="s">
        <v>247</v>
      </c>
      <c r="BM197" s="16" t="s">
        <v>527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1368</v>
      </c>
      <c r="G198" s="194"/>
      <c r="H198" s="198">
        <v>31.9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70</v>
      </c>
      <c r="AY198" s="204" t="s">
        <v>241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271</v>
      </c>
      <c r="G199" s="194"/>
      <c r="H199" s="198">
        <v>0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70</v>
      </c>
      <c r="AY199" s="204" t="s">
        <v>241</v>
      </c>
    </row>
    <row r="200" spans="2:65" s="13" customFormat="1" ht="11.25">
      <c r="B200" s="205"/>
      <c r="C200" s="206"/>
      <c r="D200" s="195" t="s">
        <v>261</v>
      </c>
      <c r="E200" s="207" t="s">
        <v>1</v>
      </c>
      <c r="F200" s="208" t="s">
        <v>273</v>
      </c>
      <c r="G200" s="206"/>
      <c r="H200" s="209">
        <v>31.9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261</v>
      </c>
      <c r="AU200" s="215" t="s">
        <v>79</v>
      </c>
      <c r="AV200" s="13" t="s">
        <v>247</v>
      </c>
      <c r="AW200" s="13" t="s">
        <v>32</v>
      </c>
      <c r="AX200" s="13" t="s">
        <v>77</v>
      </c>
      <c r="AY200" s="215" t="s">
        <v>241</v>
      </c>
    </row>
    <row r="201" spans="2:65" s="11" customFormat="1" ht="22.9" customHeight="1">
      <c r="B201" s="166"/>
      <c r="C201" s="167"/>
      <c r="D201" s="168" t="s">
        <v>69</v>
      </c>
      <c r="E201" s="180" t="s">
        <v>274</v>
      </c>
      <c r="F201" s="180" t="s">
        <v>541</v>
      </c>
      <c r="G201" s="167"/>
      <c r="H201" s="167"/>
      <c r="I201" s="170"/>
      <c r="J201" s="181">
        <f>BK201</f>
        <v>0</v>
      </c>
      <c r="K201" s="167"/>
      <c r="L201" s="172"/>
      <c r="M201" s="173"/>
      <c r="N201" s="174"/>
      <c r="O201" s="174"/>
      <c r="P201" s="175">
        <f>SUM(P202:P234)</f>
        <v>0</v>
      </c>
      <c r="Q201" s="174"/>
      <c r="R201" s="175">
        <f>SUM(R202:R234)</f>
        <v>4.2607704000000002</v>
      </c>
      <c r="S201" s="174"/>
      <c r="T201" s="176">
        <f>SUM(T202:T234)</f>
        <v>0</v>
      </c>
      <c r="AR201" s="177" t="s">
        <v>77</v>
      </c>
      <c r="AT201" s="178" t="s">
        <v>69</v>
      </c>
      <c r="AU201" s="178" t="s">
        <v>77</v>
      </c>
      <c r="AY201" s="177" t="s">
        <v>241</v>
      </c>
      <c r="BK201" s="179">
        <f>SUM(BK202:BK234)</f>
        <v>0</v>
      </c>
    </row>
    <row r="202" spans="2:65" s="1" customFormat="1" ht="16.5" customHeight="1">
      <c r="B202" s="33"/>
      <c r="C202" s="182" t="s">
        <v>405</v>
      </c>
      <c r="D202" s="182" t="s">
        <v>243</v>
      </c>
      <c r="E202" s="183" t="s">
        <v>552</v>
      </c>
      <c r="F202" s="184" t="s">
        <v>553</v>
      </c>
      <c r="G202" s="185" t="s">
        <v>302</v>
      </c>
      <c r="H202" s="186">
        <v>27.78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5.0000000000000002E-5</v>
      </c>
      <c r="R202" s="190">
        <f>Q202*H202</f>
        <v>1.389E-3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554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1390</v>
      </c>
      <c r="G203" s="194"/>
      <c r="H203" s="198">
        <v>27.78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77</v>
      </c>
      <c r="AY203" s="204" t="s">
        <v>241</v>
      </c>
    </row>
    <row r="204" spans="2:65" s="1" customFormat="1" ht="16.5" customHeight="1">
      <c r="B204" s="33"/>
      <c r="C204" s="226" t="s">
        <v>409</v>
      </c>
      <c r="D204" s="226" t="s">
        <v>430</v>
      </c>
      <c r="E204" s="227" t="s">
        <v>557</v>
      </c>
      <c r="F204" s="228" t="s">
        <v>558</v>
      </c>
      <c r="G204" s="229" t="s">
        <v>302</v>
      </c>
      <c r="H204" s="230">
        <v>27.78</v>
      </c>
      <c r="I204" s="231"/>
      <c r="J204" s="230">
        <f>ROUND(I204*H204,1)</f>
        <v>0</v>
      </c>
      <c r="K204" s="228" t="s">
        <v>1</v>
      </c>
      <c r="L204" s="232"/>
      <c r="M204" s="233" t="s">
        <v>1</v>
      </c>
      <c r="N204" s="234" t="s">
        <v>41</v>
      </c>
      <c r="O204" s="59"/>
      <c r="P204" s="190">
        <f>O204*H204</f>
        <v>0</v>
      </c>
      <c r="Q204" s="190">
        <v>5.2999999999999999E-2</v>
      </c>
      <c r="R204" s="190">
        <f>Q204*H204</f>
        <v>1.47234</v>
      </c>
      <c r="S204" s="190">
        <v>0</v>
      </c>
      <c r="T204" s="191">
        <f>S204*H204</f>
        <v>0</v>
      </c>
      <c r="AR204" s="16" t="s">
        <v>274</v>
      </c>
      <c r="AT204" s="16" t="s">
        <v>430</v>
      </c>
      <c r="AU204" s="16" t="s">
        <v>79</v>
      </c>
      <c r="AY204" s="16" t="s">
        <v>241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6" t="s">
        <v>77</v>
      </c>
      <c r="BK204" s="192">
        <f>ROUND(I204*H204,1)</f>
        <v>0</v>
      </c>
      <c r="BL204" s="16" t="s">
        <v>247</v>
      </c>
      <c r="BM204" s="16" t="s">
        <v>559</v>
      </c>
    </row>
    <row r="205" spans="2:65" s="12" customFormat="1" ht="11.25">
      <c r="B205" s="193"/>
      <c r="C205" s="194"/>
      <c r="D205" s="195" t="s">
        <v>261</v>
      </c>
      <c r="E205" s="196" t="s">
        <v>1</v>
      </c>
      <c r="F205" s="197" t="s">
        <v>1390</v>
      </c>
      <c r="G205" s="194"/>
      <c r="H205" s="198">
        <v>27.78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261</v>
      </c>
      <c r="AU205" s="204" t="s">
        <v>79</v>
      </c>
      <c r="AV205" s="12" t="s">
        <v>79</v>
      </c>
      <c r="AW205" s="12" t="s">
        <v>32</v>
      </c>
      <c r="AX205" s="12" t="s">
        <v>77</v>
      </c>
      <c r="AY205" s="204" t="s">
        <v>241</v>
      </c>
    </row>
    <row r="206" spans="2:65" s="1" customFormat="1" ht="16.5" customHeight="1">
      <c r="B206" s="33"/>
      <c r="C206" s="226" t="s">
        <v>415</v>
      </c>
      <c r="D206" s="226" t="s">
        <v>430</v>
      </c>
      <c r="E206" s="227" t="s">
        <v>561</v>
      </c>
      <c r="F206" s="228" t="s">
        <v>562</v>
      </c>
      <c r="G206" s="229" t="s">
        <v>246</v>
      </c>
      <c r="H206" s="230">
        <v>1</v>
      </c>
      <c r="I206" s="231"/>
      <c r="J206" s="230">
        <f>ROUND(I206*H206,1)</f>
        <v>0</v>
      </c>
      <c r="K206" s="228" t="s">
        <v>1</v>
      </c>
      <c r="L206" s="232"/>
      <c r="M206" s="233" t="s">
        <v>1</v>
      </c>
      <c r="N206" s="234" t="s">
        <v>41</v>
      </c>
      <c r="O206" s="59"/>
      <c r="P206" s="190">
        <f>O206*H206</f>
        <v>0</v>
      </c>
      <c r="Q206" s="190">
        <v>5.5000000000000003E-4</v>
      </c>
      <c r="R206" s="190">
        <f>Q206*H206</f>
        <v>5.5000000000000003E-4</v>
      </c>
      <c r="S206" s="190">
        <v>0</v>
      </c>
      <c r="T206" s="191">
        <f>S206*H206</f>
        <v>0</v>
      </c>
      <c r="AR206" s="16" t="s">
        <v>274</v>
      </c>
      <c r="AT206" s="16" t="s">
        <v>430</v>
      </c>
      <c r="AU206" s="16" t="s">
        <v>79</v>
      </c>
      <c r="AY206" s="16" t="s">
        <v>241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6" t="s">
        <v>77</v>
      </c>
      <c r="BK206" s="192">
        <f>ROUND(I206*H206,1)</f>
        <v>0</v>
      </c>
      <c r="BL206" s="16" t="s">
        <v>247</v>
      </c>
      <c r="BM206" s="16" t="s">
        <v>563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1391</v>
      </c>
      <c r="G207" s="194"/>
      <c r="H207" s="198">
        <v>1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77</v>
      </c>
      <c r="AY207" s="204" t="s">
        <v>241</v>
      </c>
    </row>
    <row r="208" spans="2:65" s="1" customFormat="1" ht="16.5" customHeight="1">
      <c r="B208" s="33"/>
      <c r="C208" s="182" t="s">
        <v>424</v>
      </c>
      <c r="D208" s="182" t="s">
        <v>243</v>
      </c>
      <c r="E208" s="183" t="s">
        <v>602</v>
      </c>
      <c r="F208" s="184" t="s">
        <v>603</v>
      </c>
      <c r="G208" s="185" t="s">
        <v>246</v>
      </c>
      <c r="H208" s="186">
        <v>1</v>
      </c>
      <c r="I208" s="187"/>
      <c r="J208" s="186">
        <f>ROUND(I208*H208,1)</f>
        <v>0</v>
      </c>
      <c r="K208" s="184" t="s">
        <v>259</v>
      </c>
      <c r="L208" s="37"/>
      <c r="M208" s="188" t="s">
        <v>1</v>
      </c>
      <c r="N208" s="189" t="s">
        <v>41</v>
      </c>
      <c r="O208" s="59"/>
      <c r="P208" s="190">
        <f>O208*H208</f>
        <v>0</v>
      </c>
      <c r="Q208" s="190">
        <v>8.0000000000000007E-5</v>
      </c>
      <c r="R208" s="190">
        <f>Q208*H208</f>
        <v>8.0000000000000007E-5</v>
      </c>
      <c r="S208" s="190">
        <v>0</v>
      </c>
      <c r="T208" s="191">
        <f>S208*H208</f>
        <v>0</v>
      </c>
      <c r="AR208" s="16" t="s">
        <v>247</v>
      </c>
      <c r="AT208" s="16" t="s">
        <v>243</v>
      </c>
      <c r="AU208" s="16" t="s">
        <v>79</v>
      </c>
      <c r="AY208" s="16" t="s">
        <v>241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6" t="s">
        <v>77</v>
      </c>
      <c r="BK208" s="192">
        <f>ROUND(I208*H208,1)</f>
        <v>0</v>
      </c>
      <c r="BL208" s="16" t="s">
        <v>247</v>
      </c>
      <c r="BM208" s="16" t="s">
        <v>604</v>
      </c>
    </row>
    <row r="209" spans="2:65" s="12" customFormat="1" ht="11.25">
      <c r="B209" s="193"/>
      <c r="C209" s="194"/>
      <c r="D209" s="195" t="s">
        <v>261</v>
      </c>
      <c r="E209" s="196" t="s">
        <v>1</v>
      </c>
      <c r="F209" s="197" t="s">
        <v>803</v>
      </c>
      <c r="G209" s="194"/>
      <c r="H209" s="198">
        <v>1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261</v>
      </c>
      <c r="AU209" s="204" t="s">
        <v>79</v>
      </c>
      <c r="AV209" s="12" t="s">
        <v>79</v>
      </c>
      <c r="AW209" s="12" t="s">
        <v>32</v>
      </c>
      <c r="AX209" s="12" t="s">
        <v>77</v>
      </c>
      <c r="AY209" s="204" t="s">
        <v>241</v>
      </c>
    </row>
    <row r="210" spans="2:65" s="1" customFormat="1" ht="16.5" customHeight="1">
      <c r="B210" s="33"/>
      <c r="C210" s="226" t="s">
        <v>429</v>
      </c>
      <c r="D210" s="226" t="s">
        <v>430</v>
      </c>
      <c r="E210" s="227" t="s">
        <v>612</v>
      </c>
      <c r="F210" s="228" t="s">
        <v>613</v>
      </c>
      <c r="G210" s="229" t="s">
        <v>246</v>
      </c>
      <c r="H210" s="230">
        <v>1.02</v>
      </c>
      <c r="I210" s="231"/>
      <c r="J210" s="230">
        <f>ROUND(I210*H210,1)</f>
        <v>0</v>
      </c>
      <c r="K210" s="228" t="s">
        <v>1</v>
      </c>
      <c r="L210" s="232"/>
      <c r="M210" s="233" t="s">
        <v>1</v>
      </c>
      <c r="N210" s="234" t="s">
        <v>41</v>
      </c>
      <c r="O210" s="59"/>
      <c r="P210" s="190">
        <f>O210*H210</f>
        <v>0</v>
      </c>
      <c r="Q210" s="190">
        <v>3.4000000000000002E-2</v>
      </c>
      <c r="R210" s="190">
        <f>Q210*H210</f>
        <v>3.4680000000000002E-2</v>
      </c>
      <c r="S210" s="190">
        <v>0</v>
      </c>
      <c r="T210" s="191">
        <f>S210*H210</f>
        <v>0</v>
      </c>
      <c r="AR210" s="16" t="s">
        <v>274</v>
      </c>
      <c r="AT210" s="16" t="s">
        <v>430</v>
      </c>
      <c r="AU210" s="16" t="s">
        <v>79</v>
      </c>
      <c r="AY210" s="16" t="s">
        <v>241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6" t="s">
        <v>77</v>
      </c>
      <c r="BK210" s="192">
        <f>ROUND(I210*H210,1)</f>
        <v>0</v>
      </c>
      <c r="BL210" s="16" t="s">
        <v>247</v>
      </c>
      <c r="BM210" s="16" t="s">
        <v>614</v>
      </c>
    </row>
    <row r="211" spans="2:65" s="12" customFormat="1" ht="11.25">
      <c r="B211" s="193"/>
      <c r="C211" s="194"/>
      <c r="D211" s="195" t="s">
        <v>261</v>
      </c>
      <c r="E211" s="196" t="s">
        <v>1</v>
      </c>
      <c r="F211" s="197" t="s">
        <v>77</v>
      </c>
      <c r="G211" s="194"/>
      <c r="H211" s="198">
        <v>1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261</v>
      </c>
      <c r="AU211" s="204" t="s">
        <v>79</v>
      </c>
      <c r="AV211" s="12" t="s">
        <v>79</v>
      </c>
      <c r="AW211" s="12" t="s">
        <v>32</v>
      </c>
      <c r="AX211" s="12" t="s">
        <v>77</v>
      </c>
      <c r="AY211" s="204" t="s">
        <v>241</v>
      </c>
    </row>
    <row r="212" spans="2:65" s="12" customFormat="1" ht="11.25">
      <c r="B212" s="193"/>
      <c r="C212" s="194"/>
      <c r="D212" s="195" t="s">
        <v>261</v>
      </c>
      <c r="E212" s="194"/>
      <c r="F212" s="197" t="s">
        <v>768</v>
      </c>
      <c r="G212" s="194"/>
      <c r="H212" s="198">
        <v>1.02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4</v>
      </c>
      <c r="AX212" s="12" t="s">
        <v>77</v>
      </c>
      <c r="AY212" s="204" t="s">
        <v>241</v>
      </c>
    </row>
    <row r="213" spans="2:65" s="1" customFormat="1" ht="33.75" customHeight="1">
      <c r="B213" s="33"/>
      <c r="C213" s="182" t="s">
        <v>435</v>
      </c>
      <c r="D213" s="182" t="s">
        <v>243</v>
      </c>
      <c r="E213" s="183" t="s">
        <v>631</v>
      </c>
      <c r="F213" s="184" t="s">
        <v>632</v>
      </c>
      <c r="G213" s="185" t="s">
        <v>302</v>
      </c>
      <c r="H213" s="186">
        <v>27.78</v>
      </c>
      <c r="I213" s="187"/>
      <c r="J213" s="186">
        <f>ROUND(I213*H213,1)</f>
        <v>0</v>
      </c>
      <c r="K213" s="184" t="s">
        <v>1</v>
      </c>
      <c r="L213" s="37"/>
      <c r="M213" s="188" t="s">
        <v>1</v>
      </c>
      <c r="N213" s="189" t="s">
        <v>41</v>
      </c>
      <c r="O213" s="59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AR213" s="16" t="s">
        <v>247</v>
      </c>
      <c r="AT213" s="16" t="s">
        <v>243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1392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1387</v>
      </c>
      <c r="G214" s="194"/>
      <c r="H214" s="198">
        <v>27.78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182" t="s">
        <v>440</v>
      </c>
      <c r="D215" s="182" t="s">
        <v>243</v>
      </c>
      <c r="E215" s="183" t="s">
        <v>635</v>
      </c>
      <c r="F215" s="184" t="s">
        <v>636</v>
      </c>
      <c r="G215" s="185" t="s">
        <v>246</v>
      </c>
      <c r="H215" s="186">
        <v>1</v>
      </c>
      <c r="I215" s="187"/>
      <c r="J215" s="186">
        <f>ROUND(I215*H215,1)</f>
        <v>0</v>
      </c>
      <c r="K215" s="184" t="s">
        <v>259</v>
      </c>
      <c r="L215" s="37"/>
      <c r="M215" s="188" t="s">
        <v>1</v>
      </c>
      <c r="N215" s="189" t="s">
        <v>41</v>
      </c>
      <c r="O215" s="59"/>
      <c r="P215" s="190">
        <f>O215*H215</f>
        <v>0</v>
      </c>
      <c r="Q215" s="190">
        <v>9.1800000000000007E-3</v>
      </c>
      <c r="R215" s="190">
        <f>Q215*H215</f>
        <v>9.1800000000000007E-3</v>
      </c>
      <c r="S215" s="190">
        <v>0</v>
      </c>
      <c r="T215" s="191">
        <f>S215*H215</f>
        <v>0</v>
      </c>
      <c r="AR215" s="16" t="s">
        <v>247</v>
      </c>
      <c r="AT215" s="16" t="s">
        <v>243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637</v>
      </c>
    </row>
    <row r="216" spans="2:65" s="1" customFormat="1" ht="16.5" customHeight="1">
      <c r="B216" s="33"/>
      <c r="C216" s="226" t="s">
        <v>446</v>
      </c>
      <c r="D216" s="226" t="s">
        <v>430</v>
      </c>
      <c r="E216" s="227" t="s">
        <v>647</v>
      </c>
      <c r="F216" s="228" t="s">
        <v>648</v>
      </c>
      <c r="G216" s="229" t="s">
        <v>246</v>
      </c>
      <c r="H216" s="230">
        <v>1</v>
      </c>
      <c r="I216" s="231"/>
      <c r="J216" s="230">
        <f>ROUND(I216*H216,1)</f>
        <v>0</v>
      </c>
      <c r="K216" s="228" t="s">
        <v>259</v>
      </c>
      <c r="L216" s="232"/>
      <c r="M216" s="233" t="s">
        <v>1</v>
      </c>
      <c r="N216" s="234" t="s">
        <v>41</v>
      </c>
      <c r="O216" s="59"/>
      <c r="P216" s="190">
        <f>O216*H216</f>
        <v>0</v>
      </c>
      <c r="Q216" s="190">
        <v>0.26200000000000001</v>
      </c>
      <c r="R216" s="190">
        <f>Q216*H216</f>
        <v>0.26200000000000001</v>
      </c>
      <c r="S216" s="190">
        <v>0</v>
      </c>
      <c r="T216" s="191">
        <f>S216*H216</f>
        <v>0</v>
      </c>
      <c r="AR216" s="16" t="s">
        <v>274</v>
      </c>
      <c r="AT216" s="16" t="s">
        <v>430</v>
      </c>
      <c r="AU216" s="16" t="s">
        <v>79</v>
      </c>
      <c r="AY216" s="16" t="s">
        <v>241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6" t="s">
        <v>77</v>
      </c>
      <c r="BK216" s="192">
        <f>ROUND(I216*H216,1)</f>
        <v>0</v>
      </c>
      <c r="BL216" s="16" t="s">
        <v>247</v>
      </c>
      <c r="BM216" s="16" t="s">
        <v>649</v>
      </c>
    </row>
    <row r="217" spans="2:65" s="12" customFormat="1" ht="11.25">
      <c r="B217" s="193"/>
      <c r="C217" s="194"/>
      <c r="D217" s="195" t="s">
        <v>261</v>
      </c>
      <c r="E217" s="196" t="s">
        <v>1</v>
      </c>
      <c r="F217" s="197" t="s">
        <v>77</v>
      </c>
      <c r="G217" s="194"/>
      <c r="H217" s="198">
        <v>1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32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226" t="s">
        <v>451</v>
      </c>
      <c r="D218" s="226" t="s">
        <v>430</v>
      </c>
      <c r="E218" s="227" t="s">
        <v>651</v>
      </c>
      <c r="F218" s="228" t="s">
        <v>652</v>
      </c>
      <c r="G218" s="229" t="s">
        <v>246</v>
      </c>
      <c r="H218" s="230">
        <v>2</v>
      </c>
      <c r="I218" s="231"/>
      <c r="J218" s="230">
        <f>ROUND(I218*H218,1)</f>
        <v>0</v>
      </c>
      <c r="K218" s="228" t="s">
        <v>259</v>
      </c>
      <c r="L218" s="232"/>
      <c r="M218" s="233" t="s">
        <v>1</v>
      </c>
      <c r="N218" s="234" t="s">
        <v>41</v>
      </c>
      <c r="O218" s="59"/>
      <c r="P218" s="190">
        <f>O218*H218</f>
        <v>0</v>
      </c>
      <c r="Q218" s="190">
        <v>2E-3</v>
      </c>
      <c r="R218" s="190">
        <f>Q218*H218</f>
        <v>4.0000000000000001E-3</v>
      </c>
      <c r="S218" s="190">
        <v>0</v>
      </c>
      <c r="T218" s="191">
        <f>S218*H218</f>
        <v>0</v>
      </c>
      <c r="AR218" s="16" t="s">
        <v>274</v>
      </c>
      <c r="AT218" s="16" t="s">
        <v>430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653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77</v>
      </c>
      <c r="G219" s="194"/>
      <c r="H219" s="198">
        <v>1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70</v>
      </c>
      <c r="AY219" s="204" t="s">
        <v>241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70</v>
      </c>
      <c r="G220" s="194"/>
      <c r="H220" s="198">
        <v>0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70</v>
      </c>
      <c r="AY220" s="204" t="s">
        <v>241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70</v>
      </c>
      <c r="G221" s="194"/>
      <c r="H221" s="198">
        <v>0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70</v>
      </c>
      <c r="AY221" s="204" t="s">
        <v>241</v>
      </c>
    </row>
    <row r="222" spans="2:65" s="12" customFormat="1" ht="11.25">
      <c r="B222" s="193"/>
      <c r="C222" s="194"/>
      <c r="D222" s="195" t="s">
        <v>261</v>
      </c>
      <c r="E222" s="196" t="s">
        <v>1</v>
      </c>
      <c r="F222" s="197" t="s">
        <v>77</v>
      </c>
      <c r="G222" s="194"/>
      <c r="H222" s="198">
        <v>1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32</v>
      </c>
      <c r="AX222" s="12" t="s">
        <v>70</v>
      </c>
      <c r="AY222" s="204" t="s">
        <v>241</v>
      </c>
    </row>
    <row r="223" spans="2:65" s="13" customFormat="1" ht="11.25">
      <c r="B223" s="205"/>
      <c r="C223" s="206"/>
      <c r="D223" s="195" t="s">
        <v>261</v>
      </c>
      <c r="E223" s="207" t="s">
        <v>1</v>
      </c>
      <c r="F223" s="208" t="s">
        <v>273</v>
      </c>
      <c r="G223" s="206"/>
      <c r="H223" s="209">
        <v>2</v>
      </c>
      <c r="I223" s="210"/>
      <c r="J223" s="206"/>
      <c r="K223" s="206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261</v>
      </c>
      <c r="AU223" s="215" t="s">
        <v>79</v>
      </c>
      <c r="AV223" s="13" t="s">
        <v>247</v>
      </c>
      <c r="AW223" s="13" t="s">
        <v>32</v>
      </c>
      <c r="AX223" s="13" t="s">
        <v>77</v>
      </c>
      <c r="AY223" s="215" t="s">
        <v>241</v>
      </c>
    </row>
    <row r="224" spans="2:65" s="1" customFormat="1" ht="16.5" customHeight="1">
      <c r="B224" s="33"/>
      <c r="C224" s="182" t="s">
        <v>456</v>
      </c>
      <c r="D224" s="182" t="s">
        <v>243</v>
      </c>
      <c r="E224" s="183" t="s">
        <v>655</v>
      </c>
      <c r="F224" s="184" t="s">
        <v>656</v>
      </c>
      <c r="G224" s="185" t="s">
        <v>246</v>
      </c>
      <c r="H224" s="186">
        <v>1</v>
      </c>
      <c r="I224" s="187"/>
      <c r="J224" s="186">
        <f>ROUND(I224*H224,1)</f>
        <v>0</v>
      </c>
      <c r="K224" s="184" t="s">
        <v>259</v>
      </c>
      <c r="L224" s="37"/>
      <c r="M224" s="188" t="s">
        <v>1</v>
      </c>
      <c r="N224" s="189" t="s">
        <v>41</v>
      </c>
      <c r="O224" s="59"/>
      <c r="P224" s="190">
        <f>O224*H224</f>
        <v>0</v>
      </c>
      <c r="Q224" s="190">
        <v>1.1469999999999999E-2</v>
      </c>
      <c r="R224" s="190">
        <f>Q224*H224</f>
        <v>1.1469999999999999E-2</v>
      </c>
      <c r="S224" s="190">
        <v>0</v>
      </c>
      <c r="T224" s="191">
        <f>S224*H224</f>
        <v>0</v>
      </c>
      <c r="AR224" s="16" t="s">
        <v>247</v>
      </c>
      <c r="AT224" s="16" t="s">
        <v>243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657</v>
      </c>
    </row>
    <row r="225" spans="2:65" s="1" customFormat="1" ht="16.5" customHeight="1">
      <c r="B225" s="33"/>
      <c r="C225" s="226" t="s">
        <v>461</v>
      </c>
      <c r="D225" s="226" t="s">
        <v>430</v>
      </c>
      <c r="E225" s="227" t="s">
        <v>659</v>
      </c>
      <c r="F225" s="228" t="s">
        <v>660</v>
      </c>
      <c r="G225" s="229" t="s">
        <v>246</v>
      </c>
      <c r="H225" s="230">
        <v>1</v>
      </c>
      <c r="I225" s="231"/>
      <c r="J225" s="230">
        <f>ROUND(I225*H225,1)</f>
        <v>0</v>
      </c>
      <c r="K225" s="228" t="s">
        <v>259</v>
      </c>
      <c r="L225" s="232"/>
      <c r="M225" s="233" t="s">
        <v>1</v>
      </c>
      <c r="N225" s="234" t="s">
        <v>41</v>
      </c>
      <c r="O225" s="59"/>
      <c r="P225" s="190">
        <f>O225*H225</f>
        <v>0</v>
      </c>
      <c r="Q225" s="190">
        <v>0.54800000000000004</v>
      </c>
      <c r="R225" s="190">
        <f>Q225*H225</f>
        <v>0.54800000000000004</v>
      </c>
      <c r="S225" s="190">
        <v>0</v>
      </c>
      <c r="T225" s="191">
        <f>S225*H225</f>
        <v>0</v>
      </c>
      <c r="AR225" s="16" t="s">
        <v>274</v>
      </c>
      <c r="AT225" s="16" t="s">
        <v>430</v>
      </c>
      <c r="AU225" s="16" t="s">
        <v>79</v>
      </c>
      <c r="AY225" s="16" t="s">
        <v>241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6" t="s">
        <v>77</v>
      </c>
      <c r="BK225" s="192">
        <f>ROUND(I225*H225,1)</f>
        <v>0</v>
      </c>
      <c r="BL225" s="16" t="s">
        <v>247</v>
      </c>
      <c r="BM225" s="16" t="s">
        <v>661</v>
      </c>
    </row>
    <row r="226" spans="2:65" s="12" customFormat="1" ht="11.25">
      <c r="B226" s="193"/>
      <c r="C226" s="194"/>
      <c r="D226" s="195" t="s">
        <v>261</v>
      </c>
      <c r="E226" s="196" t="s">
        <v>1</v>
      </c>
      <c r="F226" s="197" t="s">
        <v>77</v>
      </c>
      <c r="G226" s="194"/>
      <c r="H226" s="198">
        <v>1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32</v>
      </c>
      <c r="AX226" s="12" t="s">
        <v>77</v>
      </c>
      <c r="AY226" s="204" t="s">
        <v>241</v>
      </c>
    </row>
    <row r="227" spans="2:65" s="1" customFormat="1" ht="16.5" customHeight="1">
      <c r="B227" s="33"/>
      <c r="C227" s="182" t="s">
        <v>465</v>
      </c>
      <c r="D227" s="182" t="s">
        <v>243</v>
      </c>
      <c r="E227" s="183" t="s">
        <v>663</v>
      </c>
      <c r="F227" s="184" t="s">
        <v>664</v>
      </c>
      <c r="G227" s="185" t="s">
        <v>246</v>
      </c>
      <c r="H227" s="186">
        <v>1</v>
      </c>
      <c r="I227" s="187"/>
      <c r="J227" s="186">
        <f>ROUND(I227*H227,1)</f>
        <v>0</v>
      </c>
      <c r="K227" s="184" t="s">
        <v>259</v>
      </c>
      <c r="L227" s="37"/>
      <c r="M227" s="188" t="s">
        <v>1</v>
      </c>
      <c r="N227" s="189" t="s">
        <v>41</v>
      </c>
      <c r="O227" s="59"/>
      <c r="P227" s="190">
        <f>O227*H227</f>
        <v>0</v>
      </c>
      <c r="Q227" s="190">
        <v>2.7529999999999999E-2</v>
      </c>
      <c r="R227" s="190">
        <f>Q227*H227</f>
        <v>2.7529999999999999E-2</v>
      </c>
      <c r="S227" s="190">
        <v>0</v>
      </c>
      <c r="T227" s="191">
        <f>S227*H227</f>
        <v>0</v>
      </c>
      <c r="AR227" s="16" t="s">
        <v>247</v>
      </c>
      <c r="AT227" s="16" t="s">
        <v>243</v>
      </c>
      <c r="AU227" s="16" t="s">
        <v>79</v>
      </c>
      <c r="AY227" s="16" t="s">
        <v>241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6" t="s">
        <v>77</v>
      </c>
      <c r="BK227" s="192">
        <f>ROUND(I227*H227,1)</f>
        <v>0</v>
      </c>
      <c r="BL227" s="16" t="s">
        <v>247</v>
      </c>
      <c r="BM227" s="16" t="s">
        <v>665</v>
      </c>
    </row>
    <row r="228" spans="2:65" s="1" customFormat="1" ht="16.5" customHeight="1">
      <c r="B228" s="33"/>
      <c r="C228" s="226" t="s">
        <v>469</v>
      </c>
      <c r="D228" s="226" t="s">
        <v>430</v>
      </c>
      <c r="E228" s="227" t="s">
        <v>667</v>
      </c>
      <c r="F228" s="228" t="s">
        <v>668</v>
      </c>
      <c r="G228" s="229" t="s">
        <v>246</v>
      </c>
      <c r="H228" s="230">
        <v>1</v>
      </c>
      <c r="I228" s="231"/>
      <c r="J228" s="230">
        <f>ROUND(I228*H228,1)</f>
        <v>0</v>
      </c>
      <c r="K228" s="228" t="s">
        <v>1</v>
      </c>
      <c r="L228" s="232"/>
      <c r="M228" s="233" t="s">
        <v>1</v>
      </c>
      <c r="N228" s="234" t="s">
        <v>41</v>
      </c>
      <c r="O228" s="59"/>
      <c r="P228" s="190">
        <f>O228*H228</f>
        <v>0</v>
      </c>
      <c r="Q228" s="190">
        <v>1.6140000000000001</v>
      </c>
      <c r="R228" s="190">
        <f>Q228*H228</f>
        <v>1.6140000000000001</v>
      </c>
      <c r="S228" s="190">
        <v>0</v>
      </c>
      <c r="T228" s="191">
        <f>S228*H228</f>
        <v>0</v>
      </c>
      <c r="AR228" s="16" t="s">
        <v>274</v>
      </c>
      <c r="AT228" s="16" t="s">
        <v>430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669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77</v>
      </c>
      <c r="G229" s="194"/>
      <c r="H229" s="198">
        <v>1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77</v>
      </c>
      <c r="AY229" s="204" t="s">
        <v>241</v>
      </c>
    </row>
    <row r="230" spans="2:65" s="1" customFormat="1" ht="16.5" customHeight="1">
      <c r="B230" s="33"/>
      <c r="C230" s="182" t="s">
        <v>473</v>
      </c>
      <c r="D230" s="182" t="s">
        <v>243</v>
      </c>
      <c r="E230" s="183" t="s">
        <v>671</v>
      </c>
      <c r="F230" s="184" t="s">
        <v>672</v>
      </c>
      <c r="G230" s="185" t="s">
        <v>246</v>
      </c>
      <c r="H230" s="186">
        <v>1</v>
      </c>
      <c r="I230" s="187"/>
      <c r="J230" s="186">
        <f>ROUND(I230*H230,1)</f>
        <v>0</v>
      </c>
      <c r="K230" s="184" t="s">
        <v>259</v>
      </c>
      <c r="L230" s="37"/>
      <c r="M230" s="188" t="s">
        <v>1</v>
      </c>
      <c r="N230" s="189" t="s">
        <v>41</v>
      </c>
      <c r="O230" s="59"/>
      <c r="P230" s="190">
        <f>O230*H230</f>
        <v>0</v>
      </c>
      <c r="Q230" s="190">
        <v>0.21734000000000001</v>
      </c>
      <c r="R230" s="190">
        <f>Q230*H230</f>
        <v>0.21734000000000001</v>
      </c>
      <c r="S230" s="190">
        <v>0</v>
      </c>
      <c r="T230" s="191">
        <f>S230*H230</f>
        <v>0</v>
      </c>
      <c r="AR230" s="16" t="s">
        <v>247</v>
      </c>
      <c r="AT230" s="16" t="s">
        <v>243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673</v>
      </c>
    </row>
    <row r="231" spans="2:65" s="1" customFormat="1" ht="16.5" customHeight="1">
      <c r="B231" s="33"/>
      <c r="C231" s="226" t="s">
        <v>477</v>
      </c>
      <c r="D231" s="226" t="s">
        <v>430</v>
      </c>
      <c r="E231" s="227" t="s">
        <v>675</v>
      </c>
      <c r="F231" s="228" t="s">
        <v>676</v>
      </c>
      <c r="G231" s="229" t="s">
        <v>246</v>
      </c>
      <c r="H231" s="230">
        <v>1</v>
      </c>
      <c r="I231" s="231"/>
      <c r="J231" s="230">
        <f>ROUND(I231*H231,1)</f>
        <v>0</v>
      </c>
      <c r="K231" s="228" t="s">
        <v>1</v>
      </c>
      <c r="L231" s="232"/>
      <c r="M231" s="233" t="s">
        <v>1</v>
      </c>
      <c r="N231" s="234" t="s">
        <v>41</v>
      </c>
      <c r="O231" s="59"/>
      <c r="P231" s="190">
        <f>O231*H231</f>
        <v>0</v>
      </c>
      <c r="Q231" s="190">
        <v>5.4600000000000003E-2</v>
      </c>
      <c r="R231" s="190">
        <f>Q231*H231</f>
        <v>5.4600000000000003E-2</v>
      </c>
      <c r="S231" s="190">
        <v>0</v>
      </c>
      <c r="T231" s="191">
        <f>S231*H231</f>
        <v>0</v>
      </c>
      <c r="AR231" s="16" t="s">
        <v>274</v>
      </c>
      <c r="AT231" s="16" t="s">
        <v>430</v>
      </c>
      <c r="AU231" s="16" t="s">
        <v>79</v>
      </c>
      <c r="AY231" s="16" t="s">
        <v>241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6" t="s">
        <v>77</v>
      </c>
      <c r="BK231" s="192">
        <f>ROUND(I231*H231,1)</f>
        <v>0</v>
      </c>
      <c r="BL231" s="16" t="s">
        <v>247</v>
      </c>
      <c r="BM231" s="16" t="s">
        <v>677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77</v>
      </c>
      <c r="G232" s="194"/>
      <c r="H232" s="198">
        <v>1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77</v>
      </c>
      <c r="AY232" s="204" t="s">
        <v>241</v>
      </c>
    </row>
    <row r="233" spans="2:65" s="1" customFormat="1" ht="16.5" customHeight="1">
      <c r="B233" s="33"/>
      <c r="C233" s="182" t="s">
        <v>481</v>
      </c>
      <c r="D233" s="182" t="s">
        <v>243</v>
      </c>
      <c r="E233" s="183" t="s">
        <v>679</v>
      </c>
      <c r="F233" s="184" t="s">
        <v>680</v>
      </c>
      <c r="G233" s="185" t="s">
        <v>302</v>
      </c>
      <c r="H233" s="186">
        <v>27.78</v>
      </c>
      <c r="I233" s="187"/>
      <c r="J233" s="186">
        <f>ROUND(I233*H233,1)</f>
        <v>0</v>
      </c>
      <c r="K233" s="184" t="s">
        <v>1</v>
      </c>
      <c r="L233" s="37"/>
      <c r="M233" s="188" t="s">
        <v>1</v>
      </c>
      <c r="N233" s="189" t="s">
        <v>41</v>
      </c>
      <c r="O233" s="59"/>
      <c r="P233" s="190">
        <f>O233*H233</f>
        <v>0</v>
      </c>
      <c r="Q233" s="190">
        <v>1.2999999999999999E-4</v>
      </c>
      <c r="R233" s="190">
        <f>Q233*H233</f>
        <v>3.6113999999999999E-3</v>
      </c>
      <c r="S233" s="190">
        <v>0</v>
      </c>
      <c r="T233" s="191">
        <f>S233*H233</f>
        <v>0</v>
      </c>
      <c r="AR233" s="16" t="s">
        <v>247</v>
      </c>
      <c r="AT233" s="16" t="s">
        <v>243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681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1387</v>
      </c>
      <c r="G234" s="194"/>
      <c r="H234" s="198">
        <v>27.78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1" customFormat="1" ht="22.9" customHeight="1">
      <c r="B235" s="166"/>
      <c r="C235" s="167"/>
      <c r="D235" s="168" t="s">
        <v>69</v>
      </c>
      <c r="E235" s="180" t="s">
        <v>280</v>
      </c>
      <c r="F235" s="180" t="s">
        <v>682</v>
      </c>
      <c r="G235" s="167"/>
      <c r="H235" s="167"/>
      <c r="I235" s="170"/>
      <c r="J235" s="181">
        <f>BK235</f>
        <v>0</v>
      </c>
      <c r="K235" s="167"/>
      <c r="L235" s="172"/>
      <c r="M235" s="173"/>
      <c r="N235" s="174"/>
      <c r="O235" s="174"/>
      <c r="P235" s="175">
        <f>SUM(P236:P239)</f>
        <v>0</v>
      </c>
      <c r="Q235" s="174"/>
      <c r="R235" s="175">
        <f>SUM(R236:R239)</f>
        <v>3.4799999999999998E-2</v>
      </c>
      <c r="S235" s="174"/>
      <c r="T235" s="176">
        <f>SUM(T236:T239)</f>
        <v>0</v>
      </c>
      <c r="AR235" s="177" t="s">
        <v>77</v>
      </c>
      <c r="AT235" s="178" t="s">
        <v>69</v>
      </c>
      <c r="AU235" s="178" t="s">
        <v>77</v>
      </c>
      <c r="AY235" s="177" t="s">
        <v>241</v>
      </c>
      <c r="BK235" s="179">
        <f>SUM(BK236:BK239)</f>
        <v>0</v>
      </c>
    </row>
    <row r="236" spans="2:65" s="1" customFormat="1" ht="16.5" customHeight="1">
      <c r="B236" s="33"/>
      <c r="C236" s="182" t="s">
        <v>485</v>
      </c>
      <c r="D236" s="182" t="s">
        <v>243</v>
      </c>
      <c r="E236" s="183" t="s">
        <v>684</v>
      </c>
      <c r="F236" s="184" t="s">
        <v>685</v>
      </c>
      <c r="G236" s="185" t="s">
        <v>302</v>
      </c>
      <c r="H236" s="186">
        <v>58</v>
      </c>
      <c r="I236" s="187"/>
      <c r="J236" s="186">
        <f>ROUND(I236*H236,1)</f>
        <v>0</v>
      </c>
      <c r="K236" s="184" t="s">
        <v>259</v>
      </c>
      <c r="L236" s="37"/>
      <c r="M236" s="188" t="s">
        <v>1</v>
      </c>
      <c r="N236" s="189" t="s">
        <v>41</v>
      </c>
      <c r="O236" s="59"/>
      <c r="P236" s="190">
        <f>O236*H236</f>
        <v>0</v>
      </c>
      <c r="Q236" s="190">
        <v>5.9999999999999995E-4</v>
      </c>
      <c r="R236" s="190">
        <f>Q236*H236</f>
        <v>3.4799999999999998E-2</v>
      </c>
      <c r="S236" s="190">
        <v>0</v>
      </c>
      <c r="T236" s="191">
        <f>S236*H236</f>
        <v>0</v>
      </c>
      <c r="AR236" s="16" t="s">
        <v>247</v>
      </c>
      <c r="AT236" s="16" t="s">
        <v>243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686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1393</v>
      </c>
      <c r="G237" s="194"/>
      <c r="H237" s="198">
        <v>58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77</v>
      </c>
      <c r="AY237" s="204" t="s">
        <v>241</v>
      </c>
    </row>
    <row r="238" spans="2:65" s="1" customFormat="1" ht="16.5" customHeight="1">
      <c r="B238" s="33"/>
      <c r="C238" s="182" t="s">
        <v>489</v>
      </c>
      <c r="D238" s="182" t="s">
        <v>243</v>
      </c>
      <c r="E238" s="183" t="s">
        <v>689</v>
      </c>
      <c r="F238" s="184" t="s">
        <v>690</v>
      </c>
      <c r="G238" s="185" t="s">
        <v>302</v>
      </c>
      <c r="H238" s="186">
        <v>58</v>
      </c>
      <c r="I238" s="187"/>
      <c r="J238" s="186">
        <f>ROUND(I238*H238,1)</f>
        <v>0</v>
      </c>
      <c r="K238" s="184" t="s">
        <v>259</v>
      </c>
      <c r="L238" s="37"/>
      <c r="M238" s="188" t="s">
        <v>1</v>
      </c>
      <c r="N238" s="189" t="s">
        <v>41</v>
      </c>
      <c r="O238" s="59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AR238" s="16" t="s">
        <v>247</v>
      </c>
      <c r="AT238" s="16" t="s">
        <v>243</v>
      </c>
      <c r="AU238" s="16" t="s">
        <v>79</v>
      </c>
      <c r="AY238" s="16" t="s">
        <v>241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6" t="s">
        <v>77</v>
      </c>
      <c r="BK238" s="192">
        <f>ROUND(I238*H238,1)</f>
        <v>0</v>
      </c>
      <c r="BL238" s="16" t="s">
        <v>247</v>
      </c>
      <c r="BM238" s="16" t="s">
        <v>691</v>
      </c>
    </row>
    <row r="239" spans="2:65" s="12" customFormat="1" ht="11.25">
      <c r="B239" s="193"/>
      <c r="C239" s="194"/>
      <c r="D239" s="195" t="s">
        <v>261</v>
      </c>
      <c r="E239" s="196" t="s">
        <v>1</v>
      </c>
      <c r="F239" s="197" t="s">
        <v>1393</v>
      </c>
      <c r="G239" s="194"/>
      <c r="H239" s="198">
        <v>58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261</v>
      </c>
      <c r="AU239" s="204" t="s">
        <v>79</v>
      </c>
      <c r="AV239" s="12" t="s">
        <v>79</v>
      </c>
      <c r="AW239" s="12" t="s">
        <v>32</v>
      </c>
      <c r="AX239" s="12" t="s">
        <v>77</v>
      </c>
      <c r="AY239" s="204" t="s">
        <v>241</v>
      </c>
    </row>
    <row r="240" spans="2:65" s="11" customFormat="1" ht="22.9" customHeight="1">
      <c r="B240" s="166"/>
      <c r="C240" s="167"/>
      <c r="D240" s="168" t="s">
        <v>69</v>
      </c>
      <c r="E240" s="180" t="s">
        <v>701</v>
      </c>
      <c r="F240" s="180" t="s">
        <v>702</v>
      </c>
      <c r="G240" s="167"/>
      <c r="H240" s="167"/>
      <c r="I240" s="170"/>
      <c r="J240" s="181">
        <f>BK240</f>
        <v>0</v>
      </c>
      <c r="K240" s="167"/>
      <c r="L240" s="172"/>
      <c r="M240" s="173"/>
      <c r="N240" s="174"/>
      <c r="O240" s="174"/>
      <c r="P240" s="175">
        <f>SUM(P241:P256)</f>
        <v>0</v>
      </c>
      <c r="Q240" s="174"/>
      <c r="R240" s="175">
        <f>SUM(R241:R256)</f>
        <v>0</v>
      </c>
      <c r="S240" s="174"/>
      <c r="T240" s="176">
        <f>SUM(T241:T256)</f>
        <v>0</v>
      </c>
      <c r="AR240" s="177" t="s">
        <v>77</v>
      </c>
      <c r="AT240" s="178" t="s">
        <v>69</v>
      </c>
      <c r="AU240" s="178" t="s">
        <v>77</v>
      </c>
      <c r="AY240" s="177" t="s">
        <v>241</v>
      </c>
      <c r="BK240" s="179">
        <f>SUM(BK241:BK256)</f>
        <v>0</v>
      </c>
    </row>
    <row r="241" spans="2:65" s="1" customFormat="1" ht="16.5" customHeight="1">
      <c r="B241" s="33"/>
      <c r="C241" s="182" t="s">
        <v>495</v>
      </c>
      <c r="D241" s="182" t="s">
        <v>243</v>
      </c>
      <c r="E241" s="183" t="s">
        <v>704</v>
      </c>
      <c r="F241" s="184" t="s">
        <v>705</v>
      </c>
      <c r="G241" s="185" t="s">
        <v>412</v>
      </c>
      <c r="H241" s="186">
        <v>30</v>
      </c>
      <c r="I241" s="187"/>
      <c r="J241" s="186">
        <f>ROUND(I241*H241,1)</f>
        <v>0</v>
      </c>
      <c r="K241" s="184" t="s">
        <v>1</v>
      </c>
      <c r="L241" s="37"/>
      <c r="M241" s="188" t="s">
        <v>1</v>
      </c>
      <c r="N241" s="189" t="s">
        <v>41</v>
      </c>
      <c r="O241" s="59"/>
      <c r="P241" s="190">
        <f>O241*H241</f>
        <v>0</v>
      </c>
      <c r="Q241" s="190">
        <v>0</v>
      </c>
      <c r="R241" s="190">
        <f>Q241*H241</f>
        <v>0</v>
      </c>
      <c r="S241" s="190">
        <v>0</v>
      </c>
      <c r="T241" s="191">
        <f>S241*H241</f>
        <v>0</v>
      </c>
      <c r="AR241" s="16" t="s">
        <v>247</v>
      </c>
      <c r="AT241" s="16" t="s">
        <v>243</v>
      </c>
      <c r="AU241" s="16" t="s">
        <v>79</v>
      </c>
      <c r="AY241" s="16" t="s">
        <v>241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6" t="s">
        <v>77</v>
      </c>
      <c r="BK241" s="192">
        <f>ROUND(I241*H241,1)</f>
        <v>0</v>
      </c>
      <c r="BL241" s="16" t="s">
        <v>247</v>
      </c>
      <c r="BM241" s="16" t="s">
        <v>706</v>
      </c>
    </row>
    <row r="242" spans="2:65" s="1" customFormat="1" ht="16.5" customHeight="1">
      <c r="B242" s="33"/>
      <c r="C242" s="182" t="s">
        <v>500</v>
      </c>
      <c r="D242" s="182" t="s">
        <v>243</v>
      </c>
      <c r="E242" s="183" t="s">
        <v>713</v>
      </c>
      <c r="F242" s="184" t="s">
        <v>714</v>
      </c>
      <c r="G242" s="185" t="s">
        <v>412</v>
      </c>
      <c r="H242" s="186">
        <v>15.97</v>
      </c>
      <c r="I242" s="187"/>
      <c r="J242" s="186">
        <f>ROUND(I242*H242,1)</f>
        <v>0</v>
      </c>
      <c r="K242" s="184" t="s">
        <v>259</v>
      </c>
      <c r="L242" s="37"/>
      <c r="M242" s="188" t="s">
        <v>1</v>
      </c>
      <c r="N242" s="189" t="s">
        <v>41</v>
      </c>
      <c r="O242" s="59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AR242" s="16" t="s">
        <v>247</v>
      </c>
      <c r="AT242" s="16" t="s">
        <v>243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715</v>
      </c>
    </row>
    <row r="243" spans="2:65" s="12" customFormat="1" ht="11.25">
      <c r="B243" s="193"/>
      <c r="C243" s="194"/>
      <c r="D243" s="195" t="s">
        <v>261</v>
      </c>
      <c r="E243" s="196" t="s">
        <v>1</v>
      </c>
      <c r="F243" s="197" t="s">
        <v>1394</v>
      </c>
      <c r="G243" s="194"/>
      <c r="H243" s="198">
        <v>7.8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32</v>
      </c>
      <c r="AX243" s="12" t="s">
        <v>70</v>
      </c>
      <c r="AY243" s="204" t="s">
        <v>241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717</v>
      </c>
      <c r="G244" s="194"/>
      <c r="H244" s="198">
        <v>0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70</v>
      </c>
      <c r="AY244" s="204" t="s">
        <v>241</v>
      </c>
    </row>
    <row r="245" spans="2:65" s="12" customFormat="1" ht="11.25">
      <c r="B245" s="193"/>
      <c r="C245" s="194"/>
      <c r="D245" s="195" t="s">
        <v>261</v>
      </c>
      <c r="E245" s="196" t="s">
        <v>1</v>
      </c>
      <c r="F245" s="197" t="s">
        <v>1395</v>
      </c>
      <c r="G245" s="194"/>
      <c r="H245" s="198">
        <v>8.17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261</v>
      </c>
      <c r="AU245" s="204" t="s">
        <v>79</v>
      </c>
      <c r="AV245" s="12" t="s">
        <v>79</v>
      </c>
      <c r="AW245" s="12" t="s">
        <v>32</v>
      </c>
      <c r="AX245" s="12" t="s">
        <v>70</v>
      </c>
      <c r="AY245" s="204" t="s">
        <v>241</v>
      </c>
    </row>
    <row r="246" spans="2:65" s="12" customFormat="1" ht="11.25">
      <c r="B246" s="193"/>
      <c r="C246" s="194"/>
      <c r="D246" s="195" t="s">
        <v>261</v>
      </c>
      <c r="E246" s="196" t="s">
        <v>1</v>
      </c>
      <c r="F246" s="197" t="s">
        <v>719</v>
      </c>
      <c r="G246" s="194"/>
      <c r="H246" s="198">
        <v>0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261</v>
      </c>
      <c r="AU246" s="204" t="s">
        <v>79</v>
      </c>
      <c r="AV246" s="12" t="s">
        <v>79</v>
      </c>
      <c r="AW246" s="12" t="s">
        <v>32</v>
      </c>
      <c r="AX246" s="12" t="s">
        <v>70</v>
      </c>
      <c r="AY246" s="204" t="s">
        <v>241</v>
      </c>
    </row>
    <row r="247" spans="2:65" s="13" customFormat="1" ht="11.25">
      <c r="B247" s="205"/>
      <c r="C247" s="206"/>
      <c r="D247" s="195" t="s">
        <v>261</v>
      </c>
      <c r="E247" s="207" t="s">
        <v>1</v>
      </c>
      <c r="F247" s="208" t="s">
        <v>273</v>
      </c>
      <c r="G247" s="206"/>
      <c r="H247" s="209">
        <v>15.97</v>
      </c>
      <c r="I247" s="210"/>
      <c r="J247" s="206"/>
      <c r="K247" s="206"/>
      <c r="L247" s="211"/>
      <c r="M247" s="212"/>
      <c r="N247" s="213"/>
      <c r="O247" s="213"/>
      <c r="P247" s="213"/>
      <c r="Q247" s="213"/>
      <c r="R247" s="213"/>
      <c r="S247" s="213"/>
      <c r="T247" s="214"/>
      <c r="AT247" s="215" t="s">
        <v>261</v>
      </c>
      <c r="AU247" s="215" t="s">
        <v>79</v>
      </c>
      <c r="AV247" s="13" t="s">
        <v>247</v>
      </c>
      <c r="AW247" s="13" t="s">
        <v>32</v>
      </c>
      <c r="AX247" s="13" t="s">
        <v>77</v>
      </c>
      <c r="AY247" s="215" t="s">
        <v>241</v>
      </c>
    </row>
    <row r="248" spans="2:65" s="1" customFormat="1" ht="16.5" customHeight="1">
      <c r="B248" s="33"/>
      <c r="C248" s="182" t="s">
        <v>504</v>
      </c>
      <c r="D248" s="182" t="s">
        <v>243</v>
      </c>
      <c r="E248" s="183" t="s">
        <v>721</v>
      </c>
      <c r="F248" s="184" t="s">
        <v>722</v>
      </c>
      <c r="G248" s="185" t="s">
        <v>412</v>
      </c>
      <c r="H248" s="186">
        <v>14.04</v>
      </c>
      <c r="I248" s="187"/>
      <c r="J248" s="186">
        <f>ROUND(I248*H248,1)</f>
        <v>0</v>
      </c>
      <c r="K248" s="184" t="s">
        <v>259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0</v>
      </c>
      <c r="R248" s="190">
        <f>Q248*H248</f>
        <v>0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723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810</v>
      </c>
      <c r="G249" s="194"/>
      <c r="H249" s="198">
        <v>0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70</v>
      </c>
      <c r="AY249" s="204" t="s">
        <v>241</v>
      </c>
    </row>
    <row r="250" spans="2:65" s="12" customFormat="1" ht="11.25">
      <c r="B250" s="193"/>
      <c r="C250" s="194"/>
      <c r="D250" s="195" t="s">
        <v>261</v>
      </c>
      <c r="E250" s="196" t="s">
        <v>1</v>
      </c>
      <c r="F250" s="197" t="s">
        <v>811</v>
      </c>
      <c r="G250" s="194"/>
      <c r="H250" s="198">
        <v>0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261</v>
      </c>
      <c r="AU250" s="204" t="s">
        <v>79</v>
      </c>
      <c r="AV250" s="12" t="s">
        <v>79</v>
      </c>
      <c r="AW250" s="12" t="s">
        <v>32</v>
      </c>
      <c r="AX250" s="12" t="s">
        <v>70</v>
      </c>
      <c r="AY250" s="204" t="s">
        <v>241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726</v>
      </c>
      <c r="G251" s="194"/>
      <c r="H251" s="198">
        <v>0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70</v>
      </c>
      <c r="AY251" s="204" t="s">
        <v>241</v>
      </c>
    </row>
    <row r="252" spans="2:65" s="12" customFormat="1" ht="11.25">
      <c r="B252" s="193"/>
      <c r="C252" s="194"/>
      <c r="D252" s="195" t="s">
        <v>261</v>
      </c>
      <c r="E252" s="196" t="s">
        <v>1</v>
      </c>
      <c r="F252" s="197" t="s">
        <v>812</v>
      </c>
      <c r="G252" s="194"/>
      <c r="H252" s="198">
        <v>0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261</v>
      </c>
      <c r="AU252" s="204" t="s">
        <v>79</v>
      </c>
      <c r="AV252" s="12" t="s">
        <v>79</v>
      </c>
      <c r="AW252" s="12" t="s">
        <v>32</v>
      </c>
      <c r="AX252" s="12" t="s">
        <v>70</v>
      </c>
      <c r="AY252" s="204" t="s">
        <v>241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1396</v>
      </c>
      <c r="G253" s="194"/>
      <c r="H253" s="198">
        <v>14.04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70</v>
      </c>
      <c r="AY253" s="204" t="s">
        <v>241</v>
      </c>
    </row>
    <row r="254" spans="2:65" s="12" customFormat="1" ht="11.25">
      <c r="B254" s="193"/>
      <c r="C254" s="194"/>
      <c r="D254" s="195" t="s">
        <v>261</v>
      </c>
      <c r="E254" s="196" t="s">
        <v>1</v>
      </c>
      <c r="F254" s="197" t="s">
        <v>773</v>
      </c>
      <c r="G254" s="194"/>
      <c r="H254" s="198">
        <v>0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261</v>
      </c>
      <c r="AU254" s="204" t="s">
        <v>79</v>
      </c>
      <c r="AV254" s="12" t="s">
        <v>79</v>
      </c>
      <c r="AW254" s="12" t="s">
        <v>32</v>
      </c>
      <c r="AX254" s="12" t="s">
        <v>70</v>
      </c>
      <c r="AY254" s="204" t="s">
        <v>241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814</v>
      </c>
      <c r="G255" s="194"/>
      <c r="H255" s="198">
        <v>0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70</v>
      </c>
      <c r="AY255" s="204" t="s">
        <v>241</v>
      </c>
    </row>
    <row r="256" spans="2:65" s="13" customFormat="1" ht="11.25">
      <c r="B256" s="205"/>
      <c r="C256" s="206"/>
      <c r="D256" s="195" t="s">
        <v>261</v>
      </c>
      <c r="E256" s="207" t="s">
        <v>1</v>
      </c>
      <c r="F256" s="208" t="s">
        <v>273</v>
      </c>
      <c r="G256" s="206"/>
      <c r="H256" s="209">
        <v>14.04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261</v>
      </c>
      <c r="AU256" s="215" t="s">
        <v>79</v>
      </c>
      <c r="AV256" s="13" t="s">
        <v>247</v>
      </c>
      <c r="AW256" s="13" t="s">
        <v>32</v>
      </c>
      <c r="AX256" s="13" t="s">
        <v>77</v>
      </c>
      <c r="AY256" s="215" t="s">
        <v>241</v>
      </c>
    </row>
    <row r="257" spans="2:65" s="11" customFormat="1" ht="22.9" customHeight="1">
      <c r="B257" s="166"/>
      <c r="C257" s="167"/>
      <c r="D257" s="168" t="s">
        <v>69</v>
      </c>
      <c r="E257" s="180" t="s">
        <v>731</v>
      </c>
      <c r="F257" s="180" t="s">
        <v>732</v>
      </c>
      <c r="G257" s="167"/>
      <c r="H257" s="167"/>
      <c r="I257" s="170"/>
      <c r="J257" s="181">
        <f>BK257</f>
        <v>0</v>
      </c>
      <c r="K257" s="167"/>
      <c r="L257" s="172"/>
      <c r="M257" s="173"/>
      <c r="N257" s="174"/>
      <c r="O257" s="174"/>
      <c r="P257" s="175">
        <f>P258</f>
        <v>0</v>
      </c>
      <c r="Q257" s="174"/>
      <c r="R257" s="175">
        <f>R258</f>
        <v>0</v>
      </c>
      <c r="S257" s="174"/>
      <c r="T257" s="176">
        <f>T258</f>
        <v>0</v>
      </c>
      <c r="AR257" s="177" t="s">
        <v>77</v>
      </c>
      <c r="AT257" s="178" t="s">
        <v>69</v>
      </c>
      <c r="AU257" s="178" t="s">
        <v>77</v>
      </c>
      <c r="AY257" s="177" t="s">
        <v>241</v>
      </c>
      <c r="BK257" s="179">
        <f>BK258</f>
        <v>0</v>
      </c>
    </row>
    <row r="258" spans="2:65" s="1" customFormat="1" ht="16.5" customHeight="1">
      <c r="B258" s="33"/>
      <c r="C258" s="182" t="s">
        <v>508</v>
      </c>
      <c r="D258" s="182" t="s">
        <v>243</v>
      </c>
      <c r="E258" s="183" t="s">
        <v>734</v>
      </c>
      <c r="F258" s="184" t="s">
        <v>735</v>
      </c>
      <c r="G258" s="185" t="s">
        <v>412</v>
      </c>
      <c r="H258" s="186">
        <v>78.599999999999994</v>
      </c>
      <c r="I258" s="187"/>
      <c r="J258" s="186">
        <f>ROUND(I258*H258,1)</f>
        <v>0</v>
      </c>
      <c r="K258" s="184" t="s">
        <v>259</v>
      </c>
      <c r="L258" s="37"/>
      <c r="M258" s="235" t="s">
        <v>1</v>
      </c>
      <c r="N258" s="236" t="s">
        <v>41</v>
      </c>
      <c r="O258" s="237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AR258" s="16" t="s">
        <v>247</v>
      </c>
      <c r="AT258" s="16" t="s">
        <v>243</v>
      </c>
      <c r="AU258" s="16" t="s">
        <v>79</v>
      </c>
      <c r="AY258" s="16" t="s">
        <v>241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6" t="s">
        <v>77</v>
      </c>
      <c r="BK258" s="192">
        <f>ROUND(I258*H258,1)</f>
        <v>0</v>
      </c>
      <c r="BL258" s="16" t="s">
        <v>247</v>
      </c>
      <c r="BM258" s="16" t="s">
        <v>736</v>
      </c>
    </row>
    <row r="259" spans="2:65" s="1" customFormat="1" ht="6.95" customHeight="1">
      <c r="B259" s="45"/>
      <c r="C259" s="46"/>
      <c r="D259" s="46"/>
      <c r="E259" s="46"/>
      <c r="F259" s="46"/>
      <c r="G259" s="46"/>
      <c r="H259" s="46"/>
      <c r="I259" s="133"/>
      <c r="J259" s="46"/>
      <c r="K259" s="46"/>
      <c r="L259" s="37"/>
    </row>
  </sheetData>
  <sheetProtection algorithmName="SHA-512" hashValue="lhKRXnWrVFHSf0pxqvAH2kab9Vy86z/Y5A7eACsaqIEs7xCwwd+AdqgUJpc21u7pN4R4cWmy0ruKrisFby7nPw==" saltValue="LgvqVuUS0isLWVQlfzCMPSusCpWy3/k7+fpNHmt80fUQPkk8EJ6JTQhT41oh0d6T3CQt0C7np7W0KI5yu3M5Lw==" spinCount="100000" sheet="1" objects="1" scenarios="1" formatColumns="0" formatRows="0" autoFilter="0"/>
  <autoFilter ref="C99:K258" xr:uid="{00000000-0009-0000-0000-000010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276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136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1397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ROUND((SUM(BE100:BE275)),  1)</f>
        <v>0</v>
      </c>
      <c r="I37" s="122">
        <v>0.21</v>
      </c>
      <c r="J37" s="121">
        <f>ROUND(((SUM(BE100:BE275))*I37),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ROUND((SUM(BF100:BF275)),  1)</f>
        <v>0</v>
      </c>
      <c r="I38" s="122">
        <v>0.15</v>
      </c>
      <c r="J38" s="121">
        <f>ROUND(((SUM(BF100:BF275))*I38),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ROUND((SUM(BG100:BG275)),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ROUND((SUM(BH100:BH275)),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ROUND((SUM(BI100:BI275)),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B4 - Stoka B4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J165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J185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J208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J252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J257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J274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B4 - Stoka B4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605.29377099999999</v>
      </c>
      <c r="S100" s="67"/>
      <c r="T100" s="164">
        <f>T101</f>
        <v>274.233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P102+P165+P170+P185+P208+P252+P257+P274</f>
        <v>0</v>
      </c>
      <c r="Q101" s="174"/>
      <c r="R101" s="175">
        <f>R102+R165+R170+R185+R208+R252+R257+R274</f>
        <v>605.29377099999999</v>
      </c>
      <c r="S101" s="174"/>
      <c r="T101" s="176">
        <f>T102+T165+T170+T185+T208+T252+T257+T274</f>
        <v>274.233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BK102+BK165+BK170+BK185+BK208+BK252+BK257+BK274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SUM(P103:P164)</f>
        <v>0</v>
      </c>
      <c r="Q102" s="174"/>
      <c r="R102" s="175">
        <f>SUM(R103:R164)</f>
        <v>281.76629479999997</v>
      </c>
      <c r="S102" s="174"/>
      <c r="T102" s="176">
        <f>SUM(T103:T164)</f>
        <v>274.233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SUM(BK103:BK164)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269.5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118.58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1398</v>
      </c>
      <c r="G104" s="194"/>
      <c r="H104" s="198">
        <v>8.25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1399</v>
      </c>
      <c r="G105" s="194"/>
      <c r="H105" s="198">
        <v>261.25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269.5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281</v>
      </c>
      <c r="F107" s="184" t="s">
        <v>282</v>
      </c>
      <c r="G107" s="185" t="s">
        <v>258</v>
      </c>
      <c r="H107" s="186">
        <v>261.25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0</v>
      </c>
      <c r="R107" s="190">
        <f>Q107*H107</f>
        <v>0</v>
      </c>
      <c r="S107" s="190">
        <v>0.57999999999999996</v>
      </c>
      <c r="T107" s="191">
        <f>S107*H107</f>
        <v>151.52499999999998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283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1399</v>
      </c>
      <c r="G108" s="194"/>
      <c r="H108" s="198">
        <v>261.25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77</v>
      </c>
      <c r="AY108" s="204" t="s">
        <v>241</v>
      </c>
    </row>
    <row r="109" spans="2:65" s="1" customFormat="1" ht="16.5" customHeight="1">
      <c r="B109" s="33"/>
      <c r="C109" s="182" t="s">
        <v>247</v>
      </c>
      <c r="D109" s="182" t="s">
        <v>243</v>
      </c>
      <c r="E109" s="183" t="s">
        <v>290</v>
      </c>
      <c r="F109" s="184" t="s">
        <v>291</v>
      </c>
      <c r="G109" s="185" t="s">
        <v>258</v>
      </c>
      <c r="H109" s="186">
        <v>15.75</v>
      </c>
      <c r="I109" s="187"/>
      <c r="J109" s="186">
        <f>ROUND(I109*H109,1)</f>
        <v>0</v>
      </c>
      <c r="K109" s="184" t="s">
        <v>259</v>
      </c>
      <c r="L109" s="37"/>
      <c r="M109" s="188" t="s">
        <v>1</v>
      </c>
      <c r="N109" s="189" t="s">
        <v>41</v>
      </c>
      <c r="O109" s="59"/>
      <c r="P109" s="190">
        <f>O109*H109</f>
        <v>0</v>
      </c>
      <c r="Q109" s="190">
        <v>5.0000000000000002E-5</v>
      </c>
      <c r="R109" s="190">
        <f>Q109*H109</f>
        <v>7.8750000000000001E-4</v>
      </c>
      <c r="S109" s="190">
        <v>0.128</v>
      </c>
      <c r="T109" s="191">
        <f>S109*H109</f>
        <v>2.016</v>
      </c>
      <c r="AR109" s="16" t="s">
        <v>247</v>
      </c>
      <c r="AT109" s="16" t="s">
        <v>243</v>
      </c>
      <c r="AU109" s="16" t="s">
        <v>79</v>
      </c>
      <c r="AY109" s="16" t="s">
        <v>241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6" t="s">
        <v>77</v>
      </c>
      <c r="BK109" s="192">
        <f>ROUND(I109*H109,1)</f>
        <v>0</v>
      </c>
      <c r="BL109" s="16" t="s">
        <v>247</v>
      </c>
      <c r="BM109" s="16" t="s">
        <v>292</v>
      </c>
    </row>
    <row r="110" spans="2:65" s="12" customFormat="1" ht="11.25">
      <c r="B110" s="193"/>
      <c r="C110" s="194"/>
      <c r="D110" s="195" t="s">
        <v>261</v>
      </c>
      <c r="E110" s="196" t="s">
        <v>1</v>
      </c>
      <c r="F110" s="197" t="s">
        <v>1400</v>
      </c>
      <c r="G110" s="194"/>
      <c r="H110" s="198">
        <v>15.75</v>
      </c>
      <c r="I110" s="199"/>
      <c r="J110" s="194"/>
      <c r="K110" s="194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261</v>
      </c>
      <c r="AU110" s="204" t="s">
        <v>79</v>
      </c>
      <c r="AV110" s="12" t="s">
        <v>79</v>
      </c>
      <c r="AW110" s="12" t="s">
        <v>32</v>
      </c>
      <c r="AX110" s="12" t="s">
        <v>70</v>
      </c>
      <c r="AY110" s="204" t="s">
        <v>241</v>
      </c>
    </row>
    <row r="111" spans="2:65" s="12" customFormat="1" ht="11.25">
      <c r="B111" s="193"/>
      <c r="C111" s="194"/>
      <c r="D111" s="195" t="s">
        <v>261</v>
      </c>
      <c r="E111" s="196" t="s">
        <v>1</v>
      </c>
      <c r="F111" s="197" t="s">
        <v>294</v>
      </c>
      <c r="G111" s="194"/>
      <c r="H111" s="198">
        <v>0</v>
      </c>
      <c r="I111" s="199"/>
      <c r="J111" s="194"/>
      <c r="K111" s="194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261</v>
      </c>
      <c r="AU111" s="204" t="s">
        <v>79</v>
      </c>
      <c r="AV111" s="12" t="s">
        <v>79</v>
      </c>
      <c r="AW111" s="12" t="s">
        <v>32</v>
      </c>
      <c r="AX111" s="12" t="s">
        <v>70</v>
      </c>
      <c r="AY111" s="204" t="s">
        <v>241</v>
      </c>
    </row>
    <row r="112" spans="2:65" s="13" customFormat="1" ht="11.25">
      <c r="B112" s="205"/>
      <c r="C112" s="206"/>
      <c r="D112" s="195" t="s">
        <v>261</v>
      </c>
      <c r="E112" s="207" t="s">
        <v>1</v>
      </c>
      <c r="F112" s="208" t="s">
        <v>273</v>
      </c>
      <c r="G112" s="206"/>
      <c r="H112" s="209">
        <v>15.75</v>
      </c>
      <c r="I112" s="210"/>
      <c r="J112" s="206"/>
      <c r="K112" s="206"/>
      <c r="L112" s="211"/>
      <c r="M112" s="212"/>
      <c r="N112" s="213"/>
      <c r="O112" s="213"/>
      <c r="P112" s="213"/>
      <c r="Q112" s="213"/>
      <c r="R112" s="213"/>
      <c r="S112" s="213"/>
      <c r="T112" s="214"/>
      <c r="AT112" s="215" t="s">
        <v>261</v>
      </c>
      <c r="AU112" s="215" t="s">
        <v>79</v>
      </c>
      <c r="AV112" s="13" t="s">
        <v>247</v>
      </c>
      <c r="AW112" s="13" t="s">
        <v>32</v>
      </c>
      <c r="AX112" s="13" t="s">
        <v>77</v>
      </c>
      <c r="AY112" s="215" t="s">
        <v>241</v>
      </c>
    </row>
    <row r="113" spans="2:65" s="1" customFormat="1" ht="16.5" customHeight="1">
      <c r="B113" s="33"/>
      <c r="C113" s="182" t="s">
        <v>255</v>
      </c>
      <c r="D113" s="182" t="s">
        <v>243</v>
      </c>
      <c r="E113" s="183" t="s">
        <v>296</v>
      </c>
      <c r="F113" s="184" t="s">
        <v>297</v>
      </c>
      <c r="G113" s="185" t="s">
        <v>258</v>
      </c>
      <c r="H113" s="186">
        <v>8.25</v>
      </c>
      <c r="I113" s="187"/>
      <c r="J113" s="186">
        <f>ROUND(I113*H113,1)</f>
        <v>0</v>
      </c>
      <c r="K113" s="184" t="s">
        <v>259</v>
      </c>
      <c r="L113" s="37"/>
      <c r="M113" s="188" t="s">
        <v>1</v>
      </c>
      <c r="N113" s="189" t="s">
        <v>41</v>
      </c>
      <c r="O113" s="59"/>
      <c r="P113" s="190">
        <f>O113*H113</f>
        <v>0</v>
      </c>
      <c r="Q113" s="190">
        <v>9.0000000000000006E-5</v>
      </c>
      <c r="R113" s="190">
        <f>Q113*H113</f>
        <v>7.425E-4</v>
      </c>
      <c r="S113" s="190">
        <v>0.25600000000000001</v>
      </c>
      <c r="T113" s="191">
        <f>S113*H113</f>
        <v>2.1120000000000001</v>
      </c>
      <c r="AR113" s="16" t="s">
        <v>247</v>
      </c>
      <c r="AT113" s="16" t="s">
        <v>243</v>
      </c>
      <c r="AU113" s="16" t="s">
        <v>79</v>
      </c>
      <c r="AY113" s="16" t="s">
        <v>241</v>
      </c>
      <c r="BE113" s="192">
        <f>IF(N113="základní",J113,0)</f>
        <v>0</v>
      </c>
      <c r="BF113" s="192">
        <f>IF(N113="snížená",J113,0)</f>
        <v>0</v>
      </c>
      <c r="BG113" s="192">
        <f>IF(N113="zákl. přenesená",J113,0)</f>
        <v>0</v>
      </c>
      <c r="BH113" s="192">
        <f>IF(N113="sníž. přenesená",J113,0)</f>
        <v>0</v>
      </c>
      <c r="BI113" s="192">
        <f>IF(N113="nulová",J113,0)</f>
        <v>0</v>
      </c>
      <c r="BJ113" s="16" t="s">
        <v>77</v>
      </c>
      <c r="BK113" s="192">
        <f>ROUND(I113*H113,1)</f>
        <v>0</v>
      </c>
      <c r="BL113" s="16" t="s">
        <v>247</v>
      </c>
      <c r="BM113" s="16" t="s">
        <v>298</v>
      </c>
    </row>
    <row r="114" spans="2:65" s="12" customFormat="1" ht="11.25">
      <c r="B114" s="193"/>
      <c r="C114" s="194"/>
      <c r="D114" s="195" t="s">
        <v>261</v>
      </c>
      <c r="E114" s="196" t="s">
        <v>1</v>
      </c>
      <c r="F114" s="197" t="s">
        <v>1398</v>
      </c>
      <c r="G114" s="194"/>
      <c r="H114" s="198">
        <v>8.25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261</v>
      </c>
      <c r="AU114" s="204" t="s">
        <v>79</v>
      </c>
      <c r="AV114" s="12" t="s">
        <v>79</v>
      </c>
      <c r="AW114" s="12" t="s">
        <v>32</v>
      </c>
      <c r="AX114" s="12" t="s">
        <v>70</v>
      </c>
      <c r="AY114" s="204" t="s">
        <v>241</v>
      </c>
    </row>
    <row r="115" spans="2:65" s="12" customFormat="1" ht="11.25">
      <c r="B115" s="193"/>
      <c r="C115" s="194"/>
      <c r="D115" s="195" t="s">
        <v>261</v>
      </c>
      <c r="E115" s="196" t="s">
        <v>1</v>
      </c>
      <c r="F115" s="197" t="s">
        <v>271</v>
      </c>
      <c r="G115" s="194"/>
      <c r="H115" s="198">
        <v>0</v>
      </c>
      <c r="I115" s="199"/>
      <c r="J115" s="194"/>
      <c r="K115" s="194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261</v>
      </c>
      <c r="AU115" s="204" t="s">
        <v>79</v>
      </c>
      <c r="AV115" s="12" t="s">
        <v>79</v>
      </c>
      <c r="AW115" s="12" t="s">
        <v>32</v>
      </c>
      <c r="AX115" s="12" t="s">
        <v>70</v>
      </c>
      <c r="AY115" s="204" t="s">
        <v>241</v>
      </c>
    </row>
    <row r="116" spans="2:65" s="13" customFormat="1" ht="11.25">
      <c r="B116" s="205"/>
      <c r="C116" s="206"/>
      <c r="D116" s="195" t="s">
        <v>261</v>
      </c>
      <c r="E116" s="207" t="s">
        <v>1</v>
      </c>
      <c r="F116" s="208" t="s">
        <v>273</v>
      </c>
      <c r="G116" s="206"/>
      <c r="H116" s="209">
        <v>8.25</v>
      </c>
      <c r="I116" s="210"/>
      <c r="J116" s="206"/>
      <c r="K116" s="206"/>
      <c r="L116" s="211"/>
      <c r="M116" s="212"/>
      <c r="N116" s="213"/>
      <c r="O116" s="213"/>
      <c r="P116" s="213"/>
      <c r="Q116" s="213"/>
      <c r="R116" s="213"/>
      <c r="S116" s="213"/>
      <c r="T116" s="214"/>
      <c r="AT116" s="215" t="s">
        <v>261</v>
      </c>
      <c r="AU116" s="215" t="s">
        <v>79</v>
      </c>
      <c r="AV116" s="13" t="s">
        <v>247</v>
      </c>
      <c r="AW116" s="13" t="s">
        <v>32</v>
      </c>
      <c r="AX116" s="13" t="s">
        <v>77</v>
      </c>
      <c r="AY116" s="215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315</v>
      </c>
      <c r="F117" s="184" t="s">
        <v>316</v>
      </c>
      <c r="G117" s="185" t="s">
        <v>302</v>
      </c>
      <c r="H117" s="186">
        <v>4.4000000000000004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8.6800000000000002E-3</v>
      </c>
      <c r="R117" s="190">
        <f>Q117*H117</f>
        <v>3.8192000000000004E-2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317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913</v>
      </c>
      <c r="G118" s="194"/>
      <c r="H118" s="198">
        <v>4.4000000000000004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320</v>
      </c>
      <c r="F119" s="184" t="s">
        <v>321</v>
      </c>
      <c r="G119" s="185" t="s">
        <v>302</v>
      </c>
      <c r="H119" s="186">
        <v>6.6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3.6900000000000002E-2</v>
      </c>
      <c r="R119" s="190">
        <f>Q119*H119</f>
        <v>0.24354000000000001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322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818</v>
      </c>
      <c r="G120" s="194"/>
      <c r="H120" s="198">
        <v>6.6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336</v>
      </c>
      <c r="F121" s="184" t="s">
        <v>337</v>
      </c>
      <c r="G121" s="185" t="s">
        <v>327</v>
      </c>
      <c r="H121" s="186">
        <v>21.57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338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1401</v>
      </c>
      <c r="G122" s="194"/>
      <c r="H122" s="198">
        <v>21.57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340</v>
      </c>
      <c r="F123" s="184" t="s">
        <v>341</v>
      </c>
      <c r="G123" s="185" t="s">
        <v>327</v>
      </c>
      <c r="H123" s="186">
        <v>396.43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342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1402</v>
      </c>
      <c r="G124" s="194"/>
      <c r="H124" s="198">
        <v>396.43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345</v>
      </c>
      <c r="F125" s="184" t="s">
        <v>346</v>
      </c>
      <c r="G125" s="185" t="s">
        <v>327</v>
      </c>
      <c r="H125" s="186">
        <v>118.93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347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1403</v>
      </c>
      <c r="G126" s="194"/>
      <c r="H126" s="198">
        <v>118.93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350</v>
      </c>
      <c r="F127" s="184" t="s">
        <v>351</v>
      </c>
      <c r="G127" s="185" t="s">
        <v>327</v>
      </c>
      <c r="H127" s="186">
        <v>196.14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352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1404</v>
      </c>
      <c r="G128" s="194"/>
      <c r="H128" s="198">
        <v>196.14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355</v>
      </c>
      <c r="F129" s="184" t="s">
        <v>356</v>
      </c>
      <c r="G129" s="185" t="s">
        <v>327</v>
      </c>
      <c r="H129" s="186">
        <v>58.84</v>
      </c>
      <c r="I129" s="187"/>
      <c r="J129" s="186">
        <f>ROUND(I129*H129,1)</f>
        <v>0</v>
      </c>
      <c r="K129" s="184" t="s">
        <v>259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357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1405</v>
      </c>
      <c r="G130" s="194"/>
      <c r="H130" s="198">
        <v>58.84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370</v>
      </c>
      <c r="F131" s="184" t="s">
        <v>371</v>
      </c>
      <c r="G131" s="185" t="s">
        <v>258</v>
      </c>
      <c r="H131" s="186">
        <v>1143.1600000000001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5.8E-4</v>
      </c>
      <c r="R131" s="190">
        <f>Q131*H131</f>
        <v>0.66303280000000009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372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1406</v>
      </c>
      <c r="G132" s="194"/>
      <c r="H132" s="198">
        <v>1143.1600000000001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380</v>
      </c>
      <c r="F133" s="184" t="s">
        <v>381</v>
      </c>
      <c r="G133" s="185" t="s">
        <v>258</v>
      </c>
      <c r="H133" s="186">
        <v>1143.1600000000001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382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1406</v>
      </c>
      <c r="G134" s="194"/>
      <c r="H134" s="198">
        <v>1143.1600000000001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388</v>
      </c>
      <c r="F135" s="184" t="s">
        <v>389</v>
      </c>
      <c r="G135" s="185" t="s">
        <v>327</v>
      </c>
      <c r="H135" s="186">
        <v>976.37</v>
      </c>
      <c r="I135" s="187"/>
      <c r="J135" s="186">
        <f>ROUND(I135*H135,1)</f>
        <v>0</v>
      </c>
      <c r="K135" s="184" t="s">
        <v>1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390</v>
      </c>
    </row>
    <row r="136" spans="2:65" s="14" customFormat="1" ht="11.25">
      <c r="B136" s="216"/>
      <c r="C136" s="217"/>
      <c r="D136" s="195" t="s">
        <v>261</v>
      </c>
      <c r="E136" s="218" t="s">
        <v>1</v>
      </c>
      <c r="F136" s="219" t="s">
        <v>391</v>
      </c>
      <c r="G136" s="217"/>
      <c r="H136" s="218" t="s">
        <v>1</v>
      </c>
      <c r="I136" s="220"/>
      <c r="J136" s="217"/>
      <c r="K136" s="217"/>
      <c r="L136" s="221"/>
      <c r="M136" s="222"/>
      <c r="N136" s="223"/>
      <c r="O136" s="223"/>
      <c r="P136" s="223"/>
      <c r="Q136" s="223"/>
      <c r="R136" s="223"/>
      <c r="S136" s="223"/>
      <c r="T136" s="224"/>
      <c r="AT136" s="225" t="s">
        <v>261</v>
      </c>
      <c r="AU136" s="225" t="s">
        <v>79</v>
      </c>
      <c r="AV136" s="14" t="s">
        <v>77</v>
      </c>
      <c r="AW136" s="14" t="s">
        <v>32</v>
      </c>
      <c r="AX136" s="14" t="s">
        <v>70</v>
      </c>
      <c r="AY136" s="225" t="s">
        <v>241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1407</v>
      </c>
      <c r="G137" s="194"/>
      <c r="H137" s="198">
        <v>592.57000000000005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70</v>
      </c>
      <c r="AY137" s="204" t="s">
        <v>241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393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1408</v>
      </c>
      <c r="G139" s="194"/>
      <c r="H139" s="198">
        <v>383.8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3" customFormat="1" ht="11.25">
      <c r="B140" s="205"/>
      <c r="C140" s="206"/>
      <c r="D140" s="195" t="s">
        <v>261</v>
      </c>
      <c r="E140" s="207" t="s">
        <v>1</v>
      </c>
      <c r="F140" s="208" t="s">
        <v>273</v>
      </c>
      <c r="G140" s="206"/>
      <c r="H140" s="209">
        <v>976.37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261</v>
      </c>
      <c r="AU140" s="215" t="s">
        <v>79</v>
      </c>
      <c r="AV140" s="13" t="s">
        <v>247</v>
      </c>
      <c r="AW140" s="13" t="s">
        <v>32</v>
      </c>
      <c r="AX140" s="13" t="s">
        <v>77</v>
      </c>
      <c r="AY140" s="215" t="s">
        <v>241</v>
      </c>
    </row>
    <row r="141" spans="2:65" s="1" customFormat="1" ht="16.5" customHeight="1">
      <c r="B141" s="33"/>
      <c r="C141" s="182" t="s">
        <v>314</v>
      </c>
      <c r="D141" s="182" t="s">
        <v>243</v>
      </c>
      <c r="E141" s="183" t="s">
        <v>396</v>
      </c>
      <c r="F141" s="184" t="s">
        <v>397</v>
      </c>
      <c r="G141" s="185" t="s">
        <v>327</v>
      </c>
      <c r="H141" s="186">
        <v>207.34</v>
      </c>
      <c r="I141" s="187"/>
      <c r="J141" s="186">
        <f>ROUND(I141*H141,1)</f>
        <v>0</v>
      </c>
      <c r="K141" s="184" t="s">
        <v>1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398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399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1409</v>
      </c>
      <c r="G143" s="194"/>
      <c r="H143" s="198">
        <v>207.34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77</v>
      </c>
      <c r="AY143" s="204" t="s">
        <v>241</v>
      </c>
    </row>
    <row r="144" spans="2:65" s="1" customFormat="1" ht="16.5" customHeight="1">
      <c r="B144" s="33"/>
      <c r="C144" s="182" t="s">
        <v>319</v>
      </c>
      <c r="D144" s="182" t="s">
        <v>243</v>
      </c>
      <c r="E144" s="183" t="s">
        <v>402</v>
      </c>
      <c r="F144" s="184" t="s">
        <v>403</v>
      </c>
      <c r="G144" s="185" t="s">
        <v>327</v>
      </c>
      <c r="H144" s="186">
        <v>207.34</v>
      </c>
      <c r="I144" s="187"/>
      <c r="J144" s="186">
        <f>ROUND(I144*H144,1)</f>
        <v>0</v>
      </c>
      <c r="K144" s="184" t="s">
        <v>259</v>
      </c>
      <c r="L144" s="37"/>
      <c r="M144" s="188" t="s">
        <v>1</v>
      </c>
      <c r="N144" s="189" t="s">
        <v>41</v>
      </c>
      <c r="O144" s="59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6" t="s">
        <v>247</v>
      </c>
      <c r="AT144" s="16" t="s">
        <v>243</v>
      </c>
      <c r="AU144" s="16" t="s">
        <v>79</v>
      </c>
      <c r="AY144" s="16" t="s">
        <v>241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6" t="s">
        <v>77</v>
      </c>
      <c r="BK144" s="192">
        <f>ROUND(I144*H144,1)</f>
        <v>0</v>
      </c>
      <c r="BL144" s="16" t="s">
        <v>247</v>
      </c>
      <c r="BM144" s="16" t="s">
        <v>404</v>
      </c>
    </row>
    <row r="145" spans="2:65" s="14" customFormat="1" ht="11.25">
      <c r="B145" s="216"/>
      <c r="C145" s="217"/>
      <c r="D145" s="195" t="s">
        <v>261</v>
      </c>
      <c r="E145" s="218" t="s">
        <v>1</v>
      </c>
      <c r="F145" s="219" t="s">
        <v>399</v>
      </c>
      <c r="G145" s="217"/>
      <c r="H145" s="218" t="s">
        <v>1</v>
      </c>
      <c r="I145" s="220"/>
      <c r="J145" s="217"/>
      <c r="K145" s="217"/>
      <c r="L145" s="221"/>
      <c r="M145" s="222"/>
      <c r="N145" s="223"/>
      <c r="O145" s="223"/>
      <c r="P145" s="223"/>
      <c r="Q145" s="223"/>
      <c r="R145" s="223"/>
      <c r="S145" s="223"/>
      <c r="T145" s="224"/>
      <c r="AT145" s="225" t="s">
        <v>261</v>
      </c>
      <c r="AU145" s="225" t="s">
        <v>79</v>
      </c>
      <c r="AV145" s="14" t="s">
        <v>77</v>
      </c>
      <c r="AW145" s="14" t="s">
        <v>32</v>
      </c>
      <c r="AX145" s="14" t="s">
        <v>70</v>
      </c>
      <c r="AY145" s="225" t="s">
        <v>241</v>
      </c>
    </row>
    <row r="146" spans="2:65" s="12" customFormat="1" ht="11.25">
      <c r="B146" s="193"/>
      <c r="C146" s="194"/>
      <c r="D146" s="195" t="s">
        <v>261</v>
      </c>
      <c r="E146" s="196" t="s">
        <v>1</v>
      </c>
      <c r="F146" s="197" t="s">
        <v>1409</v>
      </c>
      <c r="G146" s="194"/>
      <c r="H146" s="198">
        <v>207.34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77</v>
      </c>
      <c r="AY146" s="204" t="s">
        <v>241</v>
      </c>
    </row>
    <row r="147" spans="2:65" s="1" customFormat="1" ht="16.5" customHeight="1">
      <c r="B147" s="33"/>
      <c r="C147" s="182" t="s">
        <v>324</v>
      </c>
      <c r="D147" s="182" t="s">
        <v>243</v>
      </c>
      <c r="E147" s="183" t="s">
        <v>406</v>
      </c>
      <c r="F147" s="184" t="s">
        <v>407</v>
      </c>
      <c r="G147" s="185" t="s">
        <v>327</v>
      </c>
      <c r="H147" s="186">
        <v>207.34</v>
      </c>
      <c r="I147" s="187"/>
      <c r="J147" s="186">
        <f>ROUND(I147*H147,1)</f>
        <v>0</v>
      </c>
      <c r="K147" s="184" t="s">
        <v>259</v>
      </c>
      <c r="L147" s="37"/>
      <c r="M147" s="188" t="s">
        <v>1</v>
      </c>
      <c r="N147" s="189" t="s">
        <v>41</v>
      </c>
      <c r="O147" s="59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6" t="s">
        <v>247</v>
      </c>
      <c r="AT147" s="16" t="s">
        <v>243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408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1409</v>
      </c>
      <c r="G148" s="194"/>
      <c r="H148" s="198">
        <v>207.34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410</v>
      </c>
      <c r="F149" s="184" t="s">
        <v>411</v>
      </c>
      <c r="G149" s="185" t="s">
        <v>412</v>
      </c>
      <c r="H149" s="186">
        <v>414.68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413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1409</v>
      </c>
      <c r="G150" s="194"/>
      <c r="H150" s="198">
        <v>207.34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2" customFormat="1" ht="11.25">
      <c r="B151" s="193"/>
      <c r="C151" s="194"/>
      <c r="D151" s="195" t="s">
        <v>261</v>
      </c>
      <c r="E151" s="194"/>
      <c r="F151" s="197" t="s">
        <v>1410</v>
      </c>
      <c r="G151" s="194"/>
      <c r="H151" s="198">
        <v>414.68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261</v>
      </c>
      <c r="AU151" s="204" t="s">
        <v>79</v>
      </c>
      <c r="AV151" s="12" t="s">
        <v>79</v>
      </c>
      <c r="AW151" s="12" t="s">
        <v>4</v>
      </c>
      <c r="AX151" s="12" t="s">
        <v>77</v>
      </c>
      <c r="AY151" s="204" t="s">
        <v>241</v>
      </c>
    </row>
    <row r="152" spans="2:65" s="1" customFormat="1" ht="16.5" customHeight="1">
      <c r="B152" s="33"/>
      <c r="C152" s="182" t="s">
        <v>335</v>
      </c>
      <c r="D152" s="182" t="s">
        <v>243</v>
      </c>
      <c r="E152" s="183" t="s">
        <v>416</v>
      </c>
      <c r="F152" s="184" t="s">
        <v>417</v>
      </c>
      <c r="G152" s="185" t="s">
        <v>327</v>
      </c>
      <c r="H152" s="186">
        <v>383.8</v>
      </c>
      <c r="I152" s="187"/>
      <c r="J152" s="186">
        <f>ROUND(I152*H152,1)</f>
        <v>0</v>
      </c>
      <c r="K152" s="184" t="s">
        <v>259</v>
      </c>
      <c r="L152" s="37"/>
      <c r="M152" s="188" t="s">
        <v>1</v>
      </c>
      <c r="N152" s="189" t="s">
        <v>41</v>
      </c>
      <c r="O152" s="59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AR152" s="16" t="s">
        <v>247</v>
      </c>
      <c r="AT152" s="16" t="s">
        <v>243</v>
      </c>
      <c r="AU152" s="16" t="s">
        <v>79</v>
      </c>
      <c r="AY152" s="16" t="s">
        <v>241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6" t="s">
        <v>77</v>
      </c>
      <c r="BK152" s="192">
        <f>ROUND(I152*H152,1)</f>
        <v>0</v>
      </c>
      <c r="BL152" s="16" t="s">
        <v>247</v>
      </c>
      <c r="BM152" s="16" t="s">
        <v>418</v>
      </c>
    </row>
    <row r="153" spans="2:65" s="14" customFormat="1" ht="11.25">
      <c r="B153" s="216"/>
      <c r="C153" s="217"/>
      <c r="D153" s="195" t="s">
        <v>261</v>
      </c>
      <c r="E153" s="218" t="s">
        <v>1</v>
      </c>
      <c r="F153" s="219" t="s">
        <v>419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261</v>
      </c>
      <c r="AU153" s="225" t="s">
        <v>79</v>
      </c>
      <c r="AV153" s="14" t="s">
        <v>77</v>
      </c>
      <c r="AW153" s="14" t="s">
        <v>32</v>
      </c>
      <c r="AX153" s="14" t="s">
        <v>70</v>
      </c>
      <c r="AY153" s="225" t="s">
        <v>241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1411</v>
      </c>
      <c r="G154" s="194"/>
      <c r="H154" s="198">
        <v>355.78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70</v>
      </c>
      <c r="AY154" s="204" t="s">
        <v>241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421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1412</v>
      </c>
      <c r="G156" s="194"/>
      <c r="H156" s="198">
        <v>28.02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423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70</v>
      </c>
      <c r="G158" s="194"/>
      <c r="H158" s="198">
        <v>0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3" customFormat="1" ht="11.25">
      <c r="B159" s="205"/>
      <c r="C159" s="206"/>
      <c r="D159" s="195" t="s">
        <v>261</v>
      </c>
      <c r="E159" s="207" t="s">
        <v>1</v>
      </c>
      <c r="F159" s="208" t="s">
        <v>273</v>
      </c>
      <c r="G159" s="206"/>
      <c r="H159" s="209">
        <v>383.8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261</v>
      </c>
      <c r="AU159" s="215" t="s">
        <v>79</v>
      </c>
      <c r="AV159" s="13" t="s">
        <v>247</v>
      </c>
      <c r="AW159" s="13" t="s">
        <v>32</v>
      </c>
      <c r="AX159" s="13" t="s">
        <v>77</v>
      </c>
      <c r="AY159" s="215" t="s">
        <v>241</v>
      </c>
    </row>
    <row r="160" spans="2:65" s="1" customFormat="1" ht="16.5" customHeight="1">
      <c r="B160" s="33"/>
      <c r="C160" s="182" t="s">
        <v>7</v>
      </c>
      <c r="D160" s="182" t="s">
        <v>243</v>
      </c>
      <c r="E160" s="183" t="s">
        <v>425</v>
      </c>
      <c r="F160" s="184" t="s">
        <v>426</v>
      </c>
      <c r="G160" s="185" t="s">
        <v>327</v>
      </c>
      <c r="H160" s="186">
        <v>140.41</v>
      </c>
      <c r="I160" s="187"/>
      <c r="J160" s="186">
        <f>ROUND(I160*H160,1)</f>
        <v>0</v>
      </c>
      <c r="K160" s="184" t="s">
        <v>259</v>
      </c>
      <c r="L160" s="37"/>
      <c r="M160" s="188" t="s">
        <v>1</v>
      </c>
      <c r="N160" s="189" t="s">
        <v>41</v>
      </c>
      <c r="O160" s="59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6" t="s">
        <v>247</v>
      </c>
      <c r="AT160" s="16" t="s">
        <v>243</v>
      </c>
      <c r="AU160" s="16" t="s">
        <v>79</v>
      </c>
      <c r="AY160" s="16" t="s">
        <v>241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6" t="s">
        <v>77</v>
      </c>
      <c r="BK160" s="192">
        <f>ROUND(I160*H160,1)</f>
        <v>0</v>
      </c>
      <c r="BL160" s="16" t="s">
        <v>247</v>
      </c>
      <c r="BM160" s="16" t="s">
        <v>427</v>
      </c>
    </row>
    <row r="161" spans="2:65" s="12" customFormat="1" ht="11.25">
      <c r="B161" s="193"/>
      <c r="C161" s="194"/>
      <c r="D161" s="195" t="s">
        <v>261</v>
      </c>
      <c r="E161" s="196" t="s">
        <v>1</v>
      </c>
      <c r="F161" s="197" t="s">
        <v>1413</v>
      </c>
      <c r="G161" s="194"/>
      <c r="H161" s="198">
        <v>140.41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32</v>
      </c>
      <c r="AX161" s="12" t="s">
        <v>77</v>
      </c>
      <c r="AY161" s="204" t="s">
        <v>241</v>
      </c>
    </row>
    <row r="162" spans="2:65" s="1" customFormat="1" ht="16.5" customHeight="1">
      <c r="B162" s="33"/>
      <c r="C162" s="226" t="s">
        <v>344</v>
      </c>
      <c r="D162" s="226" t="s">
        <v>430</v>
      </c>
      <c r="E162" s="227" t="s">
        <v>431</v>
      </c>
      <c r="F162" s="228" t="s">
        <v>432</v>
      </c>
      <c r="G162" s="229" t="s">
        <v>412</v>
      </c>
      <c r="H162" s="230">
        <v>280.82</v>
      </c>
      <c r="I162" s="231"/>
      <c r="J162" s="230">
        <f>ROUND(I162*H162,1)</f>
        <v>0</v>
      </c>
      <c r="K162" s="228" t="s">
        <v>259</v>
      </c>
      <c r="L162" s="232"/>
      <c r="M162" s="233" t="s">
        <v>1</v>
      </c>
      <c r="N162" s="234" t="s">
        <v>41</v>
      </c>
      <c r="O162" s="59"/>
      <c r="P162" s="190">
        <f>O162*H162</f>
        <v>0</v>
      </c>
      <c r="Q162" s="190">
        <v>1</v>
      </c>
      <c r="R162" s="190">
        <f>Q162*H162</f>
        <v>280.82</v>
      </c>
      <c r="S162" s="190">
        <v>0</v>
      </c>
      <c r="T162" s="191">
        <f>S162*H162</f>
        <v>0</v>
      </c>
      <c r="AR162" s="16" t="s">
        <v>274</v>
      </c>
      <c r="AT162" s="16" t="s">
        <v>430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433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1413</v>
      </c>
      <c r="G163" s="194"/>
      <c r="H163" s="198">
        <v>140.41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2" customFormat="1" ht="11.25">
      <c r="B164" s="193"/>
      <c r="C164" s="194"/>
      <c r="D164" s="195" t="s">
        <v>261</v>
      </c>
      <c r="E164" s="194"/>
      <c r="F164" s="197" t="s">
        <v>1414</v>
      </c>
      <c r="G164" s="194"/>
      <c r="H164" s="198">
        <v>280.82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4</v>
      </c>
      <c r="AX164" s="12" t="s">
        <v>77</v>
      </c>
      <c r="AY164" s="204" t="s">
        <v>241</v>
      </c>
    </row>
    <row r="165" spans="2:65" s="11" customFormat="1" ht="22.9" customHeight="1">
      <c r="B165" s="166"/>
      <c r="C165" s="167"/>
      <c r="D165" s="168" t="s">
        <v>69</v>
      </c>
      <c r="E165" s="180" t="s">
        <v>87</v>
      </c>
      <c r="F165" s="180" t="s">
        <v>450</v>
      </c>
      <c r="G165" s="167"/>
      <c r="H165" s="167"/>
      <c r="I165" s="170"/>
      <c r="J165" s="181">
        <f>BK165</f>
        <v>0</v>
      </c>
      <c r="K165" s="167"/>
      <c r="L165" s="172"/>
      <c r="M165" s="173"/>
      <c r="N165" s="174"/>
      <c r="O165" s="174"/>
      <c r="P165" s="175">
        <f>SUM(P166:P169)</f>
        <v>0</v>
      </c>
      <c r="Q165" s="174"/>
      <c r="R165" s="175">
        <f>SUM(R166:R169)</f>
        <v>0</v>
      </c>
      <c r="S165" s="174"/>
      <c r="T165" s="176">
        <f>SUM(T166:T169)</f>
        <v>0</v>
      </c>
      <c r="AR165" s="177" t="s">
        <v>77</v>
      </c>
      <c r="AT165" s="178" t="s">
        <v>69</v>
      </c>
      <c r="AU165" s="178" t="s">
        <v>77</v>
      </c>
      <c r="AY165" s="177" t="s">
        <v>241</v>
      </c>
      <c r="BK165" s="179">
        <f>SUM(BK166:BK169)</f>
        <v>0</v>
      </c>
    </row>
    <row r="166" spans="2:65" s="1" customFormat="1" ht="16.5" customHeight="1">
      <c r="B166" s="33"/>
      <c r="C166" s="182" t="s">
        <v>349</v>
      </c>
      <c r="D166" s="182" t="s">
        <v>243</v>
      </c>
      <c r="E166" s="183" t="s">
        <v>452</v>
      </c>
      <c r="F166" s="184" t="s">
        <v>453</v>
      </c>
      <c r="G166" s="185" t="s">
        <v>302</v>
      </c>
      <c r="H166" s="186">
        <v>235.34</v>
      </c>
      <c r="I166" s="187"/>
      <c r="J166" s="186">
        <f>ROUND(I166*H166,1)</f>
        <v>0</v>
      </c>
      <c r="K166" s="184" t="s">
        <v>259</v>
      </c>
      <c r="L166" s="37"/>
      <c r="M166" s="188" t="s">
        <v>1</v>
      </c>
      <c r="N166" s="189" t="s">
        <v>41</v>
      </c>
      <c r="O166" s="59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6" t="s">
        <v>247</v>
      </c>
      <c r="AT166" s="16" t="s">
        <v>243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1415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1416</v>
      </c>
      <c r="G167" s="194"/>
      <c r="H167" s="198">
        <v>235.34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457</v>
      </c>
      <c r="F168" s="184" t="s">
        <v>458</v>
      </c>
      <c r="G168" s="185" t="s">
        <v>302</v>
      </c>
      <c r="H168" s="186">
        <v>235.34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459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1416</v>
      </c>
      <c r="G169" s="194"/>
      <c r="H169" s="198">
        <v>235.34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1" customFormat="1" ht="22.9" customHeight="1">
      <c r="B170" s="166"/>
      <c r="C170" s="167"/>
      <c r="D170" s="168" t="s">
        <v>69</v>
      </c>
      <c r="E170" s="180" t="s">
        <v>247</v>
      </c>
      <c r="F170" s="180" t="s">
        <v>460</v>
      </c>
      <c r="G170" s="167"/>
      <c r="H170" s="167"/>
      <c r="I170" s="170"/>
      <c r="J170" s="181">
        <f>BK170</f>
        <v>0</v>
      </c>
      <c r="K170" s="167"/>
      <c r="L170" s="172"/>
      <c r="M170" s="173"/>
      <c r="N170" s="174"/>
      <c r="O170" s="174"/>
      <c r="P170" s="175">
        <f>SUM(P171:P184)</f>
        <v>0</v>
      </c>
      <c r="Q170" s="174"/>
      <c r="R170" s="175">
        <f>SUM(R171:R184)</f>
        <v>75.455780000000004</v>
      </c>
      <c r="S170" s="174"/>
      <c r="T170" s="176">
        <f>SUM(T171:T184)</f>
        <v>0</v>
      </c>
      <c r="AR170" s="177" t="s">
        <v>77</v>
      </c>
      <c r="AT170" s="178" t="s">
        <v>69</v>
      </c>
      <c r="AU170" s="178" t="s">
        <v>77</v>
      </c>
      <c r="AY170" s="177" t="s">
        <v>241</v>
      </c>
      <c r="BK170" s="179">
        <f>SUM(BK171:BK184)</f>
        <v>0</v>
      </c>
    </row>
    <row r="171" spans="2:65" s="1" customFormat="1" ht="16.5" customHeight="1">
      <c r="B171" s="33"/>
      <c r="C171" s="182" t="s">
        <v>359</v>
      </c>
      <c r="D171" s="182" t="s">
        <v>243</v>
      </c>
      <c r="E171" s="183" t="s">
        <v>462</v>
      </c>
      <c r="F171" s="184" t="s">
        <v>463</v>
      </c>
      <c r="G171" s="185" t="s">
        <v>246</v>
      </c>
      <c r="H171" s="186">
        <v>3</v>
      </c>
      <c r="I171" s="187"/>
      <c r="J171" s="186">
        <f>ROUND(I171*H171,1)</f>
        <v>0</v>
      </c>
      <c r="K171" s="184" t="s">
        <v>259</v>
      </c>
      <c r="L171" s="37"/>
      <c r="M171" s="188" t="s">
        <v>1</v>
      </c>
      <c r="N171" s="189" t="s">
        <v>41</v>
      </c>
      <c r="O171" s="59"/>
      <c r="P171" s="190">
        <f>O171*H171</f>
        <v>0</v>
      </c>
      <c r="Q171" s="190">
        <v>6.6E-3</v>
      </c>
      <c r="R171" s="190">
        <f>Q171*H171</f>
        <v>1.9799999999999998E-2</v>
      </c>
      <c r="S171" s="190">
        <v>0</v>
      </c>
      <c r="T171" s="191">
        <f>S171*H171</f>
        <v>0</v>
      </c>
      <c r="AR171" s="16" t="s">
        <v>247</v>
      </c>
      <c r="AT171" s="16" t="s">
        <v>243</v>
      </c>
      <c r="AU171" s="16" t="s">
        <v>79</v>
      </c>
      <c r="AY171" s="16" t="s">
        <v>241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6" t="s">
        <v>77</v>
      </c>
      <c r="BK171" s="192">
        <f>ROUND(I171*H171,1)</f>
        <v>0</v>
      </c>
      <c r="BL171" s="16" t="s">
        <v>247</v>
      </c>
      <c r="BM171" s="16" t="s">
        <v>464</v>
      </c>
    </row>
    <row r="172" spans="2:65" s="1" customFormat="1" ht="16.5" customHeight="1">
      <c r="B172" s="33"/>
      <c r="C172" s="226" t="s">
        <v>364</v>
      </c>
      <c r="D172" s="226" t="s">
        <v>430</v>
      </c>
      <c r="E172" s="227" t="s">
        <v>466</v>
      </c>
      <c r="F172" s="228" t="s">
        <v>467</v>
      </c>
      <c r="G172" s="229" t="s">
        <v>246</v>
      </c>
      <c r="H172" s="230">
        <v>2</v>
      </c>
      <c r="I172" s="231"/>
      <c r="J172" s="230">
        <f>ROUND(I172*H172,1)</f>
        <v>0</v>
      </c>
      <c r="K172" s="228" t="s">
        <v>259</v>
      </c>
      <c r="L172" s="232"/>
      <c r="M172" s="233" t="s">
        <v>1</v>
      </c>
      <c r="N172" s="234" t="s">
        <v>41</v>
      </c>
      <c r="O172" s="59"/>
      <c r="P172" s="190">
        <f>O172*H172</f>
        <v>0</v>
      </c>
      <c r="Q172" s="190">
        <v>5.2999999999999999E-2</v>
      </c>
      <c r="R172" s="190">
        <f>Q172*H172</f>
        <v>0.106</v>
      </c>
      <c r="S172" s="190">
        <v>0</v>
      </c>
      <c r="T172" s="191">
        <f>S172*H172</f>
        <v>0</v>
      </c>
      <c r="AR172" s="16" t="s">
        <v>274</v>
      </c>
      <c r="AT172" s="16" t="s">
        <v>430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468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79</v>
      </c>
      <c r="G173" s="194"/>
      <c r="H173" s="198">
        <v>2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" customFormat="1" ht="16.5" customHeight="1">
      <c r="B174" s="33"/>
      <c r="C174" s="226" t="s">
        <v>369</v>
      </c>
      <c r="D174" s="226" t="s">
        <v>430</v>
      </c>
      <c r="E174" s="227" t="s">
        <v>474</v>
      </c>
      <c r="F174" s="228" t="s">
        <v>475</v>
      </c>
      <c r="G174" s="229" t="s">
        <v>246</v>
      </c>
      <c r="H174" s="230">
        <v>1</v>
      </c>
      <c r="I174" s="231"/>
      <c r="J174" s="230">
        <f>ROUND(I174*H174,1)</f>
        <v>0</v>
      </c>
      <c r="K174" s="228" t="s">
        <v>259</v>
      </c>
      <c r="L174" s="232"/>
      <c r="M174" s="233" t="s">
        <v>1</v>
      </c>
      <c r="N174" s="234" t="s">
        <v>41</v>
      </c>
      <c r="O174" s="59"/>
      <c r="P174" s="190">
        <f>O174*H174</f>
        <v>0</v>
      </c>
      <c r="Q174" s="190">
        <v>3.2000000000000001E-2</v>
      </c>
      <c r="R174" s="190">
        <f>Q174*H174</f>
        <v>3.2000000000000001E-2</v>
      </c>
      <c r="S174" s="190">
        <v>0</v>
      </c>
      <c r="T174" s="191">
        <f>S174*H174</f>
        <v>0</v>
      </c>
      <c r="AR174" s="16" t="s">
        <v>274</v>
      </c>
      <c r="AT174" s="16" t="s">
        <v>430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476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77</v>
      </c>
      <c r="G175" s="194"/>
      <c r="H175" s="198">
        <v>1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77</v>
      </c>
      <c r="AY175" s="204" t="s">
        <v>241</v>
      </c>
    </row>
    <row r="176" spans="2:65" s="1" customFormat="1" ht="16.5" customHeight="1">
      <c r="B176" s="33"/>
      <c r="C176" s="182" t="s">
        <v>374</v>
      </c>
      <c r="D176" s="182" t="s">
        <v>243</v>
      </c>
      <c r="E176" s="183" t="s">
        <v>482</v>
      </c>
      <c r="F176" s="184" t="s">
        <v>483</v>
      </c>
      <c r="G176" s="185" t="s">
        <v>246</v>
      </c>
      <c r="H176" s="186">
        <v>2</v>
      </c>
      <c r="I176" s="187"/>
      <c r="J176" s="186">
        <f>ROUND(I176*H176,1)</f>
        <v>0</v>
      </c>
      <c r="K176" s="184" t="s">
        <v>259</v>
      </c>
      <c r="L176" s="37"/>
      <c r="M176" s="188" t="s">
        <v>1</v>
      </c>
      <c r="N176" s="189" t="s">
        <v>41</v>
      </c>
      <c r="O176" s="59"/>
      <c r="P176" s="190">
        <f>O176*H176</f>
        <v>0</v>
      </c>
      <c r="Q176" s="190">
        <v>6.6E-3</v>
      </c>
      <c r="R176" s="190">
        <f>Q176*H176</f>
        <v>1.32E-2</v>
      </c>
      <c r="S176" s="190">
        <v>0</v>
      </c>
      <c r="T176" s="191">
        <f>S176*H176</f>
        <v>0</v>
      </c>
      <c r="AR176" s="16" t="s">
        <v>247</v>
      </c>
      <c r="AT176" s="16" t="s">
        <v>243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484</v>
      </c>
    </row>
    <row r="177" spans="2:65" s="1" customFormat="1" ht="16.5" customHeight="1">
      <c r="B177" s="33"/>
      <c r="C177" s="226" t="s">
        <v>379</v>
      </c>
      <c r="D177" s="226" t="s">
        <v>430</v>
      </c>
      <c r="E177" s="227" t="s">
        <v>486</v>
      </c>
      <c r="F177" s="228" t="s">
        <v>487</v>
      </c>
      <c r="G177" s="229" t="s">
        <v>246</v>
      </c>
      <c r="H177" s="230">
        <v>2</v>
      </c>
      <c r="I177" s="231"/>
      <c r="J177" s="230">
        <f>ROUND(I177*H177,1)</f>
        <v>0</v>
      </c>
      <c r="K177" s="228" t="s">
        <v>1</v>
      </c>
      <c r="L177" s="232"/>
      <c r="M177" s="233" t="s">
        <v>1</v>
      </c>
      <c r="N177" s="234" t="s">
        <v>41</v>
      </c>
      <c r="O177" s="59"/>
      <c r="P177" s="190">
        <f>O177*H177</f>
        <v>0</v>
      </c>
      <c r="Q177" s="190">
        <v>3.3000000000000002E-2</v>
      </c>
      <c r="R177" s="190">
        <f>Q177*H177</f>
        <v>6.6000000000000003E-2</v>
      </c>
      <c r="S177" s="190">
        <v>0</v>
      </c>
      <c r="T177" s="191">
        <f>S177*H177</f>
        <v>0</v>
      </c>
      <c r="AR177" s="16" t="s">
        <v>274</v>
      </c>
      <c r="AT177" s="16" t="s">
        <v>430</v>
      </c>
      <c r="AU177" s="16" t="s">
        <v>79</v>
      </c>
      <c r="AY177" s="16" t="s">
        <v>241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6" t="s">
        <v>77</v>
      </c>
      <c r="BK177" s="192">
        <f>ROUND(I177*H177,1)</f>
        <v>0</v>
      </c>
      <c r="BL177" s="16" t="s">
        <v>247</v>
      </c>
      <c r="BM177" s="16" t="s">
        <v>488</v>
      </c>
    </row>
    <row r="178" spans="2:65" s="12" customFormat="1" ht="11.25">
      <c r="B178" s="193"/>
      <c r="C178" s="194"/>
      <c r="D178" s="195" t="s">
        <v>261</v>
      </c>
      <c r="E178" s="196" t="s">
        <v>1</v>
      </c>
      <c r="F178" s="197" t="s">
        <v>79</v>
      </c>
      <c r="G178" s="194"/>
      <c r="H178" s="198">
        <v>2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261</v>
      </c>
      <c r="AU178" s="204" t="s">
        <v>79</v>
      </c>
      <c r="AV178" s="12" t="s">
        <v>79</v>
      </c>
      <c r="AW178" s="12" t="s">
        <v>32</v>
      </c>
      <c r="AX178" s="12" t="s">
        <v>77</v>
      </c>
      <c r="AY178" s="204" t="s">
        <v>241</v>
      </c>
    </row>
    <row r="179" spans="2:65" s="1" customFormat="1" ht="16.5" customHeight="1">
      <c r="B179" s="33"/>
      <c r="C179" s="182" t="s">
        <v>383</v>
      </c>
      <c r="D179" s="182" t="s">
        <v>243</v>
      </c>
      <c r="E179" s="183" t="s">
        <v>490</v>
      </c>
      <c r="F179" s="184" t="s">
        <v>491</v>
      </c>
      <c r="G179" s="185" t="s">
        <v>327</v>
      </c>
      <c r="H179" s="186">
        <v>31.09</v>
      </c>
      <c r="I179" s="187"/>
      <c r="J179" s="186">
        <f>ROUND(I179*H179,1)</f>
        <v>0</v>
      </c>
      <c r="K179" s="184" t="s">
        <v>259</v>
      </c>
      <c r="L179" s="37"/>
      <c r="M179" s="188" t="s">
        <v>1</v>
      </c>
      <c r="N179" s="189" t="s">
        <v>41</v>
      </c>
      <c r="O179" s="59"/>
      <c r="P179" s="190">
        <f>O179*H179</f>
        <v>0</v>
      </c>
      <c r="Q179" s="190">
        <v>2.234</v>
      </c>
      <c r="R179" s="190">
        <f>Q179*H179</f>
        <v>69.455060000000003</v>
      </c>
      <c r="S179" s="190">
        <v>0</v>
      </c>
      <c r="T179" s="191">
        <f>S179*H179</f>
        <v>0</v>
      </c>
      <c r="AR179" s="16" t="s">
        <v>247</v>
      </c>
      <c r="AT179" s="16" t="s">
        <v>243</v>
      </c>
      <c r="AU179" s="16" t="s">
        <v>79</v>
      </c>
      <c r="AY179" s="16" t="s">
        <v>241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6" t="s">
        <v>77</v>
      </c>
      <c r="BK179" s="192">
        <f>ROUND(I179*H179,1)</f>
        <v>0</v>
      </c>
      <c r="BL179" s="16" t="s">
        <v>247</v>
      </c>
      <c r="BM179" s="16" t="s">
        <v>492</v>
      </c>
    </row>
    <row r="180" spans="2:65" s="12" customFormat="1" ht="11.25">
      <c r="B180" s="193"/>
      <c r="C180" s="194"/>
      <c r="D180" s="195" t="s">
        <v>261</v>
      </c>
      <c r="E180" s="196" t="s">
        <v>1</v>
      </c>
      <c r="F180" s="197" t="s">
        <v>1417</v>
      </c>
      <c r="G180" s="194"/>
      <c r="H180" s="198">
        <v>25.35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261</v>
      </c>
      <c r="AU180" s="204" t="s">
        <v>79</v>
      </c>
      <c r="AV180" s="12" t="s">
        <v>79</v>
      </c>
      <c r="AW180" s="12" t="s">
        <v>32</v>
      </c>
      <c r="AX180" s="12" t="s">
        <v>70</v>
      </c>
      <c r="AY180" s="204" t="s">
        <v>241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1285</v>
      </c>
      <c r="G181" s="194"/>
      <c r="H181" s="198">
        <v>5.74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70</v>
      </c>
      <c r="AY181" s="204" t="s">
        <v>241</v>
      </c>
    </row>
    <row r="182" spans="2:65" s="13" customFormat="1" ht="11.25">
      <c r="B182" s="205"/>
      <c r="C182" s="206"/>
      <c r="D182" s="195" t="s">
        <v>261</v>
      </c>
      <c r="E182" s="207" t="s">
        <v>1</v>
      </c>
      <c r="F182" s="208" t="s">
        <v>273</v>
      </c>
      <c r="G182" s="206"/>
      <c r="H182" s="209">
        <v>31.09</v>
      </c>
      <c r="I182" s="210"/>
      <c r="J182" s="206"/>
      <c r="K182" s="206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261</v>
      </c>
      <c r="AU182" s="215" t="s">
        <v>79</v>
      </c>
      <c r="AV182" s="13" t="s">
        <v>247</v>
      </c>
      <c r="AW182" s="13" t="s">
        <v>32</v>
      </c>
      <c r="AX182" s="13" t="s">
        <v>77</v>
      </c>
      <c r="AY182" s="215" t="s">
        <v>241</v>
      </c>
    </row>
    <row r="183" spans="2:65" s="1" customFormat="1" ht="16.5" customHeight="1">
      <c r="B183" s="33"/>
      <c r="C183" s="182" t="s">
        <v>387</v>
      </c>
      <c r="D183" s="182" t="s">
        <v>243</v>
      </c>
      <c r="E183" s="183" t="s">
        <v>496</v>
      </c>
      <c r="F183" s="184" t="s">
        <v>497</v>
      </c>
      <c r="G183" s="185" t="s">
        <v>327</v>
      </c>
      <c r="H183" s="186">
        <v>2.58</v>
      </c>
      <c r="I183" s="187"/>
      <c r="J183" s="186">
        <f>ROUND(I183*H183,1)</f>
        <v>0</v>
      </c>
      <c r="K183" s="184" t="s">
        <v>259</v>
      </c>
      <c r="L183" s="37"/>
      <c r="M183" s="188" t="s">
        <v>1</v>
      </c>
      <c r="N183" s="189" t="s">
        <v>41</v>
      </c>
      <c r="O183" s="59"/>
      <c r="P183" s="190">
        <f>O183*H183</f>
        <v>0</v>
      </c>
      <c r="Q183" s="190">
        <v>2.234</v>
      </c>
      <c r="R183" s="190">
        <f>Q183*H183</f>
        <v>5.7637200000000002</v>
      </c>
      <c r="S183" s="190">
        <v>0</v>
      </c>
      <c r="T183" s="191">
        <f>S183*H183</f>
        <v>0</v>
      </c>
      <c r="AR183" s="16" t="s">
        <v>247</v>
      </c>
      <c r="AT183" s="16" t="s">
        <v>243</v>
      </c>
      <c r="AU183" s="16" t="s">
        <v>79</v>
      </c>
      <c r="AY183" s="16" t="s">
        <v>241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6" t="s">
        <v>77</v>
      </c>
      <c r="BK183" s="192">
        <f>ROUND(I183*H183,1)</f>
        <v>0</v>
      </c>
      <c r="BL183" s="16" t="s">
        <v>247</v>
      </c>
      <c r="BM183" s="16" t="s">
        <v>498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1418</v>
      </c>
      <c r="G184" s="194"/>
      <c r="H184" s="198">
        <v>2.58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77</v>
      </c>
      <c r="AY184" s="204" t="s">
        <v>241</v>
      </c>
    </row>
    <row r="185" spans="2:65" s="11" customFormat="1" ht="22.9" customHeight="1">
      <c r="B185" s="166"/>
      <c r="C185" s="167"/>
      <c r="D185" s="168" t="s">
        <v>69</v>
      </c>
      <c r="E185" s="180" t="s">
        <v>255</v>
      </c>
      <c r="F185" s="180" t="s">
        <v>499</v>
      </c>
      <c r="G185" s="167"/>
      <c r="H185" s="167"/>
      <c r="I185" s="170"/>
      <c r="J185" s="181">
        <f>BK185</f>
        <v>0</v>
      </c>
      <c r="K185" s="167"/>
      <c r="L185" s="172"/>
      <c r="M185" s="173"/>
      <c r="N185" s="174"/>
      <c r="O185" s="174"/>
      <c r="P185" s="175">
        <f>SUM(P186:P207)</f>
        <v>0</v>
      </c>
      <c r="Q185" s="174"/>
      <c r="R185" s="175">
        <f>SUM(R186:R207)</f>
        <v>212.78677500000001</v>
      </c>
      <c r="S185" s="174"/>
      <c r="T185" s="176">
        <f>SUM(T186:T207)</f>
        <v>0</v>
      </c>
      <c r="AR185" s="177" t="s">
        <v>77</v>
      </c>
      <c r="AT185" s="178" t="s">
        <v>69</v>
      </c>
      <c r="AU185" s="178" t="s">
        <v>77</v>
      </c>
      <c r="AY185" s="177" t="s">
        <v>241</v>
      </c>
      <c r="BK185" s="179">
        <f>SUM(BK186:BK207)</f>
        <v>0</v>
      </c>
    </row>
    <row r="186" spans="2:65" s="1" customFormat="1" ht="16.5" customHeight="1">
      <c r="B186" s="33"/>
      <c r="C186" s="182" t="s">
        <v>395</v>
      </c>
      <c r="D186" s="182" t="s">
        <v>243</v>
      </c>
      <c r="E186" s="183" t="s">
        <v>505</v>
      </c>
      <c r="F186" s="184" t="s">
        <v>506</v>
      </c>
      <c r="G186" s="185" t="s">
        <v>258</v>
      </c>
      <c r="H186" s="186">
        <v>269.5</v>
      </c>
      <c r="I186" s="187"/>
      <c r="J186" s="186">
        <f>ROUND(I186*H186,1)</f>
        <v>0</v>
      </c>
      <c r="K186" s="184" t="s">
        <v>259</v>
      </c>
      <c r="L186" s="37"/>
      <c r="M186" s="188" t="s">
        <v>1</v>
      </c>
      <c r="N186" s="189" t="s">
        <v>41</v>
      </c>
      <c r="O186" s="59"/>
      <c r="P186" s="190">
        <f>O186*H186</f>
        <v>0</v>
      </c>
      <c r="Q186" s="190">
        <v>0.56699999999999995</v>
      </c>
      <c r="R186" s="190">
        <f>Q186*H186</f>
        <v>152.8065</v>
      </c>
      <c r="S186" s="190">
        <v>0</v>
      </c>
      <c r="T186" s="191">
        <f>S186*H186</f>
        <v>0</v>
      </c>
      <c r="AR186" s="16" t="s">
        <v>247</v>
      </c>
      <c r="AT186" s="16" t="s">
        <v>243</v>
      </c>
      <c r="AU186" s="16" t="s">
        <v>79</v>
      </c>
      <c r="AY186" s="16" t="s">
        <v>241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6" t="s">
        <v>77</v>
      </c>
      <c r="BK186" s="192">
        <f>ROUND(I186*H186,1)</f>
        <v>0</v>
      </c>
      <c r="BL186" s="16" t="s">
        <v>247</v>
      </c>
      <c r="BM186" s="16" t="s">
        <v>507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1398</v>
      </c>
      <c r="G187" s="194"/>
      <c r="H187" s="198">
        <v>8.25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70</v>
      </c>
      <c r="AY187" s="204" t="s">
        <v>241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1399</v>
      </c>
      <c r="G188" s="194"/>
      <c r="H188" s="198">
        <v>261.25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3" customFormat="1" ht="11.25">
      <c r="B189" s="205"/>
      <c r="C189" s="206"/>
      <c r="D189" s="195" t="s">
        <v>261</v>
      </c>
      <c r="E189" s="207" t="s">
        <v>1</v>
      </c>
      <c r="F189" s="208" t="s">
        <v>273</v>
      </c>
      <c r="G189" s="206"/>
      <c r="H189" s="209">
        <v>269.5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261</v>
      </c>
      <c r="AU189" s="215" t="s">
        <v>79</v>
      </c>
      <c r="AV189" s="13" t="s">
        <v>247</v>
      </c>
      <c r="AW189" s="13" t="s">
        <v>32</v>
      </c>
      <c r="AX189" s="13" t="s">
        <v>77</v>
      </c>
      <c r="AY189" s="215" t="s">
        <v>241</v>
      </c>
    </row>
    <row r="190" spans="2:65" s="1" customFormat="1" ht="16.5" customHeight="1">
      <c r="B190" s="33"/>
      <c r="C190" s="182" t="s">
        <v>401</v>
      </c>
      <c r="D190" s="182" t="s">
        <v>243</v>
      </c>
      <c r="E190" s="183" t="s">
        <v>509</v>
      </c>
      <c r="F190" s="184" t="s">
        <v>510</v>
      </c>
      <c r="G190" s="185" t="s">
        <v>258</v>
      </c>
      <c r="H190" s="186">
        <v>261.25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0.216</v>
      </c>
      <c r="R190" s="190">
        <f>Q190*H190</f>
        <v>56.43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511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1399</v>
      </c>
      <c r="G191" s="194"/>
      <c r="H191" s="198">
        <v>261.25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77</v>
      </c>
      <c r="AY191" s="204" t="s">
        <v>241</v>
      </c>
    </row>
    <row r="192" spans="2:65" s="1" customFormat="1" ht="16.5" customHeight="1">
      <c r="B192" s="33"/>
      <c r="C192" s="182" t="s">
        <v>405</v>
      </c>
      <c r="D192" s="182" t="s">
        <v>243</v>
      </c>
      <c r="E192" s="183" t="s">
        <v>513</v>
      </c>
      <c r="F192" s="184" t="s">
        <v>514</v>
      </c>
      <c r="G192" s="185" t="s">
        <v>258</v>
      </c>
      <c r="H192" s="186">
        <v>8.25</v>
      </c>
      <c r="I192" s="187"/>
      <c r="J192" s="186">
        <f>ROUND(I192*H192,1)</f>
        <v>0</v>
      </c>
      <c r="K192" s="184" t="s">
        <v>259</v>
      </c>
      <c r="L192" s="37"/>
      <c r="M192" s="188" t="s">
        <v>1</v>
      </c>
      <c r="N192" s="189" t="s">
        <v>41</v>
      </c>
      <c r="O192" s="59"/>
      <c r="P192" s="190">
        <f>O192*H192</f>
        <v>0</v>
      </c>
      <c r="Q192" s="190">
        <v>3.1E-4</v>
      </c>
      <c r="R192" s="190">
        <f>Q192*H192</f>
        <v>2.5574999999999999E-3</v>
      </c>
      <c r="S192" s="190">
        <v>0</v>
      </c>
      <c r="T192" s="191">
        <f>S192*H192</f>
        <v>0</v>
      </c>
      <c r="AR192" s="16" t="s">
        <v>247</v>
      </c>
      <c r="AT192" s="16" t="s">
        <v>243</v>
      </c>
      <c r="AU192" s="16" t="s">
        <v>79</v>
      </c>
      <c r="AY192" s="16" t="s">
        <v>241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6" t="s">
        <v>77</v>
      </c>
      <c r="BK192" s="192">
        <f>ROUND(I192*H192,1)</f>
        <v>0</v>
      </c>
      <c r="BL192" s="16" t="s">
        <v>247</v>
      </c>
      <c r="BM192" s="16" t="s">
        <v>515</v>
      </c>
    </row>
    <row r="193" spans="2:65" s="12" customFormat="1" ht="11.25">
      <c r="B193" s="193"/>
      <c r="C193" s="194"/>
      <c r="D193" s="195" t="s">
        <v>261</v>
      </c>
      <c r="E193" s="196" t="s">
        <v>1</v>
      </c>
      <c r="F193" s="197" t="s">
        <v>1398</v>
      </c>
      <c r="G193" s="194"/>
      <c r="H193" s="198">
        <v>8.25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261</v>
      </c>
      <c r="AU193" s="204" t="s">
        <v>79</v>
      </c>
      <c r="AV193" s="12" t="s">
        <v>79</v>
      </c>
      <c r="AW193" s="12" t="s">
        <v>32</v>
      </c>
      <c r="AX193" s="12" t="s">
        <v>70</v>
      </c>
      <c r="AY193" s="204" t="s">
        <v>241</v>
      </c>
    </row>
    <row r="194" spans="2:65" s="12" customFormat="1" ht="11.25">
      <c r="B194" s="193"/>
      <c r="C194" s="194"/>
      <c r="D194" s="195" t="s">
        <v>261</v>
      </c>
      <c r="E194" s="196" t="s">
        <v>1</v>
      </c>
      <c r="F194" s="197" t="s">
        <v>271</v>
      </c>
      <c r="G194" s="194"/>
      <c r="H194" s="198">
        <v>0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32</v>
      </c>
      <c r="AX194" s="12" t="s">
        <v>70</v>
      </c>
      <c r="AY194" s="204" t="s">
        <v>241</v>
      </c>
    </row>
    <row r="195" spans="2:65" s="13" customFormat="1" ht="11.25">
      <c r="B195" s="205"/>
      <c r="C195" s="206"/>
      <c r="D195" s="195" t="s">
        <v>261</v>
      </c>
      <c r="E195" s="207" t="s">
        <v>1</v>
      </c>
      <c r="F195" s="208" t="s">
        <v>273</v>
      </c>
      <c r="G195" s="206"/>
      <c r="H195" s="209">
        <v>8.25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261</v>
      </c>
      <c r="AU195" s="215" t="s">
        <v>79</v>
      </c>
      <c r="AV195" s="13" t="s">
        <v>247</v>
      </c>
      <c r="AW195" s="13" t="s">
        <v>32</v>
      </c>
      <c r="AX195" s="13" t="s">
        <v>77</v>
      </c>
      <c r="AY195" s="215" t="s">
        <v>241</v>
      </c>
    </row>
    <row r="196" spans="2:65" s="1" customFormat="1" ht="16.5" customHeight="1">
      <c r="B196" s="33"/>
      <c r="C196" s="182" t="s">
        <v>409</v>
      </c>
      <c r="D196" s="182" t="s">
        <v>243</v>
      </c>
      <c r="E196" s="183" t="s">
        <v>517</v>
      </c>
      <c r="F196" s="184" t="s">
        <v>518</v>
      </c>
      <c r="G196" s="185" t="s">
        <v>258</v>
      </c>
      <c r="H196" s="186">
        <v>15.75</v>
      </c>
      <c r="I196" s="187"/>
      <c r="J196" s="186">
        <f>ROUND(I196*H196,1)</f>
        <v>0</v>
      </c>
      <c r="K196" s="184" t="s">
        <v>259</v>
      </c>
      <c r="L196" s="37"/>
      <c r="M196" s="188" t="s">
        <v>1</v>
      </c>
      <c r="N196" s="189" t="s">
        <v>41</v>
      </c>
      <c r="O196" s="59"/>
      <c r="P196" s="190">
        <f>O196*H196</f>
        <v>0</v>
      </c>
      <c r="Q196" s="190">
        <v>5.1000000000000004E-4</v>
      </c>
      <c r="R196" s="190">
        <f>Q196*H196</f>
        <v>8.0325000000000014E-3</v>
      </c>
      <c r="S196" s="190">
        <v>0</v>
      </c>
      <c r="T196" s="191">
        <f>S196*H196</f>
        <v>0</v>
      </c>
      <c r="AR196" s="16" t="s">
        <v>247</v>
      </c>
      <c r="AT196" s="16" t="s">
        <v>243</v>
      </c>
      <c r="AU196" s="16" t="s">
        <v>79</v>
      </c>
      <c r="AY196" s="16" t="s">
        <v>241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6" t="s">
        <v>77</v>
      </c>
      <c r="BK196" s="192">
        <f>ROUND(I196*H196,1)</f>
        <v>0</v>
      </c>
      <c r="BL196" s="16" t="s">
        <v>247</v>
      </c>
      <c r="BM196" s="16" t="s">
        <v>519</v>
      </c>
    </row>
    <row r="197" spans="2:65" s="12" customFormat="1" ht="11.25">
      <c r="B197" s="193"/>
      <c r="C197" s="194"/>
      <c r="D197" s="195" t="s">
        <v>261</v>
      </c>
      <c r="E197" s="196" t="s">
        <v>1</v>
      </c>
      <c r="F197" s="197" t="s">
        <v>1400</v>
      </c>
      <c r="G197" s="194"/>
      <c r="H197" s="198">
        <v>15.75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261</v>
      </c>
      <c r="AU197" s="204" t="s">
        <v>79</v>
      </c>
      <c r="AV197" s="12" t="s">
        <v>79</v>
      </c>
      <c r="AW197" s="12" t="s">
        <v>32</v>
      </c>
      <c r="AX197" s="12" t="s">
        <v>70</v>
      </c>
      <c r="AY197" s="204" t="s">
        <v>241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294</v>
      </c>
      <c r="G198" s="194"/>
      <c r="H198" s="198">
        <v>0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70</v>
      </c>
      <c r="AY198" s="204" t="s">
        <v>241</v>
      </c>
    </row>
    <row r="199" spans="2:65" s="13" customFormat="1" ht="11.25">
      <c r="B199" s="205"/>
      <c r="C199" s="206"/>
      <c r="D199" s="195" t="s">
        <v>261</v>
      </c>
      <c r="E199" s="207" t="s">
        <v>1</v>
      </c>
      <c r="F199" s="208" t="s">
        <v>273</v>
      </c>
      <c r="G199" s="206"/>
      <c r="H199" s="209">
        <v>15.75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261</v>
      </c>
      <c r="AU199" s="215" t="s">
        <v>79</v>
      </c>
      <c r="AV199" s="13" t="s">
        <v>247</v>
      </c>
      <c r="AW199" s="13" t="s">
        <v>32</v>
      </c>
      <c r="AX199" s="13" t="s">
        <v>77</v>
      </c>
      <c r="AY199" s="215" t="s">
        <v>241</v>
      </c>
    </row>
    <row r="200" spans="2:65" s="1" customFormat="1" ht="16.5" customHeight="1">
      <c r="B200" s="33"/>
      <c r="C200" s="182" t="s">
        <v>415</v>
      </c>
      <c r="D200" s="182" t="s">
        <v>243</v>
      </c>
      <c r="E200" s="183" t="s">
        <v>521</v>
      </c>
      <c r="F200" s="184" t="s">
        <v>522</v>
      </c>
      <c r="G200" s="185" t="s">
        <v>258</v>
      </c>
      <c r="H200" s="186">
        <v>15.75</v>
      </c>
      <c r="I200" s="187"/>
      <c r="J200" s="186">
        <f>ROUND(I200*H200,1)</f>
        <v>0</v>
      </c>
      <c r="K200" s="184" t="s">
        <v>259</v>
      </c>
      <c r="L200" s="37"/>
      <c r="M200" s="188" t="s">
        <v>1</v>
      </c>
      <c r="N200" s="189" t="s">
        <v>41</v>
      </c>
      <c r="O200" s="59"/>
      <c r="P200" s="190">
        <f>O200*H200</f>
        <v>0</v>
      </c>
      <c r="Q200" s="190">
        <v>0.12966</v>
      </c>
      <c r="R200" s="190">
        <f>Q200*H200</f>
        <v>2.0421450000000001</v>
      </c>
      <c r="S200" s="190">
        <v>0</v>
      </c>
      <c r="T200" s="191">
        <f>S200*H200</f>
        <v>0</v>
      </c>
      <c r="AR200" s="16" t="s">
        <v>247</v>
      </c>
      <c r="AT200" s="16" t="s">
        <v>243</v>
      </c>
      <c r="AU200" s="16" t="s">
        <v>79</v>
      </c>
      <c r="AY200" s="16" t="s">
        <v>241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6" t="s">
        <v>77</v>
      </c>
      <c r="BK200" s="192">
        <f>ROUND(I200*H200,1)</f>
        <v>0</v>
      </c>
      <c r="BL200" s="16" t="s">
        <v>247</v>
      </c>
      <c r="BM200" s="16" t="s">
        <v>523</v>
      </c>
    </row>
    <row r="201" spans="2:65" s="12" customFormat="1" ht="11.25">
      <c r="B201" s="193"/>
      <c r="C201" s="194"/>
      <c r="D201" s="195" t="s">
        <v>261</v>
      </c>
      <c r="E201" s="196" t="s">
        <v>1</v>
      </c>
      <c r="F201" s="197" t="s">
        <v>1400</v>
      </c>
      <c r="G201" s="194"/>
      <c r="H201" s="198">
        <v>15.75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261</v>
      </c>
      <c r="AU201" s="204" t="s">
        <v>79</v>
      </c>
      <c r="AV201" s="12" t="s">
        <v>79</v>
      </c>
      <c r="AW201" s="12" t="s">
        <v>32</v>
      </c>
      <c r="AX201" s="12" t="s">
        <v>70</v>
      </c>
      <c r="AY201" s="204" t="s">
        <v>241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294</v>
      </c>
      <c r="G202" s="194"/>
      <c r="H202" s="198">
        <v>0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70</v>
      </c>
      <c r="AY202" s="204" t="s">
        <v>241</v>
      </c>
    </row>
    <row r="203" spans="2:65" s="13" customFormat="1" ht="11.25">
      <c r="B203" s="205"/>
      <c r="C203" s="206"/>
      <c r="D203" s="195" t="s">
        <v>261</v>
      </c>
      <c r="E203" s="207" t="s">
        <v>1</v>
      </c>
      <c r="F203" s="208" t="s">
        <v>273</v>
      </c>
      <c r="G203" s="206"/>
      <c r="H203" s="209">
        <v>15.75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261</v>
      </c>
      <c r="AU203" s="215" t="s">
        <v>79</v>
      </c>
      <c r="AV203" s="13" t="s">
        <v>247</v>
      </c>
      <c r="AW203" s="13" t="s">
        <v>32</v>
      </c>
      <c r="AX203" s="13" t="s">
        <v>77</v>
      </c>
      <c r="AY203" s="215" t="s">
        <v>241</v>
      </c>
    </row>
    <row r="204" spans="2:65" s="1" customFormat="1" ht="16.5" customHeight="1">
      <c r="B204" s="33"/>
      <c r="C204" s="182" t="s">
        <v>424</v>
      </c>
      <c r="D204" s="182" t="s">
        <v>243</v>
      </c>
      <c r="E204" s="183" t="s">
        <v>525</v>
      </c>
      <c r="F204" s="184" t="s">
        <v>526</v>
      </c>
      <c r="G204" s="185" t="s">
        <v>258</v>
      </c>
      <c r="H204" s="186">
        <v>8.25</v>
      </c>
      <c r="I204" s="187"/>
      <c r="J204" s="186">
        <f>ROUND(I204*H204,1)</f>
        <v>0</v>
      </c>
      <c r="K204" s="184" t="s">
        <v>259</v>
      </c>
      <c r="L204" s="37"/>
      <c r="M204" s="188" t="s">
        <v>1</v>
      </c>
      <c r="N204" s="189" t="s">
        <v>41</v>
      </c>
      <c r="O204" s="59"/>
      <c r="P204" s="190">
        <f>O204*H204</f>
        <v>0</v>
      </c>
      <c r="Q204" s="190">
        <v>0.18151999999999999</v>
      </c>
      <c r="R204" s="190">
        <f>Q204*H204</f>
        <v>1.4975399999999999</v>
      </c>
      <c r="S204" s="190">
        <v>0</v>
      </c>
      <c r="T204" s="191">
        <f>S204*H204</f>
        <v>0</v>
      </c>
      <c r="AR204" s="16" t="s">
        <v>247</v>
      </c>
      <c r="AT204" s="16" t="s">
        <v>243</v>
      </c>
      <c r="AU204" s="16" t="s">
        <v>79</v>
      </c>
      <c r="AY204" s="16" t="s">
        <v>241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6" t="s">
        <v>77</v>
      </c>
      <c r="BK204" s="192">
        <f>ROUND(I204*H204,1)</f>
        <v>0</v>
      </c>
      <c r="BL204" s="16" t="s">
        <v>247</v>
      </c>
      <c r="BM204" s="16" t="s">
        <v>527</v>
      </c>
    </row>
    <row r="205" spans="2:65" s="12" customFormat="1" ht="11.25">
      <c r="B205" s="193"/>
      <c r="C205" s="194"/>
      <c r="D205" s="195" t="s">
        <v>261</v>
      </c>
      <c r="E205" s="196" t="s">
        <v>1</v>
      </c>
      <c r="F205" s="197" t="s">
        <v>1398</v>
      </c>
      <c r="G205" s="194"/>
      <c r="H205" s="198">
        <v>8.25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261</v>
      </c>
      <c r="AU205" s="204" t="s">
        <v>79</v>
      </c>
      <c r="AV205" s="12" t="s">
        <v>79</v>
      </c>
      <c r="AW205" s="12" t="s">
        <v>32</v>
      </c>
      <c r="AX205" s="12" t="s">
        <v>70</v>
      </c>
      <c r="AY205" s="204" t="s">
        <v>241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271</v>
      </c>
      <c r="G206" s="194"/>
      <c r="H206" s="198">
        <v>0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70</v>
      </c>
      <c r="AY206" s="204" t="s">
        <v>241</v>
      </c>
    </row>
    <row r="207" spans="2:65" s="13" customFormat="1" ht="11.25">
      <c r="B207" s="205"/>
      <c r="C207" s="206"/>
      <c r="D207" s="195" t="s">
        <v>261</v>
      </c>
      <c r="E207" s="207" t="s">
        <v>1</v>
      </c>
      <c r="F207" s="208" t="s">
        <v>273</v>
      </c>
      <c r="G207" s="206"/>
      <c r="H207" s="209">
        <v>8.25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261</v>
      </c>
      <c r="AU207" s="215" t="s">
        <v>79</v>
      </c>
      <c r="AV207" s="13" t="s">
        <v>247</v>
      </c>
      <c r="AW207" s="13" t="s">
        <v>32</v>
      </c>
      <c r="AX207" s="13" t="s">
        <v>77</v>
      </c>
      <c r="AY207" s="215" t="s">
        <v>241</v>
      </c>
    </row>
    <row r="208" spans="2:65" s="11" customFormat="1" ht="22.9" customHeight="1">
      <c r="B208" s="166"/>
      <c r="C208" s="167"/>
      <c r="D208" s="168" t="s">
        <v>69</v>
      </c>
      <c r="E208" s="180" t="s">
        <v>274</v>
      </c>
      <c r="F208" s="180" t="s">
        <v>541</v>
      </c>
      <c r="G208" s="167"/>
      <c r="H208" s="167"/>
      <c r="I208" s="170"/>
      <c r="J208" s="181">
        <f>BK208</f>
        <v>0</v>
      </c>
      <c r="K208" s="167"/>
      <c r="L208" s="172"/>
      <c r="M208" s="173"/>
      <c r="N208" s="174"/>
      <c r="O208" s="174"/>
      <c r="P208" s="175">
        <f>SUM(P209:P251)</f>
        <v>0</v>
      </c>
      <c r="Q208" s="174"/>
      <c r="R208" s="175">
        <f>SUM(R209:R251)</f>
        <v>35.275921200000006</v>
      </c>
      <c r="S208" s="174"/>
      <c r="T208" s="176">
        <f>SUM(T209:T251)</f>
        <v>0</v>
      </c>
      <c r="AR208" s="177" t="s">
        <v>77</v>
      </c>
      <c r="AT208" s="178" t="s">
        <v>69</v>
      </c>
      <c r="AU208" s="178" t="s">
        <v>77</v>
      </c>
      <c r="AY208" s="177" t="s">
        <v>241</v>
      </c>
      <c r="BK208" s="179">
        <f>SUM(BK209:BK251)</f>
        <v>0</v>
      </c>
    </row>
    <row r="209" spans="2:65" s="1" customFormat="1" ht="16.5" customHeight="1">
      <c r="B209" s="33"/>
      <c r="C209" s="182" t="s">
        <v>429</v>
      </c>
      <c r="D209" s="182" t="s">
        <v>243</v>
      </c>
      <c r="E209" s="183" t="s">
        <v>552</v>
      </c>
      <c r="F209" s="184" t="s">
        <v>553</v>
      </c>
      <c r="G209" s="185" t="s">
        <v>302</v>
      </c>
      <c r="H209" s="186">
        <v>235.34</v>
      </c>
      <c r="I209" s="187"/>
      <c r="J209" s="186">
        <f>ROUND(I209*H209,1)</f>
        <v>0</v>
      </c>
      <c r="K209" s="184" t="s">
        <v>259</v>
      </c>
      <c r="L209" s="37"/>
      <c r="M209" s="188" t="s">
        <v>1</v>
      </c>
      <c r="N209" s="189" t="s">
        <v>41</v>
      </c>
      <c r="O209" s="59"/>
      <c r="P209" s="190">
        <f>O209*H209</f>
        <v>0</v>
      </c>
      <c r="Q209" s="190">
        <v>5.0000000000000002E-5</v>
      </c>
      <c r="R209" s="190">
        <f>Q209*H209</f>
        <v>1.1767000000000001E-2</v>
      </c>
      <c r="S209" s="190">
        <v>0</v>
      </c>
      <c r="T209" s="191">
        <f>S209*H209</f>
        <v>0</v>
      </c>
      <c r="AR209" s="16" t="s">
        <v>247</v>
      </c>
      <c r="AT209" s="16" t="s">
        <v>243</v>
      </c>
      <c r="AU209" s="16" t="s">
        <v>79</v>
      </c>
      <c r="AY209" s="16" t="s">
        <v>241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6" t="s">
        <v>77</v>
      </c>
      <c r="BK209" s="192">
        <f>ROUND(I209*H209,1)</f>
        <v>0</v>
      </c>
      <c r="BL209" s="16" t="s">
        <v>247</v>
      </c>
      <c r="BM209" s="16" t="s">
        <v>554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1419</v>
      </c>
      <c r="G210" s="194"/>
      <c r="H210" s="198">
        <v>235.34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77</v>
      </c>
      <c r="AY210" s="204" t="s">
        <v>241</v>
      </c>
    </row>
    <row r="211" spans="2:65" s="1" customFormat="1" ht="16.5" customHeight="1">
      <c r="B211" s="33"/>
      <c r="C211" s="226" t="s">
        <v>435</v>
      </c>
      <c r="D211" s="226" t="s">
        <v>430</v>
      </c>
      <c r="E211" s="227" t="s">
        <v>557</v>
      </c>
      <c r="F211" s="228" t="s">
        <v>558</v>
      </c>
      <c r="G211" s="229" t="s">
        <v>302</v>
      </c>
      <c r="H211" s="230">
        <v>235.34</v>
      </c>
      <c r="I211" s="231"/>
      <c r="J211" s="230">
        <f>ROUND(I211*H211,1)</f>
        <v>0</v>
      </c>
      <c r="K211" s="228" t="s">
        <v>1</v>
      </c>
      <c r="L211" s="232"/>
      <c r="M211" s="233" t="s">
        <v>1</v>
      </c>
      <c r="N211" s="234" t="s">
        <v>41</v>
      </c>
      <c r="O211" s="59"/>
      <c r="P211" s="190">
        <f>O211*H211</f>
        <v>0</v>
      </c>
      <c r="Q211" s="190">
        <v>5.2999999999999999E-2</v>
      </c>
      <c r="R211" s="190">
        <f>Q211*H211</f>
        <v>12.47302</v>
      </c>
      <c r="S211" s="190">
        <v>0</v>
      </c>
      <c r="T211" s="191">
        <f>S211*H211</f>
        <v>0</v>
      </c>
      <c r="AR211" s="16" t="s">
        <v>274</v>
      </c>
      <c r="AT211" s="16" t="s">
        <v>430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559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1419</v>
      </c>
      <c r="G212" s="194"/>
      <c r="H212" s="198">
        <v>235.34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77</v>
      </c>
      <c r="AY212" s="204" t="s">
        <v>241</v>
      </c>
    </row>
    <row r="213" spans="2:65" s="1" customFormat="1" ht="16.5" customHeight="1">
      <c r="B213" s="33"/>
      <c r="C213" s="226" t="s">
        <v>440</v>
      </c>
      <c r="D213" s="226" t="s">
        <v>430</v>
      </c>
      <c r="E213" s="227" t="s">
        <v>561</v>
      </c>
      <c r="F213" s="228" t="s">
        <v>562</v>
      </c>
      <c r="G213" s="229" t="s">
        <v>246</v>
      </c>
      <c r="H213" s="230">
        <v>9</v>
      </c>
      <c r="I213" s="231"/>
      <c r="J213" s="230">
        <f>ROUND(I213*H213,1)</f>
        <v>0</v>
      </c>
      <c r="K213" s="228" t="s">
        <v>1</v>
      </c>
      <c r="L213" s="232"/>
      <c r="M213" s="233" t="s">
        <v>1</v>
      </c>
      <c r="N213" s="234" t="s">
        <v>41</v>
      </c>
      <c r="O213" s="59"/>
      <c r="P213" s="190">
        <f>O213*H213</f>
        <v>0</v>
      </c>
      <c r="Q213" s="190">
        <v>5.5000000000000003E-4</v>
      </c>
      <c r="R213" s="190">
        <f>Q213*H213</f>
        <v>4.9500000000000004E-3</v>
      </c>
      <c r="S213" s="190">
        <v>0</v>
      </c>
      <c r="T213" s="191">
        <f>S213*H213</f>
        <v>0</v>
      </c>
      <c r="AR213" s="16" t="s">
        <v>274</v>
      </c>
      <c r="AT213" s="16" t="s">
        <v>430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563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1288</v>
      </c>
      <c r="G214" s="194"/>
      <c r="H214" s="198">
        <v>9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182" t="s">
        <v>446</v>
      </c>
      <c r="D215" s="182" t="s">
        <v>243</v>
      </c>
      <c r="E215" s="183" t="s">
        <v>587</v>
      </c>
      <c r="F215" s="184" t="s">
        <v>588</v>
      </c>
      <c r="G215" s="185" t="s">
        <v>246</v>
      </c>
      <c r="H215" s="186">
        <v>2</v>
      </c>
      <c r="I215" s="187"/>
      <c r="J215" s="186">
        <f>ROUND(I215*H215,1)</f>
        <v>0</v>
      </c>
      <c r="K215" s="184" t="s">
        <v>259</v>
      </c>
      <c r="L215" s="37"/>
      <c r="M215" s="188" t="s">
        <v>1</v>
      </c>
      <c r="N215" s="189" t="s">
        <v>41</v>
      </c>
      <c r="O215" s="59"/>
      <c r="P215" s="190">
        <f>O215*H215</f>
        <v>0</v>
      </c>
      <c r="Q215" s="190">
        <v>1.4999999999999999E-4</v>
      </c>
      <c r="R215" s="190">
        <f>Q215*H215</f>
        <v>2.9999999999999997E-4</v>
      </c>
      <c r="S215" s="190">
        <v>0</v>
      </c>
      <c r="T215" s="191">
        <f>S215*H215</f>
        <v>0</v>
      </c>
      <c r="AR215" s="16" t="s">
        <v>247</v>
      </c>
      <c r="AT215" s="16" t="s">
        <v>243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589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1258</v>
      </c>
      <c r="G216" s="194"/>
      <c r="H216" s="198">
        <v>2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226" t="s">
        <v>451</v>
      </c>
      <c r="D217" s="226" t="s">
        <v>430</v>
      </c>
      <c r="E217" s="227" t="s">
        <v>597</v>
      </c>
      <c r="F217" s="228" t="s">
        <v>598</v>
      </c>
      <c r="G217" s="229" t="s">
        <v>246</v>
      </c>
      <c r="H217" s="230">
        <v>2.0299999999999998</v>
      </c>
      <c r="I217" s="231"/>
      <c r="J217" s="230">
        <f>ROUND(I217*H217,1)</f>
        <v>0</v>
      </c>
      <c r="K217" s="228" t="s">
        <v>1</v>
      </c>
      <c r="L217" s="232"/>
      <c r="M217" s="233" t="s">
        <v>1</v>
      </c>
      <c r="N217" s="234" t="s">
        <v>41</v>
      </c>
      <c r="O217" s="59"/>
      <c r="P217" s="190">
        <f>O217*H217</f>
        <v>0</v>
      </c>
      <c r="Q217" s="190">
        <v>4.2000000000000003E-2</v>
      </c>
      <c r="R217" s="190">
        <f>Q217*H217</f>
        <v>8.5260000000000002E-2</v>
      </c>
      <c r="S217" s="190">
        <v>0</v>
      </c>
      <c r="T217" s="191">
        <f>S217*H217</f>
        <v>0</v>
      </c>
      <c r="AR217" s="16" t="s">
        <v>274</v>
      </c>
      <c r="AT217" s="16" t="s">
        <v>430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599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79</v>
      </c>
      <c r="G218" s="194"/>
      <c r="H218" s="198">
        <v>2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2" customFormat="1" ht="11.25">
      <c r="B219" s="193"/>
      <c r="C219" s="194"/>
      <c r="D219" s="195" t="s">
        <v>261</v>
      </c>
      <c r="E219" s="194"/>
      <c r="F219" s="197" t="s">
        <v>624</v>
      </c>
      <c r="G219" s="194"/>
      <c r="H219" s="198">
        <v>2.0299999999999998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4</v>
      </c>
      <c r="AX219" s="12" t="s">
        <v>77</v>
      </c>
      <c r="AY219" s="204" t="s">
        <v>241</v>
      </c>
    </row>
    <row r="220" spans="2:65" s="1" customFormat="1" ht="16.5" customHeight="1">
      <c r="B220" s="33"/>
      <c r="C220" s="182" t="s">
        <v>456</v>
      </c>
      <c r="D220" s="182" t="s">
        <v>243</v>
      </c>
      <c r="E220" s="183" t="s">
        <v>602</v>
      </c>
      <c r="F220" s="184" t="s">
        <v>603</v>
      </c>
      <c r="G220" s="185" t="s">
        <v>246</v>
      </c>
      <c r="H220" s="186">
        <v>13</v>
      </c>
      <c r="I220" s="187"/>
      <c r="J220" s="186">
        <f>ROUND(I220*H220,1)</f>
        <v>0</v>
      </c>
      <c r="K220" s="184" t="s">
        <v>259</v>
      </c>
      <c r="L220" s="37"/>
      <c r="M220" s="188" t="s">
        <v>1</v>
      </c>
      <c r="N220" s="189" t="s">
        <v>41</v>
      </c>
      <c r="O220" s="59"/>
      <c r="P220" s="190">
        <f>O220*H220</f>
        <v>0</v>
      </c>
      <c r="Q220" s="190">
        <v>8.0000000000000007E-5</v>
      </c>
      <c r="R220" s="190">
        <f>Q220*H220</f>
        <v>1.0400000000000001E-3</v>
      </c>
      <c r="S220" s="190">
        <v>0</v>
      </c>
      <c r="T220" s="191">
        <f>S220*H220</f>
        <v>0</v>
      </c>
      <c r="AR220" s="16" t="s">
        <v>247</v>
      </c>
      <c r="AT220" s="16" t="s">
        <v>243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604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1177</v>
      </c>
      <c r="G221" s="194"/>
      <c r="H221" s="198">
        <v>13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77</v>
      </c>
      <c r="AY221" s="204" t="s">
        <v>241</v>
      </c>
    </row>
    <row r="222" spans="2:65" s="1" customFormat="1" ht="16.5" customHeight="1">
      <c r="B222" s="33"/>
      <c r="C222" s="226" t="s">
        <v>461</v>
      </c>
      <c r="D222" s="226" t="s">
        <v>430</v>
      </c>
      <c r="E222" s="227" t="s">
        <v>607</v>
      </c>
      <c r="F222" s="228" t="s">
        <v>608</v>
      </c>
      <c r="G222" s="229" t="s">
        <v>246</v>
      </c>
      <c r="H222" s="230">
        <v>6.09</v>
      </c>
      <c r="I222" s="231"/>
      <c r="J222" s="230">
        <f>ROUND(I222*H222,1)</f>
        <v>0</v>
      </c>
      <c r="K222" s="228" t="s">
        <v>1</v>
      </c>
      <c r="L222" s="232"/>
      <c r="M222" s="233" t="s">
        <v>1</v>
      </c>
      <c r="N222" s="234" t="s">
        <v>41</v>
      </c>
      <c r="O222" s="59"/>
      <c r="P222" s="190">
        <f>O222*H222</f>
        <v>0</v>
      </c>
      <c r="Q222" s="190">
        <v>4.1000000000000002E-2</v>
      </c>
      <c r="R222" s="190">
        <f>Q222*H222</f>
        <v>0.24969</v>
      </c>
      <c r="S222" s="190">
        <v>0</v>
      </c>
      <c r="T222" s="191">
        <f>S222*H222</f>
        <v>0</v>
      </c>
      <c r="AR222" s="16" t="s">
        <v>274</v>
      </c>
      <c r="AT222" s="16" t="s">
        <v>430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609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263</v>
      </c>
      <c r="G223" s="194"/>
      <c r="H223" s="198">
        <v>6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2" customFormat="1" ht="11.25">
      <c r="B224" s="193"/>
      <c r="C224" s="194"/>
      <c r="D224" s="195" t="s">
        <v>261</v>
      </c>
      <c r="E224" s="194"/>
      <c r="F224" s="197" t="s">
        <v>1178</v>
      </c>
      <c r="G224" s="194"/>
      <c r="H224" s="198">
        <v>6.09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4</v>
      </c>
      <c r="AX224" s="12" t="s">
        <v>77</v>
      </c>
      <c r="AY224" s="204" t="s">
        <v>241</v>
      </c>
    </row>
    <row r="225" spans="2:65" s="1" customFormat="1" ht="16.5" customHeight="1">
      <c r="B225" s="33"/>
      <c r="C225" s="226" t="s">
        <v>465</v>
      </c>
      <c r="D225" s="226" t="s">
        <v>430</v>
      </c>
      <c r="E225" s="227" t="s">
        <v>612</v>
      </c>
      <c r="F225" s="228" t="s">
        <v>613</v>
      </c>
      <c r="G225" s="229" t="s">
        <v>246</v>
      </c>
      <c r="H225" s="230">
        <v>7.11</v>
      </c>
      <c r="I225" s="231"/>
      <c r="J225" s="230">
        <f>ROUND(I225*H225,1)</f>
        <v>0</v>
      </c>
      <c r="K225" s="228" t="s">
        <v>1</v>
      </c>
      <c r="L225" s="232"/>
      <c r="M225" s="233" t="s">
        <v>1</v>
      </c>
      <c r="N225" s="234" t="s">
        <v>41</v>
      </c>
      <c r="O225" s="59"/>
      <c r="P225" s="190">
        <f>O225*H225</f>
        <v>0</v>
      </c>
      <c r="Q225" s="190">
        <v>3.4000000000000002E-2</v>
      </c>
      <c r="R225" s="190">
        <f>Q225*H225</f>
        <v>0.24174000000000004</v>
      </c>
      <c r="S225" s="190">
        <v>0</v>
      </c>
      <c r="T225" s="191">
        <f>S225*H225</f>
        <v>0</v>
      </c>
      <c r="AR225" s="16" t="s">
        <v>274</v>
      </c>
      <c r="AT225" s="16" t="s">
        <v>430</v>
      </c>
      <c r="AU225" s="16" t="s">
        <v>79</v>
      </c>
      <c r="AY225" s="16" t="s">
        <v>241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6" t="s">
        <v>77</v>
      </c>
      <c r="BK225" s="192">
        <f>ROUND(I225*H225,1)</f>
        <v>0</v>
      </c>
      <c r="BL225" s="16" t="s">
        <v>247</v>
      </c>
      <c r="BM225" s="16" t="s">
        <v>614</v>
      </c>
    </row>
    <row r="226" spans="2:65" s="12" customFormat="1" ht="11.25">
      <c r="B226" s="193"/>
      <c r="C226" s="194"/>
      <c r="D226" s="195" t="s">
        <v>261</v>
      </c>
      <c r="E226" s="196" t="s">
        <v>1</v>
      </c>
      <c r="F226" s="197" t="s">
        <v>267</v>
      </c>
      <c r="G226" s="194"/>
      <c r="H226" s="198">
        <v>7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32</v>
      </c>
      <c r="AX226" s="12" t="s">
        <v>77</v>
      </c>
      <c r="AY226" s="204" t="s">
        <v>241</v>
      </c>
    </row>
    <row r="227" spans="2:65" s="12" customFormat="1" ht="11.25">
      <c r="B227" s="193"/>
      <c r="C227" s="194"/>
      <c r="D227" s="195" t="s">
        <v>261</v>
      </c>
      <c r="E227" s="194"/>
      <c r="F227" s="197" t="s">
        <v>1015</v>
      </c>
      <c r="G227" s="194"/>
      <c r="H227" s="198">
        <v>7.11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4</v>
      </c>
      <c r="AX227" s="12" t="s">
        <v>77</v>
      </c>
      <c r="AY227" s="204" t="s">
        <v>241</v>
      </c>
    </row>
    <row r="228" spans="2:65" s="1" customFormat="1" ht="33.75" customHeight="1">
      <c r="B228" s="33"/>
      <c r="C228" s="182" t="s">
        <v>469</v>
      </c>
      <c r="D228" s="182" t="s">
        <v>243</v>
      </c>
      <c r="E228" s="183" t="s">
        <v>631</v>
      </c>
      <c r="F228" s="184" t="s">
        <v>632</v>
      </c>
      <c r="G228" s="185" t="s">
        <v>302</v>
      </c>
      <c r="H228" s="186">
        <v>235.34</v>
      </c>
      <c r="I228" s="187"/>
      <c r="J228" s="186">
        <f>ROUND(I228*H228,1)</f>
        <v>0</v>
      </c>
      <c r="K228" s="184" t="s">
        <v>1</v>
      </c>
      <c r="L228" s="37"/>
      <c r="M228" s="188" t="s">
        <v>1</v>
      </c>
      <c r="N228" s="189" t="s">
        <v>41</v>
      </c>
      <c r="O228" s="59"/>
      <c r="P228" s="190">
        <f>O228*H228</f>
        <v>0</v>
      </c>
      <c r="Q228" s="190">
        <v>0</v>
      </c>
      <c r="R228" s="190">
        <f>Q228*H228</f>
        <v>0</v>
      </c>
      <c r="S228" s="190">
        <v>0</v>
      </c>
      <c r="T228" s="191">
        <f>S228*H228</f>
        <v>0</v>
      </c>
      <c r="AR228" s="16" t="s">
        <v>247</v>
      </c>
      <c r="AT228" s="16" t="s">
        <v>243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1420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1416</v>
      </c>
      <c r="G229" s="194"/>
      <c r="H229" s="198">
        <v>235.34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77</v>
      </c>
      <c r="AY229" s="204" t="s">
        <v>241</v>
      </c>
    </row>
    <row r="230" spans="2:65" s="1" customFormat="1" ht="16.5" customHeight="1">
      <c r="B230" s="33"/>
      <c r="C230" s="182" t="s">
        <v>473</v>
      </c>
      <c r="D230" s="182" t="s">
        <v>243</v>
      </c>
      <c r="E230" s="183" t="s">
        <v>635</v>
      </c>
      <c r="F230" s="184" t="s">
        <v>636</v>
      </c>
      <c r="G230" s="185" t="s">
        <v>246</v>
      </c>
      <c r="H230" s="186">
        <v>11</v>
      </c>
      <c r="I230" s="187"/>
      <c r="J230" s="186">
        <f>ROUND(I230*H230,1)</f>
        <v>0</v>
      </c>
      <c r="K230" s="184" t="s">
        <v>259</v>
      </c>
      <c r="L230" s="37"/>
      <c r="M230" s="188" t="s">
        <v>1</v>
      </c>
      <c r="N230" s="189" t="s">
        <v>41</v>
      </c>
      <c r="O230" s="59"/>
      <c r="P230" s="190">
        <f>O230*H230</f>
        <v>0</v>
      </c>
      <c r="Q230" s="190">
        <v>9.1800000000000007E-3</v>
      </c>
      <c r="R230" s="190">
        <f>Q230*H230</f>
        <v>0.10098000000000001</v>
      </c>
      <c r="S230" s="190">
        <v>0</v>
      </c>
      <c r="T230" s="191">
        <f>S230*H230</f>
        <v>0</v>
      </c>
      <c r="AR230" s="16" t="s">
        <v>247</v>
      </c>
      <c r="AT230" s="16" t="s">
        <v>243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637</v>
      </c>
    </row>
    <row r="231" spans="2:65" s="1" customFormat="1" ht="16.5" customHeight="1">
      <c r="B231" s="33"/>
      <c r="C231" s="226" t="s">
        <v>477</v>
      </c>
      <c r="D231" s="226" t="s">
        <v>430</v>
      </c>
      <c r="E231" s="227" t="s">
        <v>643</v>
      </c>
      <c r="F231" s="228" t="s">
        <v>644</v>
      </c>
      <c r="G231" s="229" t="s">
        <v>246</v>
      </c>
      <c r="H231" s="230">
        <v>7</v>
      </c>
      <c r="I231" s="231"/>
      <c r="J231" s="230">
        <f>ROUND(I231*H231,1)</f>
        <v>0</v>
      </c>
      <c r="K231" s="228" t="s">
        <v>259</v>
      </c>
      <c r="L231" s="232"/>
      <c r="M231" s="233" t="s">
        <v>1</v>
      </c>
      <c r="N231" s="234" t="s">
        <v>41</v>
      </c>
      <c r="O231" s="59"/>
      <c r="P231" s="190">
        <f>O231*H231</f>
        <v>0</v>
      </c>
      <c r="Q231" s="190">
        <v>0.52600000000000002</v>
      </c>
      <c r="R231" s="190">
        <f>Q231*H231</f>
        <v>3.6820000000000004</v>
      </c>
      <c r="S231" s="190">
        <v>0</v>
      </c>
      <c r="T231" s="191">
        <f>S231*H231</f>
        <v>0</v>
      </c>
      <c r="AR231" s="16" t="s">
        <v>274</v>
      </c>
      <c r="AT231" s="16" t="s">
        <v>430</v>
      </c>
      <c r="AU231" s="16" t="s">
        <v>79</v>
      </c>
      <c r="AY231" s="16" t="s">
        <v>241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6" t="s">
        <v>77</v>
      </c>
      <c r="BK231" s="192">
        <f>ROUND(I231*H231,1)</f>
        <v>0</v>
      </c>
      <c r="BL231" s="16" t="s">
        <v>247</v>
      </c>
      <c r="BM231" s="16" t="s">
        <v>645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267</v>
      </c>
      <c r="G232" s="194"/>
      <c r="H232" s="198">
        <v>7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77</v>
      </c>
      <c r="AY232" s="204" t="s">
        <v>241</v>
      </c>
    </row>
    <row r="233" spans="2:65" s="1" customFormat="1" ht="16.5" customHeight="1">
      <c r="B233" s="33"/>
      <c r="C233" s="226" t="s">
        <v>481</v>
      </c>
      <c r="D233" s="226" t="s">
        <v>430</v>
      </c>
      <c r="E233" s="227" t="s">
        <v>647</v>
      </c>
      <c r="F233" s="228" t="s">
        <v>648</v>
      </c>
      <c r="G233" s="229" t="s">
        <v>246</v>
      </c>
      <c r="H233" s="230">
        <v>4</v>
      </c>
      <c r="I233" s="231"/>
      <c r="J233" s="230">
        <f>ROUND(I233*H233,1)</f>
        <v>0</v>
      </c>
      <c r="K233" s="228" t="s">
        <v>259</v>
      </c>
      <c r="L233" s="232"/>
      <c r="M233" s="233" t="s">
        <v>1</v>
      </c>
      <c r="N233" s="234" t="s">
        <v>41</v>
      </c>
      <c r="O233" s="59"/>
      <c r="P233" s="190">
        <f>O233*H233</f>
        <v>0</v>
      </c>
      <c r="Q233" s="190">
        <v>0.26200000000000001</v>
      </c>
      <c r="R233" s="190">
        <f>Q233*H233</f>
        <v>1.048</v>
      </c>
      <c r="S233" s="190">
        <v>0</v>
      </c>
      <c r="T233" s="191">
        <f>S233*H233</f>
        <v>0</v>
      </c>
      <c r="AR233" s="16" t="s">
        <v>274</v>
      </c>
      <c r="AT233" s="16" t="s">
        <v>430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649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247</v>
      </c>
      <c r="G234" s="194"/>
      <c r="H234" s="198">
        <v>4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" customFormat="1" ht="16.5" customHeight="1">
      <c r="B235" s="33"/>
      <c r="C235" s="226" t="s">
        <v>485</v>
      </c>
      <c r="D235" s="226" t="s">
        <v>430</v>
      </c>
      <c r="E235" s="227" t="s">
        <v>651</v>
      </c>
      <c r="F235" s="228" t="s">
        <v>652</v>
      </c>
      <c r="G235" s="229" t="s">
        <v>246</v>
      </c>
      <c r="H235" s="230">
        <v>18</v>
      </c>
      <c r="I235" s="231"/>
      <c r="J235" s="230">
        <f>ROUND(I235*H235,1)</f>
        <v>0</v>
      </c>
      <c r="K235" s="228" t="s">
        <v>259</v>
      </c>
      <c r="L235" s="232"/>
      <c r="M235" s="233" t="s">
        <v>1</v>
      </c>
      <c r="N235" s="234" t="s">
        <v>41</v>
      </c>
      <c r="O235" s="59"/>
      <c r="P235" s="190">
        <f>O235*H235</f>
        <v>0</v>
      </c>
      <c r="Q235" s="190">
        <v>2E-3</v>
      </c>
      <c r="R235" s="190">
        <f>Q235*H235</f>
        <v>3.6000000000000004E-2</v>
      </c>
      <c r="S235" s="190">
        <v>0</v>
      </c>
      <c r="T235" s="191">
        <f>S235*H235</f>
        <v>0</v>
      </c>
      <c r="AR235" s="16" t="s">
        <v>274</v>
      </c>
      <c r="AT235" s="16" t="s">
        <v>430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653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247</v>
      </c>
      <c r="G236" s="194"/>
      <c r="H236" s="198">
        <v>4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70</v>
      </c>
      <c r="AY236" s="204" t="s">
        <v>241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267</v>
      </c>
      <c r="G237" s="194"/>
      <c r="H237" s="198">
        <v>7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70</v>
      </c>
      <c r="AY237" s="204" t="s">
        <v>241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70</v>
      </c>
      <c r="G238" s="194"/>
      <c r="H238" s="198">
        <v>0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70</v>
      </c>
      <c r="AY238" s="204" t="s">
        <v>241</v>
      </c>
    </row>
    <row r="239" spans="2:65" s="12" customFormat="1" ht="11.25">
      <c r="B239" s="193"/>
      <c r="C239" s="194"/>
      <c r="D239" s="195" t="s">
        <v>261</v>
      </c>
      <c r="E239" s="196" t="s">
        <v>1</v>
      </c>
      <c r="F239" s="197" t="s">
        <v>267</v>
      </c>
      <c r="G239" s="194"/>
      <c r="H239" s="198">
        <v>7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261</v>
      </c>
      <c r="AU239" s="204" t="s">
        <v>79</v>
      </c>
      <c r="AV239" s="12" t="s">
        <v>79</v>
      </c>
      <c r="AW239" s="12" t="s">
        <v>32</v>
      </c>
      <c r="AX239" s="12" t="s">
        <v>70</v>
      </c>
      <c r="AY239" s="204" t="s">
        <v>241</v>
      </c>
    </row>
    <row r="240" spans="2:65" s="13" customFormat="1" ht="11.25">
      <c r="B240" s="205"/>
      <c r="C240" s="206"/>
      <c r="D240" s="195" t="s">
        <v>261</v>
      </c>
      <c r="E240" s="207" t="s">
        <v>1</v>
      </c>
      <c r="F240" s="208" t="s">
        <v>273</v>
      </c>
      <c r="G240" s="206"/>
      <c r="H240" s="209">
        <v>18</v>
      </c>
      <c r="I240" s="210"/>
      <c r="J240" s="206"/>
      <c r="K240" s="206"/>
      <c r="L240" s="211"/>
      <c r="M240" s="212"/>
      <c r="N240" s="213"/>
      <c r="O240" s="213"/>
      <c r="P240" s="213"/>
      <c r="Q240" s="213"/>
      <c r="R240" s="213"/>
      <c r="S240" s="213"/>
      <c r="T240" s="214"/>
      <c r="AT240" s="215" t="s">
        <v>261</v>
      </c>
      <c r="AU240" s="215" t="s">
        <v>79</v>
      </c>
      <c r="AV240" s="13" t="s">
        <v>247</v>
      </c>
      <c r="AW240" s="13" t="s">
        <v>32</v>
      </c>
      <c r="AX240" s="13" t="s">
        <v>77</v>
      </c>
      <c r="AY240" s="215" t="s">
        <v>241</v>
      </c>
    </row>
    <row r="241" spans="2:65" s="1" customFormat="1" ht="16.5" customHeight="1">
      <c r="B241" s="33"/>
      <c r="C241" s="182" t="s">
        <v>489</v>
      </c>
      <c r="D241" s="182" t="s">
        <v>243</v>
      </c>
      <c r="E241" s="183" t="s">
        <v>655</v>
      </c>
      <c r="F241" s="184" t="s">
        <v>656</v>
      </c>
      <c r="G241" s="185" t="s">
        <v>246</v>
      </c>
      <c r="H241" s="186">
        <v>7</v>
      </c>
      <c r="I241" s="187"/>
      <c r="J241" s="186">
        <f>ROUND(I241*H241,1)</f>
        <v>0</v>
      </c>
      <c r="K241" s="184" t="s">
        <v>259</v>
      </c>
      <c r="L241" s="37"/>
      <c r="M241" s="188" t="s">
        <v>1</v>
      </c>
      <c r="N241" s="189" t="s">
        <v>41</v>
      </c>
      <c r="O241" s="59"/>
      <c r="P241" s="190">
        <f>O241*H241</f>
        <v>0</v>
      </c>
      <c r="Q241" s="190">
        <v>1.1469999999999999E-2</v>
      </c>
      <c r="R241" s="190">
        <f>Q241*H241</f>
        <v>8.029E-2</v>
      </c>
      <c r="S241" s="190">
        <v>0</v>
      </c>
      <c r="T241" s="191">
        <f>S241*H241</f>
        <v>0</v>
      </c>
      <c r="AR241" s="16" t="s">
        <v>247</v>
      </c>
      <c r="AT241" s="16" t="s">
        <v>243</v>
      </c>
      <c r="AU241" s="16" t="s">
        <v>79</v>
      </c>
      <c r="AY241" s="16" t="s">
        <v>241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6" t="s">
        <v>77</v>
      </c>
      <c r="BK241" s="192">
        <f>ROUND(I241*H241,1)</f>
        <v>0</v>
      </c>
      <c r="BL241" s="16" t="s">
        <v>247</v>
      </c>
      <c r="BM241" s="16" t="s">
        <v>657</v>
      </c>
    </row>
    <row r="242" spans="2:65" s="1" customFormat="1" ht="16.5" customHeight="1">
      <c r="B242" s="33"/>
      <c r="C242" s="226" t="s">
        <v>495</v>
      </c>
      <c r="D242" s="226" t="s">
        <v>430</v>
      </c>
      <c r="E242" s="227" t="s">
        <v>659</v>
      </c>
      <c r="F242" s="228" t="s">
        <v>660</v>
      </c>
      <c r="G242" s="229" t="s">
        <v>246</v>
      </c>
      <c r="H242" s="230">
        <v>7</v>
      </c>
      <c r="I242" s="231"/>
      <c r="J242" s="230">
        <f>ROUND(I242*H242,1)</f>
        <v>0</v>
      </c>
      <c r="K242" s="228" t="s">
        <v>259</v>
      </c>
      <c r="L242" s="232"/>
      <c r="M242" s="233" t="s">
        <v>1</v>
      </c>
      <c r="N242" s="234" t="s">
        <v>41</v>
      </c>
      <c r="O242" s="59"/>
      <c r="P242" s="190">
        <f>O242*H242</f>
        <v>0</v>
      </c>
      <c r="Q242" s="190">
        <v>0.54800000000000004</v>
      </c>
      <c r="R242" s="190">
        <f>Q242*H242</f>
        <v>3.8360000000000003</v>
      </c>
      <c r="S242" s="190">
        <v>0</v>
      </c>
      <c r="T242" s="191">
        <f>S242*H242</f>
        <v>0</v>
      </c>
      <c r="AR242" s="16" t="s">
        <v>274</v>
      </c>
      <c r="AT242" s="16" t="s">
        <v>430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661</v>
      </c>
    </row>
    <row r="243" spans="2:65" s="12" customFormat="1" ht="11.25">
      <c r="B243" s="193"/>
      <c r="C243" s="194"/>
      <c r="D243" s="195" t="s">
        <v>261</v>
      </c>
      <c r="E243" s="196" t="s">
        <v>1</v>
      </c>
      <c r="F243" s="197" t="s">
        <v>267</v>
      </c>
      <c r="G243" s="194"/>
      <c r="H243" s="198">
        <v>7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32</v>
      </c>
      <c r="AX243" s="12" t="s">
        <v>77</v>
      </c>
      <c r="AY243" s="204" t="s">
        <v>241</v>
      </c>
    </row>
    <row r="244" spans="2:65" s="1" customFormat="1" ht="16.5" customHeight="1">
      <c r="B244" s="33"/>
      <c r="C244" s="182" t="s">
        <v>500</v>
      </c>
      <c r="D244" s="182" t="s">
        <v>243</v>
      </c>
      <c r="E244" s="183" t="s">
        <v>663</v>
      </c>
      <c r="F244" s="184" t="s">
        <v>664</v>
      </c>
      <c r="G244" s="185" t="s">
        <v>246</v>
      </c>
      <c r="H244" s="186">
        <v>7</v>
      </c>
      <c r="I244" s="187"/>
      <c r="J244" s="186">
        <f>ROUND(I244*H244,1)</f>
        <v>0</v>
      </c>
      <c r="K244" s="184" t="s">
        <v>259</v>
      </c>
      <c r="L244" s="37"/>
      <c r="M244" s="188" t="s">
        <v>1</v>
      </c>
      <c r="N244" s="189" t="s">
        <v>41</v>
      </c>
      <c r="O244" s="59"/>
      <c r="P244" s="190">
        <f>O244*H244</f>
        <v>0</v>
      </c>
      <c r="Q244" s="190">
        <v>2.7529999999999999E-2</v>
      </c>
      <c r="R244" s="190">
        <f>Q244*H244</f>
        <v>0.19270999999999999</v>
      </c>
      <c r="S244" s="190">
        <v>0</v>
      </c>
      <c r="T244" s="191">
        <f>S244*H244</f>
        <v>0</v>
      </c>
      <c r="AR244" s="16" t="s">
        <v>247</v>
      </c>
      <c r="AT244" s="16" t="s">
        <v>243</v>
      </c>
      <c r="AU244" s="16" t="s">
        <v>79</v>
      </c>
      <c r="AY244" s="16" t="s">
        <v>241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6" t="s">
        <v>77</v>
      </c>
      <c r="BK244" s="192">
        <f>ROUND(I244*H244,1)</f>
        <v>0</v>
      </c>
      <c r="BL244" s="16" t="s">
        <v>247</v>
      </c>
      <c r="BM244" s="16" t="s">
        <v>665</v>
      </c>
    </row>
    <row r="245" spans="2:65" s="1" customFormat="1" ht="16.5" customHeight="1">
      <c r="B245" s="33"/>
      <c r="C245" s="226" t="s">
        <v>504</v>
      </c>
      <c r="D245" s="226" t="s">
        <v>430</v>
      </c>
      <c r="E245" s="227" t="s">
        <v>667</v>
      </c>
      <c r="F245" s="228" t="s">
        <v>668</v>
      </c>
      <c r="G245" s="229" t="s">
        <v>246</v>
      </c>
      <c r="H245" s="230">
        <v>7</v>
      </c>
      <c r="I245" s="231"/>
      <c r="J245" s="230">
        <f>ROUND(I245*H245,1)</f>
        <v>0</v>
      </c>
      <c r="K245" s="228" t="s">
        <v>1</v>
      </c>
      <c r="L245" s="232"/>
      <c r="M245" s="233" t="s">
        <v>1</v>
      </c>
      <c r="N245" s="234" t="s">
        <v>41</v>
      </c>
      <c r="O245" s="59"/>
      <c r="P245" s="190">
        <f>O245*H245</f>
        <v>0</v>
      </c>
      <c r="Q245" s="190">
        <v>1.6140000000000001</v>
      </c>
      <c r="R245" s="190">
        <f>Q245*H245</f>
        <v>11.298</v>
      </c>
      <c r="S245" s="190">
        <v>0</v>
      </c>
      <c r="T245" s="191">
        <f>S245*H245</f>
        <v>0</v>
      </c>
      <c r="AR245" s="16" t="s">
        <v>274</v>
      </c>
      <c r="AT245" s="16" t="s">
        <v>430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669</v>
      </c>
    </row>
    <row r="246" spans="2:65" s="12" customFormat="1" ht="11.25">
      <c r="B246" s="193"/>
      <c r="C246" s="194"/>
      <c r="D246" s="195" t="s">
        <v>261</v>
      </c>
      <c r="E246" s="196" t="s">
        <v>1</v>
      </c>
      <c r="F246" s="197" t="s">
        <v>267</v>
      </c>
      <c r="G246" s="194"/>
      <c r="H246" s="198">
        <v>7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261</v>
      </c>
      <c r="AU246" s="204" t="s">
        <v>79</v>
      </c>
      <c r="AV246" s="12" t="s">
        <v>79</v>
      </c>
      <c r="AW246" s="12" t="s">
        <v>32</v>
      </c>
      <c r="AX246" s="12" t="s">
        <v>77</v>
      </c>
      <c r="AY246" s="204" t="s">
        <v>241</v>
      </c>
    </row>
    <row r="247" spans="2:65" s="1" customFormat="1" ht="16.5" customHeight="1">
      <c r="B247" s="33"/>
      <c r="C247" s="182" t="s">
        <v>508</v>
      </c>
      <c r="D247" s="182" t="s">
        <v>243</v>
      </c>
      <c r="E247" s="183" t="s">
        <v>671</v>
      </c>
      <c r="F247" s="184" t="s">
        <v>672</v>
      </c>
      <c r="G247" s="185" t="s">
        <v>246</v>
      </c>
      <c r="H247" s="186">
        <v>7</v>
      </c>
      <c r="I247" s="187"/>
      <c r="J247" s="186">
        <f>ROUND(I247*H247,1)</f>
        <v>0</v>
      </c>
      <c r="K247" s="184" t="s">
        <v>259</v>
      </c>
      <c r="L247" s="37"/>
      <c r="M247" s="188" t="s">
        <v>1</v>
      </c>
      <c r="N247" s="189" t="s">
        <v>41</v>
      </c>
      <c r="O247" s="59"/>
      <c r="P247" s="190">
        <f>O247*H247</f>
        <v>0</v>
      </c>
      <c r="Q247" s="190">
        <v>0.21734000000000001</v>
      </c>
      <c r="R247" s="190">
        <f>Q247*H247</f>
        <v>1.52138</v>
      </c>
      <c r="S247" s="190">
        <v>0</v>
      </c>
      <c r="T247" s="191">
        <f>S247*H247</f>
        <v>0</v>
      </c>
      <c r="AR247" s="16" t="s">
        <v>247</v>
      </c>
      <c r="AT247" s="16" t="s">
        <v>243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673</v>
      </c>
    </row>
    <row r="248" spans="2:65" s="1" customFormat="1" ht="16.5" customHeight="1">
      <c r="B248" s="33"/>
      <c r="C248" s="226" t="s">
        <v>512</v>
      </c>
      <c r="D248" s="226" t="s">
        <v>430</v>
      </c>
      <c r="E248" s="227" t="s">
        <v>675</v>
      </c>
      <c r="F248" s="228" t="s">
        <v>676</v>
      </c>
      <c r="G248" s="229" t="s">
        <v>246</v>
      </c>
      <c r="H248" s="230">
        <v>7</v>
      </c>
      <c r="I248" s="231"/>
      <c r="J248" s="230">
        <f>ROUND(I248*H248,1)</f>
        <v>0</v>
      </c>
      <c r="K248" s="228" t="s">
        <v>1</v>
      </c>
      <c r="L248" s="232"/>
      <c r="M248" s="233" t="s">
        <v>1</v>
      </c>
      <c r="N248" s="234" t="s">
        <v>41</v>
      </c>
      <c r="O248" s="59"/>
      <c r="P248" s="190">
        <f>O248*H248</f>
        <v>0</v>
      </c>
      <c r="Q248" s="190">
        <v>5.4600000000000003E-2</v>
      </c>
      <c r="R248" s="190">
        <f>Q248*H248</f>
        <v>0.38220000000000004</v>
      </c>
      <c r="S248" s="190">
        <v>0</v>
      </c>
      <c r="T248" s="191">
        <f>S248*H248</f>
        <v>0</v>
      </c>
      <c r="AR248" s="16" t="s">
        <v>274</v>
      </c>
      <c r="AT248" s="16" t="s">
        <v>430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677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267</v>
      </c>
      <c r="G249" s="194"/>
      <c r="H249" s="198">
        <v>7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77</v>
      </c>
      <c r="AY249" s="204" t="s">
        <v>241</v>
      </c>
    </row>
    <row r="250" spans="2:65" s="1" customFormat="1" ht="16.5" customHeight="1">
      <c r="B250" s="33"/>
      <c r="C250" s="182" t="s">
        <v>516</v>
      </c>
      <c r="D250" s="182" t="s">
        <v>243</v>
      </c>
      <c r="E250" s="183" t="s">
        <v>679</v>
      </c>
      <c r="F250" s="184" t="s">
        <v>680</v>
      </c>
      <c r="G250" s="185" t="s">
        <v>302</v>
      </c>
      <c r="H250" s="186">
        <v>235.34</v>
      </c>
      <c r="I250" s="187"/>
      <c r="J250" s="186">
        <f>ROUND(I250*H250,1)</f>
        <v>0</v>
      </c>
      <c r="K250" s="184" t="s">
        <v>1</v>
      </c>
      <c r="L250" s="37"/>
      <c r="M250" s="188" t="s">
        <v>1</v>
      </c>
      <c r="N250" s="189" t="s">
        <v>41</v>
      </c>
      <c r="O250" s="59"/>
      <c r="P250" s="190">
        <f>O250*H250</f>
        <v>0</v>
      </c>
      <c r="Q250" s="190">
        <v>1.2999999999999999E-4</v>
      </c>
      <c r="R250" s="190">
        <f>Q250*H250</f>
        <v>3.0594199999999998E-2</v>
      </c>
      <c r="S250" s="190">
        <v>0</v>
      </c>
      <c r="T250" s="191">
        <f>S250*H250</f>
        <v>0</v>
      </c>
      <c r="AR250" s="16" t="s">
        <v>247</v>
      </c>
      <c r="AT250" s="16" t="s">
        <v>243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681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1416</v>
      </c>
      <c r="G251" s="194"/>
      <c r="H251" s="198">
        <v>235.34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77</v>
      </c>
      <c r="AY251" s="204" t="s">
        <v>241</v>
      </c>
    </row>
    <row r="252" spans="2:65" s="11" customFormat="1" ht="22.9" customHeight="1">
      <c r="B252" s="166"/>
      <c r="C252" s="167"/>
      <c r="D252" s="168" t="s">
        <v>69</v>
      </c>
      <c r="E252" s="180" t="s">
        <v>280</v>
      </c>
      <c r="F252" s="180" t="s">
        <v>682</v>
      </c>
      <c r="G252" s="167"/>
      <c r="H252" s="167"/>
      <c r="I252" s="170"/>
      <c r="J252" s="181">
        <f>BK252</f>
        <v>0</v>
      </c>
      <c r="K252" s="167"/>
      <c r="L252" s="172"/>
      <c r="M252" s="173"/>
      <c r="N252" s="174"/>
      <c r="O252" s="174"/>
      <c r="P252" s="175">
        <f>SUM(P253:P256)</f>
        <v>0</v>
      </c>
      <c r="Q252" s="174"/>
      <c r="R252" s="175">
        <f>SUM(R253:R256)</f>
        <v>8.9999999999999993E-3</v>
      </c>
      <c r="S252" s="174"/>
      <c r="T252" s="176">
        <f>SUM(T253:T256)</f>
        <v>0</v>
      </c>
      <c r="AR252" s="177" t="s">
        <v>77</v>
      </c>
      <c r="AT252" s="178" t="s">
        <v>69</v>
      </c>
      <c r="AU252" s="178" t="s">
        <v>77</v>
      </c>
      <c r="AY252" s="177" t="s">
        <v>241</v>
      </c>
      <c r="BK252" s="179">
        <f>SUM(BK253:BK256)</f>
        <v>0</v>
      </c>
    </row>
    <row r="253" spans="2:65" s="1" customFormat="1" ht="16.5" customHeight="1">
      <c r="B253" s="33"/>
      <c r="C253" s="182" t="s">
        <v>520</v>
      </c>
      <c r="D253" s="182" t="s">
        <v>243</v>
      </c>
      <c r="E253" s="183" t="s">
        <v>684</v>
      </c>
      <c r="F253" s="184" t="s">
        <v>685</v>
      </c>
      <c r="G253" s="185" t="s">
        <v>302</v>
      </c>
      <c r="H253" s="186">
        <v>15</v>
      </c>
      <c r="I253" s="187"/>
      <c r="J253" s="186">
        <f>ROUND(I253*H253,1)</f>
        <v>0</v>
      </c>
      <c r="K253" s="184" t="s">
        <v>259</v>
      </c>
      <c r="L253" s="37"/>
      <c r="M253" s="188" t="s">
        <v>1</v>
      </c>
      <c r="N253" s="189" t="s">
        <v>41</v>
      </c>
      <c r="O253" s="59"/>
      <c r="P253" s="190">
        <f>O253*H253</f>
        <v>0</v>
      </c>
      <c r="Q253" s="190">
        <v>5.9999999999999995E-4</v>
      </c>
      <c r="R253" s="190">
        <f>Q253*H253</f>
        <v>8.9999999999999993E-3</v>
      </c>
      <c r="S253" s="190">
        <v>0</v>
      </c>
      <c r="T253" s="191">
        <f>S253*H253</f>
        <v>0</v>
      </c>
      <c r="AR253" s="16" t="s">
        <v>247</v>
      </c>
      <c r="AT253" s="16" t="s">
        <v>243</v>
      </c>
      <c r="AU253" s="16" t="s">
        <v>79</v>
      </c>
      <c r="AY253" s="16" t="s">
        <v>241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6" t="s">
        <v>77</v>
      </c>
      <c r="BK253" s="192">
        <f>ROUND(I253*H253,1)</f>
        <v>0</v>
      </c>
      <c r="BL253" s="16" t="s">
        <v>247</v>
      </c>
      <c r="BM253" s="16" t="s">
        <v>686</v>
      </c>
    </row>
    <row r="254" spans="2:65" s="12" customFormat="1" ht="11.25">
      <c r="B254" s="193"/>
      <c r="C254" s="194"/>
      <c r="D254" s="195" t="s">
        <v>261</v>
      </c>
      <c r="E254" s="196" t="s">
        <v>1</v>
      </c>
      <c r="F254" s="197" t="s">
        <v>1421</v>
      </c>
      <c r="G254" s="194"/>
      <c r="H254" s="198">
        <v>15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261</v>
      </c>
      <c r="AU254" s="204" t="s">
        <v>79</v>
      </c>
      <c r="AV254" s="12" t="s">
        <v>79</v>
      </c>
      <c r="AW254" s="12" t="s">
        <v>32</v>
      </c>
      <c r="AX254" s="12" t="s">
        <v>77</v>
      </c>
      <c r="AY254" s="204" t="s">
        <v>241</v>
      </c>
    </row>
    <row r="255" spans="2:65" s="1" customFormat="1" ht="16.5" customHeight="1">
      <c r="B255" s="33"/>
      <c r="C255" s="182" t="s">
        <v>524</v>
      </c>
      <c r="D255" s="182" t="s">
        <v>243</v>
      </c>
      <c r="E255" s="183" t="s">
        <v>689</v>
      </c>
      <c r="F255" s="184" t="s">
        <v>690</v>
      </c>
      <c r="G255" s="185" t="s">
        <v>302</v>
      </c>
      <c r="H255" s="186">
        <v>15</v>
      </c>
      <c r="I255" s="187"/>
      <c r="J255" s="186">
        <f>ROUND(I255*H255,1)</f>
        <v>0</v>
      </c>
      <c r="K255" s="184" t="s">
        <v>259</v>
      </c>
      <c r="L255" s="37"/>
      <c r="M255" s="188" t="s">
        <v>1</v>
      </c>
      <c r="N255" s="189" t="s">
        <v>41</v>
      </c>
      <c r="O255" s="59"/>
      <c r="P255" s="190">
        <f>O255*H255</f>
        <v>0</v>
      </c>
      <c r="Q255" s="190">
        <v>0</v>
      </c>
      <c r="R255" s="190">
        <f>Q255*H255</f>
        <v>0</v>
      </c>
      <c r="S255" s="190">
        <v>0</v>
      </c>
      <c r="T255" s="191">
        <f>S255*H255</f>
        <v>0</v>
      </c>
      <c r="AR255" s="16" t="s">
        <v>247</v>
      </c>
      <c r="AT255" s="16" t="s">
        <v>243</v>
      </c>
      <c r="AU255" s="16" t="s">
        <v>79</v>
      </c>
      <c r="AY255" s="16" t="s">
        <v>241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6" t="s">
        <v>77</v>
      </c>
      <c r="BK255" s="192">
        <f>ROUND(I255*H255,1)</f>
        <v>0</v>
      </c>
      <c r="BL255" s="16" t="s">
        <v>247</v>
      </c>
      <c r="BM255" s="16" t="s">
        <v>691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1421</v>
      </c>
      <c r="G256" s="194"/>
      <c r="H256" s="198">
        <v>15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77</v>
      </c>
      <c r="AY256" s="204" t="s">
        <v>241</v>
      </c>
    </row>
    <row r="257" spans="2:65" s="11" customFormat="1" ht="22.9" customHeight="1">
      <c r="B257" s="166"/>
      <c r="C257" s="167"/>
      <c r="D257" s="168" t="s">
        <v>69</v>
      </c>
      <c r="E257" s="180" t="s">
        <v>701</v>
      </c>
      <c r="F257" s="180" t="s">
        <v>702</v>
      </c>
      <c r="G257" s="167"/>
      <c r="H257" s="167"/>
      <c r="I257" s="170"/>
      <c r="J257" s="181">
        <f>BK257</f>
        <v>0</v>
      </c>
      <c r="K257" s="167"/>
      <c r="L257" s="172"/>
      <c r="M257" s="173"/>
      <c r="N257" s="174"/>
      <c r="O257" s="174"/>
      <c r="P257" s="175">
        <f>SUM(P258:P273)</f>
        <v>0</v>
      </c>
      <c r="Q257" s="174"/>
      <c r="R257" s="175">
        <f>SUM(R258:R273)</f>
        <v>0</v>
      </c>
      <c r="S257" s="174"/>
      <c r="T257" s="176">
        <f>SUM(T258:T273)</f>
        <v>0</v>
      </c>
      <c r="AR257" s="177" t="s">
        <v>77</v>
      </c>
      <c r="AT257" s="178" t="s">
        <v>69</v>
      </c>
      <c r="AU257" s="178" t="s">
        <v>77</v>
      </c>
      <c r="AY257" s="177" t="s">
        <v>241</v>
      </c>
      <c r="BK257" s="179">
        <f>SUM(BK258:BK273)</f>
        <v>0</v>
      </c>
    </row>
    <row r="258" spans="2:65" s="1" customFormat="1" ht="16.5" customHeight="1">
      <c r="B258" s="33"/>
      <c r="C258" s="182" t="s">
        <v>528</v>
      </c>
      <c r="D258" s="182" t="s">
        <v>243</v>
      </c>
      <c r="E258" s="183" t="s">
        <v>704</v>
      </c>
      <c r="F258" s="184" t="s">
        <v>705</v>
      </c>
      <c r="G258" s="185" t="s">
        <v>412</v>
      </c>
      <c r="H258" s="186">
        <v>274.23</v>
      </c>
      <c r="I258" s="187"/>
      <c r="J258" s="186">
        <f>ROUND(I258*H258,1)</f>
        <v>0</v>
      </c>
      <c r="K258" s="184" t="s">
        <v>1</v>
      </c>
      <c r="L258" s="37"/>
      <c r="M258" s="188" t="s">
        <v>1</v>
      </c>
      <c r="N258" s="189" t="s">
        <v>41</v>
      </c>
      <c r="O258" s="59"/>
      <c r="P258" s="190">
        <f>O258*H258</f>
        <v>0</v>
      </c>
      <c r="Q258" s="190">
        <v>0</v>
      </c>
      <c r="R258" s="190">
        <f>Q258*H258</f>
        <v>0</v>
      </c>
      <c r="S258" s="190">
        <v>0</v>
      </c>
      <c r="T258" s="191">
        <f>S258*H258</f>
        <v>0</v>
      </c>
      <c r="AR258" s="16" t="s">
        <v>247</v>
      </c>
      <c r="AT258" s="16" t="s">
        <v>243</v>
      </c>
      <c r="AU258" s="16" t="s">
        <v>79</v>
      </c>
      <c r="AY258" s="16" t="s">
        <v>241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6" t="s">
        <v>77</v>
      </c>
      <c r="BK258" s="192">
        <f>ROUND(I258*H258,1)</f>
        <v>0</v>
      </c>
      <c r="BL258" s="16" t="s">
        <v>247</v>
      </c>
      <c r="BM258" s="16" t="s">
        <v>706</v>
      </c>
    </row>
    <row r="259" spans="2:65" s="1" customFormat="1" ht="16.5" customHeight="1">
      <c r="B259" s="33"/>
      <c r="C259" s="182" t="s">
        <v>532</v>
      </c>
      <c r="D259" s="182" t="s">
        <v>243</v>
      </c>
      <c r="E259" s="183" t="s">
        <v>713</v>
      </c>
      <c r="F259" s="184" t="s">
        <v>714</v>
      </c>
      <c r="G259" s="185" t="s">
        <v>412</v>
      </c>
      <c r="H259" s="186">
        <v>4.13</v>
      </c>
      <c r="I259" s="187"/>
      <c r="J259" s="186">
        <f>ROUND(I259*H259,1)</f>
        <v>0</v>
      </c>
      <c r="K259" s="184" t="s">
        <v>259</v>
      </c>
      <c r="L259" s="37"/>
      <c r="M259" s="188" t="s">
        <v>1</v>
      </c>
      <c r="N259" s="189" t="s">
        <v>41</v>
      </c>
      <c r="O259" s="59"/>
      <c r="P259" s="190">
        <f>O259*H259</f>
        <v>0</v>
      </c>
      <c r="Q259" s="190">
        <v>0</v>
      </c>
      <c r="R259" s="190">
        <f>Q259*H259</f>
        <v>0</v>
      </c>
      <c r="S259" s="190">
        <v>0</v>
      </c>
      <c r="T259" s="191">
        <f>S259*H259</f>
        <v>0</v>
      </c>
      <c r="AR259" s="16" t="s">
        <v>247</v>
      </c>
      <c r="AT259" s="16" t="s">
        <v>243</v>
      </c>
      <c r="AU259" s="16" t="s">
        <v>79</v>
      </c>
      <c r="AY259" s="16" t="s">
        <v>241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6" t="s">
        <v>77</v>
      </c>
      <c r="BK259" s="192">
        <f>ROUND(I259*H259,1)</f>
        <v>0</v>
      </c>
      <c r="BL259" s="16" t="s">
        <v>247</v>
      </c>
      <c r="BM259" s="16" t="s">
        <v>715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1422</v>
      </c>
      <c r="G260" s="194"/>
      <c r="H260" s="198">
        <v>2.02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70</v>
      </c>
      <c r="AY260" s="204" t="s">
        <v>241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717</v>
      </c>
      <c r="G261" s="194"/>
      <c r="H261" s="198">
        <v>0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70</v>
      </c>
      <c r="AY261" s="204" t="s">
        <v>241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1423</v>
      </c>
      <c r="G262" s="194"/>
      <c r="H262" s="198">
        <v>2.11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70</v>
      </c>
      <c r="AY262" s="204" t="s">
        <v>241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719</v>
      </c>
      <c r="G263" s="194"/>
      <c r="H263" s="198">
        <v>0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70</v>
      </c>
      <c r="AY263" s="204" t="s">
        <v>241</v>
      </c>
    </row>
    <row r="264" spans="2:65" s="13" customFormat="1" ht="11.25">
      <c r="B264" s="205"/>
      <c r="C264" s="206"/>
      <c r="D264" s="195" t="s">
        <v>261</v>
      </c>
      <c r="E264" s="207" t="s">
        <v>1</v>
      </c>
      <c r="F264" s="208" t="s">
        <v>273</v>
      </c>
      <c r="G264" s="206"/>
      <c r="H264" s="209">
        <v>4.13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261</v>
      </c>
      <c r="AU264" s="215" t="s">
        <v>79</v>
      </c>
      <c r="AV264" s="13" t="s">
        <v>247</v>
      </c>
      <c r="AW264" s="13" t="s">
        <v>32</v>
      </c>
      <c r="AX264" s="13" t="s">
        <v>77</v>
      </c>
      <c r="AY264" s="215" t="s">
        <v>241</v>
      </c>
    </row>
    <row r="265" spans="2:65" s="1" customFormat="1" ht="16.5" customHeight="1">
      <c r="B265" s="33"/>
      <c r="C265" s="182" t="s">
        <v>536</v>
      </c>
      <c r="D265" s="182" t="s">
        <v>243</v>
      </c>
      <c r="E265" s="183" t="s">
        <v>721</v>
      </c>
      <c r="F265" s="184" t="s">
        <v>722</v>
      </c>
      <c r="G265" s="185" t="s">
        <v>412</v>
      </c>
      <c r="H265" s="186">
        <v>270.11</v>
      </c>
      <c r="I265" s="187"/>
      <c r="J265" s="186">
        <f>ROUND(I265*H265,1)</f>
        <v>0</v>
      </c>
      <c r="K265" s="184" t="s">
        <v>259</v>
      </c>
      <c r="L265" s="37"/>
      <c r="M265" s="188" t="s">
        <v>1</v>
      </c>
      <c r="N265" s="189" t="s">
        <v>41</v>
      </c>
      <c r="O265" s="59"/>
      <c r="P265" s="190">
        <f>O265*H265</f>
        <v>0</v>
      </c>
      <c r="Q265" s="190">
        <v>0</v>
      </c>
      <c r="R265" s="190">
        <f>Q265*H265</f>
        <v>0</v>
      </c>
      <c r="S265" s="190">
        <v>0</v>
      </c>
      <c r="T265" s="191">
        <f>S265*H265</f>
        <v>0</v>
      </c>
      <c r="AR265" s="16" t="s">
        <v>247</v>
      </c>
      <c r="AT265" s="16" t="s">
        <v>243</v>
      </c>
      <c r="AU265" s="16" t="s">
        <v>79</v>
      </c>
      <c r="AY265" s="16" t="s">
        <v>241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6" t="s">
        <v>77</v>
      </c>
      <c r="BK265" s="192">
        <f>ROUND(I265*H265,1)</f>
        <v>0</v>
      </c>
      <c r="BL265" s="16" t="s">
        <v>247</v>
      </c>
      <c r="BM265" s="16" t="s">
        <v>723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810</v>
      </c>
      <c r="G266" s="194"/>
      <c r="H266" s="198">
        <v>0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811</v>
      </c>
      <c r="G267" s="194"/>
      <c r="H267" s="198">
        <v>0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70</v>
      </c>
      <c r="AY267" s="204" t="s">
        <v>241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726</v>
      </c>
      <c r="G268" s="194"/>
      <c r="H268" s="198">
        <v>0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70</v>
      </c>
      <c r="AY268" s="204" t="s">
        <v>241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812</v>
      </c>
      <c r="G269" s="194"/>
      <c r="H269" s="198">
        <v>0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70</v>
      </c>
      <c r="AY269" s="204" t="s">
        <v>241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1424</v>
      </c>
      <c r="G270" s="194"/>
      <c r="H270" s="198">
        <v>3.63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70</v>
      </c>
      <c r="AY270" s="204" t="s">
        <v>241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1425</v>
      </c>
      <c r="G271" s="194"/>
      <c r="H271" s="198">
        <v>114.95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70</v>
      </c>
      <c r="AY271" s="204" t="s">
        <v>241</v>
      </c>
    </row>
    <row r="272" spans="2:65" s="12" customFormat="1" ht="11.25">
      <c r="B272" s="193"/>
      <c r="C272" s="194"/>
      <c r="D272" s="195" t="s">
        <v>261</v>
      </c>
      <c r="E272" s="196" t="s">
        <v>1</v>
      </c>
      <c r="F272" s="197" t="s">
        <v>1426</v>
      </c>
      <c r="G272" s="194"/>
      <c r="H272" s="198">
        <v>151.53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261</v>
      </c>
      <c r="AU272" s="204" t="s">
        <v>79</v>
      </c>
      <c r="AV272" s="12" t="s">
        <v>79</v>
      </c>
      <c r="AW272" s="12" t="s">
        <v>32</v>
      </c>
      <c r="AX272" s="12" t="s">
        <v>70</v>
      </c>
      <c r="AY272" s="204" t="s">
        <v>241</v>
      </c>
    </row>
    <row r="273" spans="2:65" s="13" customFormat="1" ht="11.25">
      <c r="B273" s="205"/>
      <c r="C273" s="206"/>
      <c r="D273" s="195" t="s">
        <v>261</v>
      </c>
      <c r="E273" s="207" t="s">
        <v>1</v>
      </c>
      <c r="F273" s="208" t="s">
        <v>273</v>
      </c>
      <c r="G273" s="206"/>
      <c r="H273" s="209">
        <v>270.11</v>
      </c>
      <c r="I273" s="210"/>
      <c r="J273" s="206"/>
      <c r="K273" s="206"/>
      <c r="L273" s="211"/>
      <c r="M273" s="212"/>
      <c r="N273" s="213"/>
      <c r="O273" s="213"/>
      <c r="P273" s="213"/>
      <c r="Q273" s="213"/>
      <c r="R273" s="213"/>
      <c r="S273" s="213"/>
      <c r="T273" s="214"/>
      <c r="AT273" s="215" t="s">
        <v>261</v>
      </c>
      <c r="AU273" s="215" t="s">
        <v>79</v>
      </c>
      <c r="AV273" s="13" t="s">
        <v>247</v>
      </c>
      <c r="AW273" s="13" t="s">
        <v>32</v>
      </c>
      <c r="AX273" s="13" t="s">
        <v>77</v>
      </c>
      <c r="AY273" s="215" t="s">
        <v>241</v>
      </c>
    </row>
    <row r="274" spans="2:65" s="11" customFormat="1" ht="22.9" customHeight="1">
      <c r="B274" s="166"/>
      <c r="C274" s="167"/>
      <c r="D274" s="168" t="s">
        <v>69</v>
      </c>
      <c r="E274" s="180" t="s">
        <v>731</v>
      </c>
      <c r="F274" s="180" t="s">
        <v>732</v>
      </c>
      <c r="G274" s="167"/>
      <c r="H274" s="167"/>
      <c r="I274" s="170"/>
      <c r="J274" s="181">
        <f>BK274</f>
        <v>0</v>
      </c>
      <c r="K274" s="167"/>
      <c r="L274" s="172"/>
      <c r="M274" s="173"/>
      <c r="N274" s="174"/>
      <c r="O274" s="174"/>
      <c r="P274" s="175">
        <f>P275</f>
        <v>0</v>
      </c>
      <c r="Q274" s="174"/>
      <c r="R274" s="175">
        <f>R275</f>
        <v>0</v>
      </c>
      <c r="S274" s="174"/>
      <c r="T274" s="176">
        <f>T275</f>
        <v>0</v>
      </c>
      <c r="AR274" s="177" t="s">
        <v>77</v>
      </c>
      <c r="AT274" s="178" t="s">
        <v>69</v>
      </c>
      <c r="AU274" s="178" t="s">
        <v>77</v>
      </c>
      <c r="AY274" s="177" t="s">
        <v>241</v>
      </c>
      <c r="BK274" s="179">
        <f>BK275</f>
        <v>0</v>
      </c>
    </row>
    <row r="275" spans="2:65" s="1" customFormat="1" ht="16.5" customHeight="1">
      <c r="B275" s="33"/>
      <c r="C275" s="182" t="s">
        <v>542</v>
      </c>
      <c r="D275" s="182" t="s">
        <v>243</v>
      </c>
      <c r="E275" s="183" t="s">
        <v>734</v>
      </c>
      <c r="F275" s="184" t="s">
        <v>735</v>
      </c>
      <c r="G275" s="185" t="s">
        <v>412</v>
      </c>
      <c r="H275" s="186">
        <v>605.29</v>
      </c>
      <c r="I275" s="187"/>
      <c r="J275" s="186">
        <f>ROUND(I275*H275,1)</f>
        <v>0</v>
      </c>
      <c r="K275" s="184" t="s">
        <v>259</v>
      </c>
      <c r="L275" s="37"/>
      <c r="M275" s="235" t="s">
        <v>1</v>
      </c>
      <c r="N275" s="236" t="s">
        <v>41</v>
      </c>
      <c r="O275" s="237"/>
      <c r="P275" s="238">
        <f>O275*H275</f>
        <v>0</v>
      </c>
      <c r="Q275" s="238">
        <v>0</v>
      </c>
      <c r="R275" s="238">
        <f>Q275*H275</f>
        <v>0</v>
      </c>
      <c r="S275" s="238">
        <v>0</v>
      </c>
      <c r="T275" s="239">
        <f>S275*H275</f>
        <v>0</v>
      </c>
      <c r="AR275" s="16" t="s">
        <v>247</v>
      </c>
      <c r="AT275" s="16" t="s">
        <v>243</v>
      </c>
      <c r="AU275" s="16" t="s">
        <v>79</v>
      </c>
      <c r="AY275" s="16" t="s">
        <v>241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6" t="s">
        <v>77</v>
      </c>
      <c r="BK275" s="192">
        <f>ROUND(I275*H275,1)</f>
        <v>0</v>
      </c>
      <c r="BL275" s="16" t="s">
        <v>247</v>
      </c>
      <c r="BM275" s="16" t="s">
        <v>736</v>
      </c>
    </row>
    <row r="276" spans="2:65" s="1" customFormat="1" ht="6.95" customHeight="1">
      <c r="B276" s="45"/>
      <c r="C276" s="46"/>
      <c r="D276" s="46"/>
      <c r="E276" s="46"/>
      <c r="F276" s="46"/>
      <c r="G276" s="46"/>
      <c r="H276" s="46"/>
      <c r="I276" s="133"/>
      <c r="J276" s="46"/>
      <c r="K276" s="46"/>
      <c r="L276" s="37"/>
    </row>
  </sheetData>
  <sheetProtection algorithmName="SHA-512" hashValue="nxWgK9UypeXQ+vzhqlKmascZnr0axYHSKjmP3pUMnfeTnIXVO25Je5jPWvOuPFatdC1BhYrLYGaFeGDx0WDfUA==" saltValue="Z9x68qFckr3kig7HFFGHP9YnpiwwkDn4q+ZGB+PoNcyi8cU8j53eKGNfIMSWmhNZIZdSaUBt/yCE/KbOnxvaLQ==" spinCount="100000" sheet="1" objects="1" scenarios="1" formatColumns="0" formatRows="0" autoFilter="0"/>
  <autoFilter ref="C99:K275" xr:uid="{00000000-0009-0000-0000-000011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278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139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1427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ROUND((SUM(BE100:BE277)),  1)</f>
        <v>0</v>
      </c>
      <c r="I37" s="122">
        <v>0.21</v>
      </c>
      <c r="J37" s="121">
        <f>ROUND(((SUM(BE100:BE277))*I37),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ROUND((SUM(BF100:BF277)),  1)</f>
        <v>0</v>
      </c>
      <c r="I38" s="122">
        <v>0.15</v>
      </c>
      <c r="J38" s="121">
        <f>ROUND(((SUM(BF100:BF277))*I38),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ROUND((SUM(BG100:BG277)),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ROUND((SUM(BH100:BH277)),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ROUND((SUM(BI100:BI277)),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B5 - Stoka B5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J167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J172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J189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J210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J254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J259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J276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B5 - Stoka B5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610.50678299999993</v>
      </c>
      <c r="S100" s="67"/>
      <c r="T100" s="164">
        <f>T101</f>
        <v>232.77807999999999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P102+P167+P172+P189+P210+P254+P259+P276</f>
        <v>0</v>
      </c>
      <c r="Q101" s="174"/>
      <c r="R101" s="175">
        <f>R102+R167+R172+R189+R210+R254+R259+R276</f>
        <v>610.50678299999993</v>
      </c>
      <c r="S101" s="174"/>
      <c r="T101" s="176">
        <f>T102+T167+T172+T189+T210+T254+T259+T276</f>
        <v>232.77807999999999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BK102+BK167+BK172+BK189+BK210+BK254+BK259+BK276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SUM(P103:P166)</f>
        <v>0</v>
      </c>
      <c r="Q102" s="174"/>
      <c r="R102" s="175">
        <f>SUM(R103:R166)</f>
        <v>260.11342659999997</v>
      </c>
      <c r="S102" s="174"/>
      <c r="T102" s="176">
        <f>SUM(T103:T166)</f>
        <v>232.77807999999999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SUM(BK103:BK166)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247.54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108.91759999999999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1428</v>
      </c>
      <c r="G104" s="194"/>
      <c r="H104" s="198">
        <v>247.54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247.54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472.58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2.3629000000000001E-2</v>
      </c>
      <c r="S107" s="190">
        <v>0.128</v>
      </c>
      <c r="T107" s="191">
        <f>S107*H107</f>
        <v>60.49024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1429</v>
      </c>
      <c r="G108" s="194"/>
      <c r="H108" s="198">
        <v>472.58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472.58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247.54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2.2278599999999999E-2</v>
      </c>
      <c r="S111" s="190">
        <v>0.25600000000000001</v>
      </c>
      <c r="T111" s="191">
        <f>S111*H111</f>
        <v>63.370240000000003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1428</v>
      </c>
      <c r="G112" s="194"/>
      <c r="H112" s="198">
        <v>247.54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247.54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2.2000000000000002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1.9096000000000002E-2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741</v>
      </c>
      <c r="G116" s="194"/>
      <c r="H116" s="198">
        <v>2.2000000000000002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3.3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0.12177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742</v>
      </c>
      <c r="G118" s="194"/>
      <c r="H118" s="198">
        <v>3.3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336</v>
      </c>
      <c r="F119" s="184" t="s">
        <v>337</v>
      </c>
      <c r="G119" s="185" t="s">
        <v>327</v>
      </c>
      <c r="H119" s="186">
        <v>13.29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338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1370</v>
      </c>
      <c r="G120" s="194"/>
      <c r="H120" s="198">
        <v>13.29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340</v>
      </c>
      <c r="F121" s="184" t="s">
        <v>341</v>
      </c>
      <c r="G121" s="185" t="s">
        <v>327</v>
      </c>
      <c r="H121" s="186">
        <v>236.81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342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1430</v>
      </c>
      <c r="G122" s="194"/>
      <c r="H122" s="198">
        <v>236.81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345</v>
      </c>
      <c r="F123" s="184" t="s">
        <v>346</v>
      </c>
      <c r="G123" s="185" t="s">
        <v>327</v>
      </c>
      <c r="H123" s="186">
        <v>71.040000000000006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1431</v>
      </c>
      <c r="G124" s="194"/>
      <c r="H124" s="198">
        <v>71.040000000000006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350</v>
      </c>
      <c r="F125" s="184" t="s">
        <v>351</v>
      </c>
      <c r="G125" s="185" t="s">
        <v>327</v>
      </c>
      <c r="H125" s="186">
        <v>125.07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1432</v>
      </c>
      <c r="G126" s="194"/>
      <c r="H126" s="198">
        <v>125.07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355</v>
      </c>
      <c r="F127" s="184" t="s">
        <v>356</v>
      </c>
      <c r="G127" s="185" t="s">
        <v>327</v>
      </c>
      <c r="H127" s="186">
        <v>37.520000000000003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357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1433</v>
      </c>
      <c r="G128" s="194"/>
      <c r="H128" s="198">
        <v>37.520000000000003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360</v>
      </c>
      <c r="F129" s="184" t="s">
        <v>361</v>
      </c>
      <c r="G129" s="185" t="s">
        <v>327</v>
      </c>
      <c r="H129" s="186">
        <v>112.38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362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1434</v>
      </c>
      <c r="G130" s="194"/>
      <c r="H130" s="198">
        <v>112.38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365</v>
      </c>
      <c r="F131" s="184" t="s">
        <v>366</v>
      </c>
      <c r="G131" s="185" t="s">
        <v>327</v>
      </c>
      <c r="H131" s="186">
        <v>160.63</v>
      </c>
      <c r="I131" s="187"/>
      <c r="J131" s="186">
        <f>ROUND(I131*H131,1)</f>
        <v>0</v>
      </c>
      <c r="K131" s="184" t="s">
        <v>1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367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1435</v>
      </c>
      <c r="G132" s="194"/>
      <c r="H132" s="198">
        <v>160.63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370</v>
      </c>
      <c r="F133" s="184" t="s">
        <v>371</v>
      </c>
      <c r="G133" s="185" t="s">
        <v>258</v>
      </c>
      <c r="H133" s="186">
        <v>1252.8499999999999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5.8E-4</v>
      </c>
      <c r="R133" s="190">
        <f>Q133*H133</f>
        <v>0.72665299999999999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372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1436</v>
      </c>
      <c r="G134" s="194"/>
      <c r="H134" s="198">
        <v>1252.8499999999999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380</v>
      </c>
      <c r="F135" s="184" t="s">
        <v>381</v>
      </c>
      <c r="G135" s="185" t="s">
        <v>258</v>
      </c>
      <c r="H135" s="186">
        <v>1252.8499999999999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382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1436</v>
      </c>
      <c r="G136" s="194"/>
      <c r="H136" s="198">
        <v>1252.8499999999999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314</v>
      </c>
      <c r="D137" s="182" t="s">
        <v>243</v>
      </c>
      <c r="E137" s="183" t="s">
        <v>388</v>
      </c>
      <c r="F137" s="184" t="s">
        <v>389</v>
      </c>
      <c r="G137" s="185" t="s">
        <v>327</v>
      </c>
      <c r="H137" s="186">
        <v>1073.77</v>
      </c>
      <c r="I137" s="187"/>
      <c r="J137" s="186">
        <f>ROUND(I137*H137,1)</f>
        <v>0</v>
      </c>
      <c r="K137" s="184" t="s">
        <v>1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390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391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1437</v>
      </c>
      <c r="G139" s="194"/>
      <c r="H139" s="198">
        <v>634.89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4" customFormat="1" ht="11.25">
      <c r="B140" s="216"/>
      <c r="C140" s="217"/>
      <c r="D140" s="195" t="s">
        <v>261</v>
      </c>
      <c r="E140" s="218" t="s">
        <v>1</v>
      </c>
      <c r="F140" s="219" t="s">
        <v>393</v>
      </c>
      <c r="G140" s="217"/>
      <c r="H140" s="218" t="s">
        <v>1</v>
      </c>
      <c r="I140" s="220"/>
      <c r="J140" s="217"/>
      <c r="K140" s="217"/>
      <c r="L140" s="221"/>
      <c r="M140" s="222"/>
      <c r="N140" s="223"/>
      <c r="O140" s="223"/>
      <c r="P140" s="223"/>
      <c r="Q140" s="223"/>
      <c r="R140" s="223"/>
      <c r="S140" s="223"/>
      <c r="T140" s="224"/>
      <c r="AT140" s="225" t="s">
        <v>261</v>
      </c>
      <c r="AU140" s="225" t="s">
        <v>79</v>
      </c>
      <c r="AV140" s="14" t="s">
        <v>77</v>
      </c>
      <c r="AW140" s="14" t="s">
        <v>32</v>
      </c>
      <c r="AX140" s="14" t="s">
        <v>70</v>
      </c>
      <c r="AY140" s="225" t="s">
        <v>241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1438</v>
      </c>
      <c r="G141" s="194"/>
      <c r="H141" s="198">
        <v>438.88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70</v>
      </c>
      <c r="AY141" s="204" t="s">
        <v>241</v>
      </c>
    </row>
    <row r="142" spans="2:65" s="13" customFormat="1" ht="11.25">
      <c r="B142" s="205"/>
      <c r="C142" s="206"/>
      <c r="D142" s="195" t="s">
        <v>261</v>
      </c>
      <c r="E142" s="207" t="s">
        <v>1</v>
      </c>
      <c r="F142" s="208" t="s">
        <v>273</v>
      </c>
      <c r="G142" s="206"/>
      <c r="H142" s="209">
        <v>1073.77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261</v>
      </c>
      <c r="AU142" s="215" t="s">
        <v>79</v>
      </c>
      <c r="AV142" s="13" t="s">
        <v>247</v>
      </c>
      <c r="AW142" s="13" t="s">
        <v>32</v>
      </c>
      <c r="AX142" s="13" t="s">
        <v>77</v>
      </c>
      <c r="AY142" s="215" t="s">
        <v>241</v>
      </c>
    </row>
    <row r="143" spans="2:65" s="1" customFormat="1" ht="16.5" customHeight="1">
      <c r="B143" s="33"/>
      <c r="C143" s="182" t="s">
        <v>319</v>
      </c>
      <c r="D143" s="182" t="s">
        <v>243</v>
      </c>
      <c r="E143" s="183" t="s">
        <v>396</v>
      </c>
      <c r="F143" s="184" t="s">
        <v>397</v>
      </c>
      <c r="G143" s="185" t="s">
        <v>327</v>
      </c>
      <c r="H143" s="186">
        <v>194.72</v>
      </c>
      <c r="I143" s="187"/>
      <c r="J143" s="186">
        <f>ROUND(I143*H143,1)</f>
        <v>0</v>
      </c>
      <c r="K143" s="184" t="s">
        <v>1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398</v>
      </c>
    </row>
    <row r="144" spans="2:65" s="14" customFormat="1" ht="11.25">
      <c r="B144" s="216"/>
      <c r="C144" s="217"/>
      <c r="D144" s="195" t="s">
        <v>261</v>
      </c>
      <c r="E144" s="218" t="s">
        <v>1</v>
      </c>
      <c r="F144" s="219" t="s">
        <v>399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261</v>
      </c>
      <c r="AU144" s="225" t="s">
        <v>79</v>
      </c>
      <c r="AV144" s="14" t="s">
        <v>77</v>
      </c>
      <c r="AW144" s="14" t="s">
        <v>32</v>
      </c>
      <c r="AX144" s="14" t="s">
        <v>70</v>
      </c>
      <c r="AY144" s="225" t="s">
        <v>241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1439</v>
      </c>
      <c r="G145" s="194"/>
      <c r="H145" s="198">
        <v>194.72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77</v>
      </c>
      <c r="AY145" s="204" t="s">
        <v>241</v>
      </c>
    </row>
    <row r="146" spans="2:65" s="1" customFormat="1" ht="16.5" customHeight="1">
      <c r="B146" s="33"/>
      <c r="C146" s="182" t="s">
        <v>324</v>
      </c>
      <c r="D146" s="182" t="s">
        <v>243</v>
      </c>
      <c r="E146" s="183" t="s">
        <v>402</v>
      </c>
      <c r="F146" s="184" t="s">
        <v>403</v>
      </c>
      <c r="G146" s="185" t="s">
        <v>327</v>
      </c>
      <c r="H146" s="186">
        <v>194.72</v>
      </c>
      <c r="I146" s="187"/>
      <c r="J146" s="186">
        <f>ROUND(I146*H146,1)</f>
        <v>0</v>
      </c>
      <c r="K146" s="184" t="s">
        <v>259</v>
      </c>
      <c r="L146" s="37"/>
      <c r="M146" s="188" t="s">
        <v>1</v>
      </c>
      <c r="N146" s="189" t="s">
        <v>41</v>
      </c>
      <c r="O146" s="59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6" t="s">
        <v>247</v>
      </c>
      <c r="AT146" s="16" t="s">
        <v>243</v>
      </c>
      <c r="AU146" s="16" t="s">
        <v>79</v>
      </c>
      <c r="AY146" s="16" t="s">
        <v>241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6" t="s">
        <v>77</v>
      </c>
      <c r="BK146" s="192">
        <f>ROUND(I146*H146,1)</f>
        <v>0</v>
      </c>
      <c r="BL146" s="16" t="s">
        <v>247</v>
      </c>
      <c r="BM146" s="16" t="s">
        <v>404</v>
      </c>
    </row>
    <row r="147" spans="2:65" s="14" customFormat="1" ht="11.25">
      <c r="B147" s="216"/>
      <c r="C147" s="217"/>
      <c r="D147" s="195" t="s">
        <v>261</v>
      </c>
      <c r="E147" s="218" t="s">
        <v>1</v>
      </c>
      <c r="F147" s="219" t="s">
        <v>399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261</v>
      </c>
      <c r="AU147" s="225" t="s">
        <v>79</v>
      </c>
      <c r="AV147" s="14" t="s">
        <v>77</v>
      </c>
      <c r="AW147" s="14" t="s">
        <v>32</v>
      </c>
      <c r="AX147" s="14" t="s">
        <v>70</v>
      </c>
      <c r="AY147" s="225" t="s">
        <v>241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1439</v>
      </c>
      <c r="G148" s="194"/>
      <c r="H148" s="198">
        <v>194.72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406</v>
      </c>
      <c r="F149" s="184" t="s">
        <v>407</v>
      </c>
      <c r="G149" s="185" t="s">
        <v>327</v>
      </c>
      <c r="H149" s="186">
        <v>194.72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408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1439</v>
      </c>
      <c r="G150" s="194"/>
      <c r="H150" s="198">
        <v>194.72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" customFormat="1" ht="16.5" customHeight="1">
      <c r="B151" s="33"/>
      <c r="C151" s="182" t="s">
        <v>335</v>
      </c>
      <c r="D151" s="182" t="s">
        <v>243</v>
      </c>
      <c r="E151" s="183" t="s">
        <v>410</v>
      </c>
      <c r="F151" s="184" t="s">
        <v>411</v>
      </c>
      <c r="G151" s="185" t="s">
        <v>412</v>
      </c>
      <c r="H151" s="186">
        <v>389.44</v>
      </c>
      <c r="I151" s="187"/>
      <c r="J151" s="186">
        <f>ROUND(I151*H151,1)</f>
        <v>0</v>
      </c>
      <c r="K151" s="184" t="s">
        <v>259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413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1439</v>
      </c>
      <c r="G152" s="194"/>
      <c r="H152" s="198">
        <v>194.72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2" customFormat="1" ht="11.25">
      <c r="B153" s="193"/>
      <c r="C153" s="194"/>
      <c r="D153" s="195" t="s">
        <v>261</v>
      </c>
      <c r="E153" s="194"/>
      <c r="F153" s="197" t="s">
        <v>1440</v>
      </c>
      <c r="G153" s="194"/>
      <c r="H153" s="198">
        <v>389.44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4</v>
      </c>
      <c r="AX153" s="12" t="s">
        <v>77</v>
      </c>
      <c r="AY153" s="204" t="s">
        <v>241</v>
      </c>
    </row>
    <row r="154" spans="2:65" s="1" customFormat="1" ht="16.5" customHeight="1">
      <c r="B154" s="33"/>
      <c r="C154" s="182" t="s">
        <v>7</v>
      </c>
      <c r="D154" s="182" t="s">
        <v>243</v>
      </c>
      <c r="E154" s="183" t="s">
        <v>416</v>
      </c>
      <c r="F154" s="184" t="s">
        <v>417</v>
      </c>
      <c r="G154" s="185" t="s">
        <v>327</v>
      </c>
      <c r="H154" s="186">
        <v>438.88</v>
      </c>
      <c r="I154" s="187"/>
      <c r="J154" s="186">
        <f>ROUND(I154*H154,1)</f>
        <v>0</v>
      </c>
      <c r="K154" s="184" t="s">
        <v>259</v>
      </c>
      <c r="L154" s="37"/>
      <c r="M154" s="188" t="s">
        <v>1</v>
      </c>
      <c r="N154" s="189" t="s">
        <v>41</v>
      </c>
      <c r="O154" s="59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6" t="s">
        <v>247</v>
      </c>
      <c r="AT154" s="16" t="s">
        <v>243</v>
      </c>
      <c r="AU154" s="16" t="s">
        <v>79</v>
      </c>
      <c r="AY154" s="16" t="s">
        <v>241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6" t="s">
        <v>77</v>
      </c>
      <c r="BK154" s="192">
        <f>ROUND(I154*H154,1)</f>
        <v>0</v>
      </c>
      <c r="BL154" s="16" t="s">
        <v>247</v>
      </c>
      <c r="BM154" s="16" t="s">
        <v>418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419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1441</v>
      </c>
      <c r="G156" s="194"/>
      <c r="H156" s="198">
        <v>410.41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421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1442</v>
      </c>
      <c r="G158" s="194"/>
      <c r="H158" s="198">
        <v>28.47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423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70</v>
      </c>
      <c r="G160" s="194"/>
      <c r="H160" s="198">
        <v>0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3" customFormat="1" ht="11.25">
      <c r="B161" s="205"/>
      <c r="C161" s="206"/>
      <c r="D161" s="195" t="s">
        <v>261</v>
      </c>
      <c r="E161" s="207" t="s">
        <v>1</v>
      </c>
      <c r="F161" s="208" t="s">
        <v>273</v>
      </c>
      <c r="G161" s="206"/>
      <c r="H161" s="209">
        <v>438.88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261</v>
      </c>
      <c r="AU161" s="215" t="s">
        <v>79</v>
      </c>
      <c r="AV161" s="13" t="s">
        <v>247</v>
      </c>
      <c r="AW161" s="13" t="s">
        <v>32</v>
      </c>
      <c r="AX161" s="13" t="s">
        <v>77</v>
      </c>
      <c r="AY161" s="215" t="s">
        <v>241</v>
      </c>
    </row>
    <row r="162" spans="2:65" s="1" customFormat="1" ht="16.5" customHeight="1">
      <c r="B162" s="33"/>
      <c r="C162" s="182" t="s">
        <v>344</v>
      </c>
      <c r="D162" s="182" t="s">
        <v>243</v>
      </c>
      <c r="E162" s="183" t="s">
        <v>425</v>
      </c>
      <c r="F162" s="184" t="s">
        <v>426</v>
      </c>
      <c r="G162" s="185" t="s">
        <v>327</v>
      </c>
      <c r="H162" s="186">
        <v>129.6</v>
      </c>
      <c r="I162" s="187"/>
      <c r="J162" s="186">
        <f>ROUND(I162*H162,1)</f>
        <v>0</v>
      </c>
      <c r="K162" s="184" t="s">
        <v>259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427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1443</v>
      </c>
      <c r="G163" s="194"/>
      <c r="H163" s="198">
        <v>129.6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" customFormat="1" ht="16.5" customHeight="1">
      <c r="B164" s="33"/>
      <c r="C164" s="226" t="s">
        <v>349</v>
      </c>
      <c r="D164" s="226" t="s">
        <v>430</v>
      </c>
      <c r="E164" s="227" t="s">
        <v>431</v>
      </c>
      <c r="F164" s="228" t="s">
        <v>432</v>
      </c>
      <c r="G164" s="229" t="s">
        <v>412</v>
      </c>
      <c r="H164" s="230">
        <v>259.2</v>
      </c>
      <c r="I164" s="231"/>
      <c r="J164" s="230">
        <f>ROUND(I164*H164,1)</f>
        <v>0</v>
      </c>
      <c r="K164" s="228" t="s">
        <v>259</v>
      </c>
      <c r="L164" s="232"/>
      <c r="M164" s="233" t="s">
        <v>1</v>
      </c>
      <c r="N164" s="234" t="s">
        <v>41</v>
      </c>
      <c r="O164" s="59"/>
      <c r="P164" s="190">
        <f>O164*H164</f>
        <v>0</v>
      </c>
      <c r="Q164" s="190">
        <v>1</v>
      </c>
      <c r="R164" s="190">
        <f>Q164*H164</f>
        <v>259.2</v>
      </c>
      <c r="S164" s="190">
        <v>0</v>
      </c>
      <c r="T164" s="191">
        <f>S164*H164</f>
        <v>0</v>
      </c>
      <c r="AR164" s="16" t="s">
        <v>274</v>
      </c>
      <c r="AT164" s="16" t="s">
        <v>430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433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1443</v>
      </c>
      <c r="G165" s="194"/>
      <c r="H165" s="198">
        <v>129.6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77</v>
      </c>
      <c r="AY165" s="204" t="s">
        <v>241</v>
      </c>
    </row>
    <row r="166" spans="2:65" s="12" customFormat="1" ht="11.25">
      <c r="B166" s="193"/>
      <c r="C166" s="194"/>
      <c r="D166" s="195" t="s">
        <v>261</v>
      </c>
      <c r="E166" s="194"/>
      <c r="F166" s="197" t="s">
        <v>1444</v>
      </c>
      <c r="G166" s="194"/>
      <c r="H166" s="198">
        <v>259.2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4</v>
      </c>
      <c r="AX166" s="12" t="s">
        <v>77</v>
      </c>
      <c r="AY166" s="204" t="s">
        <v>241</v>
      </c>
    </row>
    <row r="167" spans="2:65" s="11" customFormat="1" ht="22.9" customHeight="1">
      <c r="B167" s="166"/>
      <c r="C167" s="167"/>
      <c r="D167" s="168" t="s">
        <v>69</v>
      </c>
      <c r="E167" s="180" t="s">
        <v>87</v>
      </c>
      <c r="F167" s="180" t="s">
        <v>450</v>
      </c>
      <c r="G167" s="167"/>
      <c r="H167" s="167"/>
      <c r="I167" s="170"/>
      <c r="J167" s="181">
        <f>BK167</f>
        <v>0</v>
      </c>
      <c r="K167" s="167"/>
      <c r="L167" s="172"/>
      <c r="M167" s="173"/>
      <c r="N167" s="174"/>
      <c r="O167" s="174"/>
      <c r="P167" s="175">
        <f>SUM(P168:P171)</f>
        <v>0</v>
      </c>
      <c r="Q167" s="174"/>
      <c r="R167" s="175">
        <f>SUM(R168:R171)</f>
        <v>0</v>
      </c>
      <c r="S167" s="174"/>
      <c r="T167" s="176">
        <f>SUM(T168:T171)</f>
        <v>0</v>
      </c>
      <c r="AR167" s="177" t="s">
        <v>77</v>
      </c>
      <c r="AT167" s="178" t="s">
        <v>69</v>
      </c>
      <c r="AU167" s="178" t="s">
        <v>77</v>
      </c>
      <c r="AY167" s="177" t="s">
        <v>241</v>
      </c>
      <c r="BK167" s="179">
        <f>SUM(BK168:BK171)</f>
        <v>0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452</v>
      </c>
      <c r="F168" s="184" t="s">
        <v>453</v>
      </c>
      <c r="G168" s="185" t="s">
        <v>302</v>
      </c>
      <c r="H168" s="186">
        <v>216.62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1445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1446</v>
      </c>
      <c r="G169" s="194"/>
      <c r="H169" s="198">
        <v>216.62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" customFormat="1" ht="16.5" customHeight="1">
      <c r="B170" s="33"/>
      <c r="C170" s="182" t="s">
        <v>359</v>
      </c>
      <c r="D170" s="182" t="s">
        <v>243</v>
      </c>
      <c r="E170" s="183" t="s">
        <v>457</v>
      </c>
      <c r="F170" s="184" t="s">
        <v>458</v>
      </c>
      <c r="G170" s="185" t="s">
        <v>302</v>
      </c>
      <c r="H170" s="186">
        <v>216.62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459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1446</v>
      </c>
      <c r="G171" s="194"/>
      <c r="H171" s="198">
        <v>216.62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1" customFormat="1" ht="22.9" customHeight="1">
      <c r="B172" s="166"/>
      <c r="C172" s="167"/>
      <c r="D172" s="168" t="s">
        <v>69</v>
      </c>
      <c r="E172" s="180" t="s">
        <v>247</v>
      </c>
      <c r="F172" s="180" t="s">
        <v>460</v>
      </c>
      <c r="G172" s="167"/>
      <c r="H172" s="167"/>
      <c r="I172" s="170"/>
      <c r="J172" s="181">
        <f>BK172</f>
        <v>0</v>
      </c>
      <c r="K172" s="167"/>
      <c r="L172" s="172"/>
      <c r="M172" s="173"/>
      <c r="N172" s="174"/>
      <c r="O172" s="174"/>
      <c r="P172" s="175">
        <f>SUM(P173:P188)</f>
        <v>0</v>
      </c>
      <c r="Q172" s="174"/>
      <c r="R172" s="175">
        <f>SUM(R173:R188)</f>
        <v>70.213499999999996</v>
      </c>
      <c r="S172" s="174"/>
      <c r="T172" s="176">
        <f>SUM(T173:T188)</f>
        <v>0</v>
      </c>
      <c r="AR172" s="177" t="s">
        <v>77</v>
      </c>
      <c r="AT172" s="178" t="s">
        <v>69</v>
      </c>
      <c r="AU172" s="178" t="s">
        <v>77</v>
      </c>
      <c r="AY172" s="177" t="s">
        <v>241</v>
      </c>
      <c r="BK172" s="179">
        <f>SUM(BK173:BK188)</f>
        <v>0</v>
      </c>
    </row>
    <row r="173" spans="2:65" s="1" customFormat="1" ht="16.5" customHeight="1">
      <c r="B173" s="33"/>
      <c r="C173" s="182" t="s">
        <v>364</v>
      </c>
      <c r="D173" s="182" t="s">
        <v>243</v>
      </c>
      <c r="E173" s="183" t="s">
        <v>462</v>
      </c>
      <c r="F173" s="184" t="s">
        <v>463</v>
      </c>
      <c r="G173" s="185" t="s">
        <v>246</v>
      </c>
      <c r="H173" s="186">
        <v>5</v>
      </c>
      <c r="I173" s="187"/>
      <c r="J173" s="186">
        <f>ROUND(I173*H173,1)</f>
        <v>0</v>
      </c>
      <c r="K173" s="184" t="s">
        <v>259</v>
      </c>
      <c r="L173" s="37"/>
      <c r="M173" s="188" t="s">
        <v>1</v>
      </c>
      <c r="N173" s="189" t="s">
        <v>41</v>
      </c>
      <c r="O173" s="59"/>
      <c r="P173" s="190">
        <f>O173*H173</f>
        <v>0</v>
      </c>
      <c r="Q173" s="190">
        <v>6.6E-3</v>
      </c>
      <c r="R173" s="190">
        <f>Q173*H173</f>
        <v>3.3000000000000002E-2</v>
      </c>
      <c r="S173" s="190">
        <v>0</v>
      </c>
      <c r="T173" s="191">
        <f>S173*H173</f>
        <v>0</v>
      </c>
      <c r="AR173" s="16" t="s">
        <v>247</v>
      </c>
      <c r="AT173" s="16" t="s">
        <v>243</v>
      </c>
      <c r="AU173" s="16" t="s">
        <v>79</v>
      </c>
      <c r="AY173" s="16" t="s">
        <v>241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6" t="s">
        <v>77</v>
      </c>
      <c r="BK173" s="192">
        <f>ROUND(I173*H173,1)</f>
        <v>0</v>
      </c>
      <c r="BL173" s="16" t="s">
        <v>247</v>
      </c>
      <c r="BM173" s="16" t="s">
        <v>464</v>
      </c>
    </row>
    <row r="174" spans="2:65" s="1" customFormat="1" ht="16.5" customHeight="1">
      <c r="B174" s="33"/>
      <c r="C174" s="226" t="s">
        <v>369</v>
      </c>
      <c r="D174" s="226" t="s">
        <v>430</v>
      </c>
      <c r="E174" s="227" t="s">
        <v>466</v>
      </c>
      <c r="F174" s="228" t="s">
        <v>467</v>
      </c>
      <c r="G174" s="229" t="s">
        <v>246</v>
      </c>
      <c r="H174" s="230">
        <v>1</v>
      </c>
      <c r="I174" s="231"/>
      <c r="J174" s="230">
        <f>ROUND(I174*H174,1)</f>
        <v>0</v>
      </c>
      <c r="K174" s="228" t="s">
        <v>259</v>
      </c>
      <c r="L174" s="232"/>
      <c r="M174" s="233" t="s">
        <v>1</v>
      </c>
      <c r="N174" s="234" t="s">
        <v>41</v>
      </c>
      <c r="O174" s="59"/>
      <c r="P174" s="190">
        <f>O174*H174</f>
        <v>0</v>
      </c>
      <c r="Q174" s="190">
        <v>5.2999999999999999E-2</v>
      </c>
      <c r="R174" s="190">
        <f>Q174*H174</f>
        <v>5.2999999999999999E-2</v>
      </c>
      <c r="S174" s="190">
        <v>0</v>
      </c>
      <c r="T174" s="191">
        <f>S174*H174</f>
        <v>0</v>
      </c>
      <c r="AR174" s="16" t="s">
        <v>274</v>
      </c>
      <c r="AT174" s="16" t="s">
        <v>430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468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77</v>
      </c>
      <c r="G175" s="194"/>
      <c r="H175" s="198">
        <v>1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77</v>
      </c>
      <c r="AY175" s="204" t="s">
        <v>241</v>
      </c>
    </row>
    <row r="176" spans="2:65" s="1" customFormat="1" ht="16.5" customHeight="1">
      <c r="B176" s="33"/>
      <c r="C176" s="226" t="s">
        <v>374</v>
      </c>
      <c r="D176" s="226" t="s">
        <v>430</v>
      </c>
      <c r="E176" s="227" t="s">
        <v>474</v>
      </c>
      <c r="F176" s="228" t="s">
        <v>475</v>
      </c>
      <c r="G176" s="229" t="s">
        <v>246</v>
      </c>
      <c r="H176" s="230">
        <v>3</v>
      </c>
      <c r="I176" s="231"/>
      <c r="J176" s="230">
        <f>ROUND(I176*H176,1)</f>
        <v>0</v>
      </c>
      <c r="K176" s="228" t="s">
        <v>259</v>
      </c>
      <c r="L176" s="232"/>
      <c r="M176" s="233" t="s">
        <v>1</v>
      </c>
      <c r="N176" s="234" t="s">
        <v>41</v>
      </c>
      <c r="O176" s="59"/>
      <c r="P176" s="190">
        <f>O176*H176</f>
        <v>0</v>
      </c>
      <c r="Q176" s="190">
        <v>3.2000000000000001E-2</v>
      </c>
      <c r="R176" s="190">
        <f>Q176*H176</f>
        <v>9.6000000000000002E-2</v>
      </c>
      <c r="S176" s="190">
        <v>0</v>
      </c>
      <c r="T176" s="191">
        <f>S176*H176</f>
        <v>0</v>
      </c>
      <c r="AR176" s="16" t="s">
        <v>274</v>
      </c>
      <c r="AT176" s="16" t="s">
        <v>430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476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87</v>
      </c>
      <c r="G177" s="194"/>
      <c r="H177" s="198">
        <v>3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77</v>
      </c>
      <c r="AY177" s="204" t="s">
        <v>241</v>
      </c>
    </row>
    <row r="178" spans="2:65" s="1" customFormat="1" ht="16.5" customHeight="1">
      <c r="B178" s="33"/>
      <c r="C178" s="226" t="s">
        <v>379</v>
      </c>
      <c r="D178" s="226" t="s">
        <v>430</v>
      </c>
      <c r="E178" s="227" t="s">
        <v>478</v>
      </c>
      <c r="F178" s="228" t="s">
        <v>479</v>
      </c>
      <c r="G178" s="229" t="s">
        <v>246</v>
      </c>
      <c r="H178" s="230">
        <v>1</v>
      </c>
      <c r="I178" s="231"/>
      <c r="J178" s="230">
        <f>ROUND(I178*H178,1)</f>
        <v>0</v>
      </c>
      <c r="K178" s="228" t="s">
        <v>259</v>
      </c>
      <c r="L178" s="232"/>
      <c r="M178" s="233" t="s">
        <v>1</v>
      </c>
      <c r="N178" s="234" t="s">
        <v>41</v>
      </c>
      <c r="O178" s="59"/>
      <c r="P178" s="190">
        <f>O178*H178</f>
        <v>0</v>
      </c>
      <c r="Q178" s="190">
        <v>2.1000000000000001E-2</v>
      </c>
      <c r="R178" s="190">
        <f>Q178*H178</f>
        <v>2.1000000000000001E-2</v>
      </c>
      <c r="S178" s="190">
        <v>0</v>
      </c>
      <c r="T178" s="191">
        <f>S178*H178</f>
        <v>0</v>
      </c>
      <c r="AR178" s="16" t="s">
        <v>274</v>
      </c>
      <c r="AT178" s="16" t="s">
        <v>430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480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77</v>
      </c>
      <c r="G179" s="194"/>
      <c r="H179" s="198">
        <v>1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" customFormat="1" ht="16.5" customHeight="1">
      <c r="B180" s="33"/>
      <c r="C180" s="182" t="s">
        <v>383</v>
      </c>
      <c r="D180" s="182" t="s">
        <v>243</v>
      </c>
      <c r="E180" s="183" t="s">
        <v>482</v>
      </c>
      <c r="F180" s="184" t="s">
        <v>483</v>
      </c>
      <c r="G180" s="185" t="s">
        <v>246</v>
      </c>
      <c r="H180" s="186">
        <v>5</v>
      </c>
      <c r="I180" s="187"/>
      <c r="J180" s="186">
        <f>ROUND(I180*H180,1)</f>
        <v>0</v>
      </c>
      <c r="K180" s="184" t="s">
        <v>259</v>
      </c>
      <c r="L180" s="37"/>
      <c r="M180" s="188" t="s">
        <v>1</v>
      </c>
      <c r="N180" s="189" t="s">
        <v>41</v>
      </c>
      <c r="O180" s="59"/>
      <c r="P180" s="190">
        <f>O180*H180</f>
        <v>0</v>
      </c>
      <c r="Q180" s="190">
        <v>6.6E-3</v>
      </c>
      <c r="R180" s="190">
        <f>Q180*H180</f>
        <v>3.3000000000000002E-2</v>
      </c>
      <c r="S180" s="190">
        <v>0</v>
      </c>
      <c r="T180" s="191">
        <f>S180*H180</f>
        <v>0</v>
      </c>
      <c r="AR180" s="16" t="s">
        <v>247</v>
      </c>
      <c r="AT180" s="16" t="s">
        <v>243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484</v>
      </c>
    </row>
    <row r="181" spans="2:65" s="1" customFormat="1" ht="16.5" customHeight="1">
      <c r="B181" s="33"/>
      <c r="C181" s="226" t="s">
        <v>387</v>
      </c>
      <c r="D181" s="226" t="s">
        <v>430</v>
      </c>
      <c r="E181" s="227" t="s">
        <v>486</v>
      </c>
      <c r="F181" s="228" t="s">
        <v>487</v>
      </c>
      <c r="G181" s="229" t="s">
        <v>246</v>
      </c>
      <c r="H181" s="230">
        <v>5</v>
      </c>
      <c r="I181" s="231"/>
      <c r="J181" s="230">
        <f>ROUND(I181*H181,1)</f>
        <v>0</v>
      </c>
      <c r="K181" s="228" t="s">
        <v>1</v>
      </c>
      <c r="L181" s="232"/>
      <c r="M181" s="233" t="s">
        <v>1</v>
      </c>
      <c r="N181" s="234" t="s">
        <v>41</v>
      </c>
      <c r="O181" s="59"/>
      <c r="P181" s="190">
        <f>O181*H181</f>
        <v>0</v>
      </c>
      <c r="Q181" s="190">
        <v>3.3000000000000002E-2</v>
      </c>
      <c r="R181" s="190">
        <f>Q181*H181</f>
        <v>0.16500000000000001</v>
      </c>
      <c r="S181" s="190">
        <v>0</v>
      </c>
      <c r="T181" s="191">
        <f>S181*H181</f>
        <v>0</v>
      </c>
      <c r="AR181" s="16" t="s">
        <v>274</v>
      </c>
      <c r="AT181" s="16" t="s">
        <v>430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488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255</v>
      </c>
      <c r="G182" s="194"/>
      <c r="H182" s="198">
        <v>5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77</v>
      </c>
      <c r="AY182" s="204" t="s">
        <v>241</v>
      </c>
    </row>
    <row r="183" spans="2:65" s="1" customFormat="1" ht="16.5" customHeight="1">
      <c r="B183" s="33"/>
      <c r="C183" s="182" t="s">
        <v>395</v>
      </c>
      <c r="D183" s="182" t="s">
        <v>243</v>
      </c>
      <c r="E183" s="183" t="s">
        <v>490</v>
      </c>
      <c r="F183" s="184" t="s">
        <v>491</v>
      </c>
      <c r="G183" s="185" t="s">
        <v>327</v>
      </c>
      <c r="H183" s="186">
        <v>28.89</v>
      </c>
      <c r="I183" s="187"/>
      <c r="J183" s="186">
        <f>ROUND(I183*H183,1)</f>
        <v>0</v>
      </c>
      <c r="K183" s="184" t="s">
        <v>259</v>
      </c>
      <c r="L183" s="37"/>
      <c r="M183" s="188" t="s">
        <v>1</v>
      </c>
      <c r="N183" s="189" t="s">
        <v>41</v>
      </c>
      <c r="O183" s="59"/>
      <c r="P183" s="190">
        <f>O183*H183</f>
        <v>0</v>
      </c>
      <c r="Q183" s="190">
        <v>2.234</v>
      </c>
      <c r="R183" s="190">
        <f>Q183*H183</f>
        <v>64.540260000000004</v>
      </c>
      <c r="S183" s="190">
        <v>0</v>
      </c>
      <c r="T183" s="191">
        <f>S183*H183</f>
        <v>0</v>
      </c>
      <c r="AR183" s="16" t="s">
        <v>247</v>
      </c>
      <c r="AT183" s="16" t="s">
        <v>243</v>
      </c>
      <c r="AU183" s="16" t="s">
        <v>79</v>
      </c>
      <c r="AY183" s="16" t="s">
        <v>241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6" t="s">
        <v>77</v>
      </c>
      <c r="BK183" s="192">
        <f>ROUND(I183*H183,1)</f>
        <v>0</v>
      </c>
      <c r="BL183" s="16" t="s">
        <v>247</v>
      </c>
      <c r="BM183" s="16" t="s">
        <v>492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1447</v>
      </c>
      <c r="G184" s="194"/>
      <c r="H184" s="198">
        <v>23.15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70</v>
      </c>
      <c r="AY184" s="204" t="s">
        <v>241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1285</v>
      </c>
      <c r="G185" s="194"/>
      <c r="H185" s="198">
        <v>5.74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70</v>
      </c>
      <c r="AY185" s="204" t="s">
        <v>241</v>
      </c>
    </row>
    <row r="186" spans="2:65" s="13" customFormat="1" ht="11.25">
      <c r="B186" s="205"/>
      <c r="C186" s="206"/>
      <c r="D186" s="195" t="s">
        <v>261</v>
      </c>
      <c r="E186" s="207" t="s">
        <v>1</v>
      </c>
      <c r="F186" s="208" t="s">
        <v>273</v>
      </c>
      <c r="G186" s="206"/>
      <c r="H186" s="209">
        <v>28.89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261</v>
      </c>
      <c r="AU186" s="215" t="s">
        <v>79</v>
      </c>
      <c r="AV186" s="13" t="s">
        <v>247</v>
      </c>
      <c r="AW186" s="13" t="s">
        <v>32</v>
      </c>
      <c r="AX186" s="13" t="s">
        <v>77</v>
      </c>
      <c r="AY186" s="215" t="s">
        <v>241</v>
      </c>
    </row>
    <row r="187" spans="2:65" s="1" customFormat="1" ht="16.5" customHeight="1">
      <c r="B187" s="33"/>
      <c r="C187" s="182" t="s">
        <v>401</v>
      </c>
      <c r="D187" s="182" t="s">
        <v>243</v>
      </c>
      <c r="E187" s="183" t="s">
        <v>496</v>
      </c>
      <c r="F187" s="184" t="s">
        <v>497</v>
      </c>
      <c r="G187" s="185" t="s">
        <v>327</v>
      </c>
      <c r="H187" s="186">
        <v>2.36</v>
      </c>
      <c r="I187" s="187"/>
      <c r="J187" s="186">
        <f>ROUND(I187*H187,1)</f>
        <v>0</v>
      </c>
      <c r="K187" s="184" t="s">
        <v>259</v>
      </c>
      <c r="L187" s="37"/>
      <c r="M187" s="188" t="s">
        <v>1</v>
      </c>
      <c r="N187" s="189" t="s">
        <v>41</v>
      </c>
      <c r="O187" s="59"/>
      <c r="P187" s="190">
        <f>O187*H187</f>
        <v>0</v>
      </c>
      <c r="Q187" s="190">
        <v>2.234</v>
      </c>
      <c r="R187" s="190">
        <f>Q187*H187</f>
        <v>5.27224</v>
      </c>
      <c r="S187" s="190">
        <v>0</v>
      </c>
      <c r="T187" s="191">
        <f>S187*H187</f>
        <v>0</v>
      </c>
      <c r="AR187" s="16" t="s">
        <v>247</v>
      </c>
      <c r="AT187" s="16" t="s">
        <v>243</v>
      </c>
      <c r="AU187" s="16" t="s">
        <v>79</v>
      </c>
      <c r="AY187" s="16" t="s">
        <v>241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6" t="s">
        <v>77</v>
      </c>
      <c r="BK187" s="192">
        <f>ROUND(I187*H187,1)</f>
        <v>0</v>
      </c>
      <c r="BL187" s="16" t="s">
        <v>247</v>
      </c>
      <c r="BM187" s="16" t="s">
        <v>498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1448</v>
      </c>
      <c r="G188" s="194"/>
      <c r="H188" s="198">
        <v>2.36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77</v>
      </c>
      <c r="AY188" s="204" t="s">
        <v>241</v>
      </c>
    </row>
    <row r="189" spans="2:65" s="11" customFormat="1" ht="22.9" customHeight="1">
      <c r="B189" s="166"/>
      <c r="C189" s="167"/>
      <c r="D189" s="168" t="s">
        <v>69</v>
      </c>
      <c r="E189" s="180" t="s">
        <v>255</v>
      </c>
      <c r="F189" s="180" t="s">
        <v>499</v>
      </c>
      <c r="G189" s="167"/>
      <c r="H189" s="167"/>
      <c r="I189" s="170"/>
      <c r="J189" s="181">
        <f>BK189</f>
        <v>0</v>
      </c>
      <c r="K189" s="167"/>
      <c r="L189" s="172"/>
      <c r="M189" s="173"/>
      <c r="N189" s="174"/>
      <c r="O189" s="174"/>
      <c r="P189" s="175">
        <f>SUM(P190:P209)</f>
        <v>0</v>
      </c>
      <c r="Q189" s="174"/>
      <c r="R189" s="175">
        <f>SUM(R190:R209)</f>
        <v>246.88111680000003</v>
      </c>
      <c r="S189" s="174"/>
      <c r="T189" s="176">
        <f>SUM(T190:T209)</f>
        <v>0</v>
      </c>
      <c r="AR189" s="177" t="s">
        <v>77</v>
      </c>
      <c r="AT189" s="178" t="s">
        <v>69</v>
      </c>
      <c r="AU189" s="178" t="s">
        <v>77</v>
      </c>
      <c r="AY189" s="177" t="s">
        <v>241</v>
      </c>
      <c r="BK189" s="179">
        <f>SUM(BK190:BK209)</f>
        <v>0</v>
      </c>
    </row>
    <row r="190" spans="2:65" s="1" customFormat="1" ht="16.5" customHeight="1">
      <c r="B190" s="33"/>
      <c r="C190" s="182" t="s">
        <v>405</v>
      </c>
      <c r="D190" s="182" t="s">
        <v>243</v>
      </c>
      <c r="E190" s="183" t="s">
        <v>505</v>
      </c>
      <c r="F190" s="184" t="s">
        <v>506</v>
      </c>
      <c r="G190" s="185" t="s">
        <v>258</v>
      </c>
      <c r="H190" s="186">
        <v>247.54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0.56699999999999995</v>
      </c>
      <c r="R190" s="190">
        <f>Q190*H190</f>
        <v>140.35517999999999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507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1428</v>
      </c>
      <c r="G191" s="194"/>
      <c r="H191" s="198">
        <v>247.54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271</v>
      </c>
      <c r="G192" s="194"/>
      <c r="H192" s="198">
        <v>0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3" customFormat="1" ht="11.25">
      <c r="B193" s="205"/>
      <c r="C193" s="206"/>
      <c r="D193" s="195" t="s">
        <v>261</v>
      </c>
      <c r="E193" s="207" t="s">
        <v>1</v>
      </c>
      <c r="F193" s="208" t="s">
        <v>273</v>
      </c>
      <c r="G193" s="206"/>
      <c r="H193" s="209">
        <v>247.54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261</v>
      </c>
      <c r="AU193" s="215" t="s">
        <v>79</v>
      </c>
      <c r="AV193" s="13" t="s">
        <v>247</v>
      </c>
      <c r="AW193" s="13" t="s">
        <v>32</v>
      </c>
      <c r="AX193" s="13" t="s">
        <v>77</v>
      </c>
      <c r="AY193" s="215" t="s">
        <v>241</v>
      </c>
    </row>
    <row r="194" spans="2:65" s="1" customFormat="1" ht="16.5" customHeight="1">
      <c r="B194" s="33"/>
      <c r="C194" s="182" t="s">
        <v>409</v>
      </c>
      <c r="D194" s="182" t="s">
        <v>243</v>
      </c>
      <c r="E194" s="183" t="s">
        <v>513</v>
      </c>
      <c r="F194" s="184" t="s">
        <v>514</v>
      </c>
      <c r="G194" s="185" t="s">
        <v>258</v>
      </c>
      <c r="H194" s="186">
        <v>247.54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3.1E-4</v>
      </c>
      <c r="R194" s="190">
        <f>Q194*H194</f>
        <v>7.6737399999999997E-2</v>
      </c>
      <c r="S194" s="190">
        <v>0</v>
      </c>
      <c r="T194" s="191">
        <f>S194*H194</f>
        <v>0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515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1428</v>
      </c>
      <c r="G195" s="194"/>
      <c r="H195" s="198">
        <v>247.54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271</v>
      </c>
      <c r="G196" s="194"/>
      <c r="H196" s="198">
        <v>0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247.54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" customFormat="1" ht="16.5" customHeight="1">
      <c r="B198" s="33"/>
      <c r="C198" s="182" t="s">
        <v>415</v>
      </c>
      <c r="D198" s="182" t="s">
        <v>243</v>
      </c>
      <c r="E198" s="183" t="s">
        <v>517</v>
      </c>
      <c r="F198" s="184" t="s">
        <v>518</v>
      </c>
      <c r="G198" s="185" t="s">
        <v>258</v>
      </c>
      <c r="H198" s="186">
        <v>472.58</v>
      </c>
      <c r="I198" s="187"/>
      <c r="J198" s="186">
        <f>ROUND(I198*H198,1)</f>
        <v>0</v>
      </c>
      <c r="K198" s="184" t="s">
        <v>259</v>
      </c>
      <c r="L198" s="37"/>
      <c r="M198" s="188" t="s">
        <v>1</v>
      </c>
      <c r="N198" s="189" t="s">
        <v>41</v>
      </c>
      <c r="O198" s="59"/>
      <c r="P198" s="190">
        <f>O198*H198</f>
        <v>0</v>
      </c>
      <c r="Q198" s="190">
        <v>5.1000000000000004E-4</v>
      </c>
      <c r="R198" s="190">
        <f>Q198*H198</f>
        <v>0.2410158</v>
      </c>
      <c r="S198" s="190">
        <v>0</v>
      </c>
      <c r="T198" s="191">
        <f>S198*H198</f>
        <v>0</v>
      </c>
      <c r="AR198" s="16" t="s">
        <v>247</v>
      </c>
      <c r="AT198" s="16" t="s">
        <v>243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519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1429</v>
      </c>
      <c r="G199" s="194"/>
      <c r="H199" s="198">
        <v>472.58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70</v>
      </c>
      <c r="AY199" s="204" t="s">
        <v>241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294</v>
      </c>
      <c r="G200" s="194"/>
      <c r="H200" s="198">
        <v>0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70</v>
      </c>
      <c r="AY200" s="204" t="s">
        <v>241</v>
      </c>
    </row>
    <row r="201" spans="2:65" s="13" customFormat="1" ht="11.25">
      <c r="B201" s="205"/>
      <c r="C201" s="206"/>
      <c r="D201" s="195" t="s">
        <v>261</v>
      </c>
      <c r="E201" s="207" t="s">
        <v>1</v>
      </c>
      <c r="F201" s="208" t="s">
        <v>273</v>
      </c>
      <c r="G201" s="206"/>
      <c r="H201" s="209">
        <v>472.58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261</v>
      </c>
      <c r="AU201" s="215" t="s">
        <v>79</v>
      </c>
      <c r="AV201" s="13" t="s">
        <v>247</v>
      </c>
      <c r="AW201" s="13" t="s">
        <v>32</v>
      </c>
      <c r="AX201" s="13" t="s">
        <v>77</v>
      </c>
      <c r="AY201" s="215" t="s">
        <v>241</v>
      </c>
    </row>
    <row r="202" spans="2:65" s="1" customFormat="1" ht="16.5" customHeight="1">
      <c r="B202" s="33"/>
      <c r="C202" s="182" t="s">
        <v>424</v>
      </c>
      <c r="D202" s="182" t="s">
        <v>243</v>
      </c>
      <c r="E202" s="183" t="s">
        <v>521</v>
      </c>
      <c r="F202" s="184" t="s">
        <v>522</v>
      </c>
      <c r="G202" s="185" t="s">
        <v>258</v>
      </c>
      <c r="H202" s="186">
        <v>472.58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0.12966</v>
      </c>
      <c r="R202" s="190">
        <f>Q202*H202</f>
        <v>61.274722799999999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523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1429</v>
      </c>
      <c r="G203" s="194"/>
      <c r="H203" s="198">
        <v>472.58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70</v>
      </c>
      <c r="AY203" s="204" t="s">
        <v>241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294</v>
      </c>
      <c r="G204" s="194"/>
      <c r="H204" s="198">
        <v>0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70</v>
      </c>
      <c r="AY204" s="204" t="s">
        <v>241</v>
      </c>
    </row>
    <row r="205" spans="2:65" s="13" customFormat="1" ht="11.25">
      <c r="B205" s="205"/>
      <c r="C205" s="206"/>
      <c r="D205" s="195" t="s">
        <v>261</v>
      </c>
      <c r="E205" s="207" t="s">
        <v>1</v>
      </c>
      <c r="F205" s="208" t="s">
        <v>273</v>
      </c>
      <c r="G205" s="206"/>
      <c r="H205" s="209">
        <v>472.58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261</v>
      </c>
      <c r="AU205" s="215" t="s">
        <v>79</v>
      </c>
      <c r="AV205" s="13" t="s">
        <v>247</v>
      </c>
      <c r="AW205" s="13" t="s">
        <v>32</v>
      </c>
      <c r="AX205" s="13" t="s">
        <v>77</v>
      </c>
      <c r="AY205" s="215" t="s">
        <v>241</v>
      </c>
    </row>
    <row r="206" spans="2:65" s="1" customFormat="1" ht="16.5" customHeight="1">
      <c r="B206" s="33"/>
      <c r="C206" s="182" t="s">
        <v>429</v>
      </c>
      <c r="D206" s="182" t="s">
        <v>243</v>
      </c>
      <c r="E206" s="183" t="s">
        <v>525</v>
      </c>
      <c r="F206" s="184" t="s">
        <v>526</v>
      </c>
      <c r="G206" s="185" t="s">
        <v>258</v>
      </c>
      <c r="H206" s="186">
        <v>247.54</v>
      </c>
      <c r="I206" s="187"/>
      <c r="J206" s="186">
        <f>ROUND(I206*H206,1)</f>
        <v>0</v>
      </c>
      <c r="K206" s="184" t="s">
        <v>259</v>
      </c>
      <c r="L206" s="37"/>
      <c r="M206" s="188" t="s">
        <v>1</v>
      </c>
      <c r="N206" s="189" t="s">
        <v>41</v>
      </c>
      <c r="O206" s="59"/>
      <c r="P206" s="190">
        <f>O206*H206</f>
        <v>0</v>
      </c>
      <c r="Q206" s="190">
        <v>0.18151999999999999</v>
      </c>
      <c r="R206" s="190">
        <f>Q206*H206</f>
        <v>44.933460799999992</v>
      </c>
      <c r="S206" s="190">
        <v>0</v>
      </c>
      <c r="T206" s="191">
        <f>S206*H206</f>
        <v>0</v>
      </c>
      <c r="AR206" s="16" t="s">
        <v>247</v>
      </c>
      <c r="AT206" s="16" t="s">
        <v>243</v>
      </c>
      <c r="AU206" s="16" t="s">
        <v>79</v>
      </c>
      <c r="AY206" s="16" t="s">
        <v>241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6" t="s">
        <v>77</v>
      </c>
      <c r="BK206" s="192">
        <f>ROUND(I206*H206,1)</f>
        <v>0</v>
      </c>
      <c r="BL206" s="16" t="s">
        <v>247</v>
      </c>
      <c r="BM206" s="16" t="s">
        <v>527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1428</v>
      </c>
      <c r="G207" s="194"/>
      <c r="H207" s="198">
        <v>247.54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70</v>
      </c>
      <c r="AY207" s="204" t="s">
        <v>241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271</v>
      </c>
      <c r="G208" s="194"/>
      <c r="H208" s="198">
        <v>0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70</v>
      </c>
      <c r="AY208" s="204" t="s">
        <v>241</v>
      </c>
    </row>
    <row r="209" spans="2:65" s="13" customFormat="1" ht="11.25">
      <c r="B209" s="205"/>
      <c r="C209" s="206"/>
      <c r="D209" s="195" t="s">
        <v>261</v>
      </c>
      <c r="E209" s="207" t="s">
        <v>1</v>
      </c>
      <c r="F209" s="208" t="s">
        <v>273</v>
      </c>
      <c r="G209" s="206"/>
      <c r="H209" s="209">
        <v>247.54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261</v>
      </c>
      <c r="AU209" s="215" t="s">
        <v>79</v>
      </c>
      <c r="AV209" s="13" t="s">
        <v>247</v>
      </c>
      <c r="AW209" s="13" t="s">
        <v>32</v>
      </c>
      <c r="AX209" s="13" t="s">
        <v>77</v>
      </c>
      <c r="AY209" s="215" t="s">
        <v>241</v>
      </c>
    </row>
    <row r="210" spans="2:65" s="11" customFormat="1" ht="22.9" customHeight="1">
      <c r="B210" s="166"/>
      <c r="C210" s="167"/>
      <c r="D210" s="168" t="s">
        <v>69</v>
      </c>
      <c r="E210" s="180" t="s">
        <v>274</v>
      </c>
      <c r="F210" s="180" t="s">
        <v>541</v>
      </c>
      <c r="G210" s="167"/>
      <c r="H210" s="167"/>
      <c r="I210" s="170"/>
      <c r="J210" s="181">
        <f>BK210</f>
        <v>0</v>
      </c>
      <c r="K210" s="167"/>
      <c r="L210" s="172"/>
      <c r="M210" s="173"/>
      <c r="N210" s="174"/>
      <c r="O210" s="174"/>
      <c r="P210" s="175">
        <f>SUM(P211:P253)</f>
        <v>0</v>
      </c>
      <c r="Q210" s="174"/>
      <c r="R210" s="175">
        <f>SUM(R211:R253)</f>
        <v>33.028691599999995</v>
      </c>
      <c r="S210" s="174"/>
      <c r="T210" s="176">
        <f>SUM(T211:T253)</f>
        <v>0</v>
      </c>
      <c r="AR210" s="177" t="s">
        <v>77</v>
      </c>
      <c r="AT210" s="178" t="s">
        <v>69</v>
      </c>
      <c r="AU210" s="178" t="s">
        <v>77</v>
      </c>
      <c r="AY210" s="177" t="s">
        <v>241</v>
      </c>
      <c r="BK210" s="179">
        <f>SUM(BK211:BK253)</f>
        <v>0</v>
      </c>
    </row>
    <row r="211" spans="2:65" s="1" customFormat="1" ht="16.5" customHeight="1">
      <c r="B211" s="33"/>
      <c r="C211" s="182" t="s">
        <v>435</v>
      </c>
      <c r="D211" s="182" t="s">
        <v>243</v>
      </c>
      <c r="E211" s="183" t="s">
        <v>552</v>
      </c>
      <c r="F211" s="184" t="s">
        <v>553</v>
      </c>
      <c r="G211" s="185" t="s">
        <v>302</v>
      </c>
      <c r="H211" s="186">
        <v>216.62</v>
      </c>
      <c r="I211" s="187"/>
      <c r="J211" s="186">
        <f>ROUND(I211*H211,1)</f>
        <v>0</v>
      </c>
      <c r="K211" s="184" t="s">
        <v>259</v>
      </c>
      <c r="L211" s="37"/>
      <c r="M211" s="188" t="s">
        <v>1</v>
      </c>
      <c r="N211" s="189" t="s">
        <v>41</v>
      </c>
      <c r="O211" s="59"/>
      <c r="P211" s="190">
        <f>O211*H211</f>
        <v>0</v>
      </c>
      <c r="Q211" s="190">
        <v>5.0000000000000002E-5</v>
      </c>
      <c r="R211" s="190">
        <f>Q211*H211</f>
        <v>1.0831E-2</v>
      </c>
      <c r="S211" s="190">
        <v>0</v>
      </c>
      <c r="T211" s="191">
        <f>S211*H211</f>
        <v>0</v>
      </c>
      <c r="AR211" s="16" t="s">
        <v>247</v>
      </c>
      <c r="AT211" s="16" t="s">
        <v>243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554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1449</v>
      </c>
      <c r="G212" s="194"/>
      <c r="H212" s="198">
        <v>216.62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77</v>
      </c>
      <c r="AY212" s="204" t="s">
        <v>241</v>
      </c>
    </row>
    <row r="213" spans="2:65" s="1" customFormat="1" ht="16.5" customHeight="1">
      <c r="B213" s="33"/>
      <c r="C213" s="226" t="s">
        <v>440</v>
      </c>
      <c r="D213" s="226" t="s">
        <v>430</v>
      </c>
      <c r="E213" s="227" t="s">
        <v>557</v>
      </c>
      <c r="F213" s="228" t="s">
        <v>558</v>
      </c>
      <c r="G213" s="229" t="s">
        <v>302</v>
      </c>
      <c r="H213" s="230">
        <v>216.62</v>
      </c>
      <c r="I213" s="231"/>
      <c r="J213" s="230">
        <f>ROUND(I213*H213,1)</f>
        <v>0</v>
      </c>
      <c r="K213" s="228" t="s">
        <v>1</v>
      </c>
      <c r="L213" s="232"/>
      <c r="M213" s="233" t="s">
        <v>1</v>
      </c>
      <c r="N213" s="234" t="s">
        <v>41</v>
      </c>
      <c r="O213" s="59"/>
      <c r="P213" s="190">
        <f>O213*H213</f>
        <v>0</v>
      </c>
      <c r="Q213" s="190">
        <v>5.2999999999999999E-2</v>
      </c>
      <c r="R213" s="190">
        <f>Q213*H213</f>
        <v>11.48086</v>
      </c>
      <c r="S213" s="190">
        <v>0</v>
      </c>
      <c r="T213" s="191">
        <f>S213*H213</f>
        <v>0</v>
      </c>
      <c r="AR213" s="16" t="s">
        <v>274</v>
      </c>
      <c r="AT213" s="16" t="s">
        <v>430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559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1449</v>
      </c>
      <c r="G214" s="194"/>
      <c r="H214" s="198">
        <v>216.62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446</v>
      </c>
      <c r="D215" s="226" t="s">
        <v>430</v>
      </c>
      <c r="E215" s="227" t="s">
        <v>561</v>
      </c>
      <c r="F215" s="228" t="s">
        <v>562</v>
      </c>
      <c r="G215" s="229" t="s">
        <v>246</v>
      </c>
      <c r="H215" s="230">
        <v>11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5.5000000000000003E-4</v>
      </c>
      <c r="R215" s="190">
        <f>Q215*H215</f>
        <v>6.0500000000000007E-3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563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1450</v>
      </c>
      <c r="G216" s="194"/>
      <c r="H216" s="198">
        <v>11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182" t="s">
        <v>451</v>
      </c>
      <c r="D217" s="182" t="s">
        <v>243</v>
      </c>
      <c r="E217" s="183" t="s">
        <v>587</v>
      </c>
      <c r="F217" s="184" t="s">
        <v>588</v>
      </c>
      <c r="G217" s="185" t="s">
        <v>246</v>
      </c>
      <c r="H217" s="186">
        <v>4</v>
      </c>
      <c r="I217" s="187"/>
      <c r="J217" s="186">
        <f>ROUND(I217*H217,1)</f>
        <v>0</v>
      </c>
      <c r="K217" s="184" t="s">
        <v>259</v>
      </c>
      <c r="L217" s="37"/>
      <c r="M217" s="188" t="s">
        <v>1</v>
      </c>
      <c r="N217" s="189" t="s">
        <v>41</v>
      </c>
      <c r="O217" s="59"/>
      <c r="P217" s="190">
        <f>O217*H217</f>
        <v>0</v>
      </c>
      <c r="Q217" s="190">
        <v>1.4999999999999999E-4</v>
      </c>
      <c r="R217" s="190">
        <f>Q217*H217</f>
        <v>5.9999999999999995E-4</v>
      </c>
      <c r="S217" s="190">
        <v>0</v>
      </c>
      <c r="T217" s="191">
        <f>S217*H217</f>
        <v>0</v>
      </c>
      <c r="AR217" s="16" t="s">
        <v>247</v>
      </c>
      <c r="AT217" s="16" t="s">
        <v>243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589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841</v>
      </c>
      <c r="G218" s="194"/>
      <c r="H218" s="198">
        <v>4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" customFormat="1" ht="16.5" customHeight="1">
      <c r="B219" s="33"/>
      <c r="C219" s="226" t="s">
        <v>456</v>
      </c>
      <c r="D219" s="226" t="s">
        <v>430</v>
      </c>
      <c r="E219" s="227" t="s">
        <v>597</v>
      </c>
      <c r="F219" s="228" t="s">
        <v>598</v>
      </c>
      <c r="G219" s="229" t="s">
        <v>246</v>
      </c>
      <c r="H219" s="230">
        <v>4.0599999999999996</v>
      </c>
      <c r="I219" s="231"/>
      <c r="J219" s="230">
        <f>ROUND(I219*H219,1)</f>
        <v>0</v>
      </c>
      <c r="K219" s="228" t="s">
        <v>1</v>
      </c>
      <c r="L219" s="232"/>
      <c r="M219" s="233" t="s">
        <v>1</v>
      </c>
      <c r="N219" s="234" t="s">
        <v>41</v>
      </c>
      <c r="O219" s="59"/>
      <c r="P219" s="190">
        <f>O219*H219</f>
        <v>0</v>
      </c>
      <c r="Q219" s="190">
        <v>4.2000000000000003E-2</v>
      </c>
      <c r="R219" s="190">
        <f>Q219*H219</f>
        <v>0.17052</v>
      </c>
      <c r="S219" s="190">
        <v>0</v>
      </c>
      <c r="T219" s="191">
        <f>S219*H219</f>
        <v>0</v>
      </c>
      <c r="AR219" s="16" t="s">
        <v>274</v>
      </c>
      <c r="AT219" s="16" t="s">
        <v>430</v>
      </c>
      <c r="AU219" s="16" t="s">
        <v>79</v>
      </c>
      <c r="AY219" s="16" t="s">
        <v>241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6" t="s">
        <v>77</v>
      </c>
      <c r="BK219" s="192">
        <f>ROUND(I219*H219,1)</f>
        <v>0</v>
      </c>
      <c r="BL219" s="16" t="s">
        <v>247</v>
      </c>
      <c r="BM219" s="16" t="s">
        <v>599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247</v>
      </c>
      <c r="G220" s="194"/>
      <c r="H220" s="198">
        <v>4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77</v>
      </c>
      <c r="AY220" s="204" t="s">
        <v>241</v>
      </c>
    </row>
    <row r="221" spans="2:65" s="12" customFormat="1" ht="11.25">
      <c r="B221" s="193"/>
      <c r="C221" s="194"/>
      <c r="D221" s="195" t="s">
        <v>261</v>
      </c>
      <c r="E221" s="194"/>
      <c r="F221" s="197" t="s">
        <v>805</v>
      </c>
      <c r="G221" s="194"/>
      <c r="H221" s="198">
        <v>4.0599999999999996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4</v>
      </c>
      <c r="AX221" s="12" t="s">
        <v>77</v>
      </c>
      <c r="AY221" s="204" t="s">
        <v>241</v>
      </c>
    </row>
    <row r="222" spans="2:65" s="1" customFormat="1" ht="16.5" customHeight="1">
      <c r="B222" s="33"/>
      <c r="C222" s="182" t="s">
        <v>461</v>
      </c>
      <c r="D222" s="182" t="s">
        <v>243</v>
      </c>
      <c r="E222" s="183" t="s">
        <v>602</v>
      </c>
      <c r="F222" s="184" t="s">
        <v>603</v>
      </c>
      <c r="G222" s="185" t="s">
        <v>246</v>
      </c>
      <c r="H222" s="186">
        <v>13</v>
      </c>
      <c r="I222" s="187"/>
      <c r="J222" s="186">
        <f>ROUND(I222*H222,1)</f>
        <v>0</v>
      </c>
      <c r="K222" s="184" t="s">
        <v>259</v>
      </c>
      <c r="L222" s="37"/>
      <c r="M222" s="188" t="s">
        <v>1</v>
      </c>
      <c r="N222" s="189" t="s">
        <v>41</v>
      </c>
      <c r="O222" s="59"/>
      <c r="P222" s="190">
        <f>O222*H222</f>
        <v>0</v>
      </c>
      <c r="Q222" s="190">
        <v>8.0000000000000007E-5</v>
      </c>
      <c r="R222" s="190">
        <f>Q222*H222</f>
        <v>1.0400000000000001E-3</v>
      </c>
      <c r="S222" s="190">
        <v>0</v>
      </c>
      <c r="T222" s="191">
        <f>S222*H222</f>
        <v>0</v>
      </c>
      <c r="AR222" s="16" t="s">
        <v>247</v>
      </c>
      <c r="AT222" s="16" t="s">
        <v>243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604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1177</v>
      </c>
      <c r="G223" s="194"/>
      <c r="H223" s="198">
        <v>13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" customFormat="1" ht="16.5" customHeight="1">
      <c r="B224" s="33"/>
      <c r="C224" s="226" t="s">
        <v>465</v>
      </c>
      <c r="D224" s="226" t="s">
        <v>430</v>
      </c>
      <c r="E224" s="227" t="s">
        <v>607</v>
      </c>
      <c r="F224" s="228" t="s">
        <v>608</v>
      </c>
      <c r="G224" s="229" t="s">
        <v>246</v>
      </c>
      <c r="H224" s="230">
        <v>6.09</v>
      </c>
      <c r="I224" s="231"/>
      <c r="J224" s="230">
        <f>ROUND(I224*H224,1)</f>
        <v>0</v>
      </c>
      <c r="K224" s="228" t="s">
        <v>1</v>
      </c>
      <c r="L224" s="232"/>
      <c r="M224" s="233" t="s">
        <v>1</v>
      </c>
      <c r="N224" s="234" t="s">
        <v>41</v>
      </c>
      <c r="O224" s="59"/>
      <c r="P224" s="190">
        <f>O224*H224</f>
        <v>0</v>
      </c>
      <c r="Q224" s="190">
        <v>4.1000000000000002E-2</v>
      </c>
      <c r="R224" s="190">
        <f>Q224*H224</f>
        <v>0.24969</v>
      </c>
      <c r="S224" s="190">
        <v>0</v>
      </c>
      <c r="T224" s="191">
        <f>S224*H224</f>
        <v>0</v>
      </c>
      <c r="AR224" s="16" t="s">
        <v>274</v>
      </c>
      <c r="AT224" s="16" t="s">
        <v>430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609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263</v>
      </c>
      <c r="G225" s="194"/>
      <c r="H225" s="198">
        <v>6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77</v>
      </c>
      <c r="AY225" s="204" t="s">
        <v>241</v>
      </c>
    </row>
    <row r="226" spans="2:65" s="12" customFormat="1" ht="11.25">
      <c r="B226" s="193"/>
      <c r="C226" s="194"/>
      <c r="D226" s="195" t="s">
        <v>261</v>
      </c>
      <c r="E226" s="194"/>
      <c r="F226" s="197" t="s">
        <v>1178</v>
      </c>
      <c r="G226" s="194"/>
      <c r="H226" s="198">
        <v>6.09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4</v>
      </c>
      <c r="AX226" s="12" t="s">
        <v>77</v>
      </c>
      <c r="AY226" s="204" t="s">
        <v>241</v>
      </c>
    </row>
    <row r="227" spans="2:65" s="1" customFormat="1" ht="16.5" customHeight="1">
      <c r="B227" s="33"/>
      <c r="C227" s="226" t="s">
        <v>469</v>
      </c>
      <c r="D227" s="226" t="s">
        <v>430</v>
      </c>
      <c r="E227" s="227" t="s">
        <v>612</v>
      </c>
      <c r="F227" s="228" t="s">
        <v>613</v>
      </c>
      <c r="G227" s="229" t="s">
        <v>246</v>
      </c>
      <c r="H227" s="230">
        <v>7.11</v>
      </c>
      <c r="I227" s="231"/>
      <c r="J227" s="230">
        <f>ROUND(I227*H227,1)</f>
        <v>0</v>
      </c>
      <c r="K227" s="228" t="s">
        <v>1</v>
      </c>
      <c r="L227" s="232"/>
      <c r="M227" s="233" t="s">
        <v>1</v>
      </c>
      <c r="N227" s="234" t="s">
        <v>41</v>
      </c>
      <c r="O227" s="59"/>
      <c r="P227" s="190">
        <f>O227*H227</f>
        <v>0</v>
      </c>
      <c r="Q227" s="190">
        <v>3.4000000000000002E-2</v>
      </c>
      <c r="R227" s="190">
        <f>Q227*H227</f>
        <v>0.24174000000000004</v>
      </c>
      <c r="S227" s="190">
        <v>0</v>
      </c>
      <c r="T227" s="191">
        <f>S227*H227</f>
        <v>0</v>
      </c>
      <c r="AR227" s="16" t="s">
        <v>274</v>
      </c>
      <c r="AT227" s="16" t="s">
        <v>430</v>
      </c>
      <c r="AU227" s="16" t="s">
        <v>79</v>
      </c>
      <c r="AY227" s="16" t="s">
        <v>241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6" t="s">
        <v>77</v>
      </c>
      <c r="BK227" s="192">
        <f>ROUND(I227*H227,1)</f>
        <v>0</v>
      </c>
      <c r="BL227" s="16" t="s">
        <v>247</v>
      </c>
      <c r="BM227" s="16" t="s">
        <v>614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267</v>
      </c>
      <c r="G228" s="194"/>
      <c r="H228" s="198">
        <v>7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77</v>
      </c>
      <c r="AY228" s="204" t="s">
        <v>241</v>
      </c>
    </row>
    <row r="229" spans="2:65" s="12" customFormat="1" ht="11.25">
      <c r="B229" s="193"/>
      <c r="C229" s="194"/>
      <c r="D229" s="195" t="s">
        <v>261</v>
      </c>
      <c r="E229" s="194"/>
      <c r="F229" s="197" t="s">
        <v>1015</v>
      </c>
      <c r="G229" s="194"/>
      <c r="H229" s="198">
        <v>7.11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4</v>
      </c>
      <c r="AX229" s="12" t="s">
        <v>77</v>
      </c>
      <c r="AY229" s="204" t="s">
        <v>241</v>
      </c>
    </row>
    <row r="230" spans="2:65" s="1" customFormat="1" ht="33.75" customHeight="1">
      <c r="B230" s="33"/>
      <c r="C230" s="182" t="s">
        <v>473</v>
      </c>
      <c r="D230" s="182" t="s">
        <v>243</v>
      </c>
      <c r="E230" s="183" t="s">
        <v>631</v>
      </c>
      <c r="F230" s="184" t="s">
        <v>632</v>
      </c>
      <c r="G230" s="185" t="s">
        <v>302</v>
      </c>
      <c r="H230" s="186">
        <v>216.62</v>
      </c>
      <c r="I230" s="187"/>
      <c r="J230" s="186">
        <f>ROUND(I230*H230,1)</f>
        <v>0</v>
      </c>
      <c r="K230" s="184" t="s">
        <v>1</v>
      </c>
      <c r="L230" s="37"/>
      <c r="M230" s="188" t="s">
        <v>1</v>
      </c>
      <c r="N230" s="189" t="s">
        <v>41</v>
      </c>
      <c r="O230" s="59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AR230" s="16" t="s">
        <v>247</v>
      </c>
      <c r="AT230" s="16" t="s">
        <v>243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1451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1446</v>
      </c>
      <c r="G231" s="194"/>
      <c r="H231" s="198">
        <v>216.62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77</v>
      </c>
      <c r="AY231" s="204" t="s">
        <v>241</v>
      </c>
    </row>
    <row r="232" spans="2:65" s="1" customFormat="1" ht="16.5" customHeight="1">
      <c r="B232" s="33"/>
      <c r="C232" s="182" t="s">
        <v>477</v>
      </c>
      <c r="D232" s="182" t="s">
        <v>243</v>
      </c>
      <c r="E232" s="183" t="s">
        <v>635</v>
      </c>
      <c r="F232" s="184" t="s">
        <v>636</v>
      </c>
      <c r="G232" s="185" t="s">
        <v>246</v>
      </c>
      <c r="H232" s="186">
        <v>9</v>
      </c>
      <c r="I232" s="187"/>
      <c r="J232" s="186">
        <f>ROUND(I232*H232,1)</f>
        <v>0</v>
      </c>
      <c r="K232" s="184" t="s">
        <v>259</v>
      </c>
      <c r="L232" s="37"/>
      <c r="M232" s="188" t="s">
        <v>1</v>
      </c>
      <c r="N232" s="189" t="s">
        <v>41</v>
      </c>
      <c r="O232" s="59"/>
      <c r="P232" s="190">
        <f>O232*H232</f>
        <v>0</v>
      </c>
      <c r="Q232" s="190">
        <v>9.1800000000000007E-3</v>
      </c>
      <c r="R232" s="190">
        <f>Q232*H232</f>
        <v>8.2619999999999999E-2</v>
      </c>
      <c r="S232" s="190">
        <v>0</v>
      </c>
      <c r="T232" s="191">
        <f>S232*H232</f>
        <v>0</v>
      </c>
      <c r="AR232" s="16" t="s">
        <v>247</v>
      </c>
      <c r="AT232" s="16" t="s">
        <v>243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637</v>
      </c>
    </row>
    <row r="233" spans="2:65" s="1" customFormat="1" ht="16.5" customHeight="1">
      <c r="B233" s="33"/>
      <c r="C233" s="226" t="s">
        <v>481</v>
      </c>
      <c r="D233" s="226" t="s">
        <v>430</v>
      </c>
      <c r="E233" s="227" t="s">
        <v>643</v>
      </c>
      <c r="F233" s="228" t="s">
        <v>644</v>
      </c>
      <c r="G233" s="229" t="s">
        <v>246</v>
      </c>
      <c r="H233" s="230">
        <v>4</v>
      </c>
      <c r="I233" s="231"/>
      <c r="J233" s="230">
        <f>ROUND(I233*H233,1)</f>
        <v>0</v>
      </c>
      <c r="K233" s="228" t="s">
        <v>259</v>
      </c>
      <c r="L233" s="232"/>
      <c r="M233" s="233" t="s">
        <v>1</v>
      </c>
      <c r="N233" s="234" t="s">
        <v>41</v>
      </c>
      <c r="O233" s="59"/>
      <c r="P233" s="190">
        <f>O233*H233</f>
        <v>0</v>
      </c>
      <c r="Q233" s="190">
        <v>0.52600000000000002</v>
      </c>
      <c r="R233" s="190">
        <f>Q233*H233</f>
        <v>2.1040000000000001</v>
      </c>
      <c r="S233" s="190">
        <v>0</v>
      </c>
      <c r="T233" s="191">
        <f>S233*H233</f>
        <v>0</v>
      </c>
      <c r="AR233" s="16" t="s">
        <v>274</v>
      </c>
      <c r="AT233" s="16" t="s">
        <v>430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645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247</v>
      </c>
      <c r="G234" s="194"/>
      <c r="H234" s="198">
        <v>4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" customFormat="1" ht="16.5" customHeight="1">
      <c r="B235" s="33"/>
      <c r="C235" s="226" t="s">
        <v>485</v>
      </c>
      <c r="D235" s="226" t="s">
        <v>430</v>
      </c>
      <c r="E235" s="227" t="s">
        <v>647</v>
      </c>
      <c r="F235" s="228" t="s">
        <v>648</v>
      </c>
      <c r="G235" s="229" t="s">
        <v>246</v>
      </c>
      <c r="H235" s="230">
        <v>5</v>
      </c>
      <c r="I235" s="231"/>
      <c r="J235" s="230">
        <f>ROUND(I235*H235,1)</f>
        <v>0</v>
      </c>
      <c r="K235" s="228" t="s">
        <v>259</v>
      </c>
      <c r="L235" s="232"/>
      <c r="M235" s="233" t="s">
        <v>1</v>
      </c>
      <c r="N235" s="234" t="s">
        <v>41</v>
      </c>
      <c r="O235" s="59"/>
      <c r="P235" s="190">
        <f>O235*H235</f>
        <v>0</v>
      </c>
      <c r="Q235" s="190">
        <v>0.26200000000000001</v>
      </c>
      <c r="R235" s="190">
        <f>Q235*H235</f>
        <v>1.31</v>
      </c>
      <c r="S235" s="190">
        <v>0</v>
      </c>
      <c r="T235" s="191">
        <f>S235*H235</f>
        <v>0</v>
      </c>
      <c r="AR235" s="16" t="s">
        <v>274</v>
      </c>
      <c r="AT235" s="16" t="s">
        <v>430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649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255</v>
      </c>
      <c r="G236" s="194"/>
      <c r="H236" s="198">
        <v>5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77</v>
      </c>
      <c r="AY236" s="204" t="s">
        <v>241</v>
      </c>
    </row>
    <row r="237" spans="2:65" s="1" customFormat="1" ht="16.5" customHeight="1">
      <c r="B237" s="33"/>
      <c r="C237" s="226" t="s">
        <v>489</v>
      </c>
      <c r="D237" s="226" t="s">
        <v>430</v>
      </c>
      <c r="E237" s="227" t="s">
        <v>651</v>
      </c>
      <c r="F237" s="228" t="s">
        <v>652</v>
      </c>
      <c r="G237" s="229" t="s">
        <v>246</v>
      </c>
      <c r="H237" s="230">
        <v>16</v>
      </c>
      <c r="I237" s="231"/>
      <c r="J237" s="230">
        <f>ROUND(I237*H237,1)</f>
        <v>0</v>
      </c>
      <c r="K237" s="228" t="s">
        <v>259</v>
      </c>
      <c r="L237" s="232"/>
      <c r="M237" s="233" t="s">
        <v>1</v>
      </c>
      <c r="N237" s="234" t="s">
        <v>41</v>
      </c>
      <c r="O237" s="59"/>
      <c r="P237" s="190">
        <f>O237*H237</f>
        <v>0</v>
      </c>
      <c r="Q237" s="190">
        <v>2E-3</v>
      </c>
      <c r="R237" s="190">
        <f>Q237*H237</f>
        <v>3.2000000000000001E-2</v>
      </c>
      <c r="S237" s="190">
        <v>0</v>
      </c>
      <c r="T237" s="191">
        <f>S237*H237</f>
        <v>0</v>
      </c>
      <c r="AR237" s="16" t="s">
        <v>274</v>
      </c>
      <c r="AT237" s="16" t="s">
        <v>430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653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255</v>
      </c>
      <c r="G238" s="194"/>
      <c r="H238" s="198">
        <v>5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70</v>
      </c>
      <c r="AY238" s="204" t="s">
        <v>241</v>
      </c>
    </row>
    <row r="239" spans="2:65" s="12" customFormat="1" ht="11.25">
      <c r="B239" s="193"/>
      <c r="C239" s="194"/>
      <c r="D239" s="195" t="s">
        <v>261</v>
      </c>
      <c r="E239" s="196" t="s">
        <v>1</v>
      </c>
      <c r="F239" s="197" t="s">
        <v>247</v>
      </c>
      <c r="G239" s="194"/>
      <c r="H239" s="198">
        <v>4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261</v>
      </c>
      <c r="AU239" s="204" t="s">
        <v>79</v>
      </c>
      <c r="AV239" s="12" t="s">
        <v>79</v>
      </c>
      <c r="AW239" s="12" t="s">
        <v>32</v>
      </c>
      <c r="AX239" s="12" t="s">
        <v>70</v>
      </c>
      <c r="AY239" s="204" t="s">
        <v>241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70</v>
      </c>
      <c r="G240" s="194"/>
      <c r="H240" s="198">
        <v>0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70</v>
      </c>
      <c r="AY240" s="204" t="s">
        <v>241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267</v>
      </c>
      <c r="G241" s="194"/>
      <c r="H241" s="198">
        <v>7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70</v>
      </c>
      <c r="AY241" s="204" t="s">
        <v>241</v>
      </c>
    </row>
    <row r="242" spans="2:65" s="13" customFormat="1" ht="11.25">
      <c r="B242" s="205"/>
      <c r="C242" s="206"/>
      <c r="D242" s="195" t="s">
        <v>261</v>
      </c>
      <c r="E242" s="207" t="s">
        <v>1</v>
      </c>
      <c r="F242" s="208" t="s">
        <v>273</v>
      </c>
      <c r="G242" s="206"/>
      <c r="H242" s="209">
        <v>16</v>
      </c>
      <c r="I242" s="210"/>
      <c r="J242" s="206"/>
      <c r="K242" s="206"/>
      <c r="L242" s="211"/>
      <c r="M242" s="212"/>
      <c r="N242" s="213"/>
      <c r="O242" s="213"/>
      <c r="P242" s="213"/>
      <c r="Q242" s="213"/>
      <c r="R242" s="213"/>
      <c r="S242" s="213"/>
      <c r="T242" s="214"/>
      <c r="AT242" s="215" t="s">
        <v>261</v>
      </c>
      <c r="AU242" s="215" t="s">
        <v>79</v>
      </c>
      <c r="AV242" s="13" t="s">
        <v>247</v>
      </c>
      <c r="AW242" s="13" t="s">
        <v>32</v>
      </c>
      <c r="AX242" s="13" t="s">
        <v>77</v>
      </c>
      <c r="AY242" s="215" t="s">
        <v>241</v>
      </c>
    </row>
    <row r="243" spans="2:65" s="1" customFormat="1" ht="16.5" customHeight="1">
      <c r="B243" s="33"/>
      <c r="C243" s="182" t="s">
        <v>495</v>
      </c>
      <c r="D243" s="182" t="s">
        <v>243</v>
      </c>
      <c r="E243" s="183" t="s">
        <v>655</v>
      </c>
      <c r="F243" s="184" t="s">
        <v>656</v>
      </c>
      <c r="G243" s="185" t="s">
        <v>246</v>
      </c>
      <c r="H243" s="186">
        <v>7</v>
      </c>
      <c r="I243" s="187"/>
      <c r="J243" s="186">
        <f>ROUND(I243*H243,1)</f>
        <v>0</v>
      </c>
      <c r="K243" s="184" t="s">
        <v>259</v>
      </c>
      <c r="L243" s="37"/>
      <c r="M243" s="188" t="s">
        <v>1</v>
      </c>
      <c r="N243" s="189" t="s">
        <v>41</v>
      </c>
      <c r="O243" s="59"/>
      <c r="P243" s="190">
        <f>O243*H243</f>
        <v>0</v>
      </c>
      <c r="Q243" s="190">
        <v>1.1469999999999999E-2</v>
      </c>
      <c r="R243" s="190">
        <f>Q243*H243</f>
        <v>8.029E-2</v>
      </c>
      <c r="S243" s="190">
        <v>0</v>
      </c>
      <c r="T243" s="191">
        <f>S243*H243</f>
        <v>0</v>
      </c>
      <c r="AR243" s="16" t="s">
        <v>247</v>
      </c>
      <c r="AT243" s="16" t="s">
        <v>243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657</v>
      </c>
    </row>
    <row r="244" spans="2:65" s="1" customFormat="1" ht="16.5" customHeight="1">
      <c r="B244" s="33"/>
      <c r="C244" s="226" t="s">
        <v>500</v>
      </c>
      <c r="D244" s="226" t="s">
        <v>430</v>
      </c>
      <c r="E244" s="227" t="s">
        <v>659</v>
      </c>
      <c r="F244" s="228" t="s">
        <v>660</v>
      </c>
      <c r="G244" s="229" t="s">
        <v>246</v>
      </c>
      <c r="H244" s="230">
        <v>7</v>
      </c>
      <c r="I244" s="231"/>
      <c r="J244" s="230">
        <f>ROUND(I244*H244,1)</f>
        <v>0</v>
      </c>
      <c r="K244" s="228" t="s">
        <v>259</v>
      </c>
      <c r="L244" s="232"/>
      <c r="M244" s="233" t="s">
        <v>1</v>
      </c>
      <c r="N244" s="234" t="s">
        <v>41</v>
      </c>
      <c r="O244" s="59"/>
      <c r="P244" s="190">
        <f>O244*H244</f>
        <v>0</v>
      </c>
      <c r="Q244" s="190">
        <v>0.54800000000000004</v>
      </c>
      <c r="R244" s="190">
        <f>Q244*H244</f>
        <v>3.8360000000000003</v>
      </c>
      <c r="S244" s="190">
        <v>0</v>
      </c>
      <c r="T244" s="191">
        <f>S244*H244</f>
        <v>0</v>
      </c>
      <c r="AR244" s="16" t="s">
        <v>274</v>
      </c>
      <c r="AT244" s="16" t="s">
        <v>430</v>
      </c>
      <c r="AU244" s="16" t="s">
        <v>79</v>
      </c>
      <c r="AY244" s="16" t="s">
        <v>241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6" t="s">
        <v>77</v>
      </c>
      <c r="BK244" s="192">
        <f>ROUND(I244*H244,1)</f>
        <v>0</v>
      </c>
      <c r="BL244" s="16" t="s">
        <v>247</v>
      </c>
      <c r="BM244" s="16" t="s">
        <v>661</v>
      </c>
    </row>
    <row r="245" spans="2:65" s="12" customFormat="1" ht="11.25">
      <c r="B245" s="193"/>
      <c r="C245" s="194"/>
      <c r="D245" s="195" t="s">
        <v>261</v>
      </c>
      <c r="E245" s="196" t="s">
        <v>1</v>
      </c>
      <c r="F245" s="197" t="s">
        <v>267</v>
      </c>
      <c r="G245" s="194"/>
      <c r="H245" s="198">
        <v>7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261</v>
      </c>
      <c r="AU245" s="204" t="s">
        <v>79</v>
      </c>
      <c r="AV245" s="12" t="s">
        <v>79</v>
      </c>
      <c r="AW245" s="12" t="s">
        <v>32</v>
      </c>
      <c r="AX245" s="12" t="s">
        <v>77</v>
      </c>
      <c r="AY245" s="204" t="s">
        <v>241</v>
      </c>
    </row>
    <row r="246" spans="2:65" s="1" customFormat="1" ht="16.5" customHeight="1">
      <c r="B246" s="33"/>
      <c r="C246" s="182" t="s">
        <v>504</v>
      </c>
      <c r="D246" s="182" t="s">
        <v>243</v>
      </c>
      <c r="E246" s="183" t="s">
        <v>663</v>
      </c>
      <c r="F246" s="184" t="s">
        <v>664</v>
      </c>
      <c r="G246" s="185" t="s">
        <v>246</v>
      </c>
      <c r="H246" s="186">
        <v>7</v>
      </c>
      <c r="I246" s="187"/>
      <c r="J246" s="186">
        <f>ROUND(I246*H246,1)</f>
        <v>0</v>
      </c>
      <c r="K246" s="184" t="s">
        <v>259</v>
      </c>
      <c r="L246" s="37"/>
      <c r="M246" s="188" t="s">
        <v>1</v>
      </c>
      <c r="N246" s="189" t="s">
        <v>41</v>
      </c>
      <c r="O246" s="59"/>
      <c r="P246" s="190">
        <f>O246*H246</f>
        <v>0</v>
      </c>
      <c r="Q246" s="190">
        <v>2.7529999999999999E-2</v>
      </c>
      <c r="R246" s="190">
        <f>Q246*H246</f>
        <v>0.19270999999999999</v>
      </c>
      <c r="S246" s="190">
        <v>0</v>
      </c>
      <c r="T246" s="191">
        <f>S246*H246</f>
        <v>0</v>
      </c>
      <c r="AR246" s="16" t="s">
        <v>247</v>
      </c>
      <c r="AT246" s="16" t="s">
        <v>243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665</v>
      </c>
    </row>
    <row r="247" spans="2:65" s="1" customFormat="1" ht="16.5" customHeight="1">
      <c r="B247" s="33"/>
      <c r="C247" s="226" t="s">
        <v>508</v>
      </c>
      <c r="D247" s="226" t="s">
        <v>430</v>
      </c>
      <c r="E247" s="227" t="s">
        <v>667</v>
      </c>
      <c r="F247" s="228" t="s">
        <v>668</v>
      </c>
      <c r="G247" s="229" t="s">
        <v>246</v>
      </c>
      <c r="H247" s="230">
        <v>7</v>
      </c>
      <c r="I247" s="231"/>
      <c r="J247" s="230">
        <f>ROUND(I247*H247,1)</f>
        <v>0</v>
      </c>
      <c r="K247" s="228" t="s">
        <v>1</v>
      </c>
      <c r="L247" s="232"/>
      <c r="M247" s="233" t="s">
        <v>1</v>
      </c>
      <c r="N247" s="234" t="s">
        <v>41</v>
      </c>
      <c r="O247" s="59"/>
      <c r="P247" s="190">
        <f>O247*H247</f>
        <v>0</v>
      </c>
      <c r="Q247" s="190">
        <v>1.6140000000000001</v>
      </c>
      <c r="R247" s="190">
        <f>Q247*H247</f>
        <v>11.298</v>
      </c>
      <c r="S247" s="190">
        <v>0</v>
      </c>
      <c r="T247" s="191">
        <f>S247*H247</f>
        <v>0</v>
      </c>
      <c r="AR247" s="16" t="s">
        <v>274</v>
      </c>
      <c r="AT247" s="16" t="s">
        <v>430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669</v>
      </c>
    </row>
    <row r="248" spans="2:65" s="12" customFormat="1" ht="11.25">
      <c r="B248" s="193"/>
      <c r="C248" s="194"/>
      <c r="D248" s="195" t="s">
        <v>261</v>
      </c>
      <c r="E248" s="196" t="s">
        <v>1</v>
      </c>
      <c r="F248" s="197" t="s">
        <v>267</v>
      </c>
      <c r="G248" s="194"/>
      <c r="H248" s="198">
        <v>7</v>
      </c>
      <c r="I248" s="199"/>
      <c r="J248" s="194"/>
      <c r="K248" s="194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261</v>
      </c>
      <c r="AU248" s="204" t="s">
        <v>79</v>
      </c>
      <c r="AV248" s="12" t="s">
        <v>79</v>
      </c>
      <c r="AW248" s="12" t="s">
        <v>32</v>
      </c>
      <c r="AX248" s="12" t="s">
        <v>77</v>
      </c>
      <c r="AY248" s="204" t="s">
        <v>241</v>
      </c>
    </row>
    <row r="249" spans="2:65" s="1" customFormat="1" ht="16.5" customHeight="1">
      <c r="B249" s="33"/>
      <c r="C249" s="182" t="s">
        <v>512</v>
      </c>
      <c r="D249" s="182" t="s">
        <v>243</v>
      </c>
      <c r="E249" s="183" t="s">
        <v>671</v>
      </c>
      <c r="F249" s="184" t="s">
        <v>672</v>
      </c>
      <c r="G249" s="185" t="s">
        <v>246</v>
      </c>
      <c r="H249" s="186">
        <v>7</v>
      </c>
      <c r="I249" s="187"/>
      <c r="J249" s="186">
        <f>ROUND(I249*H249,1)</f>
        <v>0</v>
      </c>
      <c r="K249" s="184" t="s">
        <v>259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0.21734000000000001</v>
      </c>
      <c r="R249" s="190">
        <f>Q249*H249</f>
        <v>1.52138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673</v>
      </c>
    </row>
    <row r="250" spans="2:65" s="1" customFormat="1" ht="16.5" customHeight="1">
      <c r="B250" s="33"/>
      <c r="C250" s="226" t="s">
        <v>516</v>
      </c>
      <c r="D250" s="226" t="s">
        <v>430</v>
      </c>
      <c r="E250" s="227" t="s">
        <v>675</v>
      </c>
      <c r="F250" s="228" t="s">
        <v>676</v>
      </c>
      <c r="G250" s="229" t="s">
        <v>246</v>
      </c>
      <c r="H250" s="230">
        <v>7</v>
      </c>
      <c r="I250" s="231"/>
      <c r="J250" s="230">
        <f>ROUND(I250*H250,1)</f>
        <v>0</v>
      </c>
      <c r="K250" s="228" t="s">
        <v>1</v>
      </c>
      <c r="L250" s="232"/>
      <c r="M250" s="233" t="s">
        <v>1</v>
      </c>
      <c r="N250" s="234" t="s">
        <v>41</v>
      </c>
      <c r="O250" s="59"/>
      <c r="P250" s="190">
        <f>O250*H250</f>
        <v>0</v>
      </c>
      <c r="Q250" s="190">
        <v>5.4600000000000003E-2</v>
      </c>
      <c r="R250" s="190">
        <f>Q250*H250</f>
        <v>0.38220000000000004</v>
      </c>
      <c r="S250" s="190">
        <v>0</v>
      </c>
      <c r="T250" s="191">
        <f>S250*H250</f>
        <v>0</v>
      </c>
      <c r="AR250" s="16" t="s">
        <v>274</v>
      </c>
      <c r="AT250" s="16" t="s">
        <v>430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677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267</v>
      </c>
      <c r="G251" s="194"/>
      <c r="H251" s="198">
        <v>7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77</v>
      </c>
      <c r="AY251" s="204" t="s">
        <v>241</v>
      </c>
    </row>
    <row r="252" spans="2:65" s="1" customFormat="1" ht="16.5" customHeight="1">
      <c r="B252" s="33"/>
      <c r="C252" s="182" t="s">
        <v>520</v>
      </c>
      <c r="D252" s="182" t="s">
        <v>243</v>
      </c>
      <c r="E252" s="183" t="s">
        <v>679</v>
      </c>
      <c r="F252" s="184" t="s">
        <v>680</v>
      </c>
      <c r="G252" s="185" t="s">
        <v>302</v>
      </c>
      <c r="H252" s="186">
        <v>216.62</v>
      </c>
      <c r="I252" s="187"/>
      <c r="J252" s="186">
        <f>ROUND(I252*H252,1)</f>
        <v>0</v>
      </c>
      <c r="K252" s="184" t="s">
        <v>1</v>
      </c>
      <c r="L252" s="37"/>
      <c r="M252" s="188" t="s">
        <v>1</v>
      </c>
      <c r="N252" s="189" t="s">
        <v>41</v>
      </c>
      <c r="O252" s="59"/>
      <c r="P252" s="190">
        <f>O252*H252</f>
        <v>0</v>
      </c>
      <c r="Q252" s="190">
        <v>1.2999999999999999E-4</v>
      </c>
      <c r="R252" s="190">
        <f>Q252*H252</f>
        <v>2.8160599999999997E-2</v>
      </c>
      <c r="S252" s="190">
        <v>0</v>
      </c>
      <c r="T252" s="191">
        <f>S252*H252</f>
        <v>0</v>
      </c>
      <c r="AR252" s="16" t="s">
        <v>247</v>
      </c>
      <c r="AT252" s="16" t="s">
        <v>243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681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1446</v>
      </c>
      <c r="G253" s="194"/>
      <c r="H253" s="198">
        <v>216.62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77</v>
      </c>
      <c r="AY253" s="204" t="s">
        <v>241</v>
      </c>
    </row>
    <row r="254" spans="2:65" s="11" customFormat="1" ht="22.9" customHeight="1">
      <c r="B254" s="166"/>
      <c r="C254" s="167"/>
      <c r="D254" s="168" t="s">
        <v>69</v>
      </c>
      <c r="E254" s="180" t="s">
        <v>280</v>
      </c>
      <c r="F254" s="180" t="s">
        <v>682</v>
      </c>
      <c r="G254" s="167"/>
      <c r="H254" s="167"/>
      <c r="I254" s="170"/>
      <c r="J254" s="181">
        <f>BK254</f>
        <v>0</v>
      </c>
      <c r="K254" s="167"/>
      <c r="L254" s="172"/>
      <c r="M254" s="173"/>
      <c r="N254" s="174"/>
      <c r="O254" s="174"/>
      <c r="P254" s="175">
        <f>SUM(P255:P258)</f>
        <v>0</v>
      </c>
      <c r="Q254" s="174"/>
      <c r="R254" s="175">
        <f>SUM(R255:R258)</f>
        <v>0.27004799999999995</v>
      </c>
      <c r="S254" s="174"/>
      <c r="T254" s="176">
        <f>SUM(T255:T258)</f>
        <v>0</v>
      </c>
      <c r="AR254" s="177" t="s">
        <v>77</v>
      </c>
      <c r="AT254" s="178" t="s">
        <v>69</v>
      </c>
      <c r="AU254" s="178" t="s">
        <v>77</v>
      </c>
      <c r="AY254" s="177" t="s">
        <v>241</v>
      </c>
      <c r="BK254" s="179">
        <f>SUM(BK255:BK258)</f>
        <v>0</v>
      </c>
    </row>
    <row r="255" spans="2:65" s="1" customFormat="1" ht="16.5" customHeight="1">
      <c r="B255" s="33"/>
      <c r="C255" s="182" t="s">
        <v>524</v>
      </c>
      <c r="D255" s="182" t="s">
        <v>243</v>
      </c>
      <c r="E255" s="183" t="s">
        <v>684</v>
      </c>
      <c r="F255" s="184" t="s">
        <v>685</v>
      </c>
      <c r="G255" s="185" t="s">
        <v>302</v>
      </c>
      <c r="H255" s="186">
        <v>450.08</v>
      </c>
      <c r="I255" s="187"/>
      <c r="J255" s="186">
        <f>ROUND(I255*H255,1)</f>
        <v>0</v>
      </c>
      <c r="K255" s="184" t="s">
        <v>259</v>
      </c>
      <c r="L255" s="37"/>
      <c r="M255" s="188" t="s">
        <v>1</v>
      </c>
      <c r="N255" s="189" t="s">
        <v>41</v>
      </c>
      <c r="O255" s="59"/>
      <c r="P255" s="190">
        <f>O255*H255</f>
        <v>0</v>
      </c>
      <c r="Q255" s="190">
        <v>5.9999999999999995E-4</v>
      </c>
      <c r="R255" s="190">
        <f>Q255*H255</f>
        <v>0.27004799999999995</v>
      </c>
      <c r="S255" s="190">
        <v>0</v>
      </c>
      <c r="T255" s="191">
        <f>S255*H255</f>
        <v>0</v>
      </c>
      <c r="AR255" s="16" t="s">
        <v>247</v>
      </c>
      <c r="AT255" s="16" t="s">
        <v>243</v>
      </c>
      <c r="AU255" s="16" t="s">
        <v>79</v>
      </c>
      <c r="AY255" s="16" t="s">
        <v>241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6" t="s">
        <v>77</v>
      </c>
      <c r="BK255" s="192">
        <f>ROUND(I255*H255,1)</f>
        <v>0</v>
      </c>
      <c r="BL255" s="16" t="s">
        <v>247</v>
      </c>
      <c r="BM255" s="16" t="s">
        <v>686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1452</v>
      </c>
      <c r="G256" s="194"/>
      <c r="H256" s="198">
        <v>450.08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77</v>
      </c>
      <c r="AY256" s="204" t="s">
        <v>241</v>
      </c>
    </row>
    <row r="257" spans="2:65" s="1" customFormat="1" ht="16.5" customHeight="1">
      <c r="B257" s="33"/>
      <c r="C257" s="182" t="s">
        <v>528</v>
      </c>
      <c r="D257" s="182" t="s">
        <v>243</v>
      </c>
      <c r="E257" s="183" t="s">
        <v>689</v>
      </c>
      <c r="F257" s="184" t="s">
        <v>690</v>
      </c>
      <c r="G257" s="185" t="s">
        <v>302</v>
      </c>
      <c r="H257" s="186">
        <v>450.08</v>
      </c>
      <c r="I257" s="187"/>
      <c r="J257" s="186">
        <f>ROUND(I257*H257,1)</f>
        <v>0</v>
      </c>
      <c r="K257" s="184" t="s">
        <v>259</v>
      </c>
      <c r="L257" s="37"/>
      <c r="M257" s="188" t="s">
        <v>1</v>
      </c>
      <c r="N257" s="189" t="s">
        <v>41</v>
      </c>
      <c r="O257" s="59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AR257" s="16" t="s">
        <v>247</v>
      </c>
      <c r="AT257" s="16" t="s">
        <v>243</v>
      </c>
      <c r="AU257" s="16" t="s">
        <v>79</v>
      </c>
      <c r="AY257" s="16" t="s">
        <v>241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6" t="s">
        <v>77</v>
      </c>
      <c r="BK257" s="192">
        <f>ROUND(I257*H257,1)</f>
        <v>0</v>
      </c>
      <c r="BL257" s="16" t="s">
        <v>247</v>
      </c>
      <c r="BM257" s="16" t="s">
        <v>691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1452</v>
      </c>
      <c r="G258" s="194"/>
      <c r="H258" s="198">
        <v>450.08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77</v>
      </c>
      <c r="AY258" s="204" t="s">
        <v>241</v>
      </c>
    </row>
    <row r="259" spans="2:65" s="11" customFormat="1" ht="22.9" customHeight="1">
      <c r="B259" s="166"/>
      <c r="C259" s="167"/>
      <c r="D259" s="168" t="s">
        <v>69</v>
      </c>
      <c r="E259" s="180" t="s">
        <v>701</v>
      </c>
      <c r="F259" s="180" t="s">
        <v>702</v>
      </c>
      <c r="G259" s="167"/>
      <c r="H259" s="167"/>
      <c r="I259" s="170"/>
      <c r="J259" s="181">
        <f>BK259</f>
        <v>0</v>
      </c>
      <c r="K259" s="167"/>
      <c r="L259" s="172"/>
      <c r="M259" s="173"/>
      <c r="N259" s="174"/>
      <c r="O259" s="174"/>
      <c r="P259" s="175">
        <f>SUM(P260:P275)</f>
        <v>0</v>
      </c>
      <c r="Q259" s="174"/>
      <c r="R259" s="175">
        <f>SUM(R260:R275)</f>
        <v>0</v>
      </c>
      <c r="S259" s="174"/>
      <c r="T259" s="176">
        <f>SUM(T260:T275)</f>
        <v>0</v>
      </c>
      <c r="AR259" s="177" t="s">
        <v>77</v>
      </c>
      <c r="AT259" s="178" t="s">
        <v>69</v>
      </c>
      <c r="AU259" s="178" t="s">
        <v>77</v>
      </c>
      <c r="AY259" s="177" t="s">
        <v>241</v>
      </c>
      <c r="BK259" s="179">
        <f>SUM(BK260:BK275)</f>
        <v>0</v>
      </c>
    </row>
    <row r="260" spans="2:65" s="1" customFormat="1" ht="16.5" customHeight="1">
      <c r="B260" s="33"/>
      <c r="C260" s="182" t="s">
        <v>532</v>
      </c>
      <c r="D260" s="182" t="s">
        <v>243</v>
      </c>
      <c r="E260" s="183" t="s">
        <v>704</v>
      </c>
      <c r="F260" s="184" t="s">
        <v>705</v>
      </c>
      <c r="G260" s="185" t="s">
        <v>412</v>
      </c>
      <c r="H260" s="186">
        <v>232.78</v>
      </c>
      <c r="I260" s="187"/>
      <c r="J260" s="186">
        <f>ROUND(I260*H260,1)</f>
        <v>0</v>
      </c>
      <c r="K260" s="184" t="s">
        <v>1</v>
      </c>
      <c r="L260" s="37"/>
      <c r="M260" s="188" t="s">
        <v>1</v>
      </c>
      <c r="N260" s="189" t="s">
        <v>41</v>
      </c>
      <c r="O260" s="59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AR260" s="16" t="s">
        <v>247</v>
      </c>
      <c r="AT260" s="16" t="s">
        <v>243</v>
      </c>
      <c r="AU260" s="16" t="s">
        <v>79</v>
      </c>
      <c r="AY260" s="16" t="s">
        <v>241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6" t="s">
        <v>77</v>
      </c>
      <c r="BK260" s="192">
        <f>ROUND(I260*H260,1)</f>
        <v>0</v>
      </c>
      <c r="BL260" s="16" t="s">
        <v>247</v>
      </c>
      <c r="BM260" s="16" t="s">
        <v>706</v>
      </c>
    </row>
    <row r="261" spans="2:65" s="1" customFormat="1" ht="16.5" customHeight="1">
      <c r="B261" s="33"/>
      <c r="C261" s="182" t="s">
        <v>536</v>
      </c>
      <c r="D261" s="182" t="s">
        <v>243</v>
      </c>
      <c r="E261" s="183" t="s">
        <v>713</v>
      </c>
      <c r="F261" s="184" t="s">
        <v>714</v>
      </c>
      <c r="G261" s="185" t="s">
        <v>412</v>
      </c>
      <c r="H261" s="186">
        <v>123.86</v>
      </c>
      <c r="I261" s="187"/>
      <c r="J261" s="186">
        <f>ROUND(I261*H261,1)</f>
        <v>0</v>
      </c>
      <c r="K261" s="184" t="s">
        <v>259</v>
      </c>
      <c r="L261" s="37"/>
      <c r="M261" s="188" t="s">
        <v>1</v>
      </c>
      <c r="N261" s="189" t="s">
        <v>41</v>
      </c>
      <c r="O261" s="59"/>
      <c r="P261" s="190">
        <f>O261*H261</f>
        <v>0</v>
      </c>
      <c r="Q261" s="190">
        <v>0</v>
      </c>
      <c r="R261" s="190">
        <f>Q261*H261</f>
        <v>0</v>
      </c>
      <c r="S261" s="190">
        <v>0</v>
      </c>
      <c r="T261" s="191">
        <f>S261*H261</f>
        <v>0</v>
      </c>
      <c r="AR261" s="16" t="s">
        <v>247</v>
      </c>
      <c r="AT261" s="16" t="s">
        <v>243</v>
      </c>
      <c r="AU261" s="16" t="s">
        <v>79</v>
      </c>
      <c r="AY261" s="16" t="s">
        <v>241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6" t="s">
        <v>77</v>
      </c>
      <c r="BK261" s="192">
        <f>ROUND(I261*H261,1)</f>
        <v>0</v>
      </c>
      <c r="BL261" s="16" t="s">
        <v>247</v>
      </c>
      <c r="BM261" s="16" t="s">
        <v>715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1453</v>
      </c>
      <c r="G262" s="194"/>
      <c r="H262" s="198">
        <v>60.49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70</v>
      </c>
      <c r="AY262" s="204" t="s">
        <v>241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717</v>
      </c>
      <c r="G263" s="194"/>
      <c r="H263" s="198">
        <v>0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70</v>
      </c>
      <c r="AY263" s="204" t="s">
        <v>241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1454</v>
      </c>
      <c r="G264" s="194"/>
      <c r="H264" s="198">
        <v>63.37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719</v>
      </c>
      <c r="G265" s="194"/>
      <c r="H265" s="198">
        <v>0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3" customFormat="1" ht="11.25">
      <c r="B266" s="205"/>
      <c r="C266" s="206"/>
      <c r="D266" s="195" t="s">
        <v>261</v>
      </c>
      <c r="E266" s="207" t="s">
        <v>1</v>
      </c>
      <c r="F266" s="208" t="s">
        <v>273</v>
      </c>
      <c r="G266" s="206"/>
      <c r="H266" s="209">
        <v>123.86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261</v>
      </c>
      <c r="AU266" s="215" t="s">
        <v>79</v>
      </c>
      <c r="AV266" s="13" t="s">
        <v>247</v>
      </c>
      <c r="AW266" s="13" t="s">
        <v>32</v>
      </c>
      <c r="AX266" s="13" t="s">
        <v>77</v>
      </c>
      <c r="AY266" s="215" t="s">
        <v>241</v>
      </c>
    </row>
    <row r="267" spans="2:65" s="1" customFormat="1" ht="16.5" customHeight="1">
      <c r="B267" s="33"/>
      <c r="C267" s="182" t="s">
        <v>542</v>
      </c>
      <c r="D267" s="182" t="s">
        <v>243</v>
      </c>
      <c r="E267" s="183" t="s">
        <v>721</v>
      </c>
      <c r="F267" s="184" t="s">
        <v>722</v>
      </c>
      <c r="G267" s="185" t="s">
        <v>412</v>
      </c>
      <c r="H267" s="186">
        <v>108.92</v>
      </c>
      <c r="I267" s="187"/>
      <c r="J267" s="186">
        <f>ROUND(I267*H267,1)</f>
        <v>0</v>
      </c>
      <c r="K267" s="184" t="s">
        <v>259</v>
      </c>
      <c r="L267" s="37"/>
      <c r="M267" s="188" t="s">
        <v>1</v>
      </c>
      <c r="N267" s="189" t="s">
        <v>41</v>
      </c>
      <c r="O267" s="59"/>
      <c r="P267" s="190">
        <f>O267*H267</f>
        <v>0</v>
      </c>
      <c r="Q267" s="190">
        <v>0</v>
      </c>
      <c r="R267" s="190">
        <f>Q267*H267</f>
        <v>0</v>
      </c>
      <c r="S267" s="190">
        <v>0</v>
      </c>
      <c r="T267" s="191">
        <f>S267*H267</f>
        <v>0</v>
      </c>
      <c r="AR267" s="16" t="s">
        <v>247</v>
      </c>
      <c r="AT267" s="16" t="s">
        <v>243</v>
      </c>
      <c r="AU267" s="16" t="s">
        <v>79</v>
      </c>
      <c r="AY267" s="16" t="s">
        <v>241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6" t="s">
        <v>77</v>
      </c>
      <c r="BK267" s="192">
        <f>ROUND(I267*H267,1)</f>
        <v>0</v>
      </c>
      <c r="BL267" s="16" t="s">
        <v>247</v>
      </c>
      <c r="BM267" s="16" t="s">
        <v>723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810</v>
      </c>
      <c r="G268" s="194"/>
      <c r="H268" s="198">
        <v>0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70</v>
      </c>
      <c r="AY268" s="204" t="s">
        <v>241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811</v>
      </c>
      <c r="G269" s="194"/>
      <c r="H269" s="198">
        <v>0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70</v>
      </c>
      <c r="AY269" s="204" t="s">
        <v>241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726</v>
      </c>
      <c r="G270" s="194"/>
      <c r="H270" s="198">
        <v>0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70</v>
      </c>
      <c r="AY270" s="204" t="s">
        <v>241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812</v>
      </c>
      <c r="G271" s="194"/>
      <c r="H271" s="198">
        <v>0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70</v>
      </c>
      <c r="AY271" s="204" t="s">
        <v>241</v>
      </c>
    </row>
    <row r="272" spans="2:65" s="12" customFormat="1" ht="11.25">
      <c r="B272" s="193"/>
      <c r="C272" s="194"/>
      <c r="D272" s="195" t="s">
        <v>261</v>
      </c>
      <c r="E272" s="196" t="s">
        <v>1</v>
      </c>
      <c r="F272" s="197" t="s">
        <v>1455</v>
      </c>
      <c r="G272" s="194"/>
      <c r="H272" s="198">
        <v>108.92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261</v>
      </c>
      <c r="AU272" s="204" t="s">
        <v>79</v>
      </c>
      <c r="AV272" s="12" t="s">
        <v>79</v>
      </c>
      <c r="AW272" s="12" t="s">
        <v>32</v>
      </c>
      <c r="AX272" s="12" t="s">
        <v>70</v>
      </c>
      <c r="AY272" s="204" t="s">
        <v>241</v>
      </c>
    </row>
    <row r="273" spans="2:65" s="12" customFormat="1" ht="11.25">
      <c r="B273" s="193"/>
      <c r="C273" s="194"/>
      <c r="D273" s="195" t="s">
        <v>261</v>
      </c>
      <c r="E273" s="196" t="s">
        <v>1</v>
      </c>
      <c r="F273" s="197" t="s">
        <v>773</v>
      </c>
      <c r="G273" s="194"/>
      <c r="H273" s="198">
        <v>0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261</v>
      </c>
      <c r="AU273" s="204" t="s">
        <v>79</v>
      </c>
      <c r="AV273" s="12" t="s">
        <v>79</v>
      </c>
      <c r="AW273" s="12" t="s">
        <v>32</v>
      </c>
      <c r="AX273" s="12" t="s">
        <v>70</v>
      </c>
      <c r="AY273" s="204" t="s">
        <v>241</v>
      </c>
    </row>
    <row r="274" spans="2:65" s="12" customFormat="1" ht="11.25">
      <c r="B274" s="193"/>
      <c r="C274" s="194"/>
      <c r="D274" s="195" t="s">
        <v>261</v>
      </c>
      <c r="E274" s="196" t="s">
        <v>1</v>
      </c>
      <c r="F274" s="197" t="s">
        <v>814</v>
      </c>
      <c r="G274" s="194"/>
      <c r="H274" s="198">
        <v>0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261</v>
      </c>
      <c r="AU274" s="204" t="s">
        <v>79</v>
      </c>
      <c r="AV274" s="12" t="s">
        <v>79</v>
      </c>
      <c r="AW274" s="12" t="s">
        <v>32</v>
      </c>
      <c r="AX274" s="12" t="s">
        <v>70</v>
      </c>
      <c r="AY274" s="204" t="s">
        <v>241</v>
      </c>
    </row>
    <row r="275" spans="2:65" s="13" customFormat="1" ht="11.25">
      <c r="B275" s="205"/>
      <c r="C275" s="206"/>
      <c r="D275" s="195" t="s">
        <v>261</v>
      </c>
      <c r="E275" s="207" t="s">
        <v>1</v>
      </c>
      <c r="F275" s="208" t="s">
        <v>273</v>
      </c>
      <c r="G275" s="206"/>
      <c r="H275" s="209">
        <v>108.92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261</v>
      </c>
      <c r="AU275" s="215" t="s">
        <v>79</v>
      </c>
      <c r="AV275" s="13" t="s">
        <v>247</v>
      </c>
      <c r="AW275" s="13" t="s">
        <v>32</v>
      </c>
      <c r="AX275" s="13" t="s">
        <v>77</v>
      </c>
      <c r="AY275" s="215" t="s">
        <v>241</v>
      </c>
    </row>
    <row r="276" spans="2:65" s="11" customFormat="1" ht="22.9" customHeight="1">
      <c r="B276" s="166"/>
      <c r="C276" s="167"/>
      <c r="D276" s="168" t="s">
        <v>69</v>
      </c>
      <c r="E276" s="180" t="s">
        <v>731</v>
      </c>
      <c r="F276" s="180" t="s">
        <v>732</v>
      </c>
      <c r="G276" s="167"/>
      <c r="H276" s="167"/>
      <c r="I276" s="170"/>
      <c r="J276" s="181">
        <f>BK276</f>
        <v>0</v>
      </c>
      <c r="K276" s="167"/>
      <c r="L276" s="172"/>
      <c r="M276" s="173"/>
      <c r="N276" s="174"/>
      <c r="O276" s="174"/>
      <c r="P276" s="175">
        <f>P277</f>
        <v>0</v>
      </c>
      <c r="Q276" s="174"/>
      <c r="R276" s="175">
        <f>R277</f>
        <v>0</v>
      </c>
      <c r="S276" s="174"/>
      <c r="T276" s="176">
        <f>T277</f>
        <v>0</v>
      </c>
      <c r="AR276" s="177" t="s">
        <v>77</v>
      </c>
      <c r="AT276" s="178" t="s">
        <v>69</v>
      </c>
      <c r="AU276" s="178" t="s">
        <v>77</v>
      </c>
      <c r="AY276" s="177" t="s">
        <v>241</v>
      </c>
      <c r="BK276" s="179">
        <f>BK277</f>
        <v>0</v>
      </c>
    </row>
    <row r="277" spans="2:65" s="1" customFormat="1" ht="16.5" customHeight="1">
      <c r="B277" s="33"/>
      <c r="C277" s="182" t="s">
        <v>547</v>
      </c>
      <c r="D277" s="182" t="s">
        <v>243</v>
      </c>
      <c r="E277" s="183" t="s">
        <v>734</v>
      </c>
      <c r="F277" s="184" t="s">
        <v>735</v>
      </c>
      <c r="G277" s="185" t="s">
        <v>412</v>
      </c>
      <c r="H277" s="186">
        <v>610.51</v>
      </c>
      <c r="I277" s="187"/>
      <c r="J277" s="186">
        <f>ROUND(I277*H277,1)</f>
        <v>0</v>
      </c>
      <c r="K277" s="184" t="s">
        <v>259</v>
      </c>
      <c r="L277" s="37"/>
      <c r="M277" s="235" t="s">
        <v>1</v>
      </c>
      <c r="N277" s="236" t="s">
        <v>41</v>
      </c>
      <c r="O277" s="237"/>
      <c r="P277" s="238">
        <f>O277*H277</f>
        <v>0</v>
      </c>
      <c r="Q277" s="238">
        <v>0</v>
      </c>
      <c r="R277" s="238">
        <f>Q277*H277</f>
        <v>0</v>
      </c>
      <c r="S277" s="238">
        <v>0</v>
      </c>
      <c r="T277" s="239">
        <f>S277*H277</f>
        <v>0</v>
      </c>
      <c r="AR277" s="16" t="s">
        <v>247</v>
      </c>
      <c r="AT277" s="16" t="s">
        <v>243</v>
      </c>
      <c r="AU277" s="16" t="s">
        <v>79</v>
      </c>
      <c r="AY277" s="16" t="s">
        <v>241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6" t="s">
        <v>77</v>
      </c>
      <c r="BK277" s="192">
        <f>ROUND(I277*H277,1)</f>
        <v>0</v>
      </c>
      <c r="BL277" s="16" t="s">
        <v>247</v>
      </c>
      <c r="BM277" s="16" t="s">
        <v>736</v>
      </c>
    </row>
    <row r="278" spans="2:65" s="1" customFormat="1" ht="6.95" customHeight="1">
      <c r="B278" s="45"/>
      <c r="C278" s="46"/>
      <c r="D278" s="46"/>
      <c r="E278" s="46"/>
      <c r="F278" s="46"/>
      <c r="G278" s="46"/>
      <c r="H278" s="46"/>
      <c r="I278" s="133"/>
      <c r="J278" s="46"/>
      <c r="K278" s="46"/>
      <c r="L278" s="37"/>
    </row>
  </sheetData>
  <sheetProtection algorithmName="SHA-512" hashValue="1NcQFMb4Frwdpz2exBTgEfrii1oB/tZlxTUNk374uOsduucyoi5FeV6rI4jM2z/0ytFwRPlpDS6p3e5tHDxCqA==" saltValue="HbwZ/FLK0Kde358DuxC2L7X8DjwU53UHaSX8+Br3AoiPJuNzzGYw3YHqFNnSlZp7acbKqIYuFIFiD5RfXGIRMA==" spinCount="100000" sheet="1" objects="1" scenarios="1" formatColumns="0" formatRows="0" autoFilter="0"/>
  <autoFilter ref="C99:K277" xr:uid="{00000000-0009-0000-0000-000012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278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142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1456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ROUND((SUM(BE100:BE277)),  1)</f>
        <v>0</v>
      </c>
      <c r="I37" s="122">
        <v>0.21</v>
      </c>
      <c r="J37" s="121">
        <f>ROUND(((SUM(BE100:BE277))*I37),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ROUND((SUM(BF100:BF277)),  1)</f>
        <v>0</v>
      </c>
      <c r="I38" s="122">
        <v>0.15</v>
      </c>
      <c r="J38" s="121">
        <f>ROUND(((SUM(BF100:BF277))*I38),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ROUND((SUM(BG100:BG277)),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ROUND((SUM(BH100:BH277)),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ROUND((SUM(BI100:BI277)),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B6 - Stoka B6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J169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J174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J189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J210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J254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J259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J276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B6 - Stoka B6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268.3057652</v>
      </c>
      <c r="S100" s="67"/>
      <c r="T100" s="164">
        <f>T101</f>
        <v>71.664879999999997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P102+P169+P174+P189+P210+P254+P259+P276</f>
        <v>0</v>
      </c>
      <c r="Q101" s="174"/>
      <c r="R101" s="175">
        <f>R102+R169+R174+R189+R210+R254+R259+R276</f>
        <v>268.3057652</v>
      </c>
      <c r="S101" s="174"/>
      <c r="T101" s="176">
        <f>T102+T169+T174+T189+T210+T254+T259+T276</f>
        <v>71.664879999999997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BK102+BK169+BK174+BK189+BK210+BK254+BK259+BK276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SUM(P103:P168)</f>
        <v>0</v>
      </c>
      <c r="Q102" s="174"/>
      <c r="R102" s="175">
        <f>SUM(R103:R168)</f>
        <v>133.72915519999998</v>
      </c>
      <c r="S102" s="174"/>
      <c r="T102" s="176">
        <f>SUM(T103:T168)</f>
        <v>71.664879999999997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SUM(BK103:BK168)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76.209999999999994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33.532399999999996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1457</v>
      </c>
      <c r="G104" s="194"/>
      <c r="H104" s="198">
        <v>76.209999999999994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76.209999999999994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145.49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7.2745000000000006E-3</v>
      </c>
      <c r="S107" s="190">
        <v>0.128</v>
      </c>
      <c r="T107" s="191">
        <f>S107*H107</f>
        <v>18.622720000000001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1458</v>
      </c>
      <c r="G108" s="194"/>
      <c r="H108" s="198">
        <v>145.49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145.49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76.209999999999994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6.8589000000000002E-3</v>
      </c>
      <c r="S111" s="190">
        <v>0.25600000000000001</v>
      </c>
      <c r="T111" s="191">
        <f>S111*H111</f>
        <v>19.50976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1457</v>
      </c>
      <c r="G112" s="194"/>
      <c r="H112" s="198">
        <v>76.209999999999994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76.209999999999994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1.1000000000000001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9.5480000000000009E-3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1236</v>
      </c>
      <c r="G116" s="194"/>
      <c r="H116" s="198">
        <v>1.1000000000000001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3.3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0.12177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742</v>
      </c>
      <c r="G118" s="194"/>
      <c r="H118" s="198">
        <v>3.3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325</v>
      </c>
      <c r="F119" s="184" t="s">
        <v>326</v>
      </c>
      <c r="G119" s="185" t="s">
        <v>327</v>
      </c>
      <c r="H119" s="186">
        <v>20.56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328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1459</v>
      </c>
      <c r="G120" s="194"/>
      <c r="H120" s="198">
        <v>20.56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336</v>
      </c>
      <c r="F121" s="184" t="s">
        <v>337</v>
      </c>
      <c r="G121" s="185" t="s">
        <v>327</v>
      </c>
      <c r="H121" s="186">
        <v>7.53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338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1460</v>
      </c>
      <c r="G122" s="194"/>
      <c r="H122" s="198">
        <v>7.53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340</v>
      </c>
      <c r="F123" s="184" t="s">
        <v>341</v>
      </c>
      <c r="G123" s="185" t="s">
        <v>327</v>
      </c>
      <c r="H123" s="186">
        <v>92.33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342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1461</v>
      </c>
      <c r="G124" s="194"/>
      <c r="H124" s="198">
        <v>92.33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345</v>
      </c>
      <c r="F125" s="184" t="s">
        <v>346</v>
      </c>
      <c r="G125" s="185" t="s">
        <v>327</v>
      </c>
      <c r="H125" s="186">
        <v>27.7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347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1462</v>
      </c>
      <c r="G126" s="194"/>
      <c r="H126" s="198">
        <v>27.7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350</v>
      </c>
      <c r="F127" s="184" t="s">
        <v>351</v>
      </c>
      <c r="G127" s="185" t="s">
        <v>327</v>
      </c>
      <c r="H127" s="186">
        <v>27.73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352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1463</v>
      </c>
      <c r="G128" s="194"/>
      <c r="H128" s="198">
        <v>27.73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355</v>
      </c>
      <c r="F129" s="184" t="s">
        <v>356</v>
      </c>
      <c r="G129" s="185" t="s">
        <v>327</v>
      </c>
      <c r="H129" s="186">
        <v>8.32</v>
      </c>
      <c r="I129" s="187"/>
      <c r="J129" s="186">
        <f>ROUND(I129*H129,1)</f>
        <v>0</v>
      </c>
      <c r="K129" s="184" t="s">
        <v>259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357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1464</v>
      </c>
      <c r="G130" s="194"/>
      <c r="H130" s="198">
        <v>8.32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365</v>
      </c>
      <c r="F131" s="184" t="s">
        <v>366</v>
      </c>
      <c r="G131" s="185" t="s">
        <v>327</v>
      </c>
      <c r="H131" s="186">
        <v>165.8</v>
      </c>
      <c r="I131" s="187"/>
      <c r="J131" s="186">
        <f>ROUND(I131*H131,1)</f>
        <v>0</v>
      </c>
      <c r="K131" s="184" t="s">
        <v>1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367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1465</v>
      </c>
      <c r="G132" s="194"/>
      <c r="H132" s="198">
        <v>165.8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370</v>
      </c>
      <c r="F133" s="184" t="s">
        <v>371</v>
      </c>
      <c r="G133" s="185" t="s">
        <v>258</v>
      </c>
      <c r="H133" s="186">
        <v>558.11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5.8E-4</v>
      </c>
      <c r="R133" s="190">
        <f>Q133*H133</f>
        <v>0.32370379999999999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372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1466</v>
      </c>
      <c r="G134" s="194"/>
      <c r="H134" s="198">
        <v>558.11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380</v>
      </c>
      <c r="F135" s="184" t="s">
        <v>381</v>
      </c>
      <c r="G135" s="185" t="s">
        <v>258</v>
      </c>
      <c r="H135" s="186">
        <v>558.11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382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1466</v>
      </c>
      <c r="G136" s="194"/>
      <c r="H136" s="198">
        <v>558.11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314</v>
      </c>
      <c r="D137" s="182" t="s">
        <v>243</v>
      </c>
      <c r="E137" s="183" t="s">
        <v>388</v>
      </c>
      <c r="F137" s="184" t="s">
        <v>389</v>
      </c>
      <c r="G137" s="185" t="s">
        <v>327</v>
      </c>
      <c r="H137" s="186">
        <v>468.15</v>
      </c>
      <c r="I137" s="187"/>
      <c r="J137" s="186">
        <f>ROUND(I137*H137,1)</f>
        <v>0</v>
      </c>
      <c r="K137" s="184" t="s">
        <v>1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390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391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1467</v>
      </c>
      <c r="G139" s="194"/>
      <c r="H139" s="198">
        <v>285.86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4" customFormat="1" ht="11.25">
      <c r="B140" s="216"/>
      <c r="C140" s="217"/>
      <c r="D140" s="195" t="s">
        <v>261</v>
      </c>
      <c r="E140" s="218" t="s">
        <v>1</v>
      </c>
      <c r="F140" s="219" t="s">
        <v>393</v>
      </c>
      <c r="G140" s="217"/>
      <c r="H140" s="218" t="s">
        <v>1</v>
      </c>
      <c r="I140" s="220"/>
      <c r="J140" s="217"/>
      <c r="K140" s="217"/>
      <c r="L140" s="221"/>
      <c r="M140" s="222"/>
      <c r="N140" s="223"/>
      <c r="O140" s="223"/>
      <c r="P140" s="223"/>
      <c r="Q140" s="223"/>
      <c r="R140" s="223"/>
      <c r="S140" s="223"/>
      <c r="T140" s="224"/>
      <c r="AT140" s="225" t="s">
        <v>261</v>
      </c>
      <c r="AU140" s="225" t="s">
        <v>79</v>
      </c>
      <c r="AV140" s="14" t="s">
        <v>77</v>
      </c>
      <c r="AW140" s="14" t="s">
        <v>32</v>
      </c>
      <c r="AX140" s="14" t="s">
        <v>70</v>
      </c>
      <c r="AY140" s="225" t="s">
        <v>241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1468</v>
      </c>
      <c r="G141" s="194"/>
      <c r="H141" s="198">
        <v>182.29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70</v>
      </c>
      <c r="AY141" s="204" t="s">
        <v>241</v>
      </c>
    </row>
    <row r="142" spans="2:65" s="13" customFormat="1" ht="11.25">
      <c r="B142" s="205"/>
      <c r="C142" s="206"/>
      <c r="D142" s="195" t="s">
        <v>261</v>
      </c>
      <c r="E142" s="207" t="s">
        <v>1</v>
      </c>
      <c r="F142" s="208" t="s">
        <v>273</v>
      </c>
      <c r="G142" s="206"/>
      <c r="H142" s="209">
        <v>468.15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261</v>
      </c>
      <c r="AU142" s="215" t="s">
        <v>79</v>
      </c>
      <c r="AV142" s="13" t="s">
        <v>247</v>
      </c>
      <c r="AW142" s="13" t="s">
        <v>32</v>
      </c>
      <c r="AX142" s="13" t="s">
        <v>77</v>
      </c>
      <c r="AY142" s="215" t="s">
        <v>241</v>
      </c>
    </row>
    <row r="143" spans="2:65" s="1" customFormat="1" ht="16.5" customHeight="1">
      <c r="B143" s="33"/>
      <c r="C143" s="182" t="s">
        <v>319</v>
      </c>
      <c r="D143" s="182" t="s">
        <v>243</v>
      </c>
      <c r="E143" s="183" t="s">
        <v>396</v>
      </c>
      <c r="F143" s="184" t="s">
        <v>397</v>
      </c>
      <c r="G143" s="185" t="s">
        <v>327</v>
      </c>
      <c r="H143" s="186">
        <v>103.11</v>
      </c>
      <c r="I143" s="187"/>
      <c r="J143" s="186">
        <f>ROUND(I143*H143,1)</f>
        <v>0</v>
      </c>
      <c r="K143" s="184" t="s">
        <v>1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398</v>
      </c>
    </row>
    <row r="144" spans="2:65" s="14" customFormat="1" ht="11.25">
      <c r="B144" s="216"/>
      <c r="C144" s="217"/>
      <c r="D144" s="195" t="s">
        <v>261</v>
      </c>
      <c r="E144" s="218" t="s">
        <v>1</v>
      </c>
      <c r="F144" s="219" t="s">
        <v>399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261</v>
      </c>
      <c r="AU144" s="225" t="s">
        <v>79</v>
      </c>
      <c r="AV144" s="14" t="s">
        <v>77</v>
      </c>
      <c r="AW144" s="14" t="s">
        <v>32</v>
      </c>
      <c r="AX144" s="14" t="s">
        <v>70</v>
      </c>
      <c r="AY144" s="225" t="s">
        <v>241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1469</v>
      </c>
      <c r="G145" s="194"/>
      <c r="H145" s="198">
        <v>103.11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77</v>
      </c>
      <c r="AY145" s="204" t="s">
        <v>241</v>
      </c>
    </row>
    <row r="146" spans="2:65" s="1" customFormat="1" ht="16.5" customHeight="1">
      <c r="B146" s="33"/>
      <c r="C146" s="182" t="s">
        <v>324</v>
      </c>
      <c r="D146" s="182" t="s">
        <v>243</v>
      </c>
      <c r="E146" s="183" t="s">
        <v>402</v>
      </c>
      <c r="F146" s="184" t="s">
        <v>403</v>
      </c>
      <c r="G146" s="185" t="s">
        <v>327</v>
      </c>
      <c r="H146" s="186">
        <v>103.11</v>
      </c>
      <c r="I146" s="187"/>
      <c r="J146" s="186">
        <f>ROUND(I146*H146,1)</f>
        <v>0</v>
      </c>
      <c r="K146" s="184" t="s">
        <v>259</v>
      </c>
      <c r="L146" s="37"/>
      <c r="M146" s="188" t="s">
        <v>1</v>
      </c>
      <c r="N146" s="189" t="s">
        <v>41</v>
      </c>
      <c r="O146" s="59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6" t="s">
        <v>247</v>
      </c>
      <c r="AT146" s="16" t="s">
        <v>243</v>
      </c>
      <c r="AU146" s="16" t="s">
        <v>79</v>
      </c>
      <c r="AY146" s="16" t="s">
        <v>241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6" t="s">
        <v>77</v>
      </c>
      <c r="BK146" s="192">
        <f>ROUND(I146*H146,1)</f>
        <v>0</v>
      </c>
      <c r="BL146" s="16" t="s">
        <v>247</v>
      </c>
      <c r="BM146" s="16" t="s">
        <v>404</v>
      </c>
    </row>
    <row r="147" spans="2:65" s="14" customFormat="1" ht="11.25">
      <c r="B147" s="216"/>
      <c r="C147" s="217"/>
      <c r="D147" s="195" t="s">
        <v>261</v>
      </c>
      <c r="E147" s="218" t="s">
        <v>1</v>
      </c>
      <c r="F147" s="219" t="s">
        <v>399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261</v>
      </c>
      <c r="AU147" s="225" t="s">
        <v>79</v>
      </c>
      <c r="AV147" s="14" t="s">
        <v>77</v>
      </c>
      <c r="AW147" s="14" t="s">
        <v>32</v>
      </c>
      <c r="AX147" s="14" t="s">
        <v>70</v>
      </c>
      <c r="AY147" s="225" t="s">
        <v>241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1469</v>
      </c>
      <c r="G148" s="194"/>
      <c r="H148" s="198">
        <v>103.11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406</v>
      </c>
      <c r="F149" s="184" t="s">
        <v>407</v>
      </c>
      <c r="G149" s="185" t="s">
        <v>327</v>
      </c>
      <c r="H149" s="186">
        <v>103.11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408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1469</v>
      </c>
      <c r="G150" s="194"/>
      <c r="H150" s="198">
        <v>103.11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" customFormat="1" ht="16.5" customHeight="1">
      <c r="B151" s="33"/>
      <c r="C151" s="182" t="s">
        <v>335</v>
      </c>
      <c r="D151" s="182" t="s">
        <v>243</v>
      </c>
      <c r="E151" s="183" t="s">
        <v>410</v>
      </c>
      <c r="F151" s="184" t="s">
        <v>411</v>
      </c>
      <c r="G151" s="185" t="s">
        <v>412</v>
      </c>
      <c r="H151" s="186">
        <v>206.22</v>
      </c>
      <c r="I151" s="187"/>
      <c r="J151" s="186">
        <f>ROUND(I151*H151,1)</f>
        <v>0</v>
      </c>
      <c r="K151" s="184" t="s">
        <v>259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413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1469</v>
      </c>
      <c r="G152" s="194"/>
      <c r="H152" s="198">
        <v>103.11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2" customFormat="1" ht="11.25">
      <c r="B153" s="193"/>
      <c r="C153" s="194"/>
      <c r="D153" s="195" t="s">
        <v>261</v>
      </c>
      <c r="E153" s="194"/>
      <c r="F153" s="197" t="s">
        <v>1470</v>
      </c>
      <c r="G153" s="194"/>
      <c r="H153" s="198">
        <v>206.22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4</v>
      </c>
      <c r="AX153" s="12" t="s">
        <v>77</v>
      </c>
      <c r="AY153" s="204" t="s">
        <v>241</v>
      </c>
    </row>
    <row r="154" spans="2:65" s="1" customFormat="1" ht="16.5" customHeight="1">
      <c r="B154" s="33"/>
      <c r="C154" s="182" t="s">
        <v>7</v>
      </c>
      <c r="D154" s="182" t="s">
        <v>243</v>
      </c>
      <c r="E154" s="183" t="s">
        <v>416</v>
      </c>
      <c r="F154" s="184" t="s">
        <v>417</v>
      </c>
      <c r="G154" s="185" t="s">
        <v>327</v>
      </c>
      <c r="H154" s="186">
        <v>182.29</v>
      </c>
      <c r="I154" s="187"/>
      <c r="J154" s="186">
        <f>ROUND(I154*H154,1)</f>
        <v>0</v>
      </c>
      <c r="K154" s="184" t="s">
        <v>259</v>
      </c>
      <c r="L154" s="37"/>
      <c r="M154" s="188" t="s">
        <v>1</v>
      </c>
      <c r="N154" s="189" t="s">
        <v>41</v>
      </c>
      <c r="O154" s="59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6" t="s">
        <v>247</v>
      </c>
      <c r="AT154" s="16" t="s">
        <v>243</v>
      </c>
      <c r="AU154" s="16" t="s">
        <v>79</v>
      </c>
      <c r="AY154" s="16" t="s">
        <v>241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6" t="s">
        <v>77</v>
      </c>
      <c r="BK154" s="192">
        <f>ROUND(I154*H154,1)</f>
        <v>0</v>
      </c>
      <c r="BL154" s="16" t="s">
        <v>247</v>
      </c>
      <c r="BM154" s="16" t="s">
        <v>418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419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1471</v>
      </c>
      <c r="G156" s="194"/>
      <c r="H156" s="198">
        <v>163.94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421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1472</v>
      </c>
      <c r="G158" s="194"/>
      <c r="H158" s="198">
        <v>18.350000000000001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423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70</v>
      </c>
      <c r="G160" s="194"/>
      <c r="H160" s="198">
        <v>0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3" customFormat="1" ht="11.25">
      <c r="B161" s="205"/>
      <c r="C161" s="206"/>
      <c r="D161" s="195" t="s">
        <v>261</v>
      </c>
      <c r="E161" s="207" t="s">
        <v>1</v>
      </c>
      <c r="F161" s="208" t="s">
        <v>273</v>
      </c>
      <c r="G161" s="206"/>
      <c r="H161" s="209">
        <v>182.29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261</v>
      </c>
      <c r="AU161" s="215" t="s">
        <v>79</v>
      </c>
      <c r="AV161" s="13" t="s">
        <v>247</v>
      </c>
      <c r="AW161" s="13" t="s">
        <v>32</v>
      </c>
      <c r="AX161" s="13" t="s">
        <v>77</v>
      </c>
      <c r="AY161" s="215" t="s">
        <v>241</v>
      </c>
    </row>
    <row r="162" spans="2:65" s="1" customFormat="1" ht="16.5" customHeight="1">
      <c r="B162" s="33"/>
      <c r="C162" s="182" t="s">
        <v>344</v>
      </c>
      <c r="D162" s="182" t="s">
        <v>243</v>
      </c>
      <c r="E162" s="183" t="s">
        <v>425</v>
      </c>
      <c r="F162" s="184" t="s">
        <v>426</v>
      </c>
      <c r="G162" s="185" t="s">
        <v>327</v>
      </c>
      <c r="H162" s="186">
        <v>66.63</v>
      </c>
      <c r="I162" s="187"/>
      <c r="J162" s="186">
        <f>ROUND(I162*H162,1)</f>
        <v>0</v>
      </c>
      <c r="K162" s="184" t="s">
        <v>259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427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1473</v>
      </c>
      <c r="G163" s="194"/>
      <c r="H163" s="198">
        <v>66.63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" customFormat="1" ht="16.5" customHeight="1">
      <c r="B164" s="33"/>
      <c r="C164" s="226" t="s">
        <v>349</v>
      </c>
      <c r="D164" s="226" t="s">
        <v>430</v>
      </c>
      <c r="E164" s="227" t="s">
        <v>431</v>
      </c>
      <c r="F164" s="228" t="s">
        <v>432</v>
      </c>
      <c r="G164" s="229" t="s">
        <v>412</v>
      </c>
      <c r="H164" s="230">
        <v>133.26</v>
      </c>
      <c r="I164" s="231"/>
      <c r="J164" s="230">
        <f>ROUND(I164*H164,1)</f>
        <v>0</v>
      </c>
      <c r="K164" s="228" t="s">
        <v>259</v>
      </c>
      <c r="L164" s="232"/>
      <c r="M164" s="233" t="s">
        <v>1</v>
      </c>
      <c r="N164" s="234" t="s">
        <v>41</v>
      </c>
      <c r="O164" s="59"/>
      <c r="P164" s="190">
        <f>O164*H164</f>
        <v>0</v>
      </c>
      <c r="Q164" s="190">
        <v>1</v>
      </c>
      <c r="R164" s="190">
        <f>Q164*H164</f>
        <v>133.26</v>
      </c>
      <c r="S164" s="190">
        <v>0</v>
      </c>
      <c r="T164" s="191">
        <f>S164*H164</f>
        <v>0</v>
      </c>
      <c r="AR164" s="16" t="s">
        <v>274</v>
      </c>
      <c r="AT164" s="16" t="s">
        <v>430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433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1473</v>
      </c>
      <c r="G165" s="194"/>
      <c r="H165" s="198">
        <v>66.63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77</v>
      </c>
      <c r="AY165" s="204" t="s">
        <v>241</v>
      </c>
    </row>
    <row r="166" spans="2:65" s="12" customFormat="1" ht="11.25">
      <c r="B166" s="193"/>
      <c r="C166" s="194"/>
      <c r="D166" s="195" t="s">
        <v>261</v>
      </c>
      <c r="E166" s="194"/>
      <c r="F166" s="197" t="s">
        <v>1474</v>
      </c>
      <c r="G166" s="194"/>
      <c r="H166" s="198">
        <v>133.26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4</v>
      </c>
      <c r="AX166" s="12" t="s">
        <v>77</v>
      </c>
      <c r="AY166" s="204" t="s">
        <v>241</v>
      </c>
    </row>
    <row r="167" spans="2:65" s="1" customFormat="1" ht="16.5" customHeight="1">
      <c r="B167" s="33"/>
      <c r="C167" s="182" t="s">
        <v>354</v>
      </c>
      <c r="D167" s="182" t="s">
        <v>243</v>
      </c>
      <c r="E167" s="183" t="s">
        <v>436</v>
      </c>
      <c r="F167" s="184" t="s">
        <v>437</v>
      </c>
      <c r="G167" s="185" t="s">
        <v>258</v>
      </c>
      <c r="H167" s="186">
        <v>51.39</v>
      </c>
      <c r="I167" s="187"/>
      <c r="J167" s="186">
        <f>ROUND(I167*H167,1)</f>
        <v>0</v>
      </c>
      <c r="K167" s="184" t="s">
        <v>259</v>
      </c>
      <c r="L167" s="37"/>
      <c r="M167" s="188" t="s">
        <v>1</v>
      </c>
      <c r="N167" s="189" t="s">
        <v>41</v>
      </c>
      <c r="O167" s="59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AR167" s="16" t="s">
        <v>247</v>
      </c>
      <c r="AT167" s="16" t="s">
        <v>243</v>
      </c>
      <c r="AU167" s="16" t="s">
        <v>79</v>
      </c>
      <c r="AY167" s="16" t="s">
        <v>241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6" t="s">
        <v>77</v>
      </c>
      <c r="BK167" s="192">
        <f>ROUND(I167*H167,1)</f>
        <v>0</v>
      </c>
      <c r="BL167" s="16" t="s">
        <v>247</v>
      </c>
      <c r="BM167" s="16" t="s">
        <v>438</v>
      </c>
    </row>
    <row r="168" spans="2:65" s="12" customFormat="1" ht="11.25">
      <c r="B168" s="193"/>
      <c r="C168" s="194"/>
      <c r="D168" s="195" t="s">
        <v>261</v>
      </c>
      <c r="E168" s="196" t="s">
        <v>1</v>
      </c>
      <c r="F168" s="197" t="s">
        <v>1475</v>
      </c>
      <c r="G168" s="194"/>
      <c r="H168" s="198">
        <v>51.39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261</v>
      </c>
      <c r="AU168" s="204" t="s">
        <v>79</v>
      </c>
      <c r="AV168" s="12" t="s">
        <v>79</v>
      </c>
      <c r="AW168" s="12" t="s">
        <v>32</v>
      </c>
      <c r="AX168" s="12" t="s">
        <v>77</v>
      </c>
      <c r="AY168" s="204" t="s">
        <v>241</v>
      </c>
    </row>
    <row r="169" spans="2:65" s="11" customFormat="1" ht="22.9" customHeight="1">
      <c r="B169" s="166"/>
      <c r="C169" s="167"/>
      <c r="D169" s="168" t="s">
        <v>69</v>
      </c>
      <c r="E169" s="180" t="s">
        <v>87</v>
      </c>
      <c r="F169" s="180" t="s">
        <v>450</v>
      </c>
      <c r="G169" s="167"/>
      <c r="H169" s="167"/>
      <c r="I169" s="170"/>
      <c r="J169" s="181">
        <f>BK169</f>
        <v>0</v>
      </c>
      <c r="K169" s="167"/>
      <c r="L169" s="172"/>
      <c r="M169" s="173"/>
      <c r="N169" s="174"/>
      <c r="O169" s="174"/>
      <c r="P169" s="175">
        <f>SUM(P170:P173)</f>
        <v>0</v>
      </c>
      <c r="Q169" s="174"/>
      <c r="R169" s="175">
        <f>SUM(R170:R173)</f>
        <v>0</v>
      </c>
      <c r="S169" s="174"/>
      <c r="T169" s="176">
        <f>SUM(T170:T173)</f>
        <v>0</v>
      </c>
      <c r="AR169" s="177" t="s">
        <v>77</v>
      </c>
      <c r="AT169" s="178" t="s">
        <v>69</v>
      </c>
      <c r="AU169" s="178" t="s">
        <v>77</v>
      </c>
      <c r="AY169" s="177" t="s">
        <v>241</v>
      </c>
      <c r="BK169" s="179">
        <f>SUM(BK170:BK173)</f>
        <v>0</v>
      </c>
    </row>
    <row r="170" spans="2:65" s="1" customFormat="1" ht="16.5" customHeight="1">
      <c r="B170" s="33"/>
      <c r="C170" s="182" t="s">
        <v>359</v>
      </c>
      <c r="D170" s="182" t="s">
        <v>243</v>
      </c>
      <c r="E170" s="183" t="s">
        <v>452</v>
      </c>
      <c r="F170" s="184" t="s">
        <v>453</v>
      </c>
      <c r="G170" s="185" t="s">
        <v>302</v>
      </c>
      <c r="H170" s="186">
        <v>109.98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1476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1477</v>
      </c>
      <c r="G171" s="194"/>
      <c r="H171" s="198">
        <v>109.98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" customFormat="1" ht="16.5" customHeight="1">
      <c r="B172" s="33"/>
      <c r="C172" s="182" t="s">
        <v>364</v>
      </c>
      <c r="D172" s="182" t="s">
        <v>243</v>
      </c>
      <c r="E172" s="183" t="s">
        <v>457</v>
      </c>
      <c r="F172" s="184" t="s">
        <v>458</v>
      </c>
      <c r="G172" s="185" t="s">
        <v>302</v>
      </c>
      <c r="H172" s="186">
        <v>109.98</v>
      </c>
      <c r="I172" s="187"/>
      <c r="J172" s="186">
        <f>ROUND(I172*H172,1)</f>
        <v>0</v>
      </c>
      <c r="K172" s="184" t="s">
        <v>259</v>
      </c>
      <c r="L172" s="37"/>
      <c r="M172" s="188" t="s">
        <v>1</v>
      </c>
      <c r="N172" s="189" t="s">
        <v>41</v>
      </c>
      <c r="O172" s="59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6" t="s">
        <v>247</v>
      </c>
      <c r="AT172" s="16" t="s">
        <v>243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459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1477</v>
      </c>
      <c r="G173" s="194"/>
      <c r="H173" s="198">
        <v>109.98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1" customFormat="1" ht="22.9" customHeight="1">
      <c r="B174" s="166"/>
      <c r="C174" s="167"/>
      <c r="D174" s="168" t="s">
        <v>69</v>
      </c>
      <c r="E174" s="180" t="s">
        <v>247</v>
      </c>
      <c r="F174" s="180" t="s">
        <v>460</v>
      </c>
      <c r="G174" s="167"/>
      <c r="H174" s="167"/>
      <c r="I174" s="170"/>
      <c r="J174" s="181">
        <f>BK174</f>
        <v>0</v>
      </c>
      <c r="K174" s="167"/>
      <c r="L174" s="172"/>
      <c r="M174" s="173"/>
      <c r="N174" s="174"/>
      <c r="O174" s="174"/>
      <c r="P174" s="175">
        <f>SUM(P175:P188)</f>
        <v>0</v>
      </c>
      <c r="Q174" s="174"/>
      <c r="R174" s="175">
        <f>SUM(R175:R188)</f>
        <v>38.256359999999994</v>
      </c>
      <c r="S174" s="174"/>
      <c r="T174" s="176">
        <f>SUM(T175:T188)</f>
        <v>0</v>
      </c>
      <c r="AR174" s="177" t="s">
        <v>77</v>
      </c>
      <c r="AT174" s="178" t="s">
        <v>69</v>
      </c>
      <c r="AU174" s="178" t="s">
        <v>77</v>
      </c>
      <c r="AY174" s="177" t="s">
        <v>241</v>
      </c>
      <c r="BK174" s="179">
        <f>SUM(BK175:BK188)</f>
        <v>0</v>
      </c>
    </row>
    <row r="175" spans="2:65" s="1" customFormat="1" ht="16.5" customHeight="1">
      <c r="B175" s="33"/>
      <c r="C175" s="182" t="s">
        <v>369</v>
      </c>
      <c r="D175" s="182" t="s">
        <v>243</v>
      </c>
      <c r="E175" s="183" t="s">
        <v>462</v>
      </c>
      <c r="F175" s="184" t="s">
        <v>463</v>
      </c>
      <c r="G175" s="185" t="s">
        <v>246</v>
      </c>
      <c r="H175" s="186">
        <v>4</v>
      </c>
      <c r="I175" s="187"/>
      <c r="J175" s="186">
        <f>ROUND(I175*H175,1)</f>
        <v>0</v>
      </c>
      <c r="K175" s="184" t="s">
        <v>259</v>
      </c>
      <c r="L175" s="37"/>
      <c r="M175" s="188" t="s">
        <v>1</v>
      </c>
      <c r="N175" s="189" t="s">
        <v>41</v>
      </c>
      <c r="O175" s="59"/>
      <c r="P175" s="190">
        <f>O175*H175</f>
        <v>0</v>
      </c>
      <c r="Q175" s="190">
        <v>6.6E-3</v>
      </c>
      <c r="R175" s="190">
        <f>Q175*H175</f>
        <v>2.64E-2</v>
      </c>
      <c r="S175" s="190">
        <v>0</v>
      </c>
      <c r="T175" s="191">
        <f>S175*H175</f>
        <v>0</v>
      </c>
      <c r="AR175" s="16" t="s">
        <v>247</v>
      </c>
      <c r="AT175" s="16" t="s">
        <v>243</v>
      </c>
      <c r="AU175" s="16" t="s">
        <v>79</v>
      </c>
      <c r="AY175" s="16" t="s">
        <v>241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6" t="s">
        <v>77</v>
      </c>
      <c r="BK175" s="192">
        <f>ROUND(I175*H175,1)</f>
        <v>0</v>
      </c>
      <c r="BL175" s="16" t="s">
        <v>247</v>
      </c>
      <c r="BM175" s="16" t="s">
        <v>464</v>
      </c>
    </row>
    <row r="176" spans="2:65" s="1" customFormat="1" ht="16.5" customHeight="1">
      <c r="B176" s="33"/>
      <c r="C176" s="226" t="s">
        <v>374</v>
      </c>
      <c r="D176" s="226" t="s">
        <v>430</v>
      </c>
      <c r="E176" s="227" t="s">
        <v>466</v>
      </c>
      <c r="F176" s="228" t="s">
        <v>467</v>
      </c>
      <c r="G176" s="229" t="s">
        <v>246</v>
      </c>
      <c r="H176" s="230">
        <v>2</v>
      </c>
      <c r="I176" s="231"/>
      <c r="J176" s="230">
        <f>ROUND(I176*H176,1)</f>
        <v>0</v>
      </c>
      <c r="K176" s="228" t="s">
        <v>259</v>
      </c>
      <c r="L176" s="232"/>
      <c r="M176" s="233" t="s">
        <v>1</v>
      </c>
      <c r="N176" s="234" t="s">
        <v>41</v>
      </c>
      <c r="O176" s="59"/>
      <c r="P176" s="190">
        <f>O176*H176</f>
        <v>0</v>
      </c>
      <c r="Q176" s="190">
        <v>5.2999999999999999E-2</v>
      </c>
      <c r="R176" s="190">
        <f>Q176*H176</f>
        <v>0.106</v>
      </c>
      <c r="S176" s="190">
        <v>0</v>
      </c>
      <c r="T176" s="191">
        <f>S176*H176</f>
        <v>0</v>
      </c>
      <c r="AR176" s="16" t="s">
        <v>274</v>
      </c>
      <c r="AT176" s="16" t="s">
        <v>430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468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79</v>
      </c>
      <c r="G177" s="194"/>
      <c r="H177" s="198">
        <v>2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77</v>
      </c>
      <c r="AY177" s="204" t="s">
        <v>241</v>
      </c>
    </row>
    <row r="178" spans="2:65" s="1" customFormat="1" ht="16.5" customHeight="1">
      <c r="B178" s="33"/>
      <c r="C178" s="226" t="s">
        <v>379</v>
      </c>
      <c r="D178" s="226" t="s">
        <v>430</v>
      </c>
      <c r="E178" s="227" t="s">
        <v>470</v>
      </c>
      <c r="F178" s="228" t="s">
        <v>471</v>
      </c>
      <c r="G178" s="229" t="s">
        <v>246</v>
      </c>
      <c r="H178" s="230">
        <v>2</v>
      </c>
      <c r="I178" s="231"/>
      <c r="J178" s="230">
        <f>ROUND(I178*H178,1)</f>
        <v>0</v>
      </c>
      <c r="K178" s="228" t="s">
        <v>259</v>
      </c>
      <c r="L178" s="232"/>
      <c r="M178" s="233" t="s">
        <v>1</v>
      </c>
      <c r="N178" s="234" t="s">
        <v>41</v>
      </c>
      <c r="O178" s="59"/>
      <c r="P178" s="190">
        <f>O178*H178</f>
        <v>0</v>
      </c>
      <c r="Q178" s="190">
        <v>4.1000000000000002E-2</v>
      </c>
      <c r="R178" s="190">
        <f>Q178*H178</f>
        <v>8.2000000000000003E-2</v>
      </c>
      <c r="S178" s="190">
        <v>0</v>
      </c>
      <c r="T178" s="191">
        <f>S178*H178</f>
        <v>0</v>
      </c>
      <c r="AR178" s="16" t="s">
        <v>274</v>
      </c>
      <c r="AT178" s="16" t="s">
        <v>430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472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79</v>
      </c>
      <c r="G179" s="194"/>
      <c r="H179" s="198">
        <v>2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" customFormat="1" ht="16.5" customHeight="1">
      <c r="B180" s="33"/>
      <c r="C180" s="182" t="s">
        <v>383</v>
      </c>
      <c r="D180" s="182" t="s">
        <v>243</v>
      </c>
      <c r="E180" s="183" t="s">
        <v>482</v>
      </c>
      <c r="F180" s="184" t="s">
        <v>483</v>
      </c>
      <c r="G180" s="185" t="s">
        <v>246</v>
      </c>
      <c r="H180" s="186">
        <v>5</v>
      </c>
      <c r="I180" s="187"/>
      <c r="J180" s="186">
        <f>ROUND(I180*H180,1)</f>
        <v>0</v>
      </c>
      <c r="K180" s="184" t="s">
        <v>259</v>
      </c>
      <c r="L180" s="37"/>
      <c r="M180" s="188" t="s">
        <v>1</v>
      </c>
      <c r="N180" s="189" t="s">
        <v>41</v>
      </c>
      <c r="O180" s="59"/>
      <c r="P180" s="190">
        <f>O180*H180</f>
        <v>0</v>
      </c>
      <c r="Q180" s="190">
        <v>6.6E-3</v>
      </c>
      <c r="R180" s="190">
        <f>Q180*H180</f>
        <v>3.3000000000000002E-2</v>
      </c>
      <c r="S180" s="190">
        <v>0</v>
      </c>
      <c r="T180" s="191">
        <f>S180*H180</f>
        <v>0</v>
      </c>
      <c r="AR180" s="16" t="s">
        <v>247</v>
      </c>
      <c r="AT180" s="16" t="s">
        <v>243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484</v>
      </c>
    </row>
    <row r="181" spans="2:65" s="1" customFormat="1" ht="16.5" customHeight="1">
      <c r="B181" s="33"/>
      <c r="C181" s="226" t="s">
        <v>387</v>
      </c>
      <c r="D181" s="226" t="s">
        <v>430</v>
      </c>
      <c r="E181" s="227" t="s">
        <v>486</v>
      </c>
      <c r="F181" s="228" t="s">
        <v>487</v>
      </c>
      <c r="G181" s="229" t="s">
        <v>246</v>
      </c>
      <c r="H181" s="230">
        <v>5</v>
      </c>
      <c r="I181" s="231"/>
      <c r="J181" s="230">
        <f>ROUND(I181*H181,1)</f>
        <v>0</v>
      </c>
      <c r="K181" s="228" t="s">
        <v>1</v>
      </c>
      <c r="L181" s="232"/>
      <c r="M181" s="233" t="s">
        <v>1</v>
      </c>
      <c r="N181" s="234" t="s">
        <v>41</v>
      </c>
      <c r="O181" s="59"/>
      <c r="P181" s="190">
        <f>O181*H181</f>
        <v>0</v>
      </c>
      <c r="Q181" s="190">
        <v>3.3000000000000002E-2</v>
      </c>
      <c r="R181" s="190">
        <f>Q181*H181</f>
        <v>0.16500000000000001</v>
      </c>
      <c r="S181" s="190">
        <v>0</v>
      </c>
      <c r="T181" s="191">
        <f>S181*H181</f>
        <v>0</v>
      </c>
      <c r="AR181" s="16" t="s">
        <v>274</v>
      </c>
      <c r="AT181" s="16" t="s">
        <v>430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488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255</v>
      </c>
      <c r="G182" s="194"/>
      <c r="H182" s="198">
        <v>5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77</v>
      </c>
      <c r="AY182" s="204" t="s">
        <v>241</v>
      </c>
    </row>
    <row r="183" spans="2:65" s="1" customFormat="1" ht="16.5" customHeight="1">
      <c r="B183" s="33"/>
      <c r="C183" s="182" t="s">
        <v>395</v>
      </c>
      <c r="D183" s="182" t="s">
        <v>243</v>
      </c>
      <c r="E183" s="183" t="s">
        <v>490</v>
      </c>
      <c r="F183" s="184" t="s">
        <v>491</v>
      </c>
      <c r="G183" s="185" t="s">
        <v>327</v>
      </c>
      <c r="H183" s="186">
        <v>15.75</v>
      </c>
      <c r="I183" s="187"/>
      <c r="J183" s="186">
        <f>ROUND(I183*H183,1)</f>
        <v>0</v>
      </c>
      <c r="K183" s="184" t="s">
        <v>259</v>
      </c>
      <c r="L183" s="37"/>
      <c r="M183" s="188" t="s">
        <v>1</v>
      </c>
      <c r="N183" s="189" t="s">
        <v>41</v>
      </c>
      <c r="O183" s="59"/>
      <c r="P183" s="190">
        <f>O183*H183</f>
        <v>0</v>
      </c>
      <c r="Q183" s="190">
        <v>2.234</v>
      </c>
      <c r="R183" s="190">
        <f>Q183*H183</f>
        <v>35.185499999999998</v>
      </c>
      <c r="S183" s="190">
        <v>0</v>
      </c>
      <c r="T183" s="191">
        <f>S183*H183</f>
        <v>0</v>
      </c>
      <c r="AR183" s="16" t="s">
        <v>247</v>
      </c>
      <c r="AT183" s="16" t="s">
        <v>243</v>
      </c>
      <c r="AU183" s="16" t="s">
        <v>79</v>
      </c>
      <c r="AY183" s="16" t="s">
        <v>241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6" t="s">
        <v>77</v>
      </c>
      <c r="BK183" s="192">
        <f>ROUND(I183*H183,1)</f>
        <v>0</v>
      </c>
      <c r="BL183" s="16" t="s">
        <v>247</v>
      </c>
      <c r="BM183" s="16" t="s">
        <v>492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1478</v>
      </c>
      <c r="G184" s="194"/>
      <c r="H184" s="198">
        <v>11.65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70</v>
      </c>
      <c r="AY184" s="204" t="s">
        <v>241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1222</v>
      </c>
      <c r="G185" s="194"/>
      <c r="H185" s="198">
        <v>4.0999999999999996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70</v>
      </c>
      <c r="AY185" s="204" t="s">
        <v>241</v>
      </c>
    </row>
    <row r="186" spans="2:65" s="13" customFormat="1" ht="11.25">
      <c r="B186" s="205"/>
      <c r="C186" s="206"/>
      <c r="D186" s="195" t="s">
        <v>261</v>
      </c>
      <c r="E186" s="207" t="s">
        <v>1</v>
      </c>
      <c r="F186" s="208" t="s">
        <v>273</v>
      </c>
      <c r="G186" s="206"/>
      <c r="H186" s="209">
        <v>15.75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261</v>
      </c>
      <c r="AU186" s="215" t="s">
        <v>79</v>
      </c>
      <c r="AV186" s="13" t="s">
        <v>247</v>
      </c>
      <c r="AW186" s="13" t="s">
        <v>32</v>
      </c>
      <c r="AX186" s="13" t="s">
        <v>77</v>
      </c>
      <c r="AY186" s="215" t="s">
        <v>241</v>
      </c>
    </row>
    <row r="187" spans="2:65" s="1" customFormat="1" ht="16.5" customHeight="1">
      <c r="B187" s="33"/>
      <c r="C187" s="182" t="s">
        <v>401</v>
      </c>
      <c r="D187" s="182" t="s">
        <v>243</v>
      </c>
      <c r="E187" s="183" t="s">
        <v>496</v>
      </c>
      <c r="F187" s="184" t="s">
        <v>497</v>
      </c>
      <c r="G187" s="185" t="s">
        <v>327</v>
      </c>
      <c r="H187" s="186">
        <v>1.19</v>
      </c>
      <c r="I187" s="187"/>
      <c r="J187" s="186">
        <f>ROUND(I187*H187,1)</f>
        <v>0</v>
      </c>
      <c r="K187" s="184" t="s">
        <v>259</v>
      </c>
      <c r="L187" s="37"/>
      <c r="M187" s="188" t="s">
        <v>1</v>
      </c>
      <c r="N187" s="189" t="s">
        <v>41</v>
      </c>
      <c r="O187" s="59"/>
      <c r="P187" s="190">
        <f>O187*H187</f>
        <v>0</v>
      </c>
      <c r="Q187" s="190">
        <v>2.234</v>
      </c>
      <c r="R187" s="190">
        <f>Q187*H187</f>
        <v>2.6584599999999998</v>
      </c>
      <c r="S187" s="190">
        <v>0</v>
      </c>
      <c r="T187" s="191">
        <f>S187*H187</f>
        <v>0</v>
      </c>
      <c r="AR187" s="16" t="s">
        <v>247</v>
      </c>
      <c r="AT187" s="16" t="s">
        <v>243</v>
      </c>
      <c r="AU187" s="16" t="s">
        <v>79</v>
      </c>
      <c r="AY187" s="16" t="s">
        <v>241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6" t="s">
        <v>77</v>
      </c>
      <c r="BK187" s="192">
        <f>ROUND(I187*H187,1)</f>
        <v>0</v>
      </c>
      <c r="BL187" s="16" t="s">
        <v>247</v>
      </c>
      <c r="BM187" s="16" t="s">
        <v>498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1479</v>
      </c>
      <c r="G188" s="194"/>
      <c r="H188" s="198">
        <v>1.19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77</v>
      </c>
      <c r="AY188" s="204" t="s">
        <v>241</v>
      </c>
    </row>
    <row r="189" spans="2:65" s="11" customFormat="1" ht="22.9" customHeight="1">
      <c r="B189" s="166"/>
      <c r="C189" s="167"/>
      <c r="D189" s="168" t="s">
        <v>69</v>
      </c>
      <c r="E189" s="180" t="s">
        <v>255</v>
      </c>
      <c r="F189" s="180" t="s">
        <v>499</v>
      </c>
      <c r="G189" s="167"/>
      <c r="H189" s="167"/>
      <c r="I189" s="170"/>
      <c r="J189" s="181">
        <f>BK189</f>
        <v>0</v>
      </c>
      <c r="K189" s="167"/>
      <c r="L189" s="172"/>
      <c r="M189" s="173"/>
      <c r="N189" s="174"/>
      <c r="O189" s="174"/>
      <c r="P189" s="175">
        <f>SUM(P190:P209)</f>
        <v>0</v>
      </c>
      <c r="Q189" s="174"/>
      <c r="R189" s="175">
        <f>SUM(R190:R209)</f>
        <v>76.006767599999989</v>
      </c>
      <c r="S189" s="174"/>
      <c r="T189" s="176">
        <f>SUM(T190:T209)</f>
        <v>0</v>
      </c>
      <c r="AR189" s="177" t="s">
        <v>77</v>
      </c>
      <c r="AT189" s="178" t="s">
        <v>69</v>
      </c>
      <c r="AU189" s="178" t="s">
        <v>77</v>
      </c>
      <c r="AY189" s="177" t="s">
        <v>241</v>
      </c>
      <c r="BK189" s="179">
        <f>SUM(BK190:BK209)</f>
        <v>0</v>
      </c>
    </row>
    <row r="190" spans="2:65" s="1" customFormat="1" ht="16.5" customHeight="1">
      <c r="B190" s="33"/>
      <c r="C190" s="182" t="s">
        <v>405</v>
      </c>
      <c r="D190" s="182" t="s">
        <v>243</v>
      </c>
      <c r="E190" s="183" t="s">
        <v>505</v>
      </c>
      <c r="F190" s="184" t="s">
        <v>506</v>
      </c>
      <c r="G190" s="185" t="s">
        <v>258</v>
      </c>
      <c r="H190" s="186">
        <v>76.209999999999994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0.56699999999999995</v>
      </c>
      <c r="R190" s="190">
        <f>Q190*H190</f>
        <v>43.211069999999992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507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1457</v>
      </c>
      <c r="G191" s="194"/>
      <c r="H191" s="198">
        <v>76.209999999999994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271</v>
      </c>
      <c r="G192" s="194"/>
      <c r="H192" s="198">
        <v>0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3" customFormat="1" ht="11.25">
      <c r="B193" s="205"/>
      <c r="C193" s="206"/>
      <c r="D193" s="195" t="s">
        <v>261</v>
      </c>
      <c r="E193" s="207" t="s">
        <v>1</v>
      </c>
      <c r="F193" s="208" t="s">
        <v>273</v>
      </c>
      <c r="G193" s="206"/>
      <c r="H193" s="209">
        <v>76.209999999999994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261</v>
      </c>
      <c r="AU193" s="215" t="s">
        <v>79</v>
      </c>
      <c r="AV193" s="13" t="s">
        <v>247</v>
      </c>
      <c r="AW193" s="13" t="s">
        <v>32</v>
      </c>
      <c r="AX193" s="13" t="s">
        <v>77</v>
      </c>
      <c r="AY193" s="215" t="s">
        <v>241</v>
      </c>
    </row>
    <row r="194" spans="2:65" s="1" customFormat="1" ht="16.5" customHeight="1">
      <c r="B194" s="33"/>
      <c r="C194" s="182" t="s">
        <v>409</v>
      </c>
      <c r="D194" s="182" t="s">
        <v>243</v>
      </c>
      <c r="E194" s="183" t="s">
        <v>513</v>
      </c>
      <c r="F194" s="184" t="s">
        <v>514</v>
      </c>
      <c r="G194" s="185" t="s">
        <v>258</v>
      </c>
      <c r="H194" s="186">
        <v>76.209999999999994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3.1E-4</v>
      </c>
      <c r="R194" s="190">
        <f>Q194*H194</f>
        <v>2.36251E-2</v>
      </c>
      <c r="S194" s="190">
        <v>0</v>
      </c>
      <c r="T194" s="191">
        <f>S194*H194</f>
        <v>0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515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1457</v>
      </c>
      <c r="G195" s="194"/>
      <c r="H195" s="198">
        <v>76.209999999999994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271</v>
      </c>
      <c r="G196" s="194"/>
      <c r="H196" s="198">
        <v>0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76.209999999999994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" customFormat="1" ht="16.5" customHeight="1">
      <c r="B198" s="33"/>
      <c r="C198" s="182" t="s">
        <v>415</v>
      </c>
      <c r="D198" s="182" t="s">
        <v>243</v>
      </c>
      <c r="E198" s="183" t="s">
        <v>517</v>
      </c>
      <c r="F198" s="184" t="s">
        <v>518</v>
      </c>
      <c r="G198" s="185" t="s">
        <v>258</v>
      </c>
      <c r="H198" s="186">
        <v>145.49</v>
      </c>
      <c r="I198" s="187"/>
      <c r="J198" s="186">
        <f>ROUND(I198*H198,1)</f>
        <v>0</v>
      </c>
      <c r="K198" s="184" t="s">
        <v>259</v>
      </c>
      <c r="L198" s="37"/>
      <c r="M198" s="188" t="s">
        <v>1</v>
      </c>
      <c r="N198" s="189" t="s">
        <v>41</v>
      </c>
      <c r="O198" s="59"/>
      <c r="P198" s="190">
        <f>O198*H198</f>
        <v>0</v>
      </c>
      <c r="Q198" s="190">
        <v>5.1000000000000004E-4</v>
      </c>
      <c r="R198" s="190">
        <f>Q198*H198</f>
        <v>7.4199900000000013E-2</v>
      </c>
      <c r="S198" s="190">
        <v>0</v>
      </c>
      <c r="T198" s="191">
        <f>S198*H198</f>
        <v>0</v>
      </c>
      <c r="AR198" s="16" t="s">
        <v>247</v>
      </c>
      <c r="AT198" s="16" t="s">
        <v>243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519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1458</v>
      </c>
      <c r="G199" s="194"/>
      <c r="H199" s="198">
        <v>145.49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70</v>
      </c>
      <c r="AY199" s="204" t="s">
        <v>241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294</v>
      </c>
      <c r="G200" s="194"/>
      <c r="H200" s="198">
        <v>0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70</v>
      </c>
      <c r="AY200" s="204" t="s">
        <v>241</v>
      </c>
    </row>
    <row r="201" spans="2:65" s="13" customFormat="1" ht="11.25">
      <c r="B201" s="205"/>
      <c r="C201" s="206"/>
      <c r="D201" s="195" t="s">
        <v>261</v>
      </c>
      <c r="E201" s="207" t="s">
        <v>1</v>
      </c>
      <c r="F201" s="208" t="s">
        <v>273</v>
      </c>
      <c r="G201" s="206"/>
      <c r="H201" s="209">
        <v>145.49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261</v>
      </c>
      <c r="AU201" s="215" t="s">
        <v>79</v>
      </c>
      <c r="AV201" s="13" t="s">
        <v>247</v>
      </c>
      <c r="AW201" s="13" t="s">
        <v>32</v>
      </c>
      <c r="AX201" s="13" t="s">
        <v>77</v>
      </c>
      <c r="AY201" s="215" t="s">
        <v>241</v>
      </c>
    </row>
    <row r="202" spans="2:65" s="1" customFormat="1" ht="16.5" customHeight="1">
      <c r="B202" s="33"/>
      <c r="C202" s="182" t="s">
        <v>424</v>
      </c>
      <c r="D202" s="182" t="s">
        <v>243</v>
      </c>
      <c r="E202" s="183" t="s">
        <v>521</v>
      </c>
      <c r="F202" s="184" t="s">
        <v>522</v>
      </c>
      <c r="G202" s="185" t="s">
        <v>258</v>
      </c>
      <c r="H202" s="186">
        <v>145.49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0.12966</v>
      </c>
      <c r="R202" s="190">
        <f>Q202*H202</f>
        <v>18.8642334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523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1458</v>
      </c>
      <c r="G203" s="194"/>
      <c r="H203" s="198">
        <v>145.49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70</v>
      </c>
      <c r="AY203" s="204" t="s">
        <v>241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294</v>
      </c>
      <c r="G204" s="194"/>
      <c r="H204" s="198">
        <v>0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70</v>
      </c>
      <c r="AY204" s="204" t="s">
        <v>241</v>
      </c>
    </row>
    <row r="205" spans="2:65" s="13" customFormat="1" ht="11.25">
      <c r="B205" s="205"/>
      <c r="C205" s="206"/>
      <c r="D205" s="195" t="s">
        <v>261</v>
      </c>
      <c r="E205" s="207" t="s">
        <v>1</v>
      </c>
      <c r="F205" s="208" t="s">
        <v>273</v>
      </c>
      <c r="G205" s="206"/>
      <c r="H205" s="209">
        <v>145.49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261</v>
      </c>
      <c r="AU205" s="215" t="s">
        <v>79</v>
      </c>
      <c r="AV205" s="13" t="s">
        <v>247</v>
      </c>
      <c r="AW205" s="13" t="s">
        <v>32</v>
      </c>
      <c r="AX205" s="13" t="s">
        <v>77</v>
      </c>
      <c r="AY205" s="215" t="s">
        <v>241</v>
      </c>
    </row>
    <row r="206" spans="2:65" s="1" customFormat="1" ht="16.5" customHeight="1">
      <c r="B206" s="33"/>
      <c r="C206" s="182" t="s">
        <v>429</v>
      </c>
      <c r="D206" s="182" t="s">
        <v>243</v>
      </c>
      <c r="E206" s="183" t="s">
        <v>525</v>
      </c>
      <c r="F206" s="184" t="s">
        <v>526</v>
      </c>
      <c r="G206" s="185" t="s">
        <v>258</v>
      </c>
      <c r="H206" s="186">
        <v>76.209999999999994</v>
      </c>
      <c r="I206" s="187"/>
      <c r="J206" s="186">
        <f>ROUND(I206*H206,1)</f>
        <v>0</v>
      </c>
      <c r="K206" s="184" t="s">
        <v>259</v>
      </c>
      <c r="L206" s="37"/>
      <c r="M206" s="188" t="s">
        <v>1</v>
      </c>
      <c r="N206" s="189" t="s">
        <v>41</v>
      </c>
      <c r="O206" s="59"/>
      <c r="P206" s="190">
        <f>O206*H206</f>
        <v>0</v>
      </c>
      <c r="Q206" s="190">
        <v>0.18151999999999999</v>
      </c>
      <c r="R206" s="190">
        <f>Q206*H206</f>
        <v>13.833639199999999</v>
      </c>
      <c r="S206" s="190">
        <v>0</v>
      </c>
      <c r="T206" s="191">
        <f>S206*H206</f>
        <v>0</v>
      </c>
      <c r="AR206" s="16" t="s">
        <v>247</v>
      </c>
      <c r="AT206" s="16" t="s">
        <v>243</v>
      </c>
      <c r="AU206" s="16" t="s">
        <v>79</v>
      </c>
      <c r="AY206" s="16" t="s">
        <v>241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6" t="s">
        <v>77</v>
      </c>
      <c r="BK206" s="192">
        <f>ROUND(I206*H206,1)</f>
        <v>0</v>
      </c>
      <c r="BL206" s="16" t="s">
        <v>247</v>
      </c>
      <c r="BM206" s="16" t="s">
        <v>527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1457</v>
      </c>
      <c r="G207" s="194"/>
      <c r="H207" s="198">
        <v>76.209999999999994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70</v>
      </c>
      <c r="AY207" s="204" t="s">
        <v>241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271</v>
      </c>
      <c r="G208" s="194"/>
      <c r="H208" s="198">
        <v>0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70</v>
      </c>
      <c r="AY208" s="204" t="s">
        <v>241</v>
      </c>
    </row>
    <row r="209" spans="2:65" s="13" customFormat="1" ht="11.25">
      <c r="B209" s="205"/>
      <c r="C209" s="206"/>
      <c r="D209" s="195" t="s">
        <v>261</v>
      </c>
      <c r="E209" s="207" t="s">
        <v>1</v>
      </c>
      <c r="F209" s="208" t="s">
        <v>273</v>
      </c>
      <c r="G209" s="206"/>
      <c r="H209" s="209">
        <v>76.209999999999994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261</v>
      </c>
      <c r="AU209" s="215" t="s">
        <v>79</v>
      </c>
      <c r="AV209" s="13" t="s">
        <v>247</v>
      </c>
      <c r="AW209" s="13" t="s">
        <v>32</v>
      </c>
      <c r="AX209" s="13" t="s">
        <v>77</v>
      </c>
      <c r="AY209" s="215" t="s">
        <v>241</v>
      </c>
    </row>
    <row r="210" spans="2:65" s="11" customFormat="1" ht="22.9" customHeight="1">
      <c r="B210" s="166"/>
      <c r="C210" s="167"/>
      <c r="D210" s="168" t="s">
        <v>69</v>
      </c>
      <c r="E210" s="180" t="s">
        <v>274</v>
      </c>
      <c r="F210" s="180" t="s">
        <v>541</v>
      </c>
      <c r="G210" s="167"/>
      <c r="H210" s="167"/>
      <c r="I210" s="170"/>
      <c r="J210" s="181">
        <f>BK210</f>
        <v>0</v>
      </c>
      <c r="K210" s="167"/>
      <c r="L210" s="172"/>
      <c r="M210" s="173"/>
      <c r="N210" s="174"/>
      <c r="O210" s="174"/>
      <c r="P210" s="175">
        <f>SUM(P211:P253)</f>
        <v>0</v>
      </c>
      <c r="Q210" s="174"/>
      <c r="R210" s="175">
        <f>SUM(R211:R253)</f>
        <v>20.230346400000002</v>
      </c>
      <c r="S210" s="174"/>
      <c r="T210" s="176">
        <f>SUM(T211:T253)</f>
        <v>0</v>
      </c>
      <c r="AR210" s="177" t="s">
        <v>77</v>
      </c>
      <c r="AT210" s="178" t="s">
        <v>69</v>
      </c>
      <c r="AU210" s="178" t="s">
        <v>77</v>
      </c>
      <c r="AY210" s="177" t="s">
        <v>241</v>
      </c>
      <c r="BK210" s="179">
        <f>SUM(BK211:BK253)</f>
        <v>0</v>
      </c>
    </row>
    <row r="211" spans="2:65" s="1" customFormat="1" ht="16.5" customHeight="1">
      <c r="B211" s="33"/>
      <c r="C211" s="182" t="s">
        <v>435</v>
      </c>
      <c r="D211" s="182" t="s">
        <v>243</v>
      </c>
      <c r="E211" s="183" t="s">
        <v>552</v>
      </c>
      <c r="F211" s="184" t="s">
        <v>553</v>
      </c>
      <c r="G211" s="185" t="s">
        <v>302</v>
      </c>
      <c r="H211" s="186">
        <v>109.98</v>
      </c>
      <c r="I211" s="187"/>
      <c r="J211" s="186">
        <f>ROUND(I211*H211,1)</f>
        <v>0</v>
      </c>
      <c r="K211" s="184" t="s">
        <v>259</v>
      </c>
      <c r="L211" s="37"/>
      <c r="M211" s="188" t="s">
        <v>1</v>
      </c>
      <c r="N211" s="189" t="s">
        <v>41</v>
      </c>
      <c r="O211" s="59"/>
      <c r="P211" s="190">
        <f>O211*H211</f>
        <v>0</v>
      </c>
      <c r="Q211" s="190">
        <v>5.0000000000000002E-5</v>
      </c>
      <c r="R211" s="190">
        <f>Q211*H211</f>
        <v>5.4990000000000004E-3</v>
      </c>
      <c r="S211" s="190">
        <v>0</v>
      </c>
      <c r="T211" s="191">
        <f>S211*H211</f>
        <v>0</v>
      </c>
      <c r="AR211" s="16" t="s">
        <v>247</v>
      </c>
      <c r="AT211" s="16" t="s">
        <v>243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554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1480</v>
      </c>
      <c r="G212" s="194"/>
      <c r="H212" s="198">
        <v>109.98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77</v>
      </c>
      <c r="AY212" s="204" t="s">
        <v>241</v>
      </c>
    </row>
    <row r="213" spans="2:65" s="1" customFormat="1" ht="16.5" customHeight="1">
      <c r="B213" s="33"/>
      <c r="C213" s="226" t="s">
        <v>440</v>
      </c>
      <c r="D213" s="226" t="s">
        <v>430</v>
      </c>
      <c r="E213" s="227" t="s">
        <v>557</v>
      </c>
      <c r="F213" s="228" t="s">
        <v>558</v>
      </c>
      <c r="G213" s="229" t="s">
        <v>302</v>
      </c>
      <c r="H213" s="230">
        <v>109.98</v>
      </c>
      <c r="I213" s="231"/>
      <c r="J213" s="230">
        <f>ROUND(I213*H213,1)</f>
        <v>0</v>
      </c>
      <c r="K213" s="228" t="s">
        <v>1</v>
      </c>
      <c r="L213" s="232"/>
      <c r="M213" s="233" t="s">
        <v>1</v>
      </c>
      <c r="N213" s="234" t="s">
        <v>41</v>
      </c>
      <c r="O213" s="59"/>
      <c r="P213" s="190">
        <f>O213*H213</f>
        <v>0</v>
      </c>
      <c r="Q213" s="190">
        <v>5.2999999999999999E-2</v>
      </c>
      <c r="R213" s="190">
        <f>Q213*H213</f>
        <v>5.8289400000000002</v>
      </c>
      <c r="S213" s="190">
        <v>0</v>
      </c>
      <c r="T213" s="191">
        <f>S213*H213</f>
        <v>0</v>
      </c>
      <c r="AR213" s="16" t="s">
        <v>274</v>
      </c>
      <c r="AT213" s="16" t="s">
        <v>430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559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1480</v>
      </c>
      <c r="G214" s="194"/>
      <c r="H214" s="198">
        <v>109.98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446</v>
      </c>
      <c r="D215" s="226" t="s">
        <v>430</v>
      </c>
      <c r="E215" s="227" t="s">
        <v>561</v>
      </c>
      <c r="F215" s="228" t="s">
        <v>562</v>
      </c>
      <c r="G215" s="229" t="s">
        <v>246</v>
      </c>
      <c r="H215" s="230">
        <v>6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5.5000000000000003E-4</v>
      </c>
      <c r="R215" s="190">
        <f>Q215*H215</f>
        <v>3.3E-3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563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1481</v>
      </c>
      <c r="G216" s="194"/>
      <c r="H216" s="198">
        <v>6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182" t="s">
        <v>451</v>
      </c>
      <c r="D217" s="182" t="s">
        <v>243</v>
      </c>
      <c r="E217" s="183" t="s">
        <v>587</v>
      </c>
      <c r="F217" s="184" t="s">
        <v>588</v>
      </c>
      <c r="G217" s="185" t="s">
        <v>246</v>
      </c>
      <c r="H217" s="186">
        <v>1</v>
      </c>
      <c r="I217" s="187"/>
      <c r="J217" s="186">
        <f>ROUND(I217*H217,1)</f>
        <v>0</v>
      </c>
      <c r="K217" s="184" t="s">
        <v>259</v>
      </c>
      <c r="L217" s="37"/>
      <c r="M217" s="188" t="s">
        <v>1</v>
      </c>
      <c r="N217" s="189" t="s">
        <v>41</v>
      </c>
      <c r="O217" s="59"/>
      <c r="P217" s="190">
        <f>O217*H217</f>
        <v>0</v>
      </c>
      <c r="Q217" s="190">
        <v>1.4999999999999999E-4</v>
      </c>
      <c r="R217" s="190">
        <f>Q217*H217</f>
        <v>1.4999999999999999E-4</v>
      </c>
      <c r="S217" s="190">
        <v>0</v>
      </c>
      <c r="T217" s="191">
        <f>S217*H217</f>
        <v>0</v>
      </c>
      <c r="AR217" s="16" t="s">
        <v>247</v>
      </c>
      <c r="AT217" s="16" t="s">
        <v>243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589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803</v>
      </c>
      <c r="G218" s="194"/>
      <c r="H218" s="198">
        <v>1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" customFormat="1" ht="16.5" customHeight="1">
      <c r="B219" s="33"/>
      <c r="C219" s="226" t="s">
        <v>456</v>
      </c>
      <c r="D219" s="226" t="s">
        <v>430</v>
      </c>
      <c r="E219" s="227" t="s">
        <v>597</v>
      </c>
      <c r="F219" s="228" t="s">
        <v>598</v>
      </c>
      <c r="G219" s="229" t="s">
        <v>246</v>
      </c>
      <c r="H219" s="230">
        <v>1.02</v>
      </c>
      <c r="I219" s="231"/>
      <c r="J219" s="230">
        <f>ROUND(I219*H219,1)</f>
        <v>0</v>
      </c>
      <c r="K219" s="228" t="s">
        <v>1</v>
      </c>
      <c r="L219" s="232"/>
      <c r="M219" s="233" t="s">
        <v>1</v>
      </c>
      <c r="N219" s="234" t="s">
        <v>41</v>
      </c>
      <c r="O219" s="59"/>
      <c r="P219" s="190">
        <f>O219*H219</f>
        <v>0</v>
      </c>
      <c r="Q219" s="190">
        <v>4.2000000000000003E-2</v>
      </c>
      <c r="R219" s="190">
        <f>Q219*H219</f>
        <v>4.2840000000000003E-2</v>
      </c>
      <c r="S219" s="190">
        <v>0</v>
      </c>
      <c r="T219" s="191">
        <f>S219*H219</f>
        <v>0</v>
      </c>
      <c r="AR219" s="16" t="s">
        <v>274</v>
      </c>
      <c r="AT219" s="16" t="s">
        <v>430</v>
      </c>
      <c r="AU219" s="16" t="s">
        <v>79</v>
      </c>
      <c r="AY219" s="16" t="s">
        <v>241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6" t="s">
        <v>77</v>
      </c>
      <c r="BK219" s="192">
        <f>ROUND(I219*H219,1)</f>
        <v>0</v>
      </c>
      <c r="BL219" s="16" t="s">
        <v>247</v>
      </c>
      <c r="BM219" s="16" t="s">
        <v>599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77</v>
      </c>
      <c r="G220" s="194"/>
      <c r="H220" s="198">
        <v>1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77</v>
      </c>
      <c r="AY220" s="204" t="s">
        <v>241</v>
      </c>
    </row>
    <row r="221" spans="2:65" s="12" customFormat="1" ht="11.25">
      <c r="B221" s="193"/>
      <c r="C221" s="194"/>
      <c r="D221" s="195" t="s">
        <v>261</v>
      </c>
      <c r="E221" s="194"/>
      <c r="F221" s="197" t="s">
        <v>768</v>
      </c>
      <c r="G221" s="194"/>
      <c r="H221" s="198">
        <v>1.02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4</v>
      </c>
      <c r="AX221" s="12" t="s">
        <v>77</v>
      </c>
      <c r="AY221" s="204" t="s">
        <v>241</v>
      </c>
    </row>
    <row r="222" spans="2:65" s="1" customFormat="1" ht="16.5" customHeight="1">
      <c r="B222" s="33"/>
      <c r="C222" s="182" t="s">
        <v>461</v>
      </c>
      <c r="D222" s="182" t="s">
        <v>243</v>
      </c>
      <c r="E222" s="183" t="s">
        <v>602</v>
      </c>
      <c r="F222" s="184" t="s">
        <v>603</v>
      </c>
      <c r="G222" s="185" t="s">
        <v>246</v>
      </c>
      <c r="H222" s="186">
        <v>9</v>
      </c>
      <c r="I222" s="187"/>
      <c r="J222" s="186">
        <f>ROUND(I222*H222,1)</f>
        <v>0</v>
      </c>
      <c r="K222" s="184" t="s">
        <v>259</v>
      </c>
      <c r="L222" s="37"/>
      <c r="M222" s="188" t="s">
        <v>1</v>
      </c>
      <c r="N222" s="189" t="s">
        <v>41</v>
      </c>
      <c r="O222" s="59"/>
      <c r="P222" s="190">
        <f>O222*H222</f>
        <v>0</v>
      </c>
      <c r="Q222" s="190">
        <v>8.0000000000000007E-5</v>
      </c>
      <c r="R222" s="190">
        <f>Q222*H222</f>
        <v>7.2000000000000005E-4</v>
      </c>
      <c r="S222" s="190">
        <v>0</v>
      </c>
      <c r="T222" s="191">
        <f>S222*H222</f>
        <v>0</v>
      </c>
      <c r="AR222" s="16" t="s">
        <v>247</v>
      </c>
      <c r="AT222" s="16" t="s">
        <v>243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604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1227</v>
      </c>
      <c r="G223" s="194"/>
      <c r="H223" s="198">
        <v>9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" customFormat="1" ht="16.5" customHeight="1">
      <c r="B224" s="33"/>
      <c r="C224" s="226" t="s">
        <v>465</v>
      </c>
      <c r="D224" s="226" t="s">
        <v>430</v>
      </c>
      <c r="E224" s="227" t="s">
        <v>607</v>
      </c>
      <c r="F224" s="228" t="s">
        <v>608</v>
      </c>
      <c r="G224" s="229" t="s">
        <v>246</v>
      </c>
      <c r="H224" s="230">
        <v>4.0599999999999996</v>
      </c>
      <c r="I224" s="231"/>
      <c r="J224" s="230">
        <f>ROUND(I224*H224,1)</f>
        <v>0</v>
      </c>
      <c r="K224" s="228" t="s">
        <v>1</v>
      </c>
      <c r="L224" s="232"/>
      <c r="M224" s="233" t="s">
        <v>1</v>
      </c>
      <c r="N224" s="234" t="s">
        <v>41</v>
      </c>
      <c r="O224" s="59"/>
      <c r="P224" s="190">
        <f>O224*H224</f>
        <v>0</v>
      </c>
      <c r="Q224" s="190">
        <v>4.1000000000000002E-2</v>
      </c>
      <c r="R224" s="190">
        <f>Q224*H224</f>
        <v>0.16646</v>
      </c>
      <c r="S224" s="190">
        <v>0</v>
      </c>
      <c r="T224" s="191">
        <f>S224*H224</f>
        <v>0</v>
      </c>
      <c r="AR224" s="16" t="s">
        <v>274</v>
      </c>
      <c r="AT224" s="16" t="s">
        <v>430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609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247</v>
      </c>
      <c r="G225" s="194"/>
      <c r="H225" s="198">
        <v>4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77</v>
      </c>
      <c r="AY225" s="204" t="s">
        <v>241</v>
      </c>
    </row>
    <row r="226" spans="2:65" s="12" customFormat="1" ht="11.25">
      <c r="B226" s="193"/>
      <c r="C226" s="194"/>
      <c r="D226" s="195" t="s">
        <v>261</v>
      </c>
      <c r="E226" s="194"/>
      <c r="F226" s="197" t="s">
        <v>805</v>
      </c>
      <c r="G226" s="194"/>
      <c r="H226" s="198">
        <v>4.0599999999999996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4</v>
      </c>
      <c r="AX226" s="12" t="s">
        <v>77</v>
      </c>
      <c r="AY226" s="204" t="s">
        <v>241</v>
      </c>
    </row>
    <row r="227" spans="2:65" s="1" customFormat="1" ht="16.5" customHeight="1">
      <c r="B227" s="33"/>
      <c r="C227" s="226" t="s">
        <v>469</v>
      </c>
      <c r="D227" s="226" t="s">
        <v>430</v>
      </c>
      <c r="E227" s="227" t="s">
        <v>612</v>
      </c>
      <c r="F227" s="228" t="s">
        <v>613</v>
      </c>
      <c r="G227" s="229" t="s">
        <v>246</v>
      </c>
      <c r="H227" s="230">
        <v>5.08</v>
      </c>
      <c r="I227" s="231"/>
      <c r="J227" s="230">
        <f>ROUND(I227*H227,1)</f>
        <v>0</v>
      </c>
      <c r="K227" s="228" t="s">
        <v>1</v>
      </c>
      <c r="L227" s="232"/>
      <c r="M227" s="233" t="s">
        <v>1</v>
      </c>
      <c r="N227" s="234" t="s">
        <v>41</v>
      </c>
      <c r="O227" s="59"/>
      <c r="P227" s="190">
        <f>O227*H227</f>
        <v>0</v>
      </c>
      <c r="Q227" s="190">
        <v>3.4000000000000002E-2</v>
      </c>
      <c r="R227" s="190">
        <f>Q227*H227</f>
        <v>0.17272000000000001</v>
      </c>
      <c r="S227" s="190">
        <v>0</v>
      </c>
      <c r="T227" s="191">
        <f>S227*H227</f>
        <v>0</v>
      </c>
      <c r="AR227" s="16" t="s">
        <v>274</v>
      </c>
      <c r="AT227" s="16" t="s">
        <v>430</v>
      </c>
      <c r="AU227" s="16" t="s">
        <v>79</v>
      </c>
      <c r="AY227" s="16" t="s">
        <v>241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6" t="s">
        <v>77</v>
      </c>
      <c r="BK227" s="192">
        <f>ROUND(I227*H227,1)</f>
        <v>0</v>
      </c>
      <c r="BL227" s="16" t="s">
        <v>247</v>
      </c>
      <c r="BM227" s="16" t="s">
        <v>614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255</v>
      </c>
      <c r="G228" s="194"/>
      <c r="H228" s="198">
        <v>5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77</v>
      </c>
      <c r="AY228" s="204" t="s">
        <v>241</v>
      </c>
    </row>
    <row r="229" spans="2:65" s="12" customFormat="1" ht="11.25">
      <c r="B229" s="193"/>
      <c r="C229" s="194"/>
      <c r="D229" s="195" t="s">
        <v>261</v>
      </c>
      <c r="E229" s="194"/>
      <c r="F229" s="197" t="s">
        <v>1173</v>
      </c>
      <c r="G229" s="194"/>
      <c r="H229" s="198">
        <v>5.08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4</v>
      </c>
      <c r="AX229" s="12" t="s">
        <v>77</v>
      </c>
      <c r="AY229" s="204" t="s">
        <v>241</v>
      </c>
    </row>
    <row r="230" spans="2:65" s="1" customFormat="1" ht="33.75" customHeight="1">
      <c r="B230" s="33"/>
      <c r="C230" s="182" t="s">
        <v>473</v>
      </c>
      <c r="D230" s="182" t="s">
        <v>243</v>
      </c>
      <c r="E230" s="183" t="s">
        <v>631</v>
      </c>
      <c r="F230" s="184" t="s">
        <v>632</v>
      </c>
      <c r="G230" s="185" t="s">
        <v>302</v>
      </c>
      <c r="H230" s="186">
        <v>109.98</v>
      </c>
      <c r="I230" s="187"/>
      <c r="J230" s="186">
        <f>ROUND(I230*H230,1)</f>
        <v>0</v>
      </c>
      <c r="K230" s="184" t="s">
        <v>1</v>
      </c>
      <c r="L230" s="37"/>
      <c r="M230" s="188" t="s">
        <v>1</v>
      </c>
      <c r="N230" s="189" t="s">
        <v>41</v>
      </c>
      <c r="O230" s="59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AR230" s="16" t="s">
        <v>247</v>
      </c>
      <c r="AT230" s="16" t="s">
        <v>243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1482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1477</v>
      </c>
      <c r="G231" s="194"/>
      <c r="H231" s="198">
        <v>109.98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77</v>
      </c>
      <c r="AY231" s="204" t="s">
        <v>241</v>
      </c>
    </row>
    <row r="232" spans="2:65" s="1" customFormat="1" ht="16.5" customHeight="1">
      <c r="B232" s="33"/>
      <c r="C232" s="182" t="s">
        <v>477</v>
      </c>
      <c r="D232" s="182" t="s">
        <v>243</v>
      </c>
      <c r="E232" s="183" t="s">
        <v>635</v>
      </c>
      <c r="F232" s="184" t="s">
        <v>636</v>
      </c>
      <c r="G232" s="185" t="s">
        <v>246</v>
      </c>
      <c r="H232" s="186">
        <v>4</v>
      </c>
      <c r="I232" s="187"/>
      <c r="J232" s="186">
        <f>ROUND(I232*H232,1)</f>
        <v>0</v>
      </c>
      <c r="K232" s="184" t="s">
        <v>259</v>
      </c>
      <c r="L232" s="37"/>
      <c r="M232" s="188" t="s">
        <v>1</v>
      </c>
      <c r="N232" s="189" t="s">
        <v>41</v>
      </c>
      <c r="O232" s="59"/>
      <c r="P232" s="190">
        <f>O232*H232</f>
        <v>0</v>
      </c>
      <c r="Q232" s="190">
        <v>9.1800000000000007E-3</v>
      </c>
      <c r="R232" s="190">
        <f>Q232*H232</f>
        <v>3.6720000000000003E-2</v>
      </c>
      <c r="S232" s="190">
        <v>0</v>
      </c>
      <c r="T232" s="191">
        <f>S232*H232</f>
        <v>0</v>
      </c>
      <c r="AR232" s="16" t="s">
        <v>247</v>
      </c>
      <c r="AT232" s="16" t="s">
        <v>243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637</v>
      </c>
    </row>
    <row r="233" spans="2:65" s="1" customFormat="1" ht="16.5" customHeight="1">
      <c r="B233" s="33"/>
      <c r="C233" s="226" t="s">
        <v>481</v>
      </c>
      <c r="D233" s="226" t="s">
        <v>430</v>
      </c>
      <c r="E233" s="227" t="s">
        <v>643</v>
      </c>
      <c r="F233" s="228" t="s">
        <v>644</v>
      </c>
      <c r="G233" s="229" t="s">
        <v>246</v>
      </c>
      <c r="H233" s="230">
        <v>2</v>
      </c>
      <c r="I233" s="231"/>
      <c r="J233" s="230">
        <f>ROUND(I233*H233,1)</f>
        <v>0</v>
      </c>
      <c r="K233" s="228" t="s">
        <v>259</v>
      </c>
      <c r="L233" s="232"/>
      <c r="M233" s="233" t="s">
        <v>1</v>
      </c>
      <c r="N233" s="234" t="s">
        <v>41</v>
      </c>
      <c r="O233" s="59"/>
      <c r="P233" s="190">
        <f>O233*H233</f>
        <v>0</v>
      </c>
      <c r="Q233" s="190">
        <v>0.52600000000000002</v>
      </c>
      <c r="R233" s="190">
        <f>Q233*H233</f>
        <v>1.052</v>
      </c>
      <c r="S233" s="190">
        <v>0</v>
      </c>
      <c r="T233" s="191">
        <f>S233*H233</f>
        <v>0</v>
      </c>
      <c r="AR233" s="16" t="s">
        <v>274</v>
      </c>
      <c r="AT233" s="16" t="s">
        <v>430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645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79</v>
      </c>
      <c r="G234" s="194"/>
      <c r="H234" s="198">
        <v>2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" customFormat="1" ht="16.5" customHeight="1">
      <c r="B235" s="33"/>
      <c r="C235" s="226" t="s">
        <v>485</v>
      </c>
      <c r="D235" s="226" t="s">
        <v>430</v>
      </c>
      <c r="E235" s="227" t="s">
        <v>647</v>
      </c>
      <c r="F235" s="228" t="s">
        <v>648</v>
      </c>
      <c r="G235" s="229" t="s">
        <v>246</v>
      </c>
      <c r="H235" s="230">
        <v>2</v>
      </c>
      <c r="I235" s="231"/>
      <c r="J235" s="230">
        <f>ROUND(I235*H235,1)</f>
        <v>0</v>
      </c>
      <c r="K235" s="228" t="s">
        <v>259</v>
      </c>
      <c r="L235" s="232"/>
      <c r="M235" s="233" t="s">
        <v>1</v>
      </c>
      <c r="N235" s="234" t="s">
        <v>41</v>
      </c>
      <c r="O235" s="59"/>
      <c r="P235" s="190">
        <f>O235*H235</f>
        <v>0</v>
      </c>
      <c r="Q235" s="190">
        <v>0.26200000000000001</v>
      </c>
      <c r="R235" s="190">
        <f>Q235*H235</f>
        <v>0.52400000000000002</v>
      </c>
      <c r="S235" s="190">
        <v>0</v>
      </c>
      <c r="T235" s="191">
        <f>S235*H235</f>
        <v>0</v>
      </c>
      <c r="AR235" s="16" t="s">
        <v>274</v>
      </c>
      <c r="AT235" s="16" t="s">
        <v>430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649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79</v>
      </c>
      <c r="G236" s="194"/>
      <c r="H236" s="198">
        <v>2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77</v>
      </c>
      <c r="AY236" s="204" t="s">
        <v>241</v>
      </c>
    </row>
    <row r="237" spans="2:65" s="1" customFormat="1" ht="16.5" customHeight="1">
      <c r="B237" s="33"/>
      <c r="C237" s="226" t="s">
        <v>489</v>
      </c>
      <c r="D237" s="226" t="s">
        <v>430</v>
      </c>
      <c r="E237" s="227" t="s">
        <v>651</v>
      </c>
      <c r="F237" s="228" t="s">
        <v>652</v>
      </c>
      <c r="G237" s="229" t="s">
        <v>246</v>
      </c>
      <c r="H237" s="230">
        <v>9</v>
      </c>
      <c r="I237" s="231"/>
      <c r="J237" s="230">
        <f>ROUND(I237*H237,1)</f>
        <v>0</v>
      </c>
      <c r="K237" s="228" t="s">
        <v>259</v>
      </c>
      <c r="L237" s="232"/>
      <c r="M237" s="233" t="s">
        <v>1</v>
      </c>
      <c r="N237" s="234" t="s">
        <v>41</v>
      </c>
      <c r="O237" s="59"/>
      <c r="P237" s="190">
        <f>O237*H237</f>
        <v>0</v>
      </c>
      <c r="Q237" s="190">
        <v>2E-3</v>
      </c>
      <c r="R237" s="190">
        <f>Q237*H237</f>
        <v>1.8000000000000002E-2</v>
      </c>
      <c r="S237" s="190">
        <v>0</v>
      </c>
      <c r="T237" s="191">
        <f>S237*H237</f>
        <v>0</v>
      </c>
      <c r="AR237" s="16" t="s">
        <v>274</v>
      </c>
      <c r="AT237" s="16" t="s">
        <v>430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653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79</v>
      </c>
      <c r="G238" s="194"/>
      <c r="H238" s="198">
        <v>2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70</v>
      </c>
      <c r="AY238" s="204" t="s">
        <v>241</v>
      </c>
    </row>
    <row r="239" spans="2:65" s="12" customFormat="1" ht="11.25">
      <c r="B239" s="193"/>
      <c r="C239" s="194"/>
      <c r="D239" s="195" t="s">
        <v>261</v>
      </c>
      <c r="E239" s="196" t="s">
        <v>1</v>
      </c>
      <c r="F239" s="197" t="s">
        <v>79</v>
      </c>
      <c r="G239" s="194"/>
      <c r="H239" s="198">
        <v>2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261</v>
      </c>
      <c r="AU239" s="204" t="s">
        <v>79</v>
      </c>
      <c r="AV239" s="12" t="s">
        <v>79</v>
      </c>
      <c r="AW239" s="12" t="s">
        <v>32</v>
      </c>
      <c r="AX239" s="12" t="s">
        <v>70</v>
      </c>
      <c r="AY239" s="204" t="s">
        <v>241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70</v>
      </c>
      <c r="G240" s="194"/>
      <c r="H240" s="198">
        <v>0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70</v>
      </c>
      <c r="AY240" s="204" t="s">
        <v>241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255</v>
      </c>
      <c r="G241" s="194"/>
      <c r="H241" s="198">
        <v>5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70</v>
      </c>
      <c r="AY241" s="204" t="s">
        <v>241</v>
      </c>
    </row>
    <row r="242" spans="2:65" s="13" customFormat="1" ht="11.25">
      <c r="B242" s="205"/>
      <c r="C242" s="206"/>
      <c r="D242" s="195" t="s">
        <v>261</v>
      </c>
      <c r="E242" s="207" t="s">
        <v>1</v>
      </c>
      <c r="F242" s="208" t="s">
        <v>273</v>
      </c>
      <c r="G242" s="206"/>
      <c r="H242" s="209">
        <v>9</v>
      </c>
      <c r="I242" s="210"/>
      <c r="J242" s="206"/>
      <c r="K242" s="206"/>
      <c r="L242" s="211"/>
      <c r="M242" s="212"/>
      <c r="N242" s="213"/>
      <c r="O242" s="213"/>
      <c r="P242" s="213"/>
      <c r="Q242" s="213"/>
      <c r="R242" s="213"/>
      <c r="S242" s="213"/>
      <c r="T242" s="214"/>
      <c r="AT242" s="215" t="s">
        <v>261</v>
      </c>
      <c r="AU242" s="215" t="s">
        <v>79</v>
      </c>
      <c r="AV242" s="13" t="s">
        <v>247</v>
      </c>
      <c r="AW242" s="13" t="s">
        <v>32</v>
      </c>
      <c r="AX242" s="13" t="s">
        <v>77</v>
      </c>
      <c r="AY242" s="215" t="s">
        <v>241</v>
      </c>
    </row>
    <row r="243" spans="2:65" s="1" customFormat="1" ht="16.5" customHeight="1">
      <c r="B243" s="33"/>
      <c r="C243" s="182" t="s">
        <v>495</v>
      </c>
      <c r="D243" s="182" t="s">
        <v>243</v>
      </c>
      <c r="E243" s="183" t="s">
        <v>655</v>
      </c>
      <c r="F243" s="184" t="s">
        <v>656</v>
      </c>
      <c r="G243" s="185" t="s">
        <v>246</v>
      </c>
      <c r="H243" s="186">
        <v>5</v>
      </c>
      <c r="I243" s="187"/>
      <c r="J243" s="186">
        <f>ROUND(I243*H243,1)</f>
        <v>0</v>
      </c>
      <c r="K243" s="184" t="s">
        <v>259</v>
      </c>
      <c r="L243" s="37"/>
      <c r="M243" s="188" t="s">
        <v>1</v>
      </c>
      <c r="N243" s="189" t="s">
        <v>41</v>
      </c>
      <c r="O243" s="59"/>
      <c r="P243" s="190">
        <f>O243*H243</f>
        <v>0</v>
      </c>
      <c r="Q243" s="190">
        <v>1.1469999999999999E-2</v>
      </c>
      <c r="R243" s="190">
        <f>Q243*H243</f>
        <v>5.7349999999999998E-2</v>
      </c>
      <c r="S243" s="190">
        <v>0</v>
      </c>
      <c r="T243" s="191">
        <f>S243*H243</f>
        <v>0</v>
      </c>
      <c r="AR243" s="16" t="s">
        <v>247</v>
      </c>
      <c r="AT243" s="16" t="s">
        <v>243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657</v>
      </c>
    </row>
    <row r="244" spans="2:65" s="1" customFormat="1" ht="16.5" customHeight="1">
      <c r="B244" s="33"/>
      <c r="C244" s="226" t="s">
        <v>500</v>
      </c>
      <c r="D244" s="226" t="s">
        <v>430</v>
      </c>
      <c r="E244" s="227" t="s">
        <v>659</v>
      </c>
      <c r="F244" s="228" t="s">
        <v>660</v>
      </c>
      <c r="G244" s="229" t="s">
        <v>246</v>
      </c>
      <c r="H244" s="230">
        <v>5</v>
      </c>
      <c r="I244" s="231"/>
      <c r="J244" s="230">
        <f>ROUND(I244*H244,1)</f>
        <v>0</v>
      </c>
      <c r="K244" s="228" t="s">
        <v>259</v>
      </c>
      <c r="L244" s="232"/>
      <c r="M244" s="233" t="s">
        <v>1</v>
      </c>
      <c r="N244" s="234" t="s">
        <v>41</v>
      </c>
      <c r="O244" s="59"/>
      <c r="P244" s="190">
        <f>O244*H244</f>
        <v>0</v>
      </c>
      <c r="Q244" s="190">
        <v>0.54800000000000004</v>
      </c>
      <c r="R244" s="190">
        <f>Q244*H244</f>
        <v>2.74</v>
      </c>
      <c r="S244" s="190">
        <v>0</v>
      </c>
      <c r="T244" s="191">
        <f>S244*H244</f>
        <v>0</v>
      </c>
      <c r="AR244" s="16" t="s">
        <v>274</v>
      </c>
      <c r="AT244" s="16" t="s">
        <v>430</v>
      </c>
      <c r="AU244" s="16" t="s">
        <v>79</v>
      </c>
      <c r="AY244" s="16" t="s">
        <v>241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6" t="s">
        <v>77</v>
      </c>
      <c r="BK244" s="192">
        <f>ROUND(I244*H244,1)</f>
        <v>0</v>
      </c>
      <c r="BL244" s="16" t="s">
        <v>247</v>
      </c>
      <c r="BM244" s="16" t="s">
        <v>661</v>
      </c>
    </row>
    <row r="245" spans="2:65" s="12" customFormat="1" ht="11.25">
      <c r="B245" s="193"/>
      <c r="C245" s="194"/>
      <c r="D245" s="195" t="s">
        <v>261</v>
      </c>
      <c r="E245" s="196" t="s">
        <v>1</v>
      </c>
      <c r="F245" s="197" t="s">
        <v>255</v>
      </c>
      <c r="G245" s="194"/>
      <c r="H245" s="198">
        <v>5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261</v>
      </c>
      <c r="AU245" s="204" t="s">
        <v>79</v>
      </c>
      <c r="AV245" s="12" t="s">
        <v>79</v>
      </c>
      <c r="AW245" s="12" t="s">
        <v>32</v>
      </c>
      <c r="AX245" s="12" t="s">
        <v>77</v>
      </c>
      <c r="AY245" s="204" t="s">
        <v>241</v>
      </c>
    </row>
    <row r="246" spans="2:65" s="1" customFormat="1" ht="16.5" customHeight="1">
      <c r="B246" s="33"/>
      <c r="C246" s="182" t="s">
        <v>504</v>
      </c>
      <c r="D246" s="182" t="s">
        <v>243</v>
      </c>
      <c r="E246" s="183" t="s">
        <v>663</v>
      </c>
      <c r="F246" s="184" t="s">
        <v>664</v>
      </c>
      <c r="G246" s="185" t="s">
        <v>246</v>
      </c>
      <c r="H246" s="186">
        <v>5</v>
      </c>
      <c r="I246" s="187"/>
      <c r="J246" s="186">
        <f>ROUND(I246*H246,1)</f>
        <v>0</v>
      </c>
      <c r="K246" s="184" t="s">
        <v>259</v>
      </c>
      <c r="L246" s="37"/>
      <c r="M246" s="188" t="s">
        <v>1</v>
      </c>
      <c r="N246" s="189" t="s">
        <v>41</v>
      </c>
      <c r="O246" s="59"/>
      <c r="P246" s="190">
        <f>O246*H246</f>
        <v>0</v>
      </c>
      <c r="Q246" s="190">
        <v>2.7529999999999999E-2</v>
      </c>
      <c r="R246" s="190">
        <f>Q246*H246</f>
        <v>0.13764999999999999</v>
      </c>
      <c r="S246" s="190">
        <v>0</v>
      </c>
      <c r="T246" s="191">
        <f>S246*H246</f>
        <v>0</v>
      </c>
      <c r="AR246" s="16" t="s">
        <v>247</v>
      </c>
      <c r="AT246" s="16" t="s">
        <v>243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665</v>
      </c>
    </row>
    <row r="247" spans="2:65" s="1" customFormat="1" ht="16.5" customHeight="1">
      <c r="B247" s="33"/>
      <c r="C247" s="226" t="s">
        <v>508</v>
      </c>
      <c r="D247" s="226" t="s">
        <v>430</v>
      </c>
      <c r="E247" s="227" t="s">
        <v>667</v>
      </c>
      <c r="F247" s="228" t="s">
        <v>668</v>
      </c>
      <c r="G247" s="229" t="s">
        <v>246</v>
      </c>
      <c r="H247" s="230">
        <v>5</v>
      </c>
      <c r="I247" s="231"/>
      <c r="J247" s="230">
        <f>ROUND(I247*H247,1)</f>
        <v>0</v>
      </c>
      <c r="K247" s="228" t="s">
        <v>1</v>
      </c>
      <c r="L247" s="232"/>
      <c r="M247" s="233" t="s">
        <v>1</v>
      </c>
      <c r="N247" s="234" t="s">
        <v>41</v>
      </c>
      <c r="O247" s="59"/>
      <c r="P247" s="190">
        <f>O247*H247</f>
        <v>0</v>
      </c>
      <c r="Q247" s="190">
        <v>1.6140000000000001</v>
      </c>
      <c r="R247" s="190">
        <f>Q247*H247</f>
        <v>8.07</v>
      </c>
      <c r="S247" s="190">
        <v>0</v>
      </c>
      <c r="T247" s="191">
        <f>S247*H247</f>
        <v>0</v>
      </c>
      <c r="AR247" s="16" t="s">
        <v>274</v>
      </c>
      <c r="AT247" s="16" t="s">
        <v>430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669</v>
      </c>
    </row>
    <row r="248" spans="2:65" s="12" customFormat="1" ht="11.25">
      <c r="B248" s="193"/>
      <c r="C248" s="194"/>
      <c r="D248" s="195" t="s">
        <v>261</v>
      </c>
      <c r="E248" s="196" t="s">
        <v>1</v>
      </c>
      <c r="F248" s="197" t="s">
        <v>255</v>
      </c>
      <c r="G248" s="194"/>
      <c r="H248" s="198">
        <v>5</v>
      </c>
      <c r="I248" s="199"/>
      <c r="J248" s="194"/>
      <c r="K248" s="194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261</v>
      </c>
      <c r="AU248" s="204" t="s">
        <v>79</v>
      </c>
      <c r="AV248" s="12" t="s">
        <v>79</v>
      </c>
      <c r="AW248" s="12" t="s">
        <v>32</v>
      </c>
      <c r="AX248" s="12" t="s">
        <v>77</v>
      </c>
      <c r="AY248" s="204" t="s">
        <v>241</v>
      </c>
    </row>
    <row r="249" spans="2:65" s="1" customFormat="1" ht="16.5" customHeight="1">
      <c r="B249" s="33"/>
      <c r="C249" s="182" t="s">
        <v>512</v>
      </c>
      <c r="D249" s="182" t="s">
        <v>243</v>
      </c>
      <c r="E249" s="183" t="s">
        <v>671</v>
      </c>
      <c r="F249" s="184" t="s">
        <v>672</v>
      </c>
      <c r="G249" s="185" t="s">
        <v>246</v>
      </c>
      <c r="H249" s="186">
        <v>5</v>
      </c>
      <c r="I249" s="187"/>
      <c r="J249" s="186">
        <f>ROUND(I249*H249,1)</f>
        <v>0</v>
      </c>
      <c r="K249" s="184" t="s">
        <v>259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0.21734000000000001</v>
      </c>
      <c r="R249" s="190">
        <f>Q249*H249</f>
        <v>1.0867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673</v>
      </c>
    </row>
    <row r="250" spans="2:65" s="1" customFormat="1" ht="16.5" customHeight="1">
      <c r="B250" s="33"/>
      <c r="C250" s="226" t="s">
        <v>516</v>
      </c>
      <c r="D250" s="226" t="s">
        <v>430</v>
      </c>
      <c r="E250" s="227" t="s">
        <v>675</v>
      </c>
      <c r="F250" s="228" t="s">
        <v>676</v>
      </c>
      <c r="G250" s="229" t="s">
        <v>246</v>
      </c>
      <c r="H250" s="230">
        <v>5</v>
      </c>
      <c r="I250" s="231"/>
      <c r="J250" s="230">
        <f>ROUND(I250*H250,1)</f>
        <v>0</v>
      </c>
      <c r="K250" s="228" t="s">
        <v>1</v>
      </c>
      <c r="L250" s="232"/>
      <c r="M250" s="233" t="s">
        <v>1</v>
      </c>
      <c r="N250" s="234" t="s">
        <v>41</v>
      </c>
      <c r="O250" s="59"/>
      <c r="P250" s="190">
        <f>O250*H250</f>
        <v>0</v>
      </c>
      <c r="Q250" s="190">
        <v>5.4600000000000003E-2</v>
      </c>
      <c r="R250" s="190">
        <f>Q250*H250</f>
        <v>0.27300000000000002</v>
      </c>
      <c r="S250" s="190">
        <v>0</v>
      </c>
      <c r="T250" s="191">
        <f>S250*H250</f>
        <v>0</v>
      </c>
      <c r="AR250" s="16" t="s">
        <v>274</v>
      </c>
      <c r="AT250" s="16" t="s">
        <v>430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677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255</v>
      </c>
      <c r="G251" s="194"/>
      <c r="H251" s="198">
        <v>5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77</v>
      </c>
      <c r="AY251" s="204" t="s">
        <v>241</v>
      </c>
    </row>
    <row r="252" spans="2:65" s="1" customFormat="1" ht="16.5" customHeight="1">
      <c r="B252" s="33"/>
      <c r="C252" s="182" t="s">
        <v>520</v>
      </c>
      <c r="D252" s="182" t="s">
        <v>243</v>
      </c>
      <c r="E252" s="183" t="s">
        <v>679</v>
      </c>
      <c r="F252" s="184" t="s">
        <v>680</v>
      </c>
      <c r="G252" s="185" t="s">
        <v>302</v>
      </c>
      <c r="H252" s="186">
        <v>109.98</v>
      </c>
      <c r="I252" s="187"/>
      <c r="J252" s="186">
        <f>ROUND(I252*H252,1)</f>
        <v>0</v>
      </c>
      <c r="K252" s="184" t="s">
        <v>1</v>
      </c>
      <c r="L252" s="37"/>
      <c r="M252" s="188" t="s">
        <v>1</v>
      </c>
      <c r="N252" s="189" t="s">
        <v>41</v>
      </c>
      <c r="O252" s="59"/>
      <c r="P252" s="190">
        <f>O252*H252</f>
        <v>0</v>
      </c>
      <c r="Q252" s="190">
        <v>1.2999999999999999E-4</v>
      </c>
      <c r="R252" s="190">
        <f>Q252*H252</f>
        <v>1.42974E-2</v>
      </c>
      <c r="S252" s="190">
        <v>0</v>
      </c>
      <c r="T252" s="191">
        <f>S252*H252</f>
        <v>0</v>
      </c>
      <c r="AR252" s="16" t="s">
        <v>247</v>
      </c>
      <c r="AT252" s="16" t="s">
        <v>243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681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1477</v>
      </c>
      <c r="G253" s="194"/>
      <c r="H253" s="198">
        <v>109.98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77</v>
      </c>
      <c r="AY253" s="204" t="s">
        <v>241</v>
      </c>
    </row>
    <row r="254" spans="2:65" s="11" customFormat="1" ht="22.9" customHeight="1">
      <c r="B254" s="166"/>
      <c r="C254" s="167"/>
      <c r="D254" s="168" t="s">
        <v>69</v>
      </c>
      <c r="E254" s="180" t="s">
        <v>280</v>
      </c>
      <c r="F254" s="180" t="s">
        <v>682</v>
      </c>
      <c r="G254" s="167"/>
      <c r="H254" s="167"/>
      <c r="I254" s="170"/>
      <c r="J254" s="181">
        <f>BK254</f>
        <v>0</v>
      </c>
      <c r="K254" s="167"/>
      <c r="L254" s="172"/>
      <c r="M254" s="173"/>
      <c r="N254" s="174"/>
      <c r="O254" s="174"/>
      <c r="P254" s="175">
        <f>SUM(P255:P258)</f>
        <v>0</v>
      </c>
      <c r="Q254" s="174"/>
      <c r="R254" s="175">
        <f>SUM(R255:R258)</f>
        <v>8.3135999999999988E-2</v>
      </c>
      <c r="S254" s="174"/>
      <c r="T254" s="176">
        <f>SUM(T255:T258)</f>
        <v>0</v>
      </c>
      <c r="AR254" s="177" t="s">
        <v>77</v>
      </c>
      <c r="AT254" s="178" t="s">
        <v>69</v>
      </c>
      <c r="AU254" s="178" t="s">
        <v>77</v>
      </c>
      <c r="AY254" s="177" t="s">
        <v>241</v>
      </c>
      <c r="BK254" s="179">
        <f>SUM(BK255:BK258)</f>
        <v>0</v>
      </c>
    </row>
    <row r="255" spans="2:65" s="1" customFormat="1" ht="16.5" customHeight="1">
      <c r="B255" s="33"/>
      <c r="C255" s="182" t="s">
        <v>524</v>
      </c>
      <c r="D255" s="182" t="s">
        <v>243</v>
      </c>
      <c r="E255" s="183" t="s">
        <v>684</v>
      </c>
      <c r="F255" s="184" t="s">
        <v>685</v>
      </c>
      <c r="G255" s="185" t="s">
        <v>302</v>
      </c>
      <c r="H255" s="186">
        <v>138.56</v>
      </c>
      <c r="I255" s="187"/>
      <c r="J255" s="186">
        <f>ROUND(I255*H255,1)</f>
        <v>0</v>
      </c>
      <c r="K255" s="184" t="s">
        <v>259</v>
      </c>
      <c r="L255" s="37"/>
      <c r="M255" s="188" t="s">
        <v>1</v>
      </c>
      <c r="N255" s="189" t="s">
        <v>41</v>
      </c>
      <c r="O255" s="59"/>
      <c r="P255" s="190">
        <f>O255*H255</f>
        <v>0</v>
      </c>
      <c r="Q255" s="190">
        <v>5.9999999999999995E-4</v>
      </c>
      <c r="R255" s="190">
        <f>Q255*H255</f>
        <v>8.3135999999999988E-2</v>
      </c>
      <c r="S255" s="190">
        <v>0</v>
      </c>
      <c r="T255" s="191">
        <f>S255*H255</f>
        <v>0</v>
      </c>
      <c r="AR255" s="16" t="s">
        <v>247</v>
      </c>
      <c r="AT255" s="16" t="s">
        <v>243</v>
      </c>
      <c r="AU255" s="16" t="s">
        <v>79</v>
      </c>
      <c r="AY255" s="16" t="s">
        <v>241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6" t="s">
        <v>77</v>
      </c>
      <c r="BK255" s="192">
        <f>ROUND(I255*H255,1)</f>
        <v>0</v>
      </c>
      <c r="BL255" s="16" t="s">
        <v>247</v>
      </c>
      <c r="BM255" s="16" t="s">
        <v>686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1483</v>
      </c>
      <c r="G256" s="194"/>
      <c r="H256" s="198">
        <v>138.56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77</v>
      </c>
      <c r="AY256" s="204" t="s">
        <v>241</v>
      </c>
    </row>
    <row r="257" spans="2:65" s="1" customFormat="1" ht="16.5" customHeight="1">
      <c r="B257" s="33"/>
      <c r="C257" s="182" t="s">
        <v>528</v>
      </c>
      <c r="D257" s="182" t="s">
        <v>243</v>
      </c>
      <c r="E257" s="183" t="s">
        <v>689</v>
      </c>
      <c r="F257" s="184" t="s">
        <v>690</v>
      </c>
      <c r="G257" s="185" t="s">
        <v>302</v>
      </c>
      <c r="H257" s="186">
        <v>138.56</v>
      </c>
      <c r="I257" s="187"/>
      <c r="J257" s="186">
        <f>ROUND(I257*H257,1)</f>
        <v>0</v>
      </c>
      <c r="K257" s="184" t="s">
        <v>259</v>
      </c>
      <c r="L257" s="37"/>
      <c r="M257" s="188" t="s">
        <v>1</v>
      </c>
      <c r="N257" s="189" t="s">
        <v>41</v>
      </c>
      <c r="O257" s="59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AR257" s="16" t="s">
        <v>247</v>
      </c>
      <c r="AT257" s="16" t="s">
        <v>243</v>
      </c>
      <c r="AU257" s="16" t="s">
        <v>79</v>
      </c>
      <c r="AY257" s="16" t="s">
        <v>241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6" t="s">
        <v>77</v>
      </c>
      <c r="BK257" s="192">
        <f>ROUND(I257*H257,1)</f>
        <v>0</v>
      </c>
      <c r="BL257" s="16" t="s">
        <v>247</v>
      </c>
      <c r="BM257" s="16" t="s">
        <v>691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1483</v>
      </c>
      <c r="G258" s="194"/>
      <c r="H258" s="198">
        <v>138.56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77</v>
      </c>
      <c r="AY258" s="204" t="s">
        <v>241</v>
      </c>
    </row>
    <row r="259" spans="2:65" s="11" customFormat="1" ht="22.9" customHeight="1">
      <c r="B259" s="166"/>
      <c r="C259" s="167"/>
      <c r="D259" s="168" t="s">
        <v>69</v>
      </c>
      <c r="E259" s="180" t="s">
        <v>701</v>
      </c>
      <c r="F259" s="180" t="s">
        <v>702</v>
      </c>
      <c r="G259" s="167"/>
      <c r="H259" s="167"/>
      <c r="I259" s="170"/>
      <c r="J259" s="181">
        <f>BK259</f>
        <v>0</v>
      </c>
      <c r="K259" s="167"/>
      <c r="L259" s="172"/>
      <c r="M259" s="173"/>
      <c r="N259" s="174"/>
      <c r="O259" s="174"/>
      <c r="P259" s="175">
        <f>SUM(P260:P275)</f>
        <v>0</v>
      </c>
      <c r="Q259" s="174"/>
      <c r="R259" s="175">
        <f>SUM(R260:R275)</f>
        <v>0</v>
      </c>
      <c r="S259" s="174"/>
      <c r="T259" s="176">
        <f>SUM(T260:T275)</f>
        <v>0</v>
      </c>
      <c r="AR259" s="177" t="s">
        <v>77</v>
      </c>
      <c r="AT259" s="178" t="s">
        <v>69</v>
      </c>
      <c r="AU259" s="178" t="s">
        <v>77</v>
      </c>
      <c r="AY259" s="177" t="s">
        <v>241</v>
      </c>
      <c r="BK259" s="179">
        <f>SUM(BK260:BK275)</f>
        <v>0</v>
      </c>
    </row>
    <row r="260" spans="2:65" s="1" customFormat="1" ht="16.5" customHeight="1">
      <c r="B260" s="33"/>
      <c r="C260" s="182" t="s">
        <v>532</v>
      </c>
      <c r="D260" s="182" t="s">
        <v>243</v>
      </c>
      <c r="E260" s="183" t="s">
        <v>704</v>
      </c>
      <c r="F260" s="184" t="s">
        <v>705</v>
      </c>
      <c r="G260" s="185" t="s">
        <v>412</v>
      </c>
      <c r="H260" s="186">
        <v>71.66</v>
      </c>
      <c r="I260" s="187"/>
      <c r="J260" s="186">
        <f>ROUND(I260*H260,1)</f>
        <v>0</v>
      </c>
      <c r="K260" s="184" t="s">
        <v>1</v>
      </c>
      <c r="L260" s="37"/>
      <c r="M260" s="188" t="s">
        <v>1</v>
      </c>
      <c r="N260" s="189" t="s">
        <v>41</v>
      </c>
      <c r="O260" s="59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AR260" s="16" t="s">
        <v>247</v>
      </c>
      <c r="AT260" s="16" t="s">
        <v>243</v>
      </c>
      <c r="AU260" s="16" t="s">
        <v>79</v>
      </c>
      <c r="AY260" s="16" t="s">
        <v>241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6" t="s">
        <v>77</v>
      </c>
      <c r="BK260" s="192">
        <f>ROUND(I260*H260,1)</f>
        <v>0</v>
      </c>
      <c r="BL260" s="16" t="s">
        <v>247</v>
      </c>
      <c r="BM260" s="16" t="s">
        <v>706</v>
      </c>
    </row>
    <row r="261" spans="2:65" s="1" customFormat="1" ht="16.5" customHeight="1">
      <c r="B261" s="33"/>
      <c r="C261" s="182" t="s">
        <v>536</v>
      </c>
      <c r="D261" s="182" t="s">
        <v>243</v>
      </c>
      <c r="E261" s="183" t="s">
        <v>713</v>
      </c>
      <c r="F261" s="184" t="s">
        <v>714</v>
      </c>
      <c r="G261" s="185" t="s">
        <v>412</v>
      </c>
      <c r="H261" s="186">
        <v>38.130000000000003</v>
      </c>
      <c r="I261" s="187"/>
      <c r="J261" s="186">
        <f>ROUND(I261*H261,1)</f>
        <v>0</v>
      </c>
      <c r="K261" s="184" t="s">
        <v>259</v>
      </c>
      <c r="L261" s="37"/>
      <c r="M261" s="188" t="s">
        <v>1</v>
      </c>
      <c r="N261" s="189" t="s">
        <v>41</v>
      </c>
      <c r="O261" s="59"/>
      <c r="P261" s="190">
        <f>O261*H261</f>
        <v>0</v>
      </c>
      <c r="Q261" s="190">
        <v>0</v>
      </c>
      <c r="R261" s="190">
        <f>Q261*H261</f>
        <v>0</v>
      </c>
      <c r="S261" s="190">
        <v>0</v>
      </c>
      <c r="T261" s="191">
        <f>S261*H261</f>
        <v>0</v>
      </c>
      <c r="AR261" s="16" t="s">
        <v>247</v>
      </c>
      <c r="AT261" s="16" t="s">
        <v>243</v>
      </c>
      <c r="AU261" s="16" t="s">
        <v>79</v>
      </c>
      <c r="AY261" s="16" t="s">
        <v>241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6" t="s">
        <v>77</v>
      </c>
      <c r="BK261" s="192">
        <f>ROUND(I261*H261,1)</f>
        <v>0</v>
      </c>
      <c r="BL261" s="16" t="s">
        <v>247</v>
      </c>
      <c r="BM261" s="16" t="s">
        <v>715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1484</v>
      </c>
      <c r="G262" s="194"/>
      <c r="H262" s="198">
        <v>18.62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70</v>
      </c>
      <c r="AY262" s="204" t="s">
        <v>241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717</v>
      </c>
      <c r="G263" s="194"/>
      <c r="H263" s="198">
        <v>0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70</v>
      </c>
      <c r="AY263" s="204" t="s">
        <v>241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1485</v>
      </c>
      <c r="G264" s="194"/>
      <c r="H264" s="198">
        <v>19.510000000000002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719</v>
      </c>
      <c r="G265" s="194"/>
      <c r="H265" s="198">
        <v>0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3" customFormat="1" ht="11.25">
      <c r="B266" s="205"/>
      <c r="C266" s="206"/>
      <c r="D266" s="195" t="s">
        <v>261</v>
      </c>
      <c r="E266" s="207" t="s">
        <v>1</v>
      </c>
      <c r="F266" s="208" t="s">
        <v>273</v>
      </c>
      <c r="G266" s="206"/>
      <c r="H266" s="209">
        <v>38.130000000000003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261</v>
      </c>
      <c r="AU266" s="215" t="s">
        <v>79</v>
      </c>
      <c r="AV266" s="13" t="s">
        <v>247</v>
      </c>
      <c r="AW266" s="13" t="s">
        <v>32</v>
      </c>
      <c r="AX266" s="13" t="s">
        <v>77</v>
      </c>
      <c r="AY266" s="215" t="s">
        <v>241</v>
      </c>
    </row>
    <row r="267" spans="2:65" s="1" customFormat="1" ht="16.5" customHeight="1">
      <c r="B267" s="33"/>
      <c r="C267" s="182" t="s">
        <v>542</v>
      </c>
      <c r="D267" s="182" t="s">
        <v>243</v>
      </c>
      <c r="E267" s="183" t="s">
        <v>721</v>
      </c>
      <c r="F267" s="184" t="s">
        <v>722</v>
      </c>
      <c r="G267" s="185" t="s">
        <v>412</v>
      </c>
      <c r="H267" s="186">
        <v>33.53</v>
      </c>
      <c r="I267" s="187"/>
      <c r="J267" s="186">
        <f>ROUND(I267*H267,1)</f>
        <v>0</v>
      </c>
      <c r="K267" s="184" t="s">
        <v>259</v>
      </c>
      <c r="L267" s="37"/>
      <c r="M267" s="188" t="s">
        <v>1</v>
      </c>
      <c r="N267" s="189" t="s">
        <v>41</v>
      </c>
      <c r="O267" s="59"/>
      <c r="P267" s="190">
        <f>O267*H267</f>
        <v>0</v>
      </c>
      <c r="Q267" s="190">
        <v>0</v>
      </c>
      <c r="R267" s="190">
        <f>Q267*H267</f>
        <v>0</v>
      </c>
      <c r="S267" s="190">
        <v>0</v>
      </c>
      <c r="T267" s="191">
        <f>S267*H267</f>
        <v>0</v>
      </c>
      <c r="AR267" s="16" t="s">
        <v>247</v>
      </c>
      <c r="AT267" s="16" t="s">
        <v>243</v>
      </c>
      <c r="AU267" s="16" t="s">
        <v>79</v>
      </c>
      <c r="AY267" s="16" t="s">
        <v>241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6" t="s">
        <v>77</v>
      </c>
      <c r="BK267" s="192">
        <f>ROUND(I267*H267,1)</f>
        <v>0</v>
      </c>
      <c r="BL267" s="16" t="s">
        <v>247</v>
      </c>
      <c r="BM267" s="16" t="s">
        <v>723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810</v>
      </c>
      <c r="G268" s="194"/>
      <c r="H268" s="198">
        <v>0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70</v>
      </c>
      <c r="AY268" s="204" t="s">
        <v>241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811</v>
      </c>
      <c r="G269" s="194"/>
      <c r="H269" s="198">
        <v>0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70</v>
      </c>
      <c r="AY269" s="204" t="s">
        <v>241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726</v>
      </c>
      <c r="G270" s="194"/>
      <c r="H270" s="198">
        <v>0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70</v>
      </c>
      <c r="AY270" s="204" t="s">
        <v>241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812</v>
      </c>
      <c r="G271" s="194"/>
      <c r="H271" s="198">
        <v>0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70</v>
      </c>
      <c r="AY271" s="204" t="s">
        <v>241</v>
      </c>
    </row>
    <row r="272" spans="2:65" s="12" customFormat="1" ht="11.25">
      <c r="B272" s="193"/>
      <c r="C272" s="194"/>
      <c r="D272" s="195" t="s">
        <v>261</v>
      </c>
      <c r="E272" s="196" t="s">
        <v>1</v>
      </c>
      <c r="F272" s="197" t="s">
        <v>1486</v>
      </c>
      <c r="G272" s="194"/>
      <c r="H272" s="198">
        <v>33.53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261</v>
      </c>
      <c r="AU272" s="204" t="s">
        <v>79</v>
      </c>
      <c r="AV272" s="12" t="s">
        <v>79</v>
      </c>
      <c r="AW272" s="12" t="s">
        <v>32</v>
      </c>
      <c r="AX272" s="12" t="s">
        <v>70</v>
      </c>
      <c r="AY272" s="204" t="s">
        <v>241</v>
      </c>
    </row>
    <row r="273" spans="2:65" s="12" customFormat="1" ht="11.25">
      <c r="B273" s="193"/>
      <c r="C273" s="194"/>
      <c r="D273" s="195" t="s">
        <v>261</v>
      </c>
      <c r="E273" s="196" t="s">
        <v>1</v>
      </c>
      <c r="F273" s="197" t="s">
        <v>773</v>
      </c>
      <c r="G273" s="194"/>
      <c r="H273" s="198">
        <v>0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261</v>
      </c>
      <c r="AU273" s="204" t="s">
        <v>79</v>
      </c>
      <c r="AV273" s="12" t="s">
        <v>79</v>
      </c>
      <c r="AW273" s="12" t="s">
        <v>32</v>
      </c>
      <c r="AX273" s="12" t="s">
        <v>70</v>
      </c>
      <c r="AY273" s="204" t="s">
        <v>241</v>
      </c>
    </row>
    <row r="274" spans="2:65" s="12" customFormat="1" ht="11.25">
      <c r="B274" s="193"/>
      <c r="C274" s="194"/>
      <c r="D274" s="195" t="s">
        <v>261</v>
      </c>
      <c r="E274" s="196" t="s">
        <v>1</v>
      </c>
      <c r="F274" s="197" t="s">
        <v>814</v>
      </c>
      <c r="G274" s="194"/>
      <c r="H274" s="198">
        <v>0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261</v>
      </c>
      <c r="AU274" s="204" t="s">
        <v>79</v>
      </c>
      <c r="AV274" s="12" t="s">
        <v>79</v>
      </c>
      <c r="AW274" s="12" t="s">
        <v>32</v>
      </c>
      <c r="AX274" s="12" t="s">
        <v>70</v>
      </c>
      <c r="AY274" s="204" t="s">
        <v>241</v>
      </c>
    </row>
    <row r="275" spans="2:65" s="13" customFormat="1" ht="11.25">
      <c r="B275" s="205"/>
      <c r="C275" s="206"/>
      <c r="D275" s="195" t="s">
        <v>261</v>
      </c>
      <c r="E275" s="207" t="s">
        <v>1</v>
      </c>
      <c r="F275" s="208" t="s">
        <v>273</v>
      </c>
      <c r="G275" s="206"/>
      <c r="H275" s="209">
        <v>33.53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261</v>
      </c>
      <c r="AU275" s="215" t="s">
        <v>79</v>
      </c>
      <c r="AV275" s="13" t="s">
        <v>247</v>
      </c>
      <c r="AW275" s="13" t="s">
        <v>32</v>
      </c>
      <c r="AX275" s="13" t="s">
        <v>77</v>
      </c>
      <c r="AY275" s="215" t="s">
        <v>241</v>
      </c>
    </row>
    <row r="276" spans="2:65" s="11" customFormat="1" ht="22.9" customHeight="1">
      <c r="B276" s="166"/>
      <c r="C276" s="167"/>
      <c r="D276" s="168" t="s">
        <v>69</v>
      </c>
      <c r="E276" s="180" t="s">
        <v>731</v>
      </c>
      <c r="F276" s="180" t="s">
        <v>732</v>
      </c>
      <c r="G276" s="167"/>
      <c r="H276" s="167"/>
      <c r="I276" s="170"/>
      <c r="J276" s="181">
        <f>BK276</f>
        <v>0</v>
      </c>
      <c r="K276" s="167"/>
      <c r="L276" s="172"/>
      <c r="M276" s="173"/>
      <c r="N276" s="174"/>
      <c r="O276" s="174"/>
      <c r="P276" s="175">
        <f>P277</f>
        <v>0</v>
      </c>
      <c r="Q276" s="174"/>
      <c r="R276" s="175">
        <f>R277</f>
        <v>0</v>
      </c>
      <c r="S276" s="174"/>
      <c r="T276" s="176">
        <f>T277</f>
        <v>0</v>
      </c>
      <c r="AR276" s="177" t="s">
        <v>77</v>
      </c>
      <c r="AT276" s="178" t="s">
        <v>69</v>
      </c>
      <c r="AU276" s="178" t="s">
        <v>77</v>
      </c>
      <c r="AY276" s="177" t="s">
        <v>241</v>
      </c>
      <c r="BK276" s="179">
        <f>BK277</f>
        <v>0</v>
      </c>
    </row>
    <row r="277" spans="2:65" s="1" customFormat="1" ht="16.5" customHeight="1">
      <c r="B277" s="33"/>
      <c r="C277" s="182" t="s">
        <v>547</v>
      </c>
      <c r="D277" s="182" t="s">
        <v>243</v>
      </c>
      <c r="E277" s="183" t="s">
        <v>734</v>
      </c>
      <c r="F277" s="184" t="s">
        <v>735</v>
      </c>
      <c r="G277" s="185" t="s">
        <v>412</v>
      </c>
      <c r="H277" s="186">
        <v>268.31</v>
      </c>
      <c r="I277" s="187"/>
      <c r="J277" s="186">
        <f>ROUND(I277*H277,1)</f>
        <v>0</v>
      </c>
      <c r="K277" s="184" t="s">
        <v>259</v>
      </c>
      <c r="L277" s="37"/>
      <c r="M277" s="235" t="s">
        <v>1</v>
      </c>
      <c r="N277" s="236" t="s">
        <v>41</v>
      </c>
      <c r="O277" s="237"/>
      <c r="P277" s="238">
        <f>O277*H277</f>
        <v>0</v>
      </c>
      <c r="Q277" s="238">
        <v>0</v>
      </c>
      <c r="R277" s="238">
        <f>Q277*H277</f>
        <v>0</v>
      </c>
      <c r="S277" s="238">
        <v>0</v>
      </c>
      <c r="T277" s="239">
        <f>S277*H277</f>
        <v>0</v>
      </c>
      <c r="AR277" s="16" t="s">
        <v>247</v>
      </c>
      <c r="AT277" s="16" t="s">
        <v>243</v>
      </c>
      <c r="AU277" s="16" t="s">
        <v>79</v>
      </c>
      <c r="AY277" s="16" t="s">
        <v>241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6" t="s">
        <v>77</v>
      </c>
      <c r="BK277" s="192">
        <f>ROUND(I277*H277,1)</f>
        <v>0</v>
      </c>
      <c r="BL277" s="16" t="s">
        <v>247</v>
      </c>
      <c r="BM277" s="16" t="s">
        <v>736</v>
      </c>
    </row>
    <row r="278" spans="2:65" s="1" customFormat="1" ht="6.95" customHeight="1">
      <c r="B278" s="45"/>
      <c r="C278" s="46"/>
      <c r="D278" s="46"/>
      <c r="E278" s="46"/>
      <c r="F278" s="46"/>
      <c r="G278" s="46"/>
      <c r="H278" s="46"/>
      <c r="I278" s="133"/>
      <c r="J278" s="46"/>
      <c r="K278" s="46"/>
      <c r="L278" s="37"/>
    </row>
  </sheetData>
  <sheetProtection algorithmName="SHA-512" hashValue="Wc8G1kVl9Xo6giogXGvC0j4gcYw9JJdZMJr4daHmyaHGS7V3HzNfXWqVIWGYND6sZmXU/VLjVZp/CTWgdVvi6w==" saltValue="fHvv7LqUPnY4uYw+zcORIxECj+vAQkcKkLRAzD5/NpW35OuFLOoXklQLoOhRgxEDcsdlpcpLxEwIbfva0Rax/w==" spinCount="100000" sheet="1" objects="1" scenarios="1" formatColumns="0" formatRows="0" autoFilter="0"/>
  <autoFilter ref="C99:K277" xr:uid="{00000000-0009-0000-0000-000013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278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145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1487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ROUND((SUM(BE100:BE277)),  1)</f>
        <v>0</v>
      </c>
      <c r="I37" s="122">
        <v>0.21</v>
      </c>
      <c r="J37" s="121">
        <f>ROUND(((SUM(BE100:BE277))*I37),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ROUND((SUM(BF100:BF277)),  1)</f>
        <v>0</v>
      </c>
      <c r="I38" s="122">
        <v>0.15</v>
      </c>
      <c r="J38" s="121">
        <f>ROUND(((SUM(BF100:BF277))*I38),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ROUND((SUM(BG100:BG277)),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ROUND((SUM(BH100:BH277)),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ROUND((SUM(BI100:BI277)),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B7 - Stoka B7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J169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J174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J187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J210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J254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J259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J276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B7 - Stoka B7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400.42523859999994</v>
      </c>
      <c r="S100" s="67"/>
      <c r="T100" s="164">
        <f>T101</f>
        <v>179.97539999999998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P102+P169+P174+P187+P210+P254+P259+P276</f>
        <v>0</v>
      </c>
      <c r="Q101" s="174"/>
      <c r="R101" s="175">
        <f>R102+R169+R174+R187+R210+R254+R259+R276</f>
        <v>400.42523859999994</v>
      </c>
      <c r="S101" s="174"/>
      <c r="T101" s="176">
        <f>T102+T169+T174+T187+T210+T254+T259+T276</f>
        <v>179.97539999999998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BK102+BK169+BK174+BK187+BK210+BK254+BK259+BK276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SUM(P103:P168)</f>
        <v>0</v>
      </c>
      <c r="Q102" s="174"/>
      <c r="R102" s="175">
        <f>SUM(R103:R168)</f>
        <v>185.69053259999998</v>
      </c>
      <c r="S102" s="174"/>
      <c r="T102" s="176">
        <f>SUM(T103:T168)</f>
        <v>179.97539999999998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SUM(BK103:BK168)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176.79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77.787599999999998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913</v>
      </c>
      <c r="G104" s="194"/>
      <c r="H104" s="198">
        <v>4.4000000000000004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1488</v>
      </c>
      <c r="G105" s="194"/>
      <c r="H105" s="198">
        <v>172.39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176.79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281</v>
      </c>
      <c r="F107" s="184" t="s">
        <v>282</v>
      </c>
      <c r="G107" s="185" t="s">
        <v>258</v>
      </c>
      <c r="H107" s="186">
        <v>172.39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0</v>
      </c>
      <c r="R107" s="190">
        <f>Q107*H107</f>
        <v>0</v>
      </c>
      <c r="S107" s="190">
        <v>0.57999999999999996</v>
      </c>
      <c r="T107" s="191">
        <f>S107*H107</f>
        <v>99.986199999999982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283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1488</v>
      </c>
      <c r="G108" s="194"/>
      <c r="H108" s="198">
        <v>172.39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77</v>
      </c>
      <c r="AY108" s="204" t="s">
        <v>241</v>
      </c>
    </row>
    <row r="109" spans="2:65" s="1" customFormat="1" ht="16.5" customHeight="1">
      <c r="B109" s="33"/>
      <c r="C109" s="182" t="s">
        <v>247</v>
      </c>
      <c r="D109" s="182" t="s">
        <v>243</v>
      </c>
      <c r="E109" s="183" t="s">
        <v>290</v>
      </c>
      <c r="F109" s="184" t="s">
        <v>291</v>
      </c>
      <c r="G109" s="185" t="s">
        <v>258</v>
      </c>
      <c r="H109" s="186">
        <v>8.4</v>
      </c>
      <c r="I109" s="187"/>
      <c r="J109" s="186">
        <f>ROUND(I109*H109,1)</f>
        <v>0</v>
      </c>
      <c r="K109" s="184" t="s">
        <v>259</v>
      </c>
      <c r="L109" s="37"/>
      <c r="M109" s="188" t="s">
        <v>1</v>
      </c>
      <c r="N109" s="189" t="s">
        <v>41</v>
      </c>
      <c r="O109" s="59"/>
      <c r="P109" s="190">
        <f>O109*H109</f>
        <v>0</v>
      </c>
      <c r="Q109" s="190">
        <v>5.0000000000000002E-5</v>
      </c>
      <c r="R109" s="190">
        <f>Q109*H109</f>
        <v>4.2000000000000002E-4</v>
      </c>
      <c r="S109" s="190">
        <v>0.128</v>
      </c>
      <c r="T109" s="191">
        <f>S109*H109</f>
        <v>1.0752000000000002</v>
      </c>
      <c r="AR109" s="16" t="s">
        <v>247</v>
      </c>
      <c r="AT109" s="16" t="s">
        <v>243</v>
      </c>
      <c r="AU109" s="16" t="s">
        <v>79</v>
      </c>
      <c r="AY109" s="16" t="s">
        <v>241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6" t="s">
        <v>77</v>
      </c>
      <c r="BK109" s="192">
        <f>ROUND(I109*H109,1)</f>
        <v>0</v>
      </c>
      <c r="BL109" s="16" t="s">
        <v>247</v>
      </c>
      <c r="BM109" s="16" t="s">
        <v>292</v>
      </c>
    </row>
    <row r="110" spans="2:65" s="12" customFormat="1" ht="11.25">
      <c r="B110" s="193"/>
      <c r="C110" s="194"/>
      <c r="D110" s="195" t="s">
        <v>261</v>
      </c>
      <c r="E110" s="196" t="s">
        <v>1</v>
      </c>
      <c r="F110" s="197" t="s">
        <v>1489</v>
      </c>
      <c r="G110" s="194"/>
      <c r="H110" s="198">
        <v>8.4</v>
      </c>
      <c r="I110" s="199"/>
      <c r="J110" s="194"/>
      <c r="K110" s="194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261</v>
      </c>
      <c r="AU110" s="204" t="s">
        <v>79</v>
      </c>
      <c r="AV110" s="12" t="s">
        <v>79</v>
      </c>
      <c r="AW110" s="12" t="s">
        <v>32</v>
      </c>
      <c r="AX110" s="12" t="s">
        <v>70</v>
      </c>
      <c r="AY110" s="204" t="s">
        <v>241</v>
      </c>
    </row>
    <row r="111" spans="2:65" s="12" customFormat="1" ht="11.25">
      <c r="B111" s="193"/>
      <c r="C111" s="194"/>
      <c r="D111" s="195" t="s">
        <v>261</v>
      </c>
      <c r="E111" s="196" t="s">
        <v>1</v>
      </c>
      <c r="F111" s="197" t="s">
        <v>294</v>
      </c>
      <c r="G111" s="194"/>
      <c r="H111" s="198">
        <v>0</v>
      </c>
      <c r="I111" s="199"/>
      <c r="J111" s="194"/>
      <c r="K111" s="194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261</v>
      </c>
      <c r="AU111" s="204" t="s">
        <v>79</v>
      </c>
      <c r="AV111" s="12" t="s">
        <v>79</v>
      </c>
      <c r="AW111" s="12" t="s">
        <v>32</v>
      </c>
      <c r="AX111" s="12" t="s">
        <v>70</v>
      </c>
      <c r="AY111" s="204" t="s">
        <v>241</v>
      </c>
    </row>
    <row r="112" spans="2:65" s="13" customFormat="1" ht="11.25">
      <c r="B112" s="205"/>
      <c r="C112" s="206"/>
      <c r="D112" s="195" t="s">
        <v>261</v>
      </c>
      <c r="E112" s="207" t="s">
        <v>1</v>
      </c>
      <c r="F112" s="208" t="s">
        <v>273</v>
      </c>
      <c r="G112" s="206"/>
      <c r="H112" s="209">
        <v>8.4</v>
      </c>
      <c r="I112" s="210"/>
      <c r="J112" s="206"/>
      <c r="K112" s="206"/>
      <c r="L112" s="211"/>
      <c r="M112" s="212"/>
      <c r="N112" s="213"/>
      <c r="O112" s="213"/>
      <c r="P112" s="213"/>
      <c r="Q112" s="213"/>
      <c r="R112" s="213"/>
      <c r="S112" s="213"/>
      <c r="T112" s="214"/>
      <c r="AT112" s="215" t="s">
        <v>261</v>
      </c>
      <c r="AU112" s="215" t="s">
        <v>79</v>
      </c>
      <c r="AV112" s="13" t="s">
        <v>247</v>
      </c>
      <c r="AW112" s="13" t="s">
        <v>32</v>
      </c>
      <c r="AX112" s="13" t="s">
        <v>77</v>
      </c>
      <c r="AY112" s="215" t="s">
        <v>241</v>
      </c>
    </row>
    <row r="113" spans="2:65" s="1" customFormat="1" ht="16.5" customHeight="1">
      <c r="B113" s="33"/>
      <c r="C113" s="182" t="s">
        <v>255</v>
      </c>
      <c r="D113" s="182" t="s">
        <v>243</v>
      </c>
      <c r="E113" s="183" t="s">
        <v>296</v>
      </c>
      <c r="F113" s="184" t="s">
        <v>297</v>
      </c>
      <c r="G113" s="185" t="s">
        <v>258</v>
      </c>
      <c r="H113" s="186">
        <v>4.4000000000000004</v>
      </c>
      <c r="I113" s="187"/>
      <c r="J113" s="186">
        <f>ROUND(I113*H113,1)</f>
        <v>0</v>
      </c>
      <c r="K113" s="184" t="s">
        <v>259</v>
      </c>
      <c r="L113" s="37"/>
      <c r="M113" s="188" t="s">
        <v>1</v>
      </c>
      <c r="N113" s="189" t="s">
        <v>41</v>
      </c>
      <c r="O113" s="59"/>
      <c r="P113" s="190">
        <f>O113*H113</f>
        <v>0</v>
      </c>
      <c r="Q113" s="190">
        <v>9.0000000000000006E-5</v>
      </c>
      <c r="R113" s="190">
        <f>Q113*H113</f>
        <v>3.9600000000000003E-4</v>
      </c>
      <c r="S113" s="190">
        <v>0.25600000000000001</v>
      </c>
      <c r="T113" s="191">
        <f>S113*H113</f>
        <v>1.1264000000000001</v>
      </c>
      <c r="AR113" s="16" t="s">
        <v>247</v>
      </c>
      <c r="AT113" s="16" t="s">
        <v>243</v>
      </c>
      <c r="AU113" s="16" t="s">
        <v>79</v>
      </c>
      <c r="AY113" s="16" t="s">
        <v>241</v>
      </c>
      <c r="BE113" s="192">
        <f>IF(N113="základní",J113,0)</f>
        <v>0</v>
      </c>
      <c r="BF113" s="192">
        <f>IF(N113="snížená",J113,0)</f>
        <v>0</v>
      </c>
      <c r="BG113" s="192">
        <f>IF(N113="zákl. přenesená",J113,0)</f>
        <v>0</v>
      </c>
      <c r="BH113" s="192">
        <f>IF(N113="sníž. přenesená",J113,0)</f>
        <v>0</v>
      </c>
      <c r="BI113" s="192">
        <f>IF(N113="nulová",J113,0)</f>
        <v>0</v>
      </c>
      <c r="BJ113" s="16" t="s">
        <v>77</v>
      </c>
      <c r="BK113" s="192">
        <f>ROUND(I113*H113,1)</f>
        <v>0</v>
      </c>
      <c r="BL113" s="16" t="s">
        <v>247</v>
      </c>
      <c r="BM113" s="16" t="s">
        <v>298</v>
      </c>
    </row>
    <row r="114" spans="2:65" s="12" customFormat="1" ht="11.25">
      <c r="B114" s="193"/>
      <c r="C114" s="194"/>
      <c r="D114" s="195" t="s">
        <v>261</v>
      </c>
      <c r="E114" s="196" t="s">
        <v>1</v>
      </c>
      <c r="F114" s="197" t="s">
        <v>913</v>
      </c>
      <c r="G114" s="194"/>
      <c r="H114" s="198">
        <v>4.4000000000000004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261</v>
      </c>
      <c r="AU114" s="204" t="s">
        <v>79</v>
      </c>
      <c r="AV114" s="12" t="s">
        <v>79</v>
      </c>
      <c r="AW114" s="12" t="s">
        <v>32</v>
      </c>
      <c r="AX114" s="12" t="s">
        <v>70</v>
      </c>
      <c r="AY114" s="204" t="s">
        <v>241</v>
      </c>
    </row>
    <row r="115" spans="2:65" s="12" customFormat="1" ht="11.25">
      <c r="B115" s="193"/>
      <c r="C115" s="194"/>
      <c r="D115" s="195" t="s">
        <v>261</v>
      </c>
      <c r="E115" s="196" t="s">
        <v>1</v>
      </c>
      <c r="F115" s="197" t="s">
        <v>271</v>
      </c>
      <c r="G115" s="194"/>
      <c r="H115" s="198">
        <v>0</v>
      </c>
      <c r="I115" s="199"/>
      <c r="J115" s="194"/>
      <c r="K115" s="194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261</v>
      </c>
      <c r="AU115" s="204" t="s">
        <v>79</v>
      </c>
      <c r="AV115" s="12" t="s">
        <v>79</v>
      </c>
      <c r="AW115" s="12" t="s">
        <v>32</v>
      </c>
      <c r="AX115" s="12" t="s">
        <v>70</v>
      </c>
      <c r="AY115" s="204" t="s">
        <v>241</v>
      </c>
    </row>
    <row r="116" spans="2:65" s="13" customFormat="1" ht="11.25">
      <c r="B116" s="205"/>
      <c r="C116" s="206"/>
      <c r="D116" s="195" t="s">
        <v>261</v>
      </c>
      <c r="E116" s="207" t="s">
        <v>1</v>
      </c>
      <c r="F116" s="208" t="s">
        <v>273</v>
      </c>
      <c r="G116" s="206"/>
      <c r="H116" s="209">
        <v>4.4000000000000004</v>
      </c>
      <c r="I116" s="210"/>
      <c r="J116" s="206"/>
      <c r="K116" s="206"/>
      <c r="L116" s="211"/>
      <c r="M116" s="212"/>
      <c r="N116" s="213"/>
      <c r="O116" s="213"/>
      <c r="P116" s="213"/>
      <c r="Q116" s="213"/>
      <c r="R116" s="213"/>
      <c r="S116" s="213"/>
      <c r="T116" s="214"/>
      <c r="AT116" s="215" t="s">
        <v>261</v>
      </c>
      <c r="AU116" s="215" t="s">
        <v>79</v>
      </c>
      <c r="AV116" s="13" t="s">
        <v>247</v>
      </c>
      <c r="AW116" s="13" t="s">
        <v>32</v>
      </c>
      <c r="AX116" s="13" t="s">
        <v>77</v>
      </c>
      <c r="AY116" s="215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315</v>
      </c>
      <c r="F117" s="184" t="s">
        <v>316</v>
      </c>
      <c r="G117" s="185" t="s">
        <v>302</v>
      </c>
      <c r="H117" s="186">
        <v>4.4000000000000004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8.6800000000000002E-3</v>
      </c>
      <c r="R117" s="190">
        <f>Q117*H117</f>
        <v>3.8192000000000004E-2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317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913</v>
      </c>
      <c r="G118" s="194"/>
      <c r="H118" s="198">
        <v>4.4000000000000004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320</v>
      </c>
      <c r="F119" s="184" t="s">
        <v>321</v>
      </c>
      <c r="G119" s="185" t="s">
        <v>302</v>
      </c>
      <c r="H119" s="186">
        <v>7.7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3.6900000000000002E-2</v>
      </c>
      <c r="R119" s="190">
        <f>Q119*H119</f>
        <v>0.28413000000000005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322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738</v>
      </c>
      <c r="G120" s="194"/>
      <c r="H120" s="198">
        <v>7.7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336</v>
      </c>
      <c r="F121" s="184" t="s">
        <v>337</v>
      </c>
      <c r="G121" s="185" t="s">
        <v>327</v>
      </c>
      <c r="H121" s="186">
        <v>21.55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338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1490</v>
      </c>
      <c r="G122" s="194"/>
      <c r="H122" s="198">
        <v>21.55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340</v>
      </c>
      <c r="F123" s="184" t="s">
        <v>341</v>
      </c>
      <c r="G123" s="185" t="s">
        <v>327</v>
      </c>
      <c r="H123" s="186">
        <v>162.01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342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1491</v>
      </c>
      <c r="G124" s="194"/>
      <c r="H124" s="198">
        <v>162.01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345</v>
      </c>
      <c r="F125" s="184" t="s">
        <v>346</v>
      </c>
      <c r="G125" s="185" t="s">
        <v>327</v>
      </c>
      <c r="H125" s="186">
        <v>48.6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347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1492</v>
      </c>
      <c r="G126" s="194"/>
      <c r="H126" s="198">
        <v>48.6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350</v>
      </c>
      <c r="F127" s="184" t="s">
        <v>351</v>
      </c>
      <c r="G127" s="185" t="s">
        <v>327</v>
      </c>
      <c r="H127" s="186">
        <v>104.64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352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1493</v>
      </c>
      <c r="G128" s="194"/>
      <c r="H128" s="198">
        <v>104.64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355</v>
      </c>
      <c r="F129" s="184" t="s">
        <v>356</v>
      </c>
      <c r="G129" s="185" t="s">
        <v>327</v>
      </c>
      <c r="H129" s="186">
        <v>31.39</v>
      </c>
      <c r="I129" s="187"/>
      <c r="J129" s="186">
        <f>ROUND(I129*H129,1)</f>
        <v>0</v>
      </c>
      <c r="K129" s="184" t="s">
        <v>259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357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1494</v>
      </c>
      <c r="G130" s="194"/>
      <c r="H130" s="198">
        <v>31.39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360</v>
      </c>
      <c r="F131" s="184" t="s">
        <v>361</v>
      </c>
      <c r="G131" s="185" t="s">
        <v>327</v>
      </c>
      <c r="H131" s="186">
        <v>116.76</v>
      </c>
      <c r="I131" s="187"/>
      <c r="J131" s="186">
        <f>ROUND(I131*H131,1)</f>
        <v>0</v>
      </c>
      <c r="K131" s="184" t="s">
        <v>1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362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1495</v>
      </c>
      <c r="G132" s="194"/>
      <c r="H132" s="198">
        <v>116.76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365</v>
      </c>
      <c r="F133" s="184" t="s">
        <v>366</v>
      </c>
      <c r="G133" s="185" t="s">
        <v>327</v>
      </c>
      <c r="H133" s="186">
        <v>20.6</v>
      </c>
      <c r="I133" s="187"/>
      <c r="J133" s="186">
        <f>ROUND(I133*H133,1)</f>
        <v>0</v>
      </c>
      <c r="K133" s="184" t="s">
        <v>1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367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1496</v>
      </c>
      <c r="G134" s="194"/>
      <c r="H134" s="198">
        <v>20.6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370</v>
      </c>
      <c r="F135" s="184" t="s">
        <v>371</v>
      </c>
      <c r="G135" s="185" t="s">
        <v>258</v>
      </c>
      <c r="H135" s="186">
        <v>771.37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5.8E-4</v>
      </c>
      <c r="R135" s="190">
        <f>Q135*H135</f>
        <v>0.44739460000000003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372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1497</v>
      </c>
      <c r="G136" s="194"/>
      <c r="H136" s="198">
        <v>771.37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314</v>
      </c>
      <c r="D137" s="182" t="s">
        <v>243</v>
      </c>
      <c r="E137" s="183" t="s">
        <v>380</v>
      </c>
      <c r="F137" s="184" t="s">
        <v>381</v>
      </c>
      <c r="G137" s="185" t="s">
        <v>258</v>
      </c>
      <c r="H137" s="186">
        <v>771.37</v>
      </c>
      <c r="I137" s="187"/>
      <c r="J137" s="186">
        <f>ROUND(I137*H137,1)</f>
        <v>0</v>
      </c>
      <c r="K137" s="184" t="s">
        <v>259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382</v>
      </c>
    </row>
    <row r="138" spans="2:65" s="12" customFormat="1" ht="11.25">
      <c r="B138" s="193"/>
      <c r="C138" s="194"/>
      <c r="D138" s="195" t="s">
        <v>261</v>
      </c>
      <c r="E138" s="196" t="s">
        <v>1</v>
      </c>
      <c r="F138" s="197" t="s">
        <v>1497</v>
      </c>
      <c r="G138" s="194"/>
      <c r="H138" s="198">
        <v>771.37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261</v>
      </c>
      <c r="AU138" s="204" t="s">
        <v>79</v>
      </c>
      <c r="AV138" s="12" t="s">
        <v>79</v>
      </c>
      <c r="AW138" s="12" t="s">
        <v>32</v>
      </c>
      <c r="AX138" s="12" t="s">
        <v>77</v>
      </c>
      <c r="AY138" s="204" t="s">
        <v>241</v>
      </c>
    </row>
    <row r="139" spans="2:65" s="1" customFormat="1" ht="16.5" customHeight="1">
      <c r="B139" s="33"/>
      <c r="C139" s="182" t="s">
        <v>319</v>
      </c>
      <c r="D139" s="182" t="s">
        <v>243</v>
      </c>
      <c r="E139" s="183" t="s">
        <v>388</v>
      </c>
      <c r="F139" s="184" t="s">
        <v>389</v>
      </c>
      <c r="G139" s="185" t="s">
        <v>327</v>
      </c>
      <c r="H139" s="186">
        <v>669.31</v>
      </c>
      <c r="I139" s="187"/>
      <c r="J139" s="186">
        <f>ROUND(I139*H139,1)</f>
        <v>0</v>
      </c>
      <c r="K139" s="184" t="s">
        <v>1</v>
      </c>
      <c r="L139" s="37"/>
      <c r="M139" s="188" t="s">
        <v>1</v>
      </c>
      <c r="N139" s="189" t="s">
        <v>41</v>
      </c>
      <c r="O139" s="59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AR139" s="16" t="s">
        <v>247</v>
      </c>
      <c r="AT139" s="16" t="s">
        <v>243</v>
      </c>
      <c r="AU139" s="16" t="s">
        <v>79</v>
      </c>
      <c r="AY139" s="16" t="s">
        <v>241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6" t="s">
        <v>77</v>
      </c>
      <c r="BK139" s="192">
        <f>ROUND(I139*H139,1)</f>
        <v>0</v>
      </c>
      <c r="BL139" s="16" t="s">
        <v>247</v>
      </c>
      <c r="BM139" s="16" t="s">
        <v>390</v>
      </c>
    </row>
    <row r="140" spans="2:65" s="14" customFormat="1" ht="11.25">
      <c r="B140" s="216"/>
      <c r="C140" s="217"/>
      <c r="D140" s="195" t="s">
        <v>261</v>
      </c>
      <c r="E140" s="218" t="s">
        <v>1</v>
      </c>
      <c r="F140" s="219" t="s">
        <v>391</v>
      </c>
      <c r="G140" s="217"/>
      <c r="H140" s="218" t="s">
        <v>1</v>
      </c>
      <c r="I140" s="220"/>
      <c r="J140" s="217"/>
      <c r="K140" s="217"/>
      <c r="L140" s="221"/>
      <c r="M140" s="222"/>
      <c r="N140" s="223"/>
      <c r="O140" s="223"/>
      <c r="P140" s="223"/>
      <c r="Q140" s="223"/>
      <c r="R140" s="223"/>
      <c r="S140" s="223"/>
      <c r="T140" s="224"/>
      <c r="AT140" s="225" t="s">
        <v>261</v>
      </c>
      <c r="AU140" s="225" t="s">
        <v>79</v>
      </c>
      <c r="AV140" s="14" t="s">
        <v>77</v>
      </c>
      <c r="AW140" s="14" t="s">
        <v>32</v>
      </c>
      <c r="AX140" s="14" t="s">
        <v>70</v>
      </c>
      <c r="AY140" s="225" t="s">
        <v>241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1498</v>
      </c>
      <c r="G141" s="194"/>
      <c r="H141" s="198">
        <v>404.01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70</v>
      </c>
      <c r="AY141" s="204" t="s">
        <v>241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393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1499</v>
      </c>
      <c r="G143" s="194"/>
      <c r="H143" s="198">
        <v>265.3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70</v>
      </c>
      <c r="AY143" s="204" t="s">
        <v>241</v>
      </c>
    </row>
    <row r="144" spans="2:65" s="13" customFormat="1" ht="11.25">
      <c r="B144" s="205"/>
      <c r="C144" s="206"/>
      <c r="D144" s="195" t="s">
        <v>261</v>
      </c>
      <c r="E144" s="207" t="s">
        <v>1</v>
      </c>
      <c r="F144" s="208" t="s">
        <v>273</v>
      </c>
      <c r="G144" s="206"/>
      <c r="H144" s="209">
        <v>669.31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261</v>
      </c>
      <c r="AU144" s="215" t="s">
        <v>79</v>
      </c>
      <c r="AV144" s="13" t="s">
        <v>247</v>
      </c>
      <c r="AW144" s="13" t="s">
        <v>32</v>
      </c>
      <c r="AX144" s="13" t="s">
        <v>77</v>
      </c>
      <c r="AY144" s="215" t="s">
        <v>241</v>
      </c>
    </row>
    <row r="145" spans="2:65" s="1" customFormat="1" ht="16.5" customHeight="1">
      <c r="B145" s="33"/>
      <c r="C145" s="182" t="s">
        <v>324</v>
      </c>
      <c r="D145" s="182" t="s">
        <v>243</v>
      </c>
      <c r="E145" s="183" t="s">
        <v>396</v>
      </c>
      <c r="F145" s="184" t="s">
        <v>397</v>
      </c>
      <c r="G145" s="185" t="s">
        <v>327</v>
      </c>
      <c r="H145" s="186">
        <v>137.80000000000001</v>
      </c>
      <c r="I145" s="187"/>
      <c r="J145" s="186">
        <f>ROUND(I145*H145,1)</f>
        <v>0</v>
      </c>
      <c r="K145" s="184" t="s">
        <v>1</v>
      </c>
      <c r="L145" s="37"/>
      <c r="M145" s="188" t="s">
        <v>1</v>
      </c>
      <c r="N145" s="189" t="s">
        <v>41</v>
      </c>
      <c r="O145" s="59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6" t="s">
        <v>247</v>
      </c>
      <c r="AT145" s="16" t="s">
        <v>243</v>
      </c>
      <c r="AU145" s="16" t="s">
        <v>79</v>
      </c>
      <c r="AY145" s="16" t="s">
        <v>241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6" t="s">
        <v>77</v>
      </c>
      <c r="BK145" s="192">
        <f>ROUND(I145*H145,1)</f>
        <v>0</v>
      </c>
      <c r="BL145" s="16" t="s">
        <v>247</v>
      </c>
      <c r="BM145" s="16" t="s">
        <v>398</v>
      </c>
    </row>
    <row r="146" spans="2:65" s="14" customFormat="1" ht="11.25">
      <c r="B146" s="216"/>
      <c r="C146" s="217"/>
      <c r="D146" s="195" t="s">
        <v>261</v>
      </c>
      <c r="E146" s="218" t="s">
        <v>1</v>
      </c>
      <c r="F146" s="219" t="s">
        <v>399</v>
      </c>
      <c r="G146" s="217"/>
      <c r="H146" s="218" t="s">
        <v>1</v>
      </c>
      <c r="I146" s="220"/>
      <c r="J146" s="217"/>
      <c r="K146" s="217"/>
      <c r="L146" s="221"/>
      <c r="M146" s="222"/>
      <c r="N146" s="223"/>
      <c r="O146" s="223"/>
      <c r="P146" s="223"/>
      <c r="Q146" s="223"/>
      <c r="R146" s="223"/>
      <c r="S146" s="223"/>
      <c r="T146" s="224"/>
      <c r="AT146" s="225" t="s">
        <v>261</v>
      </c>
      <c r="AU146" s="225" t="s">
        <v>79</v>
      </c>
      <c r="AV146" s="14" t="s">
        <v>77</v>
      </c>
      <c r="AW146" s="14" t="s">
        <v>32</v>
      </c>
      <c r="AX146" s="14" t="s">
        <v>70</v>
      </c>
      <c r="AY146" s="225" t="s">
        <v>241</v>
      </c>
    </row>
    <row r="147" spans="2:65" s="12" customFormat="1" ht="11.25">
      <c r="B147" s="193"/>
      <c r="C147" s="194"/>
      <c r="D147" s="195" t="s">
        <v>261</v>
      </c>
      <c r="E147" s="196" t="s">
        <v>1</v>
      </c>
      <c r="F147" s="197" t="s">
        <v>1500</v>
      </c>
      <c r="G147" s="194"/>
      <c r="H147" s="198">
        <v>137.80000000000001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261</v>
      </c>
      <c r="AU147" s="204" t="s">
        <v>79</v>
      </c>
      <c r="AV147" s="12" t="s">
        <v>79</v>
      </c>
      <c r="AW147" s="12" t="s">
        <v>32</v>
      </c>
      <c r="AX147" s="12" t="s">
        <v>77</v>
      </c>
      <c r="AY147" s="204" t="s">
        <v>241</v>
      </c>
    </row>
    <row r="148" spans="2:65" s="1" customFormat="1" ht="16.5" customHeight="1">
      <c r="B148" s="33"/>
      <c r="C148" s="182" t="s">
        <v>330</v>
      </c>
      <c r="D148" s="182" t="s">
        <v>243</v>
      </c>
      <c r="E148" s="183" t="s">
        <v>402</v>
      </c>
      <c r="F148" s="184" t="s">
        <v>403</v>
      </c>
      <c r="G148" s="185" t="s">
        <v>327</v>
      </c>
      <c r="H148" s="186">
        <v>137.80000000000001</v>
      </c>
      <c r="I148" s="187"/>
      <c r="J148" s="186">
        <f>ROUND(I148*H148,1)</f>
        <v>0</v>
      </c>
      <c r="K148" s="184" t="s">
        <v>259</v>
      </c>
      <c r="L148" s="37"/>
      <c r="M148" s="188" t="s">
        <v>1</v>
      </c>
      <c r="N148" s="189" t="s">
        <v>41</v>
      </c>
      <c r="O148" s="59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AR148" s="16" t="s">
        <v>247</v>
      </c>
      <c r="AT148" s="16" t="s">
        <v>243</v>
      </c>
      <c r="AU148" s="16" t="s">
        <v>79</v>
      </c>
      <c r="AY148" s="16" t="s">
        <v>241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6" t="s">
        <v>77</v>
      </c>
      <c r="BK148" s="192">
        <f>ROUND(I148*H148,1)</f>
        <v>0</v>
      </c>
      <c r="BL148" s="16" t="s">
        <v>247</v>
      </c>
      <c r="BM148" s="16" t="s">
        <v>404</v>
      </c>
    </row>
    <row r="149" spans="2:65" s="14" customFormat="1" ht="11.25">
      <c r="B149" s="216"/>
      <c r="C149" s="217"/>
      <c r="D149" s="195" t="s">
        <v>261</v>
      </c>
      <c r="E149" s="218" t="s">
        <v>1</v>
      </c>
      <c r="F149" s="219" t="s">
        <v>399</v>
      </c>
      <c r="G149" s="217"/>
      <c r="H149" s="218" t="s">
        <v>1</v>
      </c>
      <c r="I149" s="220"/>
      <c r="J149" s="217"/>
      <c r="K149" s="217"/>
      <c r="L149" s="221"/>
      <c r="M149" s="222"/>
      <c r="N149" s="223"/>
      <c r="O149" s="223"/>
      <c r="P149" s="223"/>
      <c r="Q149" s="223"/>
      <c r="R149" s="223"/>
      <c r="S149" s="223"/>
      <c r="T149" s="224"/>
      <c r="AT149" s="225" t="s">
        <v>261</v>
      </c>
      <c r="AU149" s="225" t="s">
        <v>79</v>
      </c>
      <c r="AV149" s="14" t="s">
        <v>77</v>
      </c>
      <c r="AW149" s="14" t="s">
        <v>32</v>
      </c>
      <c r="AX149" s="14" t="s">
        <v>70</v>
      </c>
      <c r="AY149" s="225" t="s">
        <v>241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1500</v>
      </c>
      <c r="G150" s="194"/>
      <c r="H150" s="198">
        <v>137.80000000000001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" customFormat="1" ht="16.5" customHeight="1">
      <c r="B151" s="33"/>
      <c r="C151" s="182" t="s">
        <v>335</v>
      </c>
      <c r="D151" s="182" t="s">
        <v>243</v>
      </c>
      <c r="E151" s="183" t="s">
        <v>406</v>
      </c>
      <c r="F151" s="184" t="s">
        <v>407</v>
      </c>
      <c r="G151" s="185" t="s">
        <v>327</v>
      </c>
      <c r="H151" s="186">
        <v>137.80000000000001</v>
      </c>
      <c r="I151" s="187"/>
      <c r="J151" s="186">
        <f>ROUND(I151*H151,1)</f>
        <v>0</v>
      </c>
      <c r="K151" s="184" t="s">
        <v>259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408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1500</v>
      </c>
      <c r="G152" s="194"/>
      <c r="H152" s="198">
        <v>137.80000000000001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" customFormat="1" ht="16.5" customHeight="1">
      <c r="B153" s="33"/>
      <c r="C153" s="182" t="s">
        <v>7</v>
      </c>
      <c r="D153" s="182" t="s">
        <v>243</v>
      </c>
      <c r="E153" s="183" t="s">
        <v>410</v>
      </c>
      <c r="F153" s="184" t="s">
        <v>411</v>
      </c>
      <c r="G153" s="185" t="s">
        <v>412</v>
      </c>
      <c r="H153" s="186">
        <v>275.60000000000002</v>
      </c>
      <c r="I153" s="187"/>
      <c r="J153" s="186">
        <f>ROUND(I153*H153,1)</f>
        <v>0</v>
      </c>
      <c r="K153" s="184" t="s">
        <v>259</v>
      </c>
      <c r="L153" s="37"/>
      <c r="M153" s="188" t="s">
        <v>1</v>
      </c>
      <c r="N153" s="189" t="s">
        <v>41</v>
      </c>
      <c r="O153" s="59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6" t="s">
        <v>247</v>
      </c>
      <c r="AT153" s="16" t="s">
        <v>243</v>
      </c>
      <c r="AU153" s="16" t="s">
        <v>79</v>
      </c>
      <c r="AY153" s="16" t="s">
        <v>241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6" t="s">
        <v>77</v>
      </c>
      <c r="BK153" s="192">
        <f>ROUND(I153*H153,1)</f>
        <v>0</v>
      </c>
      <c r="BL153" s="16" t="s">
        <v>247</v>
      </c>
      <c r="BM153" s="16" t="s">
        <v>413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1500</v>
      </c>
      <c r="G154" s="194"/>
      <c r="H154" s="198">
        <v>137.80000000000001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77</v>
      </c>
      <c r="AY154" s="204" t="s">
        <v>241</v>
      </c>
    </row>
    <row r="155" spans="2:65" s="12" customFormat="1" ht="11.25">
      <c r="B155" s="193"/>
      <c r="C155" s="194"/>
      <c r="D155" s="195" t="s">
        <v>261</v>
      </c>
      <c r="E155" s="194"/>
      <c r="F155" s="197" t="s">
        <v>1501</v>
      </c>
      <c r="G155" s="194"/>
      <c r="H155" s="198">
        <v>275.60000000000002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261</v>
      </c>
      <c r="AU155" s="204" t="s">
        <v>79</v>
      </c>
      <c r="AV155" s="12" t="s">
        <v>79</v>
      </c>
      <c r="AW155" s="12" t="s">
        <v>4</v>
      </c>
      <c r="AX155" s="12" t="s">
        <v>77</v>
      </c>
      <c r="AY155" s="204" t="s">
        <v>241</v>
      </c>
    </row>
    <row r="156" spans="2:65" s="1" customFormat="1" ht="16.5" customHeight="1">
      <c r="B156" s="33"/>
      <c r="C156" s="182" t="s">
        <v>344</v>
      </c>
      <c r="D156" s="182" t="s">
        <v>243</v>
      </c>
      <c r="E156" s="183" t="s">
        <v>416</v>
      </c>
      <c r="F156" s="184" t="s">
        <v>417</v>
      </c>
      <c r="G156" s="185" t="s">
        <v>327</v>
      </c>
      <c r="H156" s="186">
        <v>265.3</v>
      </c>
      <c r="I156" s="187"/>
      <c r="J156" s="186">
        <f>ROUND(I156*H156,1)</f>
        <v>0</v>
      </c>
      <c r="K156" s="184" t="s">
        <v>259</v>
      </c>
      <c r="L156" s="37"/>
      <c r="M156" s="188" t="s">
        <v>1</v>
      </c>
      <c r="N156" s="189" t="s">
        <v>41</v>
      </c>
      <c r="O156" s="59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AR156" s="16" t="s">
        <v>247</v>
      </c>
      <c r="AT156" s="16" t="s">
        <v>243</v>
      </c>
      <c r="AU156" s="16" t="s">
        <v>79</v>
      </c>
      <c r="AY156" s="16" t="s">
        <v>241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6" t="s">
        <v>77</v>
      </c>
      <c r="BK156" s="192">
        <f>ROUND(I156*H156,1)</f>
        <v>0</v>
      </c>
      <c r="BL156" s="16" t="s">
        <v>247</v>
      </c>
      <c r="BM156" s="16" t="s">
        <v>418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419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1502</v>
      </c>
      <c r="G158" s="194"/>
      <c r="H158" s="198">
        <v>245.94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421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1503</v>
      </c>
      <c r="G160" s="194"/>
      <c r="H160" s="198">
        <v>19.36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4" customFormat="1" ht="11.25">
      <c r="B161" s="216"/>
      <c r="C161" s="217"/>
      <c r="D161" s="195" t="s">
        <v>261</v>
      </c>
      <c r="E161" s="218" t="s">
        <v>1</v>
      </c>
      <c r="F161" s="219" t="s">
        <v>423</v>
      </c>
      <c r="G161" s="217"/>
      <c r="H161" s="218" t="s">
        <v>1</v>
      </c>
      <c r="I161" s="220"/>
      <c r="J161" s="217"/>
      <c r="K161" s="217"/>
      <c r="L161" s="221"/>
      <c r="M161" s="222"/>
      <c r="N161" s="223"/>
      <c r="O161" s="223"/>
      <c r="P161" s="223"/>
      <c r="Q161" s="223"/>
      <c r="R161" s="223"/>
      <c r="S161" s="223"/>
      <c r="T161" s="224"/>
      <c r="AT161" s="225" t="s">
        <v>261</v>
      </c>
      <c r="AU161" s="225" t="s">
        <v>79</v>
      </c>
      <c r="AV161" s="14" t="s">
        <v>77</v>
      </c>
      <c r="AW161" s="14" t="s">
        <v>32</v>
      </c>
      <c r="AX161" s="14" t="s">
        <v>70</v>
      </c>
      <c r="AY161" s="225" t="s">
        <v>241</v>
      </c>
    </row>
    <row r="162" spans="2:65" s="12" customFormat="1" ht="11.25">
      <c r="B162" s="193"/>
      <c r="C162" s="194"/>
      <c r="D162" s="195" t="s">
        <v>261</v>
      </c>
      <c r="E162" s="196" t="s">
        <v>1</v>
      </c>
      <c r="F162" s="197" t="s">
        <v>70</v>
      </c>
      <c r="G162" s="194"/>
      <c r="H162" s="198">
        <v>0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261</v>
      </c>
      <c r="AU162" s="204" t="s">
        <v>79</v>
      </c>
      <c r="AV162" s="12" t="s">
        <v>79</v>
      </c>
      <c r="AW162" s="12" t="s">
        <v>32</v>
      </c>
      <c r="AX162" s="12" t="s">
        <v>70</v>
      </c>
      <c r="AY162" s="204" t="s">
        <v>241</v>
      </c>
    </row>
    <row r="163" spans="2:65" s="13" customFormat="1" ht="11.25">
      <c r="B163" s="205"/>
      <c r="C163" s="206"/>
      <c r="D163" s="195" t="s">
        <v>261</v>
      </c>
      <c r="E163" s="207" t="s">
        <v>1</v>
      </c>
      <c r="F163" s="208" t="s">
        <v>273</v>
      </c>
      <c r="G163" s="206"/>
      <c r="H163" s="209">
        <v>265.3</v>
      </c>
      <c r="I163" s="210"/>
      <c r="J163" s="206"/>
      <c r="K163" s="206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261</v>
      </c>
      <c r="AU163" s="215" t="s">
        <v>79</v>
      </c>
      <c r="AV163" s="13" t="s">
        <v>247</v>
      </c>
      <c r="AW163" s="13" t="s">
        <v>32</v>
      </c>
      <c r="AX163" s="13" t="s">
        <v>77</v>
      </c>
      <c r="AY163" s="215" t="s">
        <v>241</v>
      </c>
    </row>
    <row r="164" spans="2:65" s="1" customFormat="1" ht="16.5" customHeight="1">
      <c r="B164" s="33"/>
      <c r="C164" s="182" t="s">
        <v>349</v>
      </c>
      <c r="D164" s="182" t="s">
        <v>243</v>
      </c>
      <c r="E164" s="183" t="s">
        <v>425</v>
      </c>
      <c r="F164" s="184" t="s">
        <v>426</v>
      </c>
      <c r="G164" s="185" t="s">
        <v>327</v>
      </c>
      <c r="H164" s="186">
        <v>92.46</v>
      </c>
      <c r="I164" s="187"/>
      <c r="J164" s="186">
        <f>ROUND(I164*H164,1)</f>
        <v>0</v>
      </c>
      <c r="K164" s="184" t="s">
        <v>259</v>
      </c>
      <c r="L164" s="37"/>
      <c r="M164" s="188" t="s">
        <v>1</v>
      </c>
      <c r="N164" s="189" t="s">
        <v>41</v>
      </c>
      <c r="O164" s="59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AR164" s="16" t="s">
        <v>247</v>
      </c>
      <c r="AT164" s="16" t="s">
        <v>243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427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1504</v>
      </c>
      <c r="G165" s="194"/>
      <c r="H165" s="198">
        <v>92.46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77</v>
      </c>
      <c r="AY165" s="204" t="s">
        <v>241</v>
      </c>
    </row>
    <row r="166" spans="2:65" s="1" customFormat="1" ht="16.5" customHeight="1">
      <c r="B166" s="33"/>
      <c r="C166" s="226" t="s">
        <v>354</v>
      </c>
      <c r="D166" s="226" t="s">
        <v>430</v>
      </c>
      <c r="E166" s="227" t="s">
        <v>431</v>
      </c>
      <c r="F166" s="228" t="s">
        <v>432</v>
      </c>
      <c r="G166" s="229" t="s">
        <v>412</v>
      </c>
      <c r="H166" s="230">
        <v>184.92</v>
      </c>
      <c r="I166" s="231"/>
      <c r="J166" s="230">
        <f>ROUND(I166*H166,1)</f>
        <v>0</v>
      </c>
      <c r="K166" s="228" t="s">
        <v>259</v>
      </c>
      <c r="L166" s="232"/>
      <c r="M166" s="233" t="s">
        <v>1</v>
      </c>
      <c r="N166" s="234" t="s">
        <v>41</v>
      </c>
      <c r="O166" s="59"/>
      <c r="P166" s="190">
        <f>O166*H166</f>
        <v>0</v>
      </c>
      <c r="Q166" s="190">
        <v>1</v>
      </c>
      <c r="R166" s="190">
        <f>Q166*H166</f>
        <v>184.92</v>
      </c>
      <c r="S166" s="190">
        <v>0</v>
      </c>
      <c r="T166" s="191">
        <f>S166*H166</f>
        <v>0</v>
      </c>
      <c r="AR166" s="16" t="s">
        <v>274</v>
      </c>
      <c r="AT166" s="16" t="s">
        <v>430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433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1504</v>
      </c>
      <c r="G167" s="194"/>
      <c r="H167" s="198">
        <v>92.46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2" customFormat="1" ht="11.25">
      <c r="B168" s="193"/>
      <c r="C168" s="194"/>
      <c r="D168" s="195" t="s">
        <v>261</v>
      </c>
      <c r="E168" s="194"/>
      <c r="F168" s="197" t="s">
        <v>1505</v>
      </c>
      <c r="G168" s="194"/>
      <c r="H168" s="198">
        <v>184.92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261</v>
      </c>
      <c r="AU168" s="204" t="s">
        <v>79</v>
      </c>
      <c r="AV168" s="12" t="s">
        <v>79</v>
      </c>
      <c r="AW168" s="12" t="s">
        <v>4</v>
      </c>
      <c r="AX168" s="12" t="s">
        <v>77</v>
      </c>
      <c r="AY168" s="204" t="s">
        <v>241</v>
      </c>
    </row>
    <row r="169" spans="2:65" s="11" customFormat="1" ht="22.9" customHeight="1">
      <c r="B169" s="166"/>
      <c r="C169" s="167"/>
      <c r="D169" s="168" t="s">
        <v>69</v>
      </c>
      <c r="E169" s="180" t="s">
        <v>87</v>
      </c>
      <c r="F169" s="180" t="s">
        <v>450</v>
      </c>
      <c r="G169" s="167"/>
      <c r="H169" s="167"/>
      <c r="I169" s="170"/>
      <c r="J169" s="181">
        <f>BK169</f>
        <v>0</v>
      </c>
      <c r="K169" s="167"/>
      <c r="L169" s="172"/>
      <c r="M169" s="173"/>
      <c r="N169" s="174"/>
      <c r="O169" s="174"/>
      <c r="P169" s="175">
        <f>SUM(P170:P173)</f>
        <v>0</v>
      </c>
      <c r="Q169" s="174"/>
      <c r="R169" s="175">
        <f>SUM(R170:R173)</f>
        <v>0</v>
      </c>
      <c r="S169" s="174"/>
      <c r="T169" s="176">
        <f>SUM(T170:T173)</f>
        <v>0</v>
      </c>
      <c r="AR169" s="177" t="s">
        <v>77</v>
      </c>
      <c r="AT169" s="178" t="s">
        <v>69</v>
      </c>
      <c r="AU169" s="178" t="s">
        <v>77</v>
      </c>
      <c r="AY169" s="177" t="s">
        <v>241</v>
      </c>
      <c r="BK169" s="179">
        <f>SUM(BK170:BK173)</f>
        <v>0</v>
      </c>
    </row>
    <row r="170" spans="2:65" s="1" customFormat="1" ht="16.5" customHeight="1">
      <c r="B170" s="33"/>
      <c r="C170" s="182" t="s">
        <v>359</v>
      </c>
      <c r="D170" s="182" t="s">
        <v>243</v>
      </c>
      <c r="E170" s="183" t="s">
        <v>452</v>
      </c>
      <c r="F170" s="184" t="s">
        <v>453</v>
      </c>
      <c r="G170" s="185" t="s">
        <v>302</v>
      </c>
      <c r="H170" s="186">
        <v>154.69999999999999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1506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1507</v>
      </c>
      <c r="G171" s="194"/>
      <c r="H171" s="198">
        <v>154.69999999999999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" customFormat="1" ht="16.5" customHeight="1">
      <c r="B172" s="33"/>
      <c r="C172" s="182" t="s">
        <v>364</v>
      </c>
      <c r="D172" s="182" t="s">
        <v>243</v>
      </c>
      <c r="E172" s="183" t="s">
        <v>457</v>
      </c>
      <c r="F172" s="184" t="s">
        <v>458</v>
      </c>
      <c r="G172" s="185" t="s">
        <v>302</v>
      </c>
      <c r="H172" s="186">
        <v>154.69999999999999</v>
      </c>
      <c r="I172" s="187"/>
      <c r="J172" s="186">
        <f>ROUND(I172*H172,1)</f>
        <v>0</v>
      </c>
      <c r="K172" s="184" t="s">
        <v>259</v>
      </c>
      <c r="L172" s="37"/>
      <c r="M172" s="188" t="s">
        <v>1</v>
      </c>
      <c r="N172" s="189" t="s">
        <v>41</v>
      </c>
      <c r="O172" s="59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6" t="s">
        <v>247</v>
      </c>
      <c r="AT172" s="16" t="s">
        <v>243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459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1507</v>
      </c>
      <c r="G173" s="194"/>
      <c r="H173" s="198">
        <v>154.69999999999999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1" customFormat="1" ht="22.9" customHeight="1">
      <c r="B174" s="166"/>
      <c r="C174" s="167"/>
      <c r="D174" s="168" t="s">
        <v>69</v>
      </c>
      <c r="E174" s="180" t="s">
        <v>247</v>
      </c>
      <c r="F174" s="180" t="s">
        <v>460</v>
      </c>
      <c r="G174" s="167"/>
      <c r="H174" s="167"/>
      <c r="I174" s="170"/>
      <c r="J174" s="181">
        <f>BK174</f>
        <v>0</v>
      </c>
      <c r="K174" s="167"/>
      <c r="L174" s="172"/>
      <c r="M174" s="173"/>
      <c r="N174" s="174"/>
      <c r="O174" s="174"/>
      <c r="P174" s="175">
        <f>SUM(P175:P186)</f>
        <v>0</v>
      </c>
      <c r="Q174" s="174"/>
      <c r="R174" s="175">
        <f>SUM(R175:R186)</f>
        <v>50.823859999999996</v>
      </c>
      <c r="S174" s="174"/>
      <c r="T174" s="176">
        <f>SUM(T175:T186)</f>
        <v>0</v>
      </c>
      <c r="AR174" s="177" t="s">
        <v>77</v>
      </c>
      <c r="AT174" s="178" t="s">
        <v>69</v>
      </c>
      <c r="AU174" s="178" t="s">
        <v>77</v>
      </c>
      <c r="AY174" s="177" t="s">
        <v>241</v>
      </c>
      <c r="BK174" s="179">
        <f>SUM(BK175:BK186)</f>
        <v>0</v>
      </c>
    </row>
    <row r="175" spans="2:65" s="1" customFormat="1" ht="16.5" customHeight="1">
      <c r="B175" s="33"/>
      <c r="C175" s="182" t="s">
        <v>369</v>
      </c>
      <c r="D175" s="182" t="s">
        <v>243</v>
      </c>
      <c r="E175" s="183" t="s">
        <v>462</v>
      </c>
      <c r="F175" s="184" t="s">
        <v>463</v>
      </c>
      <c r="G175" s="185" t="s">
        <v>246</v>
      </c>
      <c r="H175" s="186">
        <v>2</v>
      </c>
      <c r="I175" s="187"/>
      <c r="J175" s="186">
        <f>ROUND(I175*H175,1)</f>
        <v>0</v>
      </c>
      <c r="K175" s="184" t="s">
        <v>259</v>
      </c>
      <c r="L175" s="37"/>
      <c r="M175" s="188" t="s">
        <v>1</v>
      </c>
      <c r="N175" s="189" t="s">
        <v>41</v>
      </c>
      <c r="O175" s="59"/>
      <c r="P175" s="190">
        <f>O175*H175</f>
        <v>0</v>
      </c>
      <c r="Q175" s="190">
        <v>6.6E-3</v>
      </c>
      <c r="R175" s="190">
        <f>Q175*H175</f>
        <v>1.32E-2</v>
      </c>
      <c r="S175" s="190">
        <v>0</v>
      </c>
      <c r="T175" s="191">
        <f>S175*H175</f>
        <v>0</v>
      </c>
      <c r="AR175" s="16" t="s">
        <v>247</v>
      </c>
      <c r="AT175" s="16" t="s">
        <v>243</v>
      </c>
      <c r="AU175" s="16" t="s">
        <v>79</v>
      </c>
      <c r="AY175" s="16" t="s">
        <v>241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6" t="s">
        <v>77</v>
      </c>
      <c r="BK175" s="192">
        <f>ROUND(I175*H175,1)</f>
        <v>0</v>
      </c>
      <c r="BL175" s="16" t="s">
        <v>247</v>
      </c>
      <c r="BM175" s="16" t="s">
        <v>464</v>
      </c>
    </row>
    <row r="176" spans="2:65" s="1" customFormat="1" ht="16.5" customHeight="1">
      <c r="B176" s="33"/>
      <c r="C176" s="226" t="s">
        <v>374</v>
      </c>
      <c r="D176" s="226" t="s">
        <v>430</v>
      </c>
      <c r="E176" s="227" t="s">
        <v>478</v>
      </c>
      <c r="F176" s="228" t="s">
        <v>479</v>
      </c>
      <c r="G176" s="229" t="s">
        <v>246</v>
      </c>
      <c r="H176" s="230">
        <v>2</v>
      </c>
      <c r="I176" s="231"/>
      <c r="J176" s="230">
        <f>ROUND(I176*H176,1)</f>
        <v>0</v>
      </c>
      <c r="K176" s="228" t="s">
        <v>259</v>
      </c>
      <c r="L176" s="232"/>
      <c r="M176" s="233" t="s">
        <v>1</v>
      </c>
      <c r="N176" s="234" t="s">
        <v>41</v>
      </c>
      <c r="O176" s="59"/>
      <c r="P176" s="190">
        <f>O176*H176</f>
        <v>0</v>
      </c>
      <c r="Q176" s="190">
        <v>2.1000000000000001E-2</v>
      </c>
      <c r="R176" s="190">
        <f>Q176*H176</f>
        <v>4.2000000000000003E-2</v>
      </c>
      <c r="S176" s="190">
        <v>0</v>
      </c>
      <c r="T176" s="191">
        <f>S176*H176</f>
        <v>0</v>
      </c>
      <c r="AR176" s="16" t="s">
        <v>274</v>
      </c>
      <c r="AT176" s="16" t="s">
        <v>430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480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79</v>
      </c>
      <c r="G177" s="194"/>
      <c r="H177" s="198">
        <v>2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77</v>
      </c>
      <c r="AY177" s="204" t="s">
        <v>241</v>
      </c>
    </row>
    <row r="178" spans="2:65" s="1" customFormat="1" ht="16.5" customHeight="1">
      <c r="B178" s="33"/>
      <c r="C178" s="182" t="s">
        <v>379</v>
      </c>
      <c r="D178" s="182" t="s">
        <v>243</v>
      </c>
      <c r="E178" s="183" t="s">
        <v>482</v>
      </c>
      <c r="F178" s="184" t="s">
        <v>483</v>
      </c>
      <c r="G178" s="185" t="s">
        <v>246</v>
      </c>
      <c r="H178" s="186">
        <v>2</v>
      </c>
      <c r="I178" s="187"/>
      <c r="J178" s="186">
        <f>ROUND(I178*H178,1)</f>
        <v>0</v>
      </c>
      <c r="K178" s="184" t="s">
        <v>259</v>
      </c>
      <c r="L178" s="37"/>
      <c r="M178" s="188" t="s">
        <v>1</v>
      </c>
      <c r="N178" s="189" t="s">
        <v>41</v>
      </c>
      <c r="O178" s="59"/>
      <c r="P178" s="190">
        <f>O178*H178</f>
        <v>0</v>
      </c>
      <c r="Q178" s="190">
        <v>6.6E-3</v>
      </c>
      <c r="R178" s="190">
        <f>Q178*H178</f>
        <v>1.32E-2</v>
      </c>
      <c r="S178" s="190">
        <v>0</v>
      </c>
      <c r="T178" s="191">
        <f>S178*H178</f>
        <v>0</v>
      </c>
      <c r="AR178" s="16" t="s">
        <v>247</v>
      </c>
      <c r="AT178" s="16" t="s">
        <v>243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484</v>
      </c>
    </row>
    <row r="179" spans="2:65" s="1" customFormat="1" ht="16.5" customHeight="1">
      <c r="B179" s="33"/>
      <c r="C179" s="226" t="s">
        <v>383</v>
      </c>
      <c r="D179" s="226" t="s">
        <v>430</v>
      </c>
      <c r="E179" s="227" t="s">
        <v>486</v>
      </c>
      <c r="F179" s="228" t="s">
        <v>487</v>
      </c>
      <c r="G179" s="229" t="s">
        <v>246</v>
      </c>
      <c r="H179" s="230">
        <v>2</v>
      </c>
      <c r="I179" s="231"/>
      <c r="J179" s="230">
        <f>ROUND(I179*H179,1)</f>
        <v>0</v>
      </c>
      <c r="K179" s="228" t="s">
        <v>1</v>
      </c>
      <c r="L179" s="232"/>
      <c r="M179" s="233" t="s">
        <v>1</v>
      </c>
      <c r="N179" s="234" t="s">
        <v>41</v>
      </c>
      <c r="O179" s="59"/>
      <c r="P179" s="190">
        <f>O179*H179</f>
        <v>0</v>
      </c>
      <c r="Q179" s="190">
        <v>3.3000000000000002E-2</v>
      </c>
      <c r="R179" s="190">
        <f>Q179*H179</f>
        <v>6.6000000000000003E-2</v>
      </c>
      <c r="S179" s="190">
        <v>0</v>
      </c>
      <c r="T179" s="191">
        <f>S179*H179</f>
        <v>0</v>
      </c>
      <c r="AR179" s="16" t="s">
        <v>274</v>
      </c>
      <c r="AT179" s="16" t="s">
        <v>430</v>
      </c>
      <c r="AU179" s="16" t="s">
        <v>79</v>
      </c>
      <c r="AY179" s="16" t="s">
        <v>241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6" t="s">
        <v>77</v>
      </c>
      <c r="BK179" s="192">
        <f>ROUND(I179*H179,1)</f>
        <v>0</v>
      </c>
      <c r="BL179" s="16" t="s">
        <v>247</v>
      </c>
      <c r="BM179" s="16" t="s">
        <v>488</v>
      </c>
    </row>
    <row r="180" spans="2:65" s="12" customFormat="1" ht="11.25">
      <c r="B180" s="193"/>
      <c r="C180" s="194"/>
      <c r="D180" s="195" t="s">
        <v>261</v>
      </c>
      <c r="E180" s="196" t="s">
        <v>1</v>
      </c>
      <c r="F180" s="197" t="s">
        <v>79</v>
      </c>
      <c r="G180" s="194"/>
      <c r="H180" s="198">
        <v>2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261</v>
      </c>
      <c r="AU180" s="204" t="s">
        <v>79</v>
      </c>
      <c r="AV180" s="12" t="s">
        <v>79</v>
      </c>
      <c r="AW180" s="12" t="s">
        <v>32</v>
      </c>
      <c r="AX180" s="12" t="s">
        <v>77</v>
      </c>
      <c r="AY180" s="204" t="s">
        <v>241</v>
      </c>
    </row>
    <row r="181" spans="2:65" s="1" customFormat="1" ht="16.5" customHeight="1">
      <c r="B181" s="33"/>
      <c r="C181" s="182" t="s">
        <v>387</v>
      </c>
      <c r="D181" s="182" t="s">
        <v>243</v>
      </c>
      <c r="E181" s="183" t="s">
        <v>490</v>
      </c>
      <c r="F181" s="184" t="s">
        <v>491</v>
      </c>
      <c r="G181" s="185" t="s">
        <v>327</v>
      </c>
      <c r="H181" s="186">
        <v>20.67</v>
      </c>
      <c r="I181" s="187"/>
      <c r="J181" s="186">
        <f>ROUND(I181*H181,1)</f>
        <v>0</v>
      </c>
      <c r="K181" s="184" t="s">
        <v>259</v>
      </c>
      <c r="L181" s="37"/>
      <c r="M181" s="188" t="s">
        <v>1</v>
      </c>
      <c r="N181" s="189" t="s">
        <v>41</v>
      </c>
      <c r="O181" s="59"/>
      <c r="P181" s="190">
        <f>O181*H181</f>
        <v>0</v>
      </c>
      <c r="Q181" s="190">
        <v>2.234</v>
      </c>
      <c r="R181" s="190">
        <f>Q181*H181</f>
        <v>46.176780000000001</v>
      </c>
      <c r="S181" s="190">
        <v>0</v>
      </c>
      <c r="T181" s="191">
        <f>S181*H181</f>
        <v>0</v>
      </c>
      <c r="AR181" s="16" t="s">
        <v>247</v>
      </c>
      <c r="AT181" s="16" t="s">
        <v>243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492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1508</v>
      </c>
      <c r="G182" s="194"/>
      <c r="H182" s="198">
        <v>16.57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70</v>
      </c>
      <c r="AY182" s="204" t="s">
        <v>241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1222</v>
      </c>
      <c r="G183" s="194"/>
      <c r="H183" s="198">
        <v>4.0999999999999996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70</v>
      </c>
      <c r="AY183" s="204" t="s">
        <v>241</v>
      </c>
    </row>
    <row r="184" spans="2:65" s="13" customFormat="1" ht="11.25">
      <c r="B184" s="205"/>
      <c r="C184" s="206"/>
      <c r="D184" s="195" t="s">
        <v>261</v>
      </c>
      <c r="E184" s="207" t="s">
        <v>1</v>
      </c>
      <c r="F184" s="208" t="s">
        <v>273</v>
      </c>
      <c r="G184" s="206"/>
      <c r="H184" s="209">
        <v>20.67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261</v>
      </c>
      <c r="AU184" s="215" t="s">
        <v>79</v>
      </c>
      <c r="AV184" s="13" t="s">
        <v>247</v>
      </c>
      <c r="AW184" s="13" t="s">
        <v>32</v>
      </c>
      <c r="AX184" s="13" t="s">
        <v>77</v>
      </c>
      <c r="AY184" s="215" t="s">
        <v>241</v>
      </c>
    </row>
    <row r="185" spans="2:65" s="1" customFormat="1" ht="16.5" customHeight="1">
      <c r="B185" s="33"/>
      <c r="C185" s="182" t="s">
        <v>395</v>
      </c>
      <c r="D185" s="182" t="s">
        <v>243</v>
      </c>
      <c r="E185" s="183" t="s">
        <v>496</v>
      </c>
      <c r="F185" s="184" t="s">
        <v>497</v>
      </c>
      <c r="G185" s="185" t="s">
        <v>327</v>
      </c>
      <c r="H185" s="186">
        <v>2.02</v>
      </c>
      <c r="I185" s="187"/>
      <c r="J185" s="186">
        <f>ROUND(I185*H185,1)</f>
        <v>0</v>
      </c>
      <c r="K185" s="184" t="s">
        <v>259</v>
      </c>
      <c r="L185" s="37"/>
      <c r="M185" s="188" t="s">
        <v>1</v>
      </c>
      <c r="N185" s="189" t="s">
        <v>41</v>
      </c>
      <c r="O185" s="59"/>
      <c r="P185" s="190">
        <f>O185*H185</f>
        <v>0</v>
      </c>
      <c r="Q185" s="190">
        <v>2.234</v>
      </c>
      <c r="R185" s="190">
        <f>Q185*H185</f>
        <v>4.5126799999999996</v>
      </c>
      <c r="S185" s="190">
        <v>0</v>
      </c>
      <c r="T185" s="191">
        <f>S185*H185</f>
        <v>0</v>
      </c>
      <c r="AR185" s="16" t="s">
        <v>247</v>
      </c>
      <c r="AT185" s="16" t="s">
        <v>243</v>
      </c>
      <c r="AU185" s="16" t="s">
        <v>79</v>
      </c>
      <c r="AY185" s="16" t="s">
        <v>241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6" t="s">
        <v>77</v>
      </c>
      <c r="BK185" s="192">
        <f>ROUND(I185*H185,1)</f>
        <v>0</v>
      </c>
      <c r="BL185" s="16" t="s">
        <v>247</v>
      </c>
      <c r="BM185" s="16" t="s">
        <v>498</v>
      </c>
    </row>
    <row r="186" spans="2:65" s="12" customFormat="1" ht="11.25">
      <c r="B186" s="193"/>
      <c r="C186" s="194"/>
      <c r="D186" s="195" t="s">
        <v>261</v>
      </c>
      <c r="E186" s="196" t="s">
        <v>1</v>
      </c>
      <c r="F186" s="197" t="s">
        <v>1509</v>
      </c>
      <c r="G186" s="194"/>
      <c r="H186" s="198">
        <v>2.02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261</v>
      </c>
      <c r="AU186" s="204" t="s">
        <v>79</v>
      </c>
      <c r="AV186" s="12" t="s">
        <v>79</v>
      </c>
      <c r="AW186" s="12" t="s">
        <v>32</v>
      </c>
      <c r="AX186" s="12" t="s">
        <v>77</v>
      </c>
      <c r="AY186" s="204" t="s">
        <v>241</v>
      </c>
    </row>
    <row r="187" spans="2:65" s="11" customFormat="1" ht="22.9" customHeight="1">
      <c r="B187" s="166"/>
      <c r="C187" s="167"/>
      <c r="D187" s="168" t="s">
        <v>69</v>
      </c>
      <c r="E187" s="180" t="s">
        <v>255</v>
      </c>
      <c r="F187" s="180" t="s">
        <v>499</v>
      </c>
      <c r="G187" s="167"/>
      <c r="H187" s="167"/>
      <c r="I187" s="170"/>
      <c r="J187" s="181">
        <f>BK187</f>
        <v>0</v>
      </c>
      <c r="K187" s="167"/>
      <c r="L187" s="172"/>
      <c r="M187" s="173"/>
      <c r="N187" s="174"/>
      <c r="O187" s="174"/>
      <c r="P187" s="175">
        <f>SUM(P188:P209)</f>
        <v>0</v>
      </c>
      <c r="Q187" s="174"/>
      <c r="R187" s="175">
        <f>SUM(R188:R209)</f>
        <v>139.36964999999998</v>
      </c>
      <c r="S187" s="174"/>
      <c r="T187" s="176">
        <f>SUM(T188:T209)</f>
        <v>0</v>
      </c>
      <c r="AR187" s="177" t="s">
        <v>77</v>
      </c>
      <c r="AT187" s="178" t="s">
        <v>69</v>
      </c>
      <c r="AU187" s="178" t="s">
        <v>77</v>
      </c>
      <c r="AY187" s="177" t="s">
        <v>241</v>
      </c>
      <c r="BK187" s="179">
        <f>SUM(BK188:BK209)</f>
        <v>0</v>
      </c>
    </row>
    <row r="188" spans="2:65" s="1" customFormat="1" ht="16.5" customHeight="1">
      <c r="B188" s="33"/>
      <c r="C188" s="182" t="s">
        <v>401</v>
      </c>
      <c r="D188" s="182" t="s">
        <v>243</v>
      </c>
      <c r="E188" s="183" t="s">
        <v>505</v>
      </c>
      <c r="F188" s="184" t="s">
        <v>506</v>
      </c>
      <c r="G188" s="185" t="s">
        <v>258</v>
      </c>
      <c r="H188" s="186">
        <v>176.79</v>
      </c>
      <c r="I188" s="187"/>
      <c r="J188" s="186">
        <f>ROUND(I188*H188,1)</f>
        <v>0</v>
      </c>
      <c r="K188" s="184" t="s">
        <v>259</v>
      </c>
      <c r="L188" s="37"/>
      <c r="M188" s="188" t="s">
        <v>1</v>
      </c>
      <c r="N188" s="189" t="s">
        <v>41</v>
      </c>
      <c r="O188" s="59"/>
      <c r="P188" s="190">
        <f>O188*H188</f>
        <v>0</v>
      </c>
      <c r="Q188" s="190">
        <v>0.56699999999999995</v>
      </c>
      <c r="R188" s="190">
        <f>Q188*H188</f>
        <v>100.23992999999999</v>
      </c>
      <c r="S188" s="190">
        <v>0</v>
      </c>
      <c r="T188" s="191">
        <f>S188*H188</f>
        <v>0</v>
      </c>
      <c r="AR188" s="16" t="s">
        <v>247</v>
      </c>
      <c r="AT188" s="16" t="s">
        <v>243</v>
      </c>
      <c r="AU188" s="16" t="s">
        <v>79</v>
      </c>
      <c r="AY188" s="16" t="s">
        <v>241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6" t="s">
        <v>77</v>
      </c>
      <c r="BK188" s="192">
        <f>ROUND(I188*H188,1)</f>
        <v>0</v>
      </c>
      <c r="BL188" s="16" t="s">
        <v>247</v>
      </c>
      <c r="BM188" s="16" t="s">
        <v>507</v>
      </c>
    </row>
    <row r="189" spans="2:65" s="12" customFormat="1" ht="11.25">
      <c r="B189" s="193"/>
      <c r="C189" s="194"/>
      <c r="D189" s="195" t="s">
        <v>261</v>
      </c>
      <c r="E189" s="196" t="s">
        <v>1</v>
      </c>
      <c r="F189" s="197" t="s">
        <v>913</v>
      </c>
      <c r="G189" s="194"/>
      <c r="H189" s="198">
        <v>4.4000000000000004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261</v>
      </c>
      <c r="AU189" s="204" t="s">
        <v>79</v>
      </c>
      <c r="AV189" s="12" t="s">
        <v>79</v>
      </c>
      <c r="AW189" s="12" t="s">
        <v>32</v>
      </c>
      <c r="AX189" s="12" t="s">
        <v>70</v>
      </c>
      <c r="AY189" s="204" t="s">
        <v>241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1488</v>
      </c>
      <c r="G190" s="194"/>
      <c r="H190" s="198">
        <v>172.39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70</v>
      </c>
      <c r="AY190" s="204" t="s">
        <v>241</v>
      </c>
    </row>
    <row r="191" spans="2:65" s="13" customFormat="1" ht="11.25">
      <c r="B191" s="205"/>
      <c r="C191" s="206"/>
      <c r="D191" s="195" t="s">
        <v>261</v>
      </c>
      <c r="E191" s="207" t="s">
        <v>1</v>
      </c>
      <c r="F191" s="208" t="s">
        <v>273</v>
      </c>
      <c r="G191" s="206"/>
      <c r="H191" s="209">
        <v>176.79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261</v>
      </c>
      <c r="AU191" s="215" t="s">
        <v>79</v>
      </c>
      <c r="AV191" s="13" t="s">
        <v>247</v>
      </c>
      <c r="AW191" s="13" t="s">
        <v>32</v>
      </c>
      <c r="AX191" s="13" t="s">
        <v>77</v>
      </c>
      <c r="AY191" s="215" t="s">
        <v>241</v>
      </c>
    </row>
    <row r="192" spans="2:65" s="1" customFormat="1" ht="16.5" customHeight="1">
      <c r="B192" s="33"/>
      <c r="C192" s="182" t="s">
        <v>405</v>
      </c>
      <c r="D192" s="182" t="s">
        <v>243</v>
      </c>
      <c r="E192" s="183" t="s">
        <v>509</v>
      </c>
      <c r="F192" s="184" t="s">
        <v>510</v>
      </c>
      <c r="G192" s="185" t="s">
        <v>258</v>
      </c>
      <c r="H192" s="186">
        <v>172.39</v>
      </c>
      <c r="I192" s="187"/>
      <c r="J192" s="186">
        <f>ROUND(I192*H192,1)</f>
        <v>0</v>
      </c>
      <c r="K192" s="184" t="s">
        <v>259</v>
      </c>
      <c r="L192" s="37"/>
      <c r="M192" s="188" t="s">
        <v>1</v>
      </c>
      <c r="N192" s="189" t="s">
        <v>41</v>
      </c>
      <c r="O192" s="59"/>
      <c r="P192" s="190">
        <f>O192*H192</f>
        <v>0</v>
      </c>
      <c r="Q192" s="190">
        <v>0.216</v>
      </c>
      <c r="R192" s="190">
        <f>Q192*H192</f>
        <v>37.236239999999995</v>
      </c>
      <c r="S192" s="190">
        <v>0</v>
      </c>
      <c r="T192" s="191">
        <f>S192*H192</f>
        <v>0</v>
      </c>
      <c r="AR192" s="16" t="s">
        <v>247</v>
      </c>
      <c r="AT192" s="16" t="s">
        <v>243</v>
      </c>
      <c r="AU192" s="16" t="s">
        <v>79</v>
      </c>
      <c r="AY192" s="16" t="s">
        <v>241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6" t="s">
        <v>77</v>
      </c>
      <c r="BK192" s="192">
        <f>ROUND(I192*H192,1)</f>
        <v>0</v>
      </c>
      <c r="BL192" s="16" t="s">
        <v>247</v>
      </c>
      <c r="BM192" s="16" t="s">
        <v>511</v>
      </c>
    </row>
    <row r="193" spans="2:65" s="12" customFormat="1" ht="11.25">
      <c r="B193" s="193"/>
      <c r="C193" s="194"/>
      <c r="D193" s="195" t="s">
        <v>261</v>
      </c>
      <c r="E193" s="196" t="s">
        <v>1</v>
      </c>
      <c r="F193" s="197" t="s">
        <v>1488</v>
      </c>
      <c r="G193" s="194"/>
      <c r="H193" s="198">
        <v>172.39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261</v>
      </c>
      <c r="AU193" s="204" t="s">
        <v>79</v>
      </c>
      <c r="AV193" s="12" t="s">
        <v>79</v>
      </c>
      <c r="AW193" s="12" t="s">
        <v>32</v>
      </c>
      <c r="AX193" s="12" t="s">
        <v>77</v>
      </c>
      <c r="AY193" s="204" t="s">
        <v>241</v>
      </c>
    </row>
    <row r="194" spans="2:65" s="1" customFormat="1" ht="16.5" customHeight="1">
      <c r="B194" s="33"/>
      <c r="C194" s="182" t="s">
        <v>409</v>
      </c>
      <c r="D194" s="182" t="s">
        <v>243</v>
      </c>
      <c r="E194" s="183" t="s">
        <v>513</v>
      </c>
      <c r="F194" s="184" t="s">
        <v>514</v>
      </c>
      <c r="G194" s="185" t="s">
        <v>258</v>
      </c>
      <c r="H194" s="186">
        <v>4.4000000000000004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3.1E-4</v>
      </c>
      <c r="R194" s="190">
        <f>Q194*H194</f>
        <v>1.3640000000000002E-3</v>
      </c>
      <c r="S194" s="190">
        <v>0</v>
      </c>
      <c r="T194" s="191">
        <f>S194*H194</f>
        <v>0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515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913</v>
      </c>
      <c r="G195" s="194"/>
      <c r="H195" s="198">
        <v>4.4000000000000004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271</v>
      </c>
      <c r="G196" s="194"/>
      <c r="H196" s="198">
        <v>0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4.4000000000000004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" customFormat="1" ht="16.5" customHeight="1">
      <c r="B198" s="33"/>
      <c r="C198" s="182" t="s">
        <v>415</v>
      </c>
      <c r="D198" s="182" t="s">
        <v>243</v>
      </c>
      <c r="E198" s="183" t="s">
        <v>517</v>
      </c>
      <c r="F198" s="184" t="s">
        <v>518</v>
      </c>
      <c r="G198" s="185" t="s">
        <v>258</v>
      </c>
      <c r="H198" s="186">
        <v>8.4</v>
      </c>
      <c r="I198" s="187"/>
      <c r="J198" s="186">
        <f>ROUND(I198*H198,1)</f>
        <v>0</v>
      </c>
      <c r="K198" s="184" t="s">
        <v>259</v>
      </c>
      <c r="L198" s="37"/>
      <c r="M198" s="188" t="s">
        <v>1</v>
      </c>
      <c r="N198" s="189" t="s">
        <v>41</v>
      </c>
      <c r="O198" s="59"/>
      <c r="P198" s="190">
        <f>O198*H198</f>
        <v>0</v>
      </c>
      <c r="Q198" s="190">
        <v>5.1000000000000004E-4</v>
      </c>
      <c r="R198" s="190">
        <f>Q198*H198</f>
        <v>4.2840000000000005E-3</v>
      </c>
      <c r="S198" s="190">
        <v>0</v>
      </c>
      <c r="T198" s="191">
        <f>S198*H198</f>
        <v>0</v>
      </c>
      <c r="AR198" s="16" t="s">
        <v>247</v>
      </c>
      <c r="AT198" s="16" t="s">
        <v>243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519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1489</v>
      </c>
      <c r="G199" s="194"/>
      <c r="H199" s="198">
        <v>8.4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70</v>
      </c>
      <c r="AY199" s="204" t="s">
        <v>241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294</v>
      </c>
      <c r="G200" s="194"/>
      <c r="H200" s="198">
        <v>0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70</v>
      </c>
      <c r="AY200" s="204" t="s">
        <v>241</v>
      </c>
    </row>
    <row r="201" spans="2:65" s="13" customFormat="1" ht="11.25">
      <c r="B201" s="205"/>
      <c r="C201" s="206"/>
      <c r="D201" s="195" t="s">
        <v>261</v>
      </c>
      <c r="E201" s="207" t="s">
        <v>1</v>
      </c>
      <c r="F201" s="208" t="s">
        <v>273</v>
      </c>
      <c r="G201" s="206"/>
      <c r="H201" s="209">
        <v>8.4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261</v>
      </c>
      <c r="AU201" s="215" t="s">
        <v>79</v>
      </c>
      <c r="AV201" s="13" t="s">
        <v>247</v>
      </c>
      <c r="AW201" s="13" t="s">
        <v>32</v>
      </c>
      <c r="AX201" s="13" t="s">
        <v>77</v>
      </c>
      <c r="AY201" s="215" t="s">
        <v>241</v>
      </c>
    </row>
    <row r="202" spans="2:65" s="1" customFormat="1" ht="16.5" customHeight="1">
      <c r="B202" s="33"/>
      <c r="C202" s="182" t="s">
        <v>424</v>
      </c>
      <c r="D202" s="182" t="s">
        <v>243</v>
      </c>
      <c r="E202" s="183" t="s">
        <v>521</v>
      </c>
      <c r="F202" s="184" t="s">
        <v>522</v>
      </c>
      <c r="G202" s="185" t="s">
        <v>258</v>
      </c>
      <c r="H202" s="186">
        <v>8.4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0.12966</v>
      </c>
      <c r="R202" s="190">
        <f>Q202*H202</f>
        <v>1.0891440000000001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523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1489</v>
      </c>
      <c r="G203" s="194"/>
      <c r="H203" s="198">
        <v>8.4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70</v>
      </c>
      <c r="AY203" s="204" t="s">
        <v>241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294</v>
      </c>
      <c r="G204" s="194"/>
      <c r="H204" s="198">
        <v>0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70</v>
      </c>
      <c r="AY204" s="204" t="s">
        <v>241</v>
      </c>
    </row>
    <row r="205" spans="2:65" s="13" customFormat="1" ht="11.25">
      <c r="B205" s="205"/>
      <c r="C205" s="206"/>
      <c r="D205" s="195" t="s">
        <v>261</v>
      </c>
      <c r="E205" s="207" t="s">
        <v>1</v>
      </c>
      <c r="F205" s="208" t="s">
        <v>273</v>
      </c>
      <c r="G205" s="206"/>
      <c r="H205" s="209">
        <v>8.4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261</v>
      </c>
      <c r="AU205" s="215" t="s">
        <v>79</v>
      </c>
      <c r="AV205" s="13" t="s">
        <v>247</v>
      </c>
      <c r="AW205" s="13" t="s">
        <v>32</v>
      </c>
      <c r="AX205" s="13" t="s">
        <v>77</v>
      </c>
      <c r="AY205" s="215" t="s">
        <v>241</v>
      </c>
    </row>
    <row r="206" spans="2:65" s="1" customFormat="1" ht="16.5" customHeight="1">
      <c r="B206" s="33"/>
      <c r="C206" s="182" t="s">
        <v>429</v>
      </c>
      <c r="D206" s="182" t="s">
        <v>243</v>
      </c>
      <c r="E206" s="183" t="s">
        <v>525</v>
      </c>
      <c r="F206" s="184" t="s">
        <v>526</v>
      </c>
      <c r="G206" s="185" t="s">
        <v>258</v>
      </c>
      <c r="H206" s="186">
        <v>4.4000000000000004</v>
      </c>
      <c r="I206" s="187"/>
      <c r="J206" s="186">
        <f>ROUND(I206*H206,1)</f>
        <v>0</v>
      </c>
      <c r="K206" s="184" t="s">
        <v>259</v>
      </c>
      <c r="L206" s="37"/>
      <c r="M206" s="188" t="s">
        <v>1</v>
      </c>
      <c r="N206" s="189" t="s">
        <v>41</v>
      </c>
      <c r="O206" s="59"/>
      <c r="P206" s="190">
        <f>O206*H206</f>
        <v>0</v>
      </c>
      <c r="Q206" s="190">
        <v>0.18151999999999999</v>
      </c>
      <c r="R206" s="190">
        <f>Q206*H206</f>
        <v>0.79868799999999995</v>
      </c>
      <c r="S206" s="190">
        <v>0</v>
      </c>
      <c r="T206" s="191">
        <f>S206*H206</f>
        <v>0</v>
      </c>
      <c r="AR206" s="16" t="s">
        <v>247</v>
      </c>
      <c r="AT206" s="16" t="s">
        <v>243</v>
      </c>
      <c r="AU206" s="16" t="s">
        <v>79</v>
      </c>
      <c r="AY206" s="16" t="s">
        <v>241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6" t="s">
        <v>77</v>
      </c>
      <c r="BK206" s="192">
        <f>ROUND(I206*H206,1)</f>
        <v>0</v>
      </c>
      <c r="BL206" s="16" t="s">
        <v>247</v>
      </c>
      <c r="BM206" s="16" t="s">
        <v>527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913</v>
      </c>
      <c r="G207" s="194"/>
      <c r="H207" s="198">
        <v>4.4000000000000004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70</v>
      </c>
      <c r="AY207" s="204" t="s">
        <v>241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271</v>
      </c>
      <c r="G208" s="194"/>
      <c r="H208" s="198">
        <v>0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70</v>
      </c>
      <c r="AY208" s="204" t="s">
        <v>241</v>
      </c>
    </row>
    <row r="209" spans="2:65" s="13" customFormat="1" ht="11.25">
      <c r="B209" s="205"/>
      <c r="C209" s="206"/>
      <c r="D209" s="195" t="s">
        <v>261</v>
      </c>
      <c r="E209" s="207" t="s">
        <v>1</v>
      </c>
      <c r="F209" s="208" t="s">
        <v>273</v>
      </c>
      <c r="G209" s="206"/>
      <c r="H209" s="209">
        <v>4.4000000000000004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261</v>
      </c>
      <c r="AU209" s="215" t="s">
        <v>79</v>
      </c>
      <c r="AV209" s="13" t="s">
        <v>247</v>
      </c>
      <c r="AW209" s="13" t="s">
        <v>32</v>
      </c>
      <c r="AX209" s="13" t="s">
        <v>77</v>
      </c>
      <c r="AY209" s="215" t="s">
        <v>241</v>
      </c>
    </row>
    <row r="210" spans="2:65" s="11" customFormat="1" ht="22.9" customHeight="1">
      <c r="B210" s="166"/>
      <c r="C210" s="167"/>
      <c r="D210" s="168" t="s">
        <v>69</v>
      </c>
      <c r="E210" s="180" t="s">
        <v>274</v>
      </c>
      <c r="F210" s="180" t="s">
        <v>541</v>
      </c>
      <c r="G210" s="167"/>
      <c r="H210" s="167"/>
      <c r="I210" s="170"/>
      <c r="J210" s="181">
        <f>BK210</f>
        <v>0</v>
      </c>
      <c r="K210" s="167"/>
      <c r="L210" s="172"/>
      <c r="M210" s="173"/>
      <c r="N210" s="174"/>
      <c r="O210" s="174"/>
      <c r="P210" s="175">
        <f>SUM(P211:P253)</f>
        <v>0</v>
      </c>
      <c r="Q210" s="174"/>
      <c r="R210" s="175">
        <f>SUM(R211:R253)</f>
        <v>24.536396</v>
      </c>
      <c r="S210" s="174"/>
      <c r="T210" s="176">
        <f>SUM(T211:T253)</f>
        <v>0</v>
      </c>
      <c r="AR210" s="177" t="s">
        <v>77</v>
      </c>
      <c r="AT210" s="178" t="s">
        <v>69</v>
      </c>
      <c r="AU210" s="178" t="s">
        <v>77</v>
      </c>
      <c r="AY210" s="177" t="s">
        <v>241</v>
      </c>
      <c r="BK210" s="179">
        <f>SUM(BK211:BK253)</f>
        <v>0</v>
      </c>
    </row>
    <row r="211" spans="2:65" s="1" customFormat="1" ht="16.5" customHeight="1">
      <c r="B211" s="33"/>
      <c r="C211" s="182" t="s">
        <v>435</v>
      </c>
      <c r="D211" s="182" t="s">
        <v>243</v>
      </c>
      <c r="E211" s="183" t="s">
        <v>552</v>
      </c>
      <c r="F211" s="184" t="s">
        <v>553</v>
      </c>
      <c r="G211" s="185" t="s">
        <v>302</v>
      </c>
      <c r="H211" s="186">
        <v>154.69999999999999</v>
      </c>
      <c r="I211" s="187"/>
      <c r="J211" s="186">
        <f>ROUND(I211*H211,1)</f>
        <v>0</v>
      </c>
      <c r="K211" s="184" t="s">
        <v>259</v>
      </c>
      <c r="L211" s="37"/>
      <c r="M211" s="188" t="s">
        <v>1</v>
      </c>
      <c r="N211" s="189" t="s">
        <v>41</v>
      </c>
      <c r="O211" s="59"/>
      <c r="P211" s="190">
        <f>O211*H211</f>
        <v>0</v>
      </c>
      <c r="Q211" s="190">
        <v>5.0000000000000002E-5</v>
      </c>
      <c r="R211" s="190">
        <f>Q211*H211</f>
        <v>7.7349999999999997E-3</v>
      </c>
      <c r="S211" s="190">
        <v>0</v>
      </c>
      <c r="T211" s="191">
        <f>S211*H211</f>
        <v>0</v>
      </c>
      <c r="AR211" s="16" t="s">
        <v>247</v>
      </c>
      <c r="AT211" s="16" t="s">
        <v>243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554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1510</v>
      </c>
      <c r="G212" s="194"/>
      <c r="H212" s="198">
        <v>154.69999999999999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77</v>
      </c>
      <c r="AY212" s="204" t="s">
        <v>241</v>
      </c>
    </row>
    <row r="213" spans="2:65" s="1" customFormat="1" ht="16.5" customHeight="1">
      <c r="B213" s="33"/>
      <c r="C213" s="226" t="s">
        <v>440</v>
      </c>
      <c r="D213" s="226" t="s">
        <v>430</v>
      </c>
      <c r="E213" s="227" t="s">
        <v>557</v>
      </c>
      <c r="F213" s="228" t="s">
        <v>558</v>
      </c>
      <c r="G213" s="229" t="s">
        <v>302</v>
      </c>
      <c r="H213" s="230">
        <v>154.69999999999999</v>
      </c>
      <c r="I213" s="231"/>
      <c r="J213" s="230">
        <f>ROUND(I213*H213,1)</f>
        <v>0</v>
      </c>
      <c r="K213" s="228" t="s">
        <v>1</v>
      </c>
      <c r="L213" s="232"/>
      <c r="M213" s="233" t="s">
        <v>1</v>
      </c>
      <c r="N213" s="234" t="s">
        <v>41</v>
      </c>
      <c r="O213" s="59"/>
      <c r="P213" s="190">
        <f>O213*H213</f>
        <v>0</v>
      </c>
      <c r="Q213" s="190">
        <v>5.2999999999999999E-2</v>
      </c>
      <c r="R213" s="190">
        <f>Q213*H213</f>
        <v>8.1990999999999996</v>
      </c>
      <c r="S213" s="190">
        <v>0</v>
      </c>
      <c r="T213" s="191">
        <f>S213*H213</f>
        <v>0</v>
      </c>
      <c r="AR213" s="16" t="s">
        <v>274</v>
      </c>
      <c r="AT213" s="16" t="s">
        <v>430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559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1510</v>
      </c>
      <c r="G214" s="194"/>
      <c r="H214" s="198">
        <v>154.69999999999999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446</v>
      </c>
      <c r="D215" s="226" t="s">
        <v>430</v>
      </c>
      <c r="E215" s="227" t="s">
        <v>561</v>
      </c>
      <c r="F215" s="228" t="s">
        <v>562</v>
      </c>
      <c r="G215" s="229" t="s">
        <v>246</v>
      </c>
      <c r="H215" s="230">
        <v>7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5.5000000000000003E-4</v>
      </c>
      <c r="R215" s="190">
        <f>Q215*H215</f>
        <v>3.8500000000000001E-3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563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1511</v>
      </c>
      <c r="G216" s="194"/>
      <c r="H216" s="198">
        <v>7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182" t="s">
        <v>451</v>
      </c>
      <c r="D217" s="182" t="s">
        <v>243</v>
      </c>
      <c r="E217" s="183" t="s">
        <v>587</v>
      </c>
      <c r="F217" s="184" t="s">
        <v>588</v>
      </c>
      <c r="G217" s="185" t="s">
        <v>246</v>
      </c>
      <c r="H217" s="186">
        <v>2</v>
      </c>
      <c r="I217" s="187"/>
      <c r="J217" s="186">
        <f>ROUND(I217*H217,1)</f>
        <v>0</v>
      </c>
      <c r="K217" s="184" t="s">
        <v>259</v>
      </c>
      <c r="L217" s="37"/>
      <c r="M217" s="188" t="s">
        <v>1</v>
      </c>
      <c r="N217" s="189" t="s">
        <v>41</v>
      </c>
      <c r="O217" s="59"/>
      <c r="P217" s="190">
        <f>O217*H217</f>
        <v>0</v>
      </c>
      <c r="Q217" s="190">
        <v>1.4999999999999999E-4</v>
      </c>
      <c r="R217" s="190">
        <f>Q217*H217</f>
        <v>2.9999999999999997E-4</v>
      </c>
      <c r="S217" s="190">
        <v>0</v>
      </c>
      <c r="T217" s="191">
        <f>S217*H217</f>
        <v>0</v>
      </c>
      <c r="AR217" s="16" t="s">
        <v>247</v>
      </c>
      <c r="AT217" s="16" t="s">
        <v>243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589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1258</v>
      </c>
      <c r="G218" s="194"/>
      <c r="H218" s="198">
        <v>2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" customFormat="1" ht="16.5" customHeight="1">
      <c r="B219" s="33"/>
      <c r="C219" s="226" t="s">
        <v>456</v>
      </c>
      <c r="D219" s="226" t="s">
        <v>430</v>
      </c>
      <c r="E219" s="227" t="s">
        <v>597</v>
      </c>
      <c r="F219" s="228" t="s">
        <v>598</v>
      </c>
      <c r="G219" s="229" t="s">
        <v>246</v>
      </c>
      <c r="H219" s="230">
        <v>2.0299999999999998</v>
      </c>
      <c r="I219" s="231"/>
      <c r="J219" s="230">
        <f>ROUND(I219*H219,1)</f>
        <v>0</v>
      </c>
      <c r="K219" s="228" t="s">
        <v>1</v>
      </c>
      <c r="L219" s="232"/>
      <c r="M219" s="233" t="s">
        <v>1</v>
      </c>
      <c r="N219" s="234" t="s">
        <v>41</v>
      </c>
      <c r="O219" s="59"/>
      <c r="P219" s="190">
        <f>O219*H219</f>
        <v>0</v>
      </c>
      <c r="Q219" s="190">
        <v>4.2000000000000003E-2</v>
      </c>
      <c r="R219" s="190">
        <f>Q219*H219</f>
        <v>8.5260000000000002E-2</v>
      </c>
      <c r="S219" s="190">
        <v>0</v>
      </c>
      <c r="T219" s="191">
        <f>S219*H219</f>
        <v>0</v>
      </c>
      <c r="AR219" s="16" t="s">
        <v>274</v>
      </c>
      <c r="AT219" s="16" t="s">
        <v>430</v>
      </c>
      <c r="AU219" s="16" t="s">
        <v>79</v>
      </c>
      <c r="AY219" s="16" t="s">
        <v>241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6" t="s">
        <v>77</v>
      </c>
      <c r="BK219" s="192">
        <f>ROUND(I219*H219,1)</f>
        <v>0</v>
      </c>
      <c r="BL219" s="16" t="s">
        <v>247</v>
      </c>
      <c r="BM219" s="16" t="s">
        <v>599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79</v>
      </c>
      <c r="G220" s="194"/>
      <c r="H220" s="198">
        <v>2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77</v>
      </c>
      <c r="AY220" s="204" t="s">
        <v>241</v>
      </c>
    </row>
    <row r="221" spans="2:65" s="12" customFormat="1" ht="11.25">
      <c r="B221" s="193"/>
      <c r="C221" s="194"/>
      <c r="D221" s="195" t="s">
        <v>261</v>
      </c>
      <c r="E221" s="194"/>
      <c r="F221" s="197" t="s">
        <v>624</v>
      </c>
      <c r="G221" s="194"/>
      <c r="H221" s="198">
        <v>2.0299999999999998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4</v>
      </c>
      <c r="AX221" s="12" t="s">
        <v>77</v>
      </c>
      <c r="AY221" s="204" t="s">
        <v>241</v>
      </c>
    </row>
    <row r="222" spans="2:65" s="1" customFormat="1" ht="16.5" customHeight="1">
      <c r="B222" s="33"/>
      <c r="C222" s="182" t="s">
        <v>461</v>
      </c>
      <c r="D222" s="182" t="s">
        <v>243</v>
      </c>
      <c r="E222" s="183" t="s">
        <v>602</v>
      </c>
      <c r="F222" s="184" t="s">
        <v>603</v>
      </c>
      <c r="G222" s="185" t="s">
        <v>246</v>
      </c>
      <c r="H222" s="186">
        <v>9</v>
      </c>
      <c r="I222" s="187"/>
      <c r="J222" s="186">
        <f>ROUND(I222*H222,1)</f>
        <v>0</v>
      </c>
      <c r="K222" s="184" t="s">
        <v>259</v>
      </c>
      <c r="L222" s="37"/>
      <c r="M222" s="188" t="s">
        <v>1</v>
      </c>
      <c r="N222" s="189" t="s">
        <v>41</v>
      </c>
      <c r="O222" s="59"/>
      <c r="P222" s="190">
        <f>O222*H222</f>
        <v>0</v>
      </c>
      <c r="Q222" s="190">
        <v>8.0000000000000007E-5</v>
      </c>
      <c r="R222" s="190">
        <f>Q222*H222</f>
        <v>7.2000000000000005E-4</v>
      </c>
      <c r="S222" s="190">
        <v>0</v>
      </c>
      <c r="T222" s="191">
        <f>S222*H222</f>
        <v>0</v>
      </c>
      <c r="AR222" s="16" t="s">
        <v>247</v>
      </c>
      <c r="AT222" s="16" t="s">
        <v>243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604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1227</v>
      </c>
      <c r="G223" s="194"/>
      <c r="H223" s="198">
        <v>9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" customFormat="1" ht="16.5" customHeight="1">
      <c r="B224" s="33"/>
      <c r="C224" s="226" t="s">
        <v>465</v>
      </c>
      <c r="D224" s="226" t="s">
        <v>430</v>
      </c>
      <c r="E224" s="227" t="s">
        <v>607</v>
      </c>
      <c r="F224" s="228" t="s">
        <v>608</v>
      </c>
      <c r="G224" s="229" t="s">
        <v>246</v>
      </c>
      <c r="H224" s="230">
        <v>4.0599999999999996</v>
      </c>
      <c r="I224" s="231"/>
      <c r="J224" s="230">
        <f>ROUND(I224*H224,1)</f>
        <v>0</v>
      </c>
      <c r="K224" s="228" t="s">
        <v>1</v>
      </c>
      <c r="L224" s="232"/>
      <c r="M224" s="233" t="s">
        <v>1</v>
      </c>
      <c r="N224" s="234" t="s">
        <v>41</v>
      </c>
      <c r="O224" s="59"/>
      <c r="P224" s="190">
        <f>O224*H224</f>
        <v>0</v>
      </c>
      <c r="Q224" s="190">
        <v>4.1000000000000002E-2</v>
      </c>
      <c r="R224" s="190">
        <f>Q224*H224</f>
        <v>0.16646</v>
      </c>
      <c r="S224" s="190">
        <v>0</v>
      </c>
      <c r="T224" s="191">
        <f>S224*H224</f>
        <v>0</v>
      </c>
      <c r="AR224" s="16" t="s">
        <v>274</v>
      </c>
      <c r="AT224" s="16" t="s">
        <v>430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609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247</v>
      </c>
      <c r="G225" s="194"/>
      <c r="H225" s="198">
        <v>4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77</v>
      </c>
      <c r="AY225" s="204" t="s">
        <v>241</v>
      </c>
    </row>
    <row r="226" spans="2:65" s="12" customFormat="1" ht="11.25">
      <c r="B226" s="193"/>
      <c r="C226" s="194"/>
      <c r="D226" s="195" t="s">
        <v>261</v>
      </c>
      <c r="E226" s="194"/>
      <c r="F226" s="197" t="s">
        <v>805</v>
      </c>
      <c r="G226" s="194"/>
      <c r="H226" s="198">
        <v>4.0599999999999996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4</v>
      </c>
      <c r="AX226" s="12" t="s">
        <v>77</v>
      </c>
      <c r="AY226" s="204" t="s">
        <v>241</v>
      </c>
    </row>
    <row r="227" spans="2:65" s="1" customFormat="1" ht="16.5" customHeight="1">
      <c r="B227" s="33"/>
      <c r="C227" s="226" t="s">
        <v>469</v>
      </c>
      <c r="D227" s="226" t="s">
        <v>430</v>
      </c>
      <c r="E227" s="227" t="s">
        <v>612</v>
      </c>
      <c r="F227" s="228" t="s">
        <v>613</v>
      </c>
      <c r="G227" s="229" t="s">
        <v>246</v>
      </c>
      <c r="H227" s="230">
        <v>5.08</v>
      </c>
      <c r="I227" s="231"/>
      <c r="J227" s="230">
        <f>ROUND(I227*H227,1)</f>
        <v>0</v>
      </c>
      <c r="K227" s="228" t="s">
        <v>1</v>
      </c>
      <c r="L227" s="232"/>
      <c r="M227" s="233" t="s">
        <v>1</v>
      </c>
      <c r="N227" s="234" t="s">
        <v>41</v>
      </c>
      <c r="O227" s="59"/>
      <c r="P227" s="190">
        <f>O227*H227</f>
        <v>0</v>
      </c>
      <c r="Q227" s="190">
        <v>3.4000000000000002E-2</v>
      </c>
      <c r="R227" s="190">
        <f>Q227*H227</f>
        <v>0.17272000000000001</v>
      </c>
      <c r="S227" s="190">
        <v>0</v>
      </c>
      <c r="T227" s="191">
        <f>S227*H227</f>
        <v>0</v>
      </c>
      <c r="AR227" s="16" t="s">
        <v>274</v>
      </c>
      <c r="AT227" s="16" t="s">
        <v>430</v>
      </c>
      <c r="AU227" s="16" t="s">
        <v>79</v>
      </c>
      <c r="AY227" s="16" t="s">
        <v>241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6" t="s">
        <v>77</v>
      </c>
      <c r="BK227" s="192">
        <f>ROUND(I227*H227,1)</f>
        <v>0</v>
      </c>
      <c r="BL227" s="16" t="s">
        <v>247</v>
      </c>
      <c r="BM227" s="16" t="s">
        <v>614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255</v>
      </c>
      <c r="G228" s="194"/>
      <c r="H228" s="198">
        <v>5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77</v>
      </c>
      <c r="AY228" s="204" t="s">
        <v>241</v>
      </c>
    </row>
    <row r="229" spans="2:65" s="12" customFormat="1" ht="11.25">
      <c r="B229" s="193"/>
      <c r="C229" s="194"/>
      <c r="D229" s="195" t="s">
        <v>261</v>
      </c>
      <c r="E229" s="194"/>
      <c r="F229" s="197" t="s">
        <v>1173</v>
      </c>
      <c r="G229" s="194"/>
      <c r="H229" s="198">
        <v>5.08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4</v>
      </c>
      <c r="AX229" s="12" t="s">
        <v>77</v>
      </c>
      <c r="AY229" s="204" t="s">
        <v>241</v>
      </c>
    </row>
    <row r="230" spans="2:65" s="1" customFormat="1" ht="33.75" customHeight="1">
      <c r="B230" s="33"/>
      <c r="C230" s="182" t="s">
        <v>473</v>
      </c>
      <c r="D230" s="182" t="s">
        <v>243</v>
      </c>
      <c r="E230" s="183" t="s">
        <v>631</v>
      </c>
      <c r="F230" s="184" t="s">
        <v>632</v>
      </c>
      <c r="G230" s="185" t="s">
        <v>302</v>
      </c>
      <c r="H230" s="186">
        <v>154.69999999999999</v>
      </c>
      <c r="I230" s="187"/>
      <c r="J230" s="186">
        <f>ROUND(I230*H230,1)</f>
        <v>0</v>
      </c>
      <c r="K230" s="184" t="s">
        <v>1</v>
      </c>
      <c r="L230" s="37"/>
      <c r="M230" s="188" t="s">
        <v>1</v>
      </c>
      <c r="N230" s="189" t="s">
        <v>41</v>
      </c>
      <c r="O230" s="59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AR230" s="16" t="s">
        <v>247</v>
      </c>
      <c r="AT230" s="16" t="s">
        <v>243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1512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1507</v>
      </c>
      <c r="G231" s="194"/>
      <c r="H231" s="198">
        <v>154.69999999999999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77</v>
      </c>
      <c r="AY231" s="204" t="s">
        <v>241</v>
      </c>
    </row>
    <row r="232" spans="2:65" s="1" customFormat="1" ht="16.5" customHeight="1">
      <c r="B232" s="33"/>
      <c r="C232" s="182" t="s">
        <v>477</v>
      </c>
      <c r="D232" s="182" t="s">
        <v>243</v>
      </c>
      <c r="E232" s="183" t="s">
        <v>635</v>
      </c>
      <c r="F232" s="184" t="s">
        <v>636</v>
      </c>
      <c r="G232" s="185" t="s">
        <v>246</v>
      </c>
      <c r="H232" s="186">
        <v>8</v>
      </c>
      <c r="I232" s="187"/>
      <c r="J232" s="186">
        <f>ROUND(I232*H232,1)</f>
        <v>0</v>
      </c>
      <c r="K232" s="184" t="s">
        <v>259</v>
      </c>
      <c r="L232" s="37"/>
      <c r="M232" s="188" t="s">
        <v>1</v>
      </c>
      <c r="N232" s="189" t="s">
        <v>41</v>
      </c>
      <c r="O232" s="59"/>
      <c r="P232" s="190">
        <f>O232*H232</f>
        <v>0</v>
      </c>
      <c r="Q232" s="190">
        <v>9.1800000000000007E-3</v>
      </c>
      <c r="R232" s="190">
        <f>Q232*H232</f>
        <v>7.3440000000000005E-2</v>
      </c>
      <c r="S232" s="190">
        <v>0</v>
      </c>
      <c r="T232" s="191">
        <f>S232*H232</f>
        <v>0</v>
      </c>
      <c r="AR232" s="16" t="s">
        <v>247</v>
      </c>
      <c r="AT232" s="16" t="s">
        <v>243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637</v>
      </c>
    </row>
    <row r="233" spans="2:65" s="1" customFormat="1" ht="16.5" customHeight="1">
      <c r="B233" s="33"/>
      <c r="C233" s="226" t="s">
        <v>481</v>
      </c>
      <c r="D233" s="226" t="s">
        <v>430</v>
      </c>
      <c r="E233" s="227" t="s">
        <v>643</v>
      </c>
      <c r="F233" s="228" t="s">
        <v>644</v>
      </c>
      <c r="G233" s="229" t="s">
        <v>246</v>
      </c>
      <c r="H233" s="230">
        <v>5</v>
      </c>
      <c r="I233" s="231"/>
      <c r="J233" s="230">
        <f>ROUND(I233*H233,1)</f>
        <v>0</v>
      </c>
      <c r="K233" s="228" t="s">
        <v>259</v>
      </c>
      <c r="L233" s="232"/>
      <c r="M233" s="233" t="s">
        <v>1</v>
      </c>
      <c r="N233" s="234" t="s">
        <v>41</v>
      </c>
      <c r="O233" s="59"/>
      <c r="P233" s="190">
        <f>O233*H233</f>
        <v>0</v>
      </c>
      <c r="Q233" s="190">
        <v>0.52600000000000002</v>
      </c>
      <c r="R233" s="190">
        <f>Q233*H233</f>
        <v>2.63</v>
      </c>
      <c r="S233" s="190">
        <v>0</v>
      </c>
      <c r="T233" s="191">
        <f>S233*H233</f>
        <v>0</v>
      </c>
      <c r="AR233" s="16" t="s">
        <v>274</v>
      </c>
      <c r="AT233" s="16" t="s">
        <v>430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645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255</v>
      </c>
      <c r="G234" s="194"/>
      <c r="H234" s="198">
        <v>5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" customFormat="1" ht="16.5" customHeight="1">
      <c r="B235" s="33"/>
      <c r="C235" s="226" t="s">
        <v>485</v>
      </c>
      <c r="D235" s="226" t="s">
        <v>430</v>
      </c>
      <c r="E235" s="227" t="s">
        <v>647</v>
      </c>
      <c r="F235" s="228" t="s">
        <v>648</v>
      </c>
      <c r="G235" s="229" t="s">
        <v>246</v>
      </c>
      <c r="H235" s="230">
        <v>3</v>
      </c>
      <c r="I235" s="231"/>
      <c r="J235" s="230">
        <f>ROUND(I235*H235,1)</f>
        <v>0</v>
      </c>
      <c r="K235" s="228" t="s">
        <v>259</v>
      </c>
      <c r="L235" s="232"/>
      <c r="M235" s="233" t="s">
        <v>1</v>
      </c>
      <c r="N235" s="234" t="s">
        <v>41</v>
      </c>
      <c r="O235" s="59"/>
      <c r="P235" s="190">
        <f>O235*H235</f>
        <v>0</v>
      </c>
      <c r="Q235" s="190">
        <v>0.26200000000000001</v>
      </c>
      <c r="R235" s="190">
        <f>Q235*H235</f>
        <v>0.78600000000000003</v>
      </c>
      <c r="S235" s="190">
        <v>0</v>
      </c>
      <c r="T235" s="191">
        <f>S235*H235</f>
        <v>0</v>
      </c>
      <c r="AR235" s="16" t="s">
        <v>274</v>
      </c>
      <c r="AT235" s="16" t="s">
        <v>430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649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87</v>
      </c>
      <c r="G236" s="194"/>
      <c r="H236" s="198">
        <v>3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77</v>
      </c>
      <c r="AY236" s="204" t="s">
        <v>241</v>
      </c>
    </row>
    <row r="237" spans="2:65" s="1" customFormat="1" ht="16.5" customHeight="1">
      <c r="B237" s="33"/>
      <c r="C237" s="226" t="s">
        <v>489</v>
      </c>
      <c r="D237" s="226" t="s">
        <v>430</v>
      </c>
      <c r="E237" s="227" t="s">
        <v>651</v>
      </c>
      <c r="F237" s="228" t="s">
        <v>652</v>
      </c>
      <c r="G237" s="229" t="s">
        <v>246</v>
      </c>
      <c r="H237" s="230">
        <v>13</v>
      </c>
      <c r="I237" s="231"/>
      <c r="J237" s="230">
        <f>ROUND(I237*H237,1)</f>
        <v>0</v>
      </c>
      <c r="K237" s="228" t="s">
        <v>259</v>
      </c>
      <c r="L237" s="232"/>
      <c r="M237" s="233" t="s">
        <v>1</v>
      </c>
      <c r="N237" s="234" t="s">
        <v>41</v>
      </c>
      <c r="O237" s="59"/>
      <c r="P237" s="190">
        <f>O237*H237</f>
        <v>0</v>
      </c>
      <c r="Q237" s="190">
        <v>2E-3</v>
      </c>
      <c r="R237" s="190">
        <f>Q237*H237</f>
        <v>2.6000000000000002E-2</v>
      </c>
      <c r="S237" s="190">
        <v>0</v>
      </c>
      <c r="T237" s="191">
        <f>S237*H237</f>
        <v>0</v>
      </c>
      <c r="AR237" s="16" t="s">
        <v>274</v>
      </c>
      <c r="AT237" s="16" t="s">
        <v>430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653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87</v>
      </c>
      <c r="G238" s="194"/>
      <c r="H238" s="198">
        <v>3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70</v>
      </c>
      <c r="AY238" s="204" t="s">
        <v>241</v>
      </c>
    </row>
    <row r="239" spans="2:65" s="12" customFormat="1" ht="11.25">
      <c r="B239" s="193"/>
      <c r="C239" s="194"/>
      <c r="D239" s="195" t="s">
        <v>261</v>
      </c>
      <c r="E239" s="196" t="s">
        <v>1</v>
      </c>
      <c r="F239" s="197" t="s">
        <v>255</v>
      </c>
      <c r="G239" s="194"/>
      <c r="H239" s="198">
        <v>5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261</v>
      </c>
      <c r="AU239" s="204" t="s">
        <v>79</v>
      </c>
      <c r="AV239" s="12" t="s">
        <v>79</v>
      </c>
      <c r="AW239" s="12" t="s">
        <v>32</v>
      </c>
      <c r="AX239" s="12" t="s">
        <v>70</v>
      </c>
      <c r="AY239" s="204" t="s">
        <v>241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70</v>
      </c>
      <c r="G240" s="194"/>
      <c r="H240" s="198">
        <v>0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70</v>
      </c>
      <c r="AY240" s="204" t="s">
        <v>241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255</v>
      </c>
      <c r="G241" s="194"/>
      <c r="H241" s="198">
        <v>5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70</v>
      </c>
      <c r="AY241" s="204" t="s">
        <v>241</v>
      </c>
    </row>
    <row r="242" spans="2:65" s="13" customFormat="1" ht="11.25">
      <c r="B242" s="205"/>
      <c r="C242" s="206"/>
      <c r="D242" s="195" t="s">
        <v>261</v>
      </c>
      <c r="E242" s="207" t="s">
        <v>1</v>
      </c>
      <c r="F242" s="208" t="s">
        <v>273</v>
      </c>
      <c r="G242" s="206"/>
      <c r="H242" s="209">
        <v>13</v>
      </c>
      <c r="I242" s="210"/>
      <c r="J242" s="206"/>
      <c r="K242" s="206"/>
      <c r="L242" s="211"/>
      <c r="M242" s="212"/>
      <c r="N242" s="213"/>
      <c r="O242" s="213"/>
      <c r="P242" s="213"/>
      <c r="Q242" s="213"/>
      <c r="R242" s="213"/>
      <c r="S242" s="213"/>
      <c r="T242" s="214"/>
      <c r="AT242" s="215" t="s">
        <v>261</v>
      </c>
      <c r="AU242" s="215" t="s">
        <v>79</v>
      </c>
      <c r="AV242" s="13" t="s">
        <v>247</v>
      </c>
      <c r="AW242" s="13" t="s">
        <v>32</v>
      </c>
      <c r="AX242" s="13" t="s">
        <v>77</v>
      </c>
      <c r="AY242" s="215" t="s">
        <v>241</v>
      </c>
    </row>
    <row r="243" spans="2:65" s="1" customFormat="1" ht="16.5" customHeight="1">
      <c r="B243" s="33"/>
      <c r="C243" s="182" t="s">
        <v>495</v>
      </c>
      <c r="D243" s="182" t="s">
        <v>243</v>
      </c>
      <c r="E243" s="183" t="s">
        <v>655</v>
      </c>
      <c r="F243" s="184" t="s">
        <v>656</v>
      </c>
      <c r="G243" s="185" t="s">
        <v>246</v>
      </c>
      <c r="H243" s="186">
        <v>5</v>
      </c>
      <c r="I243" s="187"/>
      <c r="J243" s="186">
        <f>ROUND(I243*H243,1)</f>
        <v>0</v>
      </c>
      <c r="K243" s="184" t="s">
        <v>259</v>
      </c>
      <c r="L243" s="37"/>
      <c r="M243" s="188" t="s">
        <v>1</v>
      </c>
      <c r="N243" s="189" t="s">
        <v>41</v>
      </c>
      <c r="O243" s="59"/>
      <c r="P243" s="190">
        <f>O243*H243</f>
        <v>0</v>
      </c>
      <c r="Q243" s="190">
        <v>1.1469999999999999E-2</v>
      </c>
      <c r="R243" s="190">
        <f>Q243*H243</f>
        <v>5.7349999999999998E-2</v>
      </c>
      <c r="S243" s="190">
        <v>0</v>
      </c>
      <c r="T243" s="191">
        <f>S243*H243</f>
        <v>0</v>
      </c>
      <c r="AR243" s="16" t="s">
        <v>247</v>
      </c>
      <c r="AT243" s="16" t="s">
        <v>243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657</v>
      </c>
    </row>
    <row r="244" spans="2:65" s="1" customFormat="1" ht="16.5" customHeight="1">
      <c r="B244" s="33"/>
      <c r="C244" s="226" t="s">
        <v>500</v>
      </c>
      <c r="D244" s="226" t="s">
        <v>430</v>
      </c>
      <c r="E244" s="227" t="s">
        <v>659</v>
      </c>
      <c r="F244" s="228" t="s">
        <v>660</v>
      </c>
      <c r="G244" s="229" t="s">
        <v>246</v>
      </c>
      <c r="H244" s="230">
        <v>5</v>
      </c>
      <c r="I244" s="231"/>
      <c r="J244" s="230">
        <f>ROUND(I244*H244,1)</f>
        <v>0</v>
      </c>
      <c r="K244" s="228" t="s">
        <v>259</v>
      </c>
      <c r="L244" s="232"/>
      <c r="M244" s="233" t="s">
        <v>1</v>
      </c>
      <c r="N244" s="234" t="s">
        <v>41</v>
      </c>
      <c r="O244" s="59"/>
      <c r="P244" s="190">
        <f>O244*H244</f>
        <v>0</v>
      </c>
      <c r="Q244" s="190">
        <v>0.54800000000000004</v>
      </c>
      <c r="R244" s="190">
        <f>Q244*H244</f>
        <v>2.74</v>
      </c>
      <c r="S244" s="190">
        <v>0</v>
      </c>
      <c r="T244" s="191">
        <f>S244*H244</f>
        <v>0</v>
      </c>
      <c r="AR244" s="16" t="s">
        <v>274</v>
      </c>
      <c r="AT244" s="16" t="s">
        <v>430</v>
      </c>
      <c r="AU244" s="16" t="s">
        <v>79</v>
      </c>
      <c r="AY244" s="16" t="s">
        <v>241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6" t="s">
        <v>77</v>
      </c>
      <c r="BK244" s="192">
        <f>ROUND(I244*H244,1)</f>
        <v>0</v>
      </c>
      <c r="BL244" s="16" t="s">
        <v>247</v>
      </c>
      <c r="BM244" s="16" t="s">
        <v>661</v>
      </c>
    </row>
    <row r="245" spans="2:65" s="12" customFormat="1" ht="11.25">
      <c r="B245" s="193"/>
      <c r="C245" s="194"/>
      <c r="D245" s="195" t="s">
        <v>261</v>
      </c>
      <c r="E245" s="196" t="s">
        <v>1</v>
      </c>
      <c r="F245" s="197" t="s">
        <v>255</v>
      </c>
      <c r="G245" s="194"/>
      <c r="H245" s="198">
        <v>5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261</v>
      </c>
      <c r="AU245" s="204" t="s">
        <v>79</v>
      </c>
      <c r="AV245" s="12" t="s">
        <v>79</v>
      </c>
      <c r="AW245" s="12" t="s">
        <v>32</v>
      </c>
      <c r="AX245" s="12" t="s">
        <v>77</v>
      </c>
      <c r="AY245" s="204" t="s">
        <v>241</v>
      </c>
    </row>
    <row r="246" spans="2:65" s="1" customFormat="1" ht="16.5" customHeight="1">
      <c r="B246" s="33"/>
      <c r="C246" s="182" t="s">
        <v>504</v>
      </c>
      <c r="D246" s="182" t="s">
        <v>243</v>
      </c>
      <c r="E246" s="183" t="s">
        <v>663</v>
      </c>
      <c r="F246" s="184" t="s">
        <v>664</v>
      </c>
      <c r="G246" s="185" t="s">
        <v>246</v>
      </c>
      <c r="H246" s="186">
        <v>5</v>
      </c>
      <c r="I246" s="187"/>
      <c r="J246" s="186">
        <f>ROUND(I246*H246,1)</f>
        <v>0</v>
      </c>
      <c r="K246" s="184" t="s">
        <v>259</v>
      </c>
      <c r="L246" s="37"/>
      <c r="M246" s="188" t="s">
        <v>1</v>
      </c>
      <c r="N246" s="189" t="s">
        <v>41</v>
      </c>
      <c r="O246" s="59"/>
      <c r="P246" s="190">
        <f>O246*H246</f>
        <v>0</v>
      </c>
      <c r="Q246" s="190">
        <v>2.7529999999999999E-2</v>
      </c>
      <c r="R246" s="190">
        <f>Q246*H246</f>
        <v>0.13764999999999999</v>
      </c>
      <c r="S246" s="190">
        <v>0</v>
      </c>
      <c r="T246" s="191">
        <f>S246*H246</f>
        <v>0</v>
      </c>
      <c r="AR246" s="16" t="s">
        <v>247</v>
      </c>
      <c r="AT246" s="16" t="s">
        <v>243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665</v>
      </c>
    </row>
    <row r="247" spans="2:65" s="1" customFormat="1" ht="16.5" customHeight="1">
      <c r="B247" s="33"/>
      <c r="C247" s="226" t="s">
        <v>508</v>
      </c>
      <c r="D247" s="226" t="s">
        <v>430</v>
      </c>
      <c r="E247" s="227" t="s">
        <v>667</v>
      </c>
      <c r="F247" s="228" t="s">
        <v>668</v>
      </c>
      <c r="G247" s="229" t="s">
        <v>246</v>
      </c>
      <c r="H247" s="230">
        <v>5</v>
      </c>
      <c r="I247" s="231"/>
      <c r="J247" s="230">
        <f>ROUND(I247*H247,1)</f>
        <v>0</v>
      </c>
      <c r="K247" s="228" t="s">
        <v>1</v>
      </c>
      <c r="L247" s="232"/>
      <c r="M247" s="233" t="s">
        <v>1</v>
      </c>
      <c r="N247" s="234" t="s">
        <v>41</v>
      </c>
      <c r="O247" s="59"/>
      <c r="P247" s="190">
        <f>O247*H247</f>
        <v>0</v>
      </c>
      <c r="Q247" s="190">
        <v>1.6140000000000001</v>
      </c>
      <c r="R247" s="190">
        <f>Q247*H247</f>
        <v>8.07</v>
      </c>
      <c r="S247" s="190">
        <v>0</v>
      </c>
      <c r="T247" s="191">
        <f>S247*H247</f>
        <v>0</v>
      </c>
      <c r="AR247" s="16" t="s">
        <v>274</v>
      </c>
      <c r="AT247" s="16" t="s">
        <v>430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669</v>
      </c>
    </row>
    <row r="248" spans="2:65" s="12" customFormat="1" ht="11.25">
      <c r="B248" s="193"/>
      <c r="C248" s="194"/>
      <c r="D248" s="195" t="s">
        <v>261</v>
      </c>
      <c r="E248" s="196" t="s">
        <v>1</v>
      </c>
      <c r="F248" s="197" t="s">
        <v>255</v>
      </c>
      <c r="G248" s="194"/>
      <c r="H248" s="198">
        <v>5</v>
      </c>
      <c r="I248" s="199"/>
      <c r="J248" s="194"/>
      <c r="K248" s="194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261</v>
      </c>
      <c r="AU248" s="204" t="s">
        <v>79</v>
      </c>
      <c r="AV248" s="12" t="s">
        <v>79</v>
      </c>
      <c r="AW248" s="12" t="s">
        <v>32</v>
      </c>
      <c r="AX248" s="12" t="s">
        <v>77</v>
      </c>
      <c r="AY248" s="204" t="s">
        <v>241</v>
      </c>
    </row>
    <row r="249" spans="2:65" s="1" customFormat="1" ht="16.5" customHeight="1">
      <c r="B249" s="33"/>
      <c r="C249" s="182" t="s">
        <v>512</v>
      </c>
      <c r="D249" s="182" t="s">
        <v>243</v>
      </c>
      <c r="E249" s="183" t="s">
        <v>671</v>
      </c>
      <c r="F249" s="184" t="s">
        <v>672</v>
      </c>
      <c r="G249" s="185" t="s">
        <v>246</v>
      </c>
      <c r="H249" s="186">
        <v>5</v>
      </c>
      <c r="I249" s="187"/>
      <c r="J249" s="186">
        <f>ROUND(I249*H249,1)</f>
        <v>0</v>
      </c>
      <c r="K249" s="184" t="s">
        <v>259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0.21734000000000001</v>
      </c>
      <c r="R249" s="190">
        <f>Q249*H249</f>
        <v>1.0867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673</v>
      </c>
    </row>
    <row r="250" spans="2:65" s="1" customFormat="1" ht="16.5" customHeight="1">
      <c r="B250" s="33"/>
      <c r="C250" s="226" t="s">
        <v>516</v>
      </c>
      <c r="D250" s="226" t="s">
        <v>430</v>
      </c>
      <c r="E250" s="227" t="s">
        <v>675</v>
      </c>
      <c r="F250" s="228" t="s">
        <v>676</v>
      </c>
      <c r="G250" s="229" t="s">
        <v>246</v>
      </c>
      <c r="H250" s="230">
        <v>5</v>
      </c>
      <c r="I250" s="231"/>
      <c r="J250" s="230">
        <f>ROUND(I250*H250,1)</f>
        <v>0</v>
      </c>
      <c r="K250" s="228" t="s">
        <v>1</v>
      </c>
      <c r="L250" s="232"/>
      <c r="M250" s="233" t="s">
        <v>1</v>
      </c>
      <c r="N250" s="234" t="s">
        <v>41</v>
      </c>
      <c r="O250" s="59"/>
      <c r="P250" s="190">
        <f>O250*H250</f>
        <v>0</v>
      </c>
      <c r="Q250" s="190">
        <v>5.4600000000000003E-2</v>
      </c>
      <c r="R250" s="190">
        <f>Q250*H250</f>
        <v>0.27300000000000002</v>
      </c>
      <c r="S250" s="190">
        <v>0</v>
      </c>
      <c r="T250" s="191">
        <f>S250*H250</f>
        <v>0</v>
      </c>
      <c r="AR250" s="16" t="s">
        <v>274</v>
      </c>
      <c r="AT250" s="16" t="s">
        <v>430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677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255</v>
      </c>
      <c r="G251" s="194"/>
      <c r="H251" s="198">
        <v>5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77</v>
      </c>
      <c r="AY251" s="204" t="s">
        <v>241</v>
      </c>
    </row>
    <row r="252" spans="2:65" s="1" customFormat="1" ht="16.5" customHeight="1">
      <c r="B252" s="33"/>
      <c r="C252" s="182" t="s">
        <v>520</v>
      </c>
      <c r="D252" s="182" t="s">
        <v>243</v>
      </c>
      <c r="E252" s="183" t="s">
        <v>679</v>
      </c>
      <c r="F252" s="184" t="s">
        <v>680</v>
      </c>
      <c r="G252" s="185" t="s">
        <v>302</v>
      </c>
      <c r="H252" s="186">
        <v>154.69999999999999</v>
      </c>
      <c r="I252" s="187"/>
      <c r="J252" s="186">
        <f>ROUND(I252*H252,1)</f>
        <v>0</v>
      </c>
      <c r="K252" s="184" t="s">
        <v>1</v>
      </c>
      <c r="L252" s="37"/>
      <c r="M252" s="188" t="s">
        <v>1</v>
      </c>
      <c r="N252" s="189" t="s">
        <v>41</v>
      </c>
      <c r="O252" s="59"/>
      <c r="P252" s="190">
        <f>O252*H252</f>
        <v>0</v>
      </c>
      <c r="Q252" s="190">
        <v>1.2999999999999999E-4</v>
      </c>
      <c r="R252" s="190">
        <f>Q252*H252</f>
        <v>2.0110999999999997E-2</v>
      </c>
      <c r="S252" s="190">
        <v>0</v>
      </c>
      <c r="T252" s="191">
        <f>S252*H252</f>
        <v>0</v>
      </c>
      <c r="AR252" s="16" t="s">
        <v>247</v>
      </c>
      <c r="AT252" s="16" t="s">
        <v>243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681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1507</v>
      </c>
      <c r="G253" s="194"/>
      <c r="H253" s="198">
        <v>154.69999999999999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77</v>
      </c>
      <c r="AY253" s="204" t="s">
        <v>241</v>
      </c>
    </row>
    <row r="254" spans="2:65" s="11" customFormat="1" ht="22.9" customHeight="1">
      <c r="B254" s="166"/>
      <c r="C254" s="167"/>
      <c r="D254" s="168" t="s">
        <v>69</v>
      </c>
      <c r="E254" s="180" t="s">
        <v>280</v>
      </c>
      <c r="F254" s="180" t="s">
        <v>682</v>
      </c>
      <c r="G254" s="167"/>
      <c r="H254" s="167"/>
      <c r="I254" s="170"/>
      <c r="J254" s="181">
        <f>BK254</f>
        <v>0</v>
      </c>
      <c r="K254" s="167"/>
      <c r="L254" s="172"/>
      <c r="M254" s="173"/>
      <c r="N254" s="174"/>
      <c r="O254" s="174"/>
      <c r="P254" s="175">
        <f>SUM(P255:P258)</f>
        <v>0</v>
      </c>
      <c r="Q254" s="174"/>
      <c r="R254" s="175">
        <f>SUM(R255:R258)</f>
        <v>4.7999999999999996E-3</v>
      </c>
      <c r="S254" s="174"/>
      <c r="T254" s="176">
        <f>SUM(T255:T258)</f>
        <v>0</v>
      </c>
      <c r="AR254" s="177" t="s">
        <v>77</v>
      </c>
      <c r="AT254" s="178" t="s">
        <v>69</v>
      </c>
      <c r="AU254" s="178" t="s">
        <v>77</v>
      </c>
      <c r="AY254" s="177" t="s">
        <v>241</v>
      </c>
      <c r="BK254" s="179">
        <f>SUM(BK255:BK258)</f>
        <v>0</v>
      </c>
    </row>
    <row r="255" spans="2:65" s="1" customFormat="1" ht="16.5" customHeight="1">
      <c r="B255" s="33"/>
      <c r="C255" s="182" t="s">
        <v>524</v>
      </c>
      <c r="D255" s="182" t="s">
        <v>243</v>
      </c>
      <c r="E255" s="183" t="s">
        <v>684</v>
      </c>
      <c r="F255" s="184" t="s">
        <v>685</v>
      </c>
      <c r="G255" s="185" t="s">
        <v>302</v>
      </c>
      <c r="H255" s="186">
        <v>8</v>
      </c>
      <c r="I255" s="187"/>
      <c r="J255" s="186">
        <f>ROUND(I255*H255,1)</f>
        <v>0</v>
      </c>
      <c r="K255" s="184" t="s">
        <v>259</v>
      </c>
      <c r="L255" s="37"/>
      <c r="M255" s="188" t="s">
        <v>1</v>
      </c>
      <c r="N255" s="189" t="s">
        <v>41</v>
      </c>
      <c r="O255" s="59"/>
      <c r="P255" s="190">
        <f>O255*H255</f>
        <v>0</v>
      </c>
      <c r="Q255" s="190">
        <v>5.9999999999999995E-4</v>
      </c>
      <c r="R255" s="190">
        <f>Q255*H255</f>
        <v>4.7999999999999996E-3</v>
      </c>
      <c r="S255" s="190">
        <v>0</v>
      </c>
      <c r="T255" s="191">
        <f>S255*H255</f>
        <v>0</v>
      </c>
      <c r="AR255" s="16" t="s">
        <v>247</v>
      </c>
      <c r="AT255" s="16" t="s">
        <v>243</v>
      </c>
      <c r="AU255" s="16" t="s">
        <v>79</v>
      </c>
      <c r="AY255" s="16" t="s">
        <v>241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6" t="s">
        <v>77</v>
      </c>
      <c r="BK255" s="192">
        <f>ROUND(I255*H255,1)</f>
        <v>0</v>
      </c>
      <c r="BL255" s="16" t="s">
        <v>247</v>
      </c>
      <c r="BM255" s="16" t="s">
        <v>686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1513</v>
      </c>
      <c r="G256" s="194"/>
      <c r="H256" s="198">
        <v>8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77</v>
      </c>
      <c r="AY256" s="204" t="s">
        <v>241</v>
      </c>
    </row>
    <row r="257" spans="2:65" s="1" customFormat="1" ht="16.5" customHeight="1">
      <c r="B257" s="33"/>
      <c r="C257" s="182" t="s">
        <v>528</v>
      </c>
      <c r="D257" s="182" t="s">
        <v>243</v>
      </c>
      <c r="E257" s="183" t="s">
        <v>689</v>
      </c>
      <c r="F257" s="184" t="s">
        <v>690</v>
      </c>
      <c r="G257" s="185" t="s">
        <v>302</v>
      </c>
      <c r="H257" s="186">
        <v>8</v>
      </c>
      <c r="I257" s="187"/>
      <c r="J257" s="186">
        <f>ROUND(I257*H257,1)</f>
        <v>0</v>
      </c>
      <c r="K257" s="184" t="s">
        <v>259</v>
      </c>
      <c r="L257" s="37"/>
      <c r="M257" s="188" t="s">
        <v>1</v>
      </c>
      <c r="N257" s="189" t="s">
        <v>41</v>
      </c>
      <c r="O257" s="59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AR257" s="16" t="s">
        <v>247</v>
      </c>
      <c r="AT257" s="16" t="s">
        <v>243</v>
      </c>
      <c r="AU257" s="16" t="s">
        <v>79</v>
      </c>
      <c r="AY257" s="16" t="s">
        <v>241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6" t="s">
        <v>77</v>
      </c>
      <c r="BK257" s="192">
        <f>ROUND(I257*H257,1)</f>
        <v>0</v>
      </c>
      <c r="BL257" s="16" t="s">
        <v>247</v>
      </c>
      <c r="BM257" s="16" t="s">
        <v>691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1513</v>
      </c>
      <c r="G258" s="194"/>
      <c r="H258" s="198">
        <v>8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77</v>
      </c>
      <c r="AY258" s="204" t="s">
        <v>241</v>
      </c>
    </row>
    <row r="259" spans="2:65" s="11" customFormat="1" ht="22.9" customHeight="1">
      <c r="B259" s="166"/>
      <c r="C259" s="167"/>
      <c r="D259" s="168" t="s">
        <v>69</v>
      </c>
      <c r="E259" s="180" t="s">
        <v>701</v>
      </c>
      <c r="F259" s="180" t="s">
        <v>702</v>
      </c>
      <c r="G259" s="167"/>
      <c r="H259" s="167"/>
      <c r="I259" s="170"/>
      <c r="J259" s="181">
        <f>BK259</f>
        <v>0</v>
      </c>
      <c r="K259" s="167"/>
      <c r="L259" s="172"/>
      <c r="M259" s="173"/>
      <c r="N259" s="174"/>
      <c r="O259" s="174"/>
      <c r="P259" s="175">
        <f>SUM(P260:P275)</f>
        <v>0</v>
      </c>
      <c r="Q259" s="174"/>
      <c r="R259" s="175">
        <f>SUM(R260:R275)</f>
        <v>0</v>
      </c>
      <c r="S259" s="174"/>
      <c r="T259" s="176">
        <f>SUM(T260:T275)</f>
        <v>0</v>
      </c>
      <c r="AR259" s="177" t="s">
        <v>77</v>
      </c>
      <c r="AT259" s="178" t="s">
        <v>69</v>
      </c>
      <c r="AU259" s="178" t="s">
        <v>77</v>
      </c>
      <c r="AY259" s="177" t="s">
        <v>241</v>
      </c>
      <c r="BK259" s="179">
        <f>SUM(BK260:BK275)</f>
        <v>0</v>
      </c>
    </row>
    <row r="260" spans="2:65" s="1" customFormat="1" ht="16.5" customHeight="1">
      <c r="B260" s="33"/>
      <c r="C260" s="182" t="s">
        <v>532</v>
      </c>
      <c r="D260" s="182" t="s">
        <v>243</v>
      </c>
      <c r="E260" s="183" t="s">
        <v>704</v>
      </c>
      <c r="F260" s="184" t="s">
        <v>705</v>
      </c>
      <c r="G260" s="185" t="s">
        <v>412</v>
      </c>
      <c r="H260" s="186">
        <v>179.98</v>
      </c>
      <c r="I260" s="187"/>
      <c r="J260" s="186">
        <f>ROUND(I260*H260,1)</f>
        <v>0</v>
      </c>
      <c r="K260" s="184" t="s">
        <v>1</v>
      </c>
      <c r="L260" s="37"/>
      <c r="M260" s="188" t="s">
        <v>1</v>
      </c>
      <c r="N260" s="189" t="s">
        <v>41</v>
      </c>
      <c r="O260" s="59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AR260" s="16" t="s">
        <v>247</v>
      </c>
      <c r="AT260" s="16" t="s">
        <v>243</v>
      </c>
      <c r="AU260" s="16" t="s">
        <v>79</v>
      </c>
      <c r="AY260" s="16" t="s">
        <v>241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6" t="s">
        <v>77</v>
      </c>
      <c r="BK260" s="192">
        <f>ROUND(I260*H260,1)</f>
        <v>0</v>
      </c>
      <c r="BL260" s="16" t="s">
        <v>247</v>
      </c>
      <c r="BM260" s="16" t="s">
        <v>706</v>
      </c>
    </row>
    <row r="261" spans="2:65" s="1" customFormat="1" ht="16.5" customHeight="1">
      <c r="B261" s="33"/>
      <c r="C261" s="182" t="s">
        <v>536</v>
      </c>
      <c r="D261" s="182" t="s">
        <v>243</v>
      </c>
      <c r="E261" s="183" t="s">
        <v>713</v>
      </c>
      <c r="F261" s="184" t="s">
        <v>714</v>
      </c>
      <c r="G261" s="185" t="s">
        <v>412</v>
      </c>
      <c r="H261" s="186">
        <v>2.21</v>
      </c>
      <c r="I261" s="187"/>
      <c r="J261" s="186">
        <f>ROUND(I261*H261,1)</f>
        <v>0</v>
      </c>
      <c r="K261" s="184" t="s">
        <v>259</v>
      </c>
      <c r="L261" s="37"/>
      <c r="M261" s="188" t="s">
        <v>1</v>
      </c>
      <c r="N261" s="189" t="s">
        <v>41</v>
      </c>
      <c r="O261" s="59"/>
      <c r="P261" s="190">
        <f>O261*H261</f>
        <v>0</v>
      </c>
      <c r="Q261" s="190">
        <v>0</v>
      </c>
      <c r="R261" s="190">
        <f>Q261*H261</f>
        <v>0</v>
      </c>
      <c r="S261" s="190">
        <v>0</v>
      </c>
      <c r="T261" s="191">
        <f>S261*H261</f>
        <v>0</v>
      </c>
      <c r="AR261" s="16" t="s">
        <v>247</v>
      </c>
      <c r="AT261" s="16" t="s">
        <v>243</v>
      </c>
      <c r="AU261" s="16" t="s">
        <v>79</v>
      </c>
      <c r="AY261" s="16" t="s">
        <v>241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6" t="s">
        <v>77</v>
      </c>
      <c r="BK261" s="192">
        <f>ROUND(I261*H261,1)</f>
        <v>0</v>
      </c>
      <c r="BL261" s="16" t="s">
        <v>247</v>
      </c>
      <c r="BM261" s="16" t="s">
        <v>715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1514</v>
      </c>
      <c r="G262" s="194"/>
      <c r="H262" s="198">
        <v>1.08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70</v>
      </c>
      <c r="AY262" s="204" t="s">
        <v>241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717</v>
      </c>
      <c r="G263" s="194"/>
      <c r="H263" s="198">
        <v>0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70</v>
      </c>
      <c r="AY263" s="204" t="s">
        <v>241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1515</v>
      </c>
      <c r="G264" s="194"/>
      <c r="H264" s="198">
        <v>1.1299999999999999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719</v>
      </c>
      <c r="G265" s="194"/>
      <c r="H265" s="198">
        <v>0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3" customFormat="1" ht="11.25">
      <c r="B266" s="205"/>
      <c r="C266" s="206"/>
      <c r="D266" s="195" t="s">
        <v>261</v>
      </c>
      <c r="E266" s="207" t="s">
        <v>1</v>
      </c>
      <c r="F266" s="208" t="s">
        <v>273</v>
      </c>
      <c r="G266" s="206"/>
      <c r="H266" s="209">
        <v>2.21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261</v>
      </c>
      <c r="AU266" s="215" t="s">
        <v>79</v>
      </c>
      <c r="AV266" s="13" t="s">
        <v>247</v>
      </c>
      <c r="AW266" s="13" t="s">
        <v>32</v>
      </c>
      <c r="AX266" s="13" t="s">
        <v>77</v>
      </c>
      <c r="AY266" s="215" t="s">
        <v>241</v>
      </c>
    </row>
    <row r="267" spans="2:65" s="1" customFormat="1" ht="16.5" customHeight="1">
      <c r="B267" s="33"/>
      <c r="C267" s="182" t="s">
        <v>542</v>
      </c>
      <c r="D267" s="182" t="s">
        <v>243</v>
      </c>
      <c r="E267" s="183" t="s">
        <v>721</v>
      </c>
      <c r="F267" s="184" t="s">
        <v>722</v>
      </c>
      <c r="G267" s="185" t="s">
        <v>412</v>
      </c>
      <c r="H267" s="186">
        <v>177.78</v>
      </c>
      <c r="I267" s="187"/>
      <c r="J267" s="186">
        <f>ROUND(I267*H267,1)</f>
        <v>0</v>
      </c>
      <c r="K267" s="184" t="s">
        <v>259</v>
      </c>
      <c r="L267" s="37"/>
      <c r="M267" s="188" t="s">
        <v>1</v>
      </c>
      <c r="N267" s="189" t="s">
        <v>41</v>
      </c>
      <c r="O267" s="59"/>
      <c r="P267" s="190">
        <f>O267*H267</f>
        <v>0</v>
      </c>
      <c r="Q267" s="190">
        <v>0</v>
      </c>
      <c r="R267" s="190">
        <f>Q267*H267</f>
        <v>0</v>
      </c>
      <c r="S267" s="190">
        <v>0</v>
      </c>
      <c r="T267" s="191">
        <f>S267*H267</f>
        <v>0</v>
      </c>
      <c r="AR267" s="16" t="s">
        <v>247</v>
      </c>
      <c r="AT267" s="16" t="s">
        <v>243</v>
      </c>
      <c r="AU267" s="16" t="s">
        <v>79</v>
      </c>
      <c r="AY267" s="16" t="s">
        <v>241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6" t="s">
        <v>77</v>
      </c>
      <c r="BK267" s="192">
        <f>ROUND(I267*H267,1)</f>
        <v>0</v>
      </c>
      <c r="BL267" s="16" t="s">
        <v>247</v>
      </c>
      <c r="BM267" s="16" t="s">
        <v>723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810</v>
      </c>
      <c r="G268" s="194"/>
      <c r="H268" s="198">
        <v>0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70</v>
      </c>
      <c r="AY268" s="204" t="s">
        <v>241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811</v>
      </c>
      <c r="G269" s="194"/>
      <c r="H269" s="198">
        <v>0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70</v>
      </c>
      <c r="AY269" s="204" t="s">
        <v>241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726</v>
      </c>
      <c r="G270" s="194"/>
      <c r="H270" s="198">
        <v>0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70</v>
      </c>
      <c r="AY270" s="204" t="s">
        <v>241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812</v>
      </c>
      <c r="G271" s="194"/>
      <c r="H271" s="198">
        <v>0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70</v>
      </c>
      <c r="AY271" s="204" t="s">
        <v>241</v>
      </c>
    </row>
    <row r="272" spans="2:65" s="12" customFormat="1" ht="11.25">
      <c r="B272" s="193"/>
      <c r="C272" s="194"/>
      <c r="D272" s="195" t="s">
        <v>261</v>
      </c>
      <c r="E272" s="196" t="s">
        <v>1</v>
      </c>
      <c r="F272" s="197" t="s">
        <v>1516</v>
      </c>
      <c r="G272" s="194"/>
      <c r="H272" s="198">
        <v>1.94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261</v>
      </c>
      <c r="AU272" s="204" t="s">
        <v>79</v>
      </c>
      <c r="AV272" s="12" t="s">
        <v>79</v>
      </c>
      <c r="AW272" s="12" t="s">
        <v>32</v>
      </c>
      <c r="AX272" s="12" t="s">
        <v>70</v>
      </c>
      <c r="AY272" s="204" t="s">
        <v>241</v>
      </c>
    </row>
    <row r="273" spans="2:65" s="12" customFormat="1" ht="11.25">
      <c r="B273" s="193"/>
      <c r="C273" s="194"/>
      <c r="D273" s="195" t="s">
        <v>261</v>
      </c>
      <c r="E273" s="196" t="s">
        <v>1</v>
      </c>
      <c r="F273" s="197" t="s">
        <v>1517</v>
      </c>
      <c r="G273" s="194"/>
      <c r="H273" s="198">
        <v>75.849999999999994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261</v>
      </c>
      <c r="AU273" s="204" t="s">
        <v>79</v>
      </c>
      <c r="AV273" s="12" t="s">
        <v>79</v>
      </c>
      <c r="AW273" s="12" t="s">
        <v>32</v>
      </c>
      <c r="AX273" s="12" t="s">
        <v>70</v>
      </c>
      <c r="AY273" s="204" t="s">
        <v>241</v>
      </c>
    </row>
    <row r="274" spans="2:65" s="12" customFormat="1" ht="11.25">
      <c r="B274" s="193"/>
      <c r="C274" s="194"/>
      <c r="D274" s="195" t="s">
        <v>261</v>
      </c>
      <c r="E274" s="196" t="s">
        <v>1</v>
      </c>
      <c r="F274" s="197" t="s">
        <v>1518</v>
      </c>
      <c r="G274" s="194"/>
      <c r="H274" s="198">
        <v>99.99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261</v>
      </c>
      <c r="AU274" s="204" t="s">
        <v>79</v>
      </c>
      <c r="AV274" s="12" t="s">
        <v>79</v>
      </c>
      <c r="AW274" s="12" t="s">
        <v>32</v>
      </c>
      <c r="AX274" s="12" t="s">
        <v>70</v>
      </c>
      <c r="AY274" s="204" t="s">
        <v>241</v>
      </c>
    </row>
    <row r="275" spans="2:65" s="13" customFormat="1" ht="11.25">
      <c r="B275" s="205"/>
      <c r="C275" s="206"/>
      <c r="D275" s="195" t="s">
        <v>261</v>
      </c>
      <c r="E275" s="207" t="s">
        <v>1</v>
      </c>
      <c r="F275" s="208" t="s">
        <v>273</v>
      </c>
      <c r="G275" s="206"/>
      <c r="H275" s="209">
        <v>177.78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261</v>
      </c>
      <c r="AU275" s="215" t="s">
        <v>79</v>
      </c>
      <c r="AV275" s="13" t="s">
        <v>247</v>
      </c>
      <c r="AW275" s="13" t="s">
        <v>32</v>
      </c>
      <c r="AX275" s="13" t="s">
        <v>77</v>
      </c>
      <c r="AY275" s="215" t="s">
        <v>241</v>
      </c>
    </row>
    <row r="276" spans="2:65" s="11" customFormat="1" ht="22.9" customHeight="1">
      <c r="B276" s="166"/>
      <c r="C276" s="167"/>
      <c r="D276" s="168" t="s">
        <v>69</v>
      </c>
      <c r="E276" s="180" t="s">
        <v>731</v>
      </c>
      <c r="F276" s="180" t="s">
        <v>732</v>
      </c>
      <c r="G276" s="167"/>
      <c r="H276" s="167"/>
      <c r="I276" s="170"/>
      <c r="J276" s="181">
        <f>BK276</f>
        <v>0</v>
      </c>
      <c r="K276" s="167"/>
      <c r="L276" s="172"/>
      <c r="M276" s="173"/>
      <c r="N276" s="174"/>
      <c r="O276" s="174"/>
      <c r="P276" s="175">
        <f>P277</f>
        <v>0</v>
      </c>
      <c r="Q276" s="174"/>
      <c r="R276" s="175">
        <f>R277</f>
        <v>0</v>
      </c>
      <c r="S276" s="174"/>
      <c r="T276" s="176">
        <f>T277</f>
        <v>0</v>
      </c>
      <c r="AR276" s="177" t="s">
        <v>77</v>
      </c>
      <c r="AT276" s="178" t="s">
        <v>69</v>
      </c>
      <c r="AU276" s="178" t="s">
        <v>77</v>
      </c>
      <c r="AY276" s="177" t="s">
        <v>241</v>
      </c>
      <c r="BK276" s="179">
        <f>BK277</f>
        <v>0</v>
      </c>
    </row>
    <row r="277" spans="2:65" s="1" customFormat="1" ht="16.5" customHeight="1">
      <c r="B277" s="33"/>
      <c r="C277" s="182" t="s">
        <v>547</v>
      </c>
      <c r="D277" s="182" t="s">
        <v>243</v>
      </c>
      <c r="E277" s="183" t="s">
        <v>734</v>
      </c>
      <c r="F277" s="184" t="s">
        <v>735</v>
      </c>
      <c r="G277" s="185" t="s">
        <v>412</v>
      </c>
      <c r="H277" s="186">
        <v>400.43</v>
      </c>
      <c r="I277" s="187"/>
      <c r="J277" s="186">
        <f>ROUND(I277*H277,1)</f>
        <v>0</v>
      </c>
      <c r="K277" s="184" t="s">
        <v>259</v>
      </c>
      <c r="L277" s="37"/>
      <c r="M277" s="235" t="s">
        <v>1</v>
      </c>
      <c r="N277" s="236" t="s">
        <v>41</v>
      </c>
      <c r="O277" s="237"/>
      <c r="P277" s="238">
        <f>O277*H277</f>
        <v>0</v>
      </c>
      <c r="Q277" s="238">
        <v>0</v>
      </c>
      <c r="R277" s="238">
        <f>Q277*H277</f>
        <v>0</v>
      </c>
      <c r="S277" s="238">
        <v>0</v>
      </c>
      <c r="T277" s="239">
        <f>S277*H277</f>
        <v>0</v>
      </c>
      <c r="AR277" s="16" t="s">
        <v>247</v>
      </c>
      <c r="AT277" s="16" t="s">
        <v>243</v>
      </c>
      <c r="AU277" s="16" t="s">
        <v>79</v>
      </c>
      <c r="AY277" s="16" t="s">
        <v>241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6" t="s">
        <v>77</v>
      </c>
      <c r="BK277" s="192">
        <f>ROUND(I277*H277,1)</f>
        <v>0</v>
      </c>
      <c r="BL277" s="16" t="s">
        <v>247</v>
      </c>
      <c r="BM277" s="16" t="s">
        <v>736</v>
      </c>
    </row>
    <row r="278" spans="2:65" s="1" customFormat="1" ht="6.95" customHeight="1">
      <c r="B278" s="45"/>
      <c r="C278" s="46"/>
      <c r="D278" s="46"/>
      <c r="E278" s="46"/>
      <c r="F278" s="46"/>
      <c r="G278" s="46"/>
      <c r="H278" s="46"/>
      <c r="I278" s="133"/>
      <c r="J278" s="46"/>
      <c r="K278" s="46"/>
      <c r="L278" s="37"/>
    </row>
  </sheetData>
  <sheetProtection algorithmName="SHA-512" hashValue="//sg6EDKiHUKoR6BQ9doaK5AvTncaSFfjPmvDvQAkyKZhYZ+EeF2VTt1ezCoOpCyPf/hPLN8w8ZptTsoERuc8A==" saltValue="OefA+xoHYDNB5+14zlmYAmqXGXr+vcfPs+mA86lZLoUZZ0706AHCvL8Fu7fXhcy+eGjr8UtSd5goTC2yoHNQaw==" spinCount="100000" sheet="1" objects="1" scenarios="1" formatColumns="0" formatRows="0" autoFilter="0"/>
  <autoFilter ref="C99:K277" xr:uid="{00000000-0009-0000-0000-000014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274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148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1519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ROUND((SUM(BE100:BE273)),  1)</f>
        <v>0</v>
      </c>
      <c r="I37" s="122">
        <v>0.21</v>
      </c>
      <c r="J37" s="121">
        <f>ROUND(((SUM(BE100:BE273))*I37),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ROUND((SUM(BF100:BF273)),  1)</f>
        <v>0</v>
      </c>
      <c r="I38" s="122">
        <v>0.15</v>
      </c>
      <c r="J38" s="121">
        <f>ROUND(((SUM(BF100:BF273))*I38),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ROUND((SUM(BG100:BG273)),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ROUND((SUM(BH100:BH273)),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ROUND((SUM(BI100:BI273)),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B8 - Stoka B8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J167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J172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J185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J206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J250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J255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J272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B8 - Stoka B8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454.69293820000007</v>
      </c>
      <c r="S100" s="67"/>
      <c r="T100" s="164">
        <f>T101</f>
        <v>175.16200000000003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P102+P167+P172+P185+P206+P250+P255+P272</f>
        <v>0</v>
      </c>
      <c r="Q101" s="174"/>
      <c r="R101" s="175">
        <f>R102+R167+R172+R185+R206+R250+R255+R272</f>
        <v>454.69293820000007</v>
      </c>
      <c r="S101" s="174"/>
      <c r="T101" s="176">
        <f>T102+T167+T172+T185+T206+T250+T255+T272</f>
        <v>175.16200000000003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BK102+BK167+BK172+BK185+BK206+BK250+BK255+BK272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SUM(P103:P166)</f>
        <v>0</v>
      </c>
      <c r="Q102" s="174"/>
      <c r="R102" s="175">
        <f>SUM(R103:R166)</f>
        <v>195.58926880000001</v>
      </c>
      <c r="S102" s="174"/>
      <c r="T102" s="176">
        <f>SUM(T103:T166)</f>
        <v>175.16200000000003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SUM(BK103:BK166)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186.27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81.958800000000011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1520</v>
      </c>
      <c r="G104" s="194"/>
      <c r="H104" s="198">
        <v>186.27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186.27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355.61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1.7780500000000001E-2</v>
      </c>
      <c r="S107" s="190">
        <v>0.128</v>
      </c>
      <c r="T107" s="191">
        <f>S107*H107</f>
        <v>45.518080000000005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1521</v>
      </c>
      <c r="G108" s="194"/>
      <c r="H108" s="198">
        <v>355.61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355.61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186.27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1.6764300000000003E-2</v>
      </c>
      <c r="S111" s="190">
        <v>0.25600000000000001</v>
      </c>
      <c r="T111" s="191">
        <f>S111*H111</f>
        <v>47.685120000000005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1520</v>
      </c>
      <c r="G112" s="194"/>
      <c r="H112" s="198">
        <v>186.27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186.27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3.3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2.8643999999999999E-2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742</v>
      </c>
      <c r="G116" s="194"/>
      <c r="H116" s="198">
        <v>3.3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5.5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0.20295000000000002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1077</v>
      </c>
      <c r="G118" s="194"/>
      <c r="H118" s="198">
        <v>5.5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336</v>
      </c>
      <c r="F119" s="184" t="s">
        <v>337</v>
      </c>
      <c r="G119" s="185" t="s">
        <v>327</v>
      </c>
      <c r="H119" s="186">
        <v>22.67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338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1522</v>
      </c>
      <c r="G120" s="194"/>
      <c r="H120" s="198">
        <v>22.67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340</v>
      </c>
      <c r="F121" s="184" t="s">
        <v>341</v>
      </c>
      <c r="G121" s="185" t="s">
        <v>327</v>
      </c>
      <c r="H121" s="186">
        <v>116.06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342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1523</v>
      </c>
      <c r="G122" s="194"/>
      <c r="H122" s="198">
        <v>116.06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345</v>
      </c>
      <c r="F123" s="184" t="s">
        <v>346</v>
      </c>
      <c r="G123" s="185" t="s">
        <v>327</v>
      </c>
      <c r="H123" s="186">
        <v>34.82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1524</v>
      </c>
      <c r="G124" s="194"/>
      <c r="H124" s="198">
        <v>34.82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350</v>
      </c>
      <c r="F125" s="184" t="s">
        <v>351</v>
      </c>
      <c r="G125" s="185" t="s">
        <v>327</v>
      </c>
      <c r="H125" s="186">
        <v>68.790000000000006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1525</v>
      </c>
      <c r="G126" s="194"/>
      <c r="H126" s="198">
        <v>68.790000000000006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355</v>
      </c>
      <c r="F127" s="184" t="s">
        <v>356</v>
      </c>
      <c r="G127" s="185" t="s">
        <v>327</v>
      </c>
      <c r="H127" s="186">
        <v>20.64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357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1526</v>
      </c>
      <c r="G128" s="194"/>
      <c r="H128" s="198">
        <v>20.64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360</v>
      </c>
      <c r="F129" s="184" t="s">
        <v>361</v>
      </c>
      <c r="G129" s="185" t="s">
        <v>327</v>
      </c>
      <c r="H129" s="186">
        <v>127.59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362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1527</v>
      </c>
      <c r="G130" s="194"/>
      <c r="H130" s="198">
        <v>127.59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365</v>
      </c>
      <c r="F131" s="184" t="s">
        <v>366</v>
      </c>
      <c r="G131" s="185" t="s">
        <v>327</v>
      </c>
      <c r="H131" s="186">
        <v>71.87</v>
      </c>
      <c r="I131" s="187"/>
      <c r="J131" s="186">
        <f>ROUND(I131*H131,1)</f>
        <v>0</v>
      </c>
      <c r="K131" s="184" t="s">
        <v>1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367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1528</v>
      </c>
      <c r="G132" s="194"/>
      <c r="H132" s="198">
        <v>71.87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370</v>
      </c>
      <c r="F133" s="184" t="s">
        <v>371</v>
      </c>
      <c r="G133" s="185" t="s">
        <v>258</v>
      </c>
      <c r="H133" s="186">
        <v>798.5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5.8E-4</v>
      </c>
      <c r="R133" s="190">
        <f>Q133*H133</f>
        <v>0.46312999999999999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372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1529</v>
      </c>
      <c r="G134" s="194"/>
      <c r="H134" s="198">
        <v>798.5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380</v>
      </c>
      <c r="F135" s="184" t="s">
        <v>381</v>
      </c>
      <c r="G135" s="185" t="s">
        <v>258</v>
      </c>
      <c r="H135" s="186">
        <v>798.5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382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1529</v>
      </c>
      <c r="G136" s="194"/>
      <c r="H136" s="198">
        <v>798.5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314</v>
      </c>
      <c r="D137" s="182" t="s">
        <v>243</v>
      </c>
      <c r="E137" s="183" t="s">
        <v>388</v>
      </c>
      <c r="F137" s="184" t="s">
        <v>389</v>
      </c>
      <c r="G137" s="185" t="s">
        <v>327</v>
      </c>
      <c r="H137" s="186">
        <v>626.84</v>
      </c>
      <c r="I137" s="187"/>
      <c r="J137" s="186">
        <f>ROUND(I137*H137,1)</f>
        <v>0</v>
      </c>
      <c r="K137" s="184" t="s">
        <v>1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390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391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1530</v>
      </c>
      <c r="G139" s="194"/>
      <c r="H139" s="198">
        <v>384.31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4" customFormat="1" ht="11.25">
      <c r="B140" s="216"/>
      <c r="C140" s="217"/>
      <c r="D140" s="195" t="s">
        <v>261</v>
      </c>
      <c r="E140" s="218" t="s">
        <v>1</v>
      </c>
      <c r="F140" s="219" t="s">
        <v>393</v>
      </c>
      <c r="G140" s="217"/>
      <c r="H140" s="218" t="s">
        <v>1</v>
      </c>
      <c r="I140" s="220"/>
      <c r="J140" s="217"/>
      <c r="K140" s="217"/>
      <c r="L140" s="221"/>
      <c r="M140" s="222"/>
      <c r="N140" s="223"/>
      <c r="O140" s="223"/>
      <c r="P140" s="223"/>
      <c r="Q140" s="223"/>
      <c r="R140" s="223"/>
      <c r="S140" s="223"/>
      <c r="T140" s="224"/>
      <c r="AT140" s="225" t="s">
        <v>261</v>
      </c>
      <c r="AU140" s="225" t="s">
        <v>79</v>
      </c>
      <c r="AV140" s="14" t="s">
        <v>77</v>
      </c>
      <c r="AW140" s="14" t="s">
        <v>32</v>
      </c>
      <c r="AX140" s="14" t="s">
        <v>70</v>
      </c>
      <c r="AY140" s="225" t="s">
        <v>241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1531</v>
      </c>
      <c r="G141" s="194"/>
      <c r="H141" s="198">
        <v>242.53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70</v>
      </c>
      <c r="AY141" s="204" t="s">
        <v>241</v>
      </c>
    </row>
    <row r="142" spans="2:65" s="13" customFormat="1" ht="11.25">
      <c r="B142" s="205"/>
      <c r="C142" s="206"/>
      <c r="D142" s="195" t="s">
        <v>261</v>
      </c>
      <c r="E142" s="207" t="s">
        <v>1</v>
      </c>
      <c r="F142" s="208" t="s">
        <v>273</v>
      </c>
      <c r="G142" s="206"/>
      <c r="H142" s="209">
        <v>626.84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261</v>
      </c>
      <c r="AU142" s="215" t="s">
        <v>79</v>
      </c>
      <c r="AV142" s="13" t="s">
        <v>247</v>
      </c>
      <c r="AW142" s="13" t="s">
        <v>32</v>
      </c>
      <c r="AX142" s="13" t="s">
        <v>77</v>
      </c>
      <c r="AY142" s="215" t="s">
        <v>241</v>
      </c>
    </row>
    <row r="143" spans="2:65" s="1" customFormat="1" ht="16.5" customHeight="1">
      <c r="B143" s="33"/>
      <c r="C143" s="182" t="s">
        <v>319</v>
      </c>
      <c r="D143" s="182" t="s">
        <v>243</v>
      </c>
      <c r="E143" s="183" t="s">
        <v>396</v>
      </c>
      <c r="F143" s="184" t="s">
        <v>397</v>
      </c>
      <c r="G143" s="185" t="s">
        <v>327</v>
      </c>
      <c r="H143" s="186">
        <v>141.22</v>
      </c>
      <c r="I143" s="187"/>
      <c r="J143" s="186">
        <f>ROUND(I143*H143,1)</f>
        <v>0</v>
      </c>
      <c r="K143" s="184" t="s">
        <v>1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398</v>
      </c>
    </row>
    <row r="144" spans="2:65" s="14" customFormat="1" ht="11.25">
      <c r="B144" s="216"/>
      <c r="C144" s="217"/>
      <c r="D144" s="195" t="s">
        <v>261</v>
      </c>
      <c r="E144" s="218" t="s">
        <v>1</v>
      </c>
      <c r="F144" s="219" t="s">
        <v>399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261</v>
      </c>
      <c r="AU144" s="225" t="s">
        <v>79</v>
      </c>
      <c r="AV144" s="14" t="s">
        <v>77</v>
      </c>
      <c r="AW144" s="14" t="s">
        <v>32</v>
      </c>
      <c r="AX144" s="14" t="s">
        <v>70</v>
      </c>
      <c r="AY144" s="225" t="s">
        <v>241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1532</v>
      </c>
      <c r="G145" s="194"/>
      <c r="H145" s="198">
        <v>141.22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77</v>
      </c>
      <c r="AY145" s="204" t="s">
        <v>241</v>
      </c>
    </row>
    <row r="146" spans="2:65" s="1" customFormat="1" ht="16.5" customHeight="1">
      <c r="B146" s="33"/>
      <c r="C146" s="182" t="s">
        <v>324</v>
      </c>
      <c r="D146" s="182" t="s">
        <v>243</v>
      </c>
      <c r="E146" s="183" t="s">
        <v>402</v>
      </c>
      <c r="F146" s="184" t="s">
        <v>403</v>
      </c>
      <c r="G146" s="185" t="s">
        <v>327</v>
      </c>
      <c r="H146" s="186">
        <v>141.22</v>
      </c>
      <c r="I146" s="187"/>
      <c r="J146" s="186">
        <f>ROUND(I146*H146,1)</f>
        <v>0</v>
      </c>
      <c r="K146" s="184" t="s">
        <v>259</v>
      </c>
      <c r="L146" s="37"/>
      <c r="M146" s="188" t="s">
        <v>1</v>
      </c>
      <c r="N146" s="189" t="s">
        <v>41</v>
      </c>
      <c r="O146" s="59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6" t="s">
        <v>247</v>
      </c>
      <c r="AT146" s="16" t="s">
        <v>243</v>
      </c>
      <c r="AU146" s="16" t="s">
        <v>79</v>
      </c>
      <c r="AY146" s="16" t="s">
        <v>241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6" t="s">
        <v>77</v>
      </c>
      <c r="BK146" s="192">
        <f>ROUND(I146*H146,1)</f>
        <v>0</v>
      </c>
      <c r="BL146" s="16" t="s">
        <v>247</v>
      </c>
      <c r="BM146" s="16" t="s">
        <v>404</v>
      </c>
    </row>
    <row r="147" spans="2:65" s="14" customFormat="1" ht="11.25">
      <c r="B147" s="216"/>
      <c r="C147" s="217"/>
      <c r="D147" s="195" t="s">
        <v>261</v>
      </c>
      <c r="E147" s="218" t="s">
        <v>1</v>
      </c>
      <c r="F147" s="219" t="s">
        <v>399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261</v>
      </c>
      <c r="AU147" s="225" t="s">
        <v>79</v>
      </c>
      <c r="AV147" s="14" t="s">
        <v>77</v>
      </c>
      <c r="AW147" s="14" t="s">
        <v>32</v>
      </c>
      <c r="AX147" s="14" t="s">
        <v>70</v>
      </c>
      <c r="AY147" s="225" t="s">
        <v>241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1532</v>
      </c>
      <c r="G148" s="194"/>
      <c r="H148" s="198">
        <v>141.22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406</v>
      </c>
      <c r="F149" s="184" t="s">
        <v>407</v>
      </c>
      <c r="G149" s="185" t="s">
        <v>327</v>
      </c>
      <c r="H149" s="186">
        <v>141.22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408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1532</v>
      </c>
      <c r="G150" s="194"/>
      <c r="H150" s="198">
        <v>141.22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" customFormat="1" ht="16.5" customHeight="1">
      <c r="B151" s="33"/>
      <c r="C151" s="182" t="s">
        <v>335</v>
      </c>
      <c r="D151" s="182" t="s">
        <v>243</v>
      </c>
      <c r="E151" s="183" t="s">
        <v>410</v>
      </c>
      <c r="F151" s="184" t="s">
        <v>411</v>
      </c>
      <c r="G151" s="185" t="s">
        <v>412</v>
      </c>
      <c r="H151" s="186">
        <v>282.44</v>
      </c>
      <c r="I151" s="187"/>
      <c r="J151" s="186">
        <f>ROUND(I151*H151,1)</f>
        <v>0</v>
      </c>
      <c r="K151" s="184" t="s">
        <v>259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413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1532</v>
      </c>
      <c r="G152" s="194"/>
      <c r="H152" s="198">
        <v>141.22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2" customFormat="1" ht="11.25">
      <c r="B153" s="193"/>
      <c r="C153" s="194"/>
      <c r="D153" s="195" t="s">
        <v>261</v>
      </c>
      <c r="E153" s="194"/>
      <c r="F153" s="197" t="s">
        <v>1533</v>
      </c>
      <c r="G153" s="194"/>
      <c r="H153" s="198">
        <v>282.44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4</v>
      </c>
      <c r="AX153" s="12" t="s">
        <v>77</v>
      </c>
      <c r="AY153" s="204" t="s">
        <v>241</v>
      </c>
    </row>
    <row r="154" spans="2:65" s="1" customFormat="1" ht="16.5" customHeight="1">
      <c r="B154" s="33"/>
      <c r="C154" s="182" t="s">
        <v>7</v>
      </c>
      <c r="D154" s="182" t="s">
        <v>243</v>
      </c>
      <c r="E154" s="183" t="s">
        <v>416</v>
      </c>
      <c r="F154" s="184" t="s">
        <v>417</v>
      </c>
      <c r="G154" s="185" t="s">
        <v>327</v>
      </c>
      <c r="H154" s="186">
        <v>242.53</v>
      </c>
      <c r="I154" s="187"/>
      <c r="J154" s="186">
        <f>ROUND(I154*H154,1)</f>
        <v>0</v>
      </c>
      <c r="K154" s="184" t="s">
        <v>259</v>
      </c>
      <c r="L154" s="37"/>
      <c r="M154" s="188" t="s">
        <v>1</v>
      </c>
      <c r="N154" s="189" t="s">
        <v>41</v>
      </c>
      <c r="O154" s="59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6" t="s">
        <v>247</v>
      </c>
      <c r="AT154" s="16" t="s">
        <v>243</v>
      </c>
      <c r="AU154" s="16" t="s">
        <v>79</v>
      </c>
      <c r="AY154" s="16" t="s">
        <v>241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6" t="s">
        <v>77</v>
      </c>
      <c r="BK154" s="192">
        <f>ROUND(I154*H154,1)</f>
        <v>0</v>
      </c>
      <c r="BL154" s="16" t="s">
        <v>247</v>
      </c>
      <c r="BM154" s="16" t="s">
        <v>418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419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1534</v>
      </c>
      <c r="G156" s="194"/>
      <c r="H156" s="198">
        <v>227.09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421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1535</v>
      </c>
      <c r="G158" s="194"/>
      <c r="H158" s="198">
        <v>15.44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423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70</v>
      </c>
      <c r="G160" s="194"/>
      <c r="H160" s="198">
        <v>0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3" customFormat="1" ht="11.25">
      <c r="B161" s="205"/>
      <c r="C161" s="206"/>
      <c r="D161" s="195" t="s">
        <v>261</v>
      </c>
      <c r="E161" s="207" t="s">
        <v>1</v>
      </c>
      <c r="F161" s="208" t="s">
        <v>273</v>
      </c>
      <c r="G161" s="206"/>
      <c r="H161" s="209">
        <v>242.53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261</v>
      </c>
      <c r="AU161" s="215" t="s">
        <v>79</v>
      </c>
      <c r="AV161" s="13" t="s">
        <v>247</v>
      </c>
      <c r="AW161" s="13" t="s">
        <v>32</v>
      </c>
      <c r="AX161" s="13" t="s">
        <v>77</v>
      </c>
      <c r="AY161" s="215" t="s">
        <v>241</v>
      </c>
    </row>
    <row r="162" spans="2:65" s="1" customFormat="1" ht="16.5" customHeight="1">
      <c r="B162" s="33"/>
      <c r="C162" s="182" t="s">
        <v>344</v>
      </c>
      <c r="D162" s="182" t="s">
        <v>243</v>
      </c>
      <c r="E162" s="183" t="s">
        <v>425</v>
      </c>
      <c r="F162" s="184" t="s">
        <v>426</v>
      </c>
      <c r="G162" s="185" t="s">
        <v>327</v>
      </c>
      <c r="H162" s="186">
        <v>97.43</v>
      </c>
      <c r="I162" s="187"/>
      <c r="J162" s="186">
        <f>ROUND(I162*H162,1)</f>
        <v>0</v>
      </c>
      <c r="K162" s="184" t="s">
        <v>259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427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1536</v>
      </c>
      <c r="G163" s="194"/>
      <c r="H163" s="198">
        <v>97.43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" customFormat="1" ht="16.5" customHeight="1">
      <c r="B164" s="33"/>
      <c r="C164" s="226" t="s">
        <v>349</v>
      </c>
      <c r="D164" s="226" t="s">
        <v>430</v>
      </c>
      <c r="E164" s="227" t="s">
        <v>431</v>
      </c>
      <c r="F164" s="228" t="s">
        <v>432</v>
      </c>
      <c r="G164" s="229" t="s">
        <v>412</v>
      </c>
      <c r="H164" s="230">
        <v>194.86</v>
      </c>
      <c r="I164" s="231"/>
      <c r="J164" s="230">
        <f>ROUND(I164*H164,1)</f>
        <v>0</v>
      </c>
      <c r="K164" s="228" t="s">
        <v>259</v>
      </c>
      <c r="L164" s="232"/>
      <c r="M164" s="233" t="s">
        <v>1</v>
      </c>
      <c r="N164" s="234" t="s">
        <v>41</v>
      </c>
      <c r="O164" s="59"/>
      <c r="P164" s="190">
        <f>O164*H164</f>
        <v>0</v>
      </c>
      <c r="Q164" s="190">
        <v>1</v>
      </c>
      <c r="R164" s="190">
        <f>Q164*H164</f>
        <v>194.86</v>
      </c>
      <c r="S164" s="190">
        <v>0</v>
      </c>
      <c r="T164" s="191">
        <f>S164*H164</f>
        <v>0</v>
      </c>
      <c r="AR164" s="16" t="s">
        <v>274</v>
      </c>
      <c r="AT164" s="16" t="s">
        <v>430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433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1536</v>
      </c>
      <c r="G165" s="194"/>
      <c r="H165" s="198">
        <v>97.43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77</v>
      </c>
      <c r="AY165" s="204" t="s">
        <v>241</v>
      </c>
    </row>
    <row r="166" spans="2:65" s="12" customFormat="1" ht="11.25">
      <c r="B166" s="193"/>
      <c r="C166" s="194"/>
      <c r="D166" s="195" t="s">
        <v>261</v>
      </c>
      <c r="E166" s="194"/>
      <c r="F166" s="197" t="s">
        <v>1537</v>
      </c>
      <c r="G166" s="194"/>
      <c r="H166" s="198">
        <v>194.86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4</v>
      </c>
      <c r="AX166" s="12" t="s">
        <v>77</v>
      </c>
      <c r="AY166" s="204" t="s">
        <v>241</v>
      </c>
    </row>
    <row r="167" spans="2:65" s="11" customFormat="1" ht="22.9" customHeight="1">
      <c r="B167" s="166"/>
      <c r="C167" s="167"/>
      <c r="D167" s="168" t="s">
        <v>69</v>
      </c>
      <c r="E167" s="180" t="s">
        <v>87</v>
      </c>
      <c r="F167" s="180" t="s">
        <v>450</v>
      </c>
      <c r="G167" s="167"/>
      <c r="H167" s="167"/>
      <c r="I167" s="170"/>
      <c r="J167" s="181">
        <f>BK167</f>
        <v>0</v>
      </c>
      <c r="K167" s="167"/>
      <c r="L167" s="172"/>
      <c r="M167" s="173"/>
      <c r="N167" s="174"/>
      <c r="O167" s="174"/>
      <c r="P167" s="175">
        <f>SUM(P168:P171)</f>
        <v>0</v>
      </c>
      <c r="Q167" s="174"/>
      <c r="R167" s="175">
        <f>SUM(R168:R171)</f>
        <v>0</v>
      </c>
      <c r="S167" s="174"/>
      <c r="T167" s="176">
        <f>SUM(T168:T171)</f>
        <v>0</v>
      </c>
      <c r="AR167" s="177" t="s">
        <v>77</v>
      </c>
      <c r="AT167" s="178" t="s">
        <v>69</v>
      </c>
      <c r="AU167" s="178" t="s">
        <v>77</v>
      </c>
      <c r="AY167" s="177" t="s">
        <v>241</v>
      </c>
      <c r="BK167" s="179">
        <f>SUM(BK168:BK171)</f>
        <v>0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452</v>
      </c>
      <c r="F168" s="184" t="s">
        <v>453</v>
      </c>
      <c r="G168" s="185" t="s">
        <v>302</v>
      </c>
      <c r="H168" s="186">
        <v>164.52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1538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1539</v>
      </c>
      <c r="G169" s="194"/>
      <c r="H169" s="198">
        <v>164.52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" customFormat="1" ht="16.5" customHeight="1">
      <c r="B170" s="33"/>
      <c r="C170" s="182" t="s">
        <v>359</v>
      </c>
      <c r="D170" s="182" t="s">
        <v>243</v>
      </c>
      <c r="E170" s="183" t="s">
        <v>457</v>
      </c>
      <c r="F170" s="184" t="s">
        <v>458</v>
      </c>
      <c r="G170" s="185" t="s">
        <v>302</v>
      </c>
      <c r="H170" s="186">
        <v>164.52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459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1539</v>
      </c>
      <c r="G171" s="194"/>
      <c r="H171" s="198">
        <v>164.52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1" customFormat="1" ht="22.9" customHeight="1">
      <c r="B172" s="166"/>
      <c r="C172" s="167"/>
      <c r="D172" s="168" t="s">
        <v>69</v>
      </c>
      <c r="E172" s="180" t="s">
        <v>247</v>
      </c>
      <c r="F172" s="180" t="s">
        <v>460</v>
      </c>
      <c r="G172" s="167"/>
      <c r="H172" s="167"/>
      <c r="I172" s="170"/>
      <c r="J172" s="181">
        <f>BK172</f>
        <v>0</v>
      </c>
      <c r="K172" s="167"/>
      <c r="L172" s="172"/>
      <c r="M172" s="173"/>
      <c r="N172" s="174"/>
      <c r="O172" s="174"/>
      <c r="P172" s="175">
        <f>SUM(P173:P184)</f>
        <v>0</v>
      </c>
      <c r="Q172" s="174"/>
      <c r="R172" s="175">
        <f>SUM(R173:R184)</f>
        <v>51.156440000000003</v>
      </c>
      <c r="S172" s="174"/>
      <c r="T172" s="176">
        <f>SUM(T173:T184)</f>
        <v>0</v>
      </c>
      <c r="AR172" s="177" t="s">
        <v>77</v>
      </c>
      <c r="AT172" s="178" t="s">
        <v>69</v>
      </c>
      <c r="AU172" s="178" t="s">
        <v>77</v>
      </c>
      <c r="AY172" s="177" t="s">
        <v>241</v>
      </c>
      <c r="BK172" s="179">
        <f>SUM(BK173:BK184)</f>
        <v>0</v>
      </c>
    </row>
    <row r="173" spans="2:65" s="1" customFormat="1" ht="16.5" customHeight="1">
      <c r="B173" s="33"/>
      <c r="C173" s="182" t="s">
        <v>364</v>
      </c>
      <c r="D173" s="182" t="s">
        <v>243</v>
      </c>
      <c r="E173" s="183" t="s">
        <v>462</v>
      </c>
      <c r="F173" s="184" t="s">
        <v>463</v>
      </c>
      <c r="G173" s="185" t="s">
        <v>246</v>
      </c>
      <c r="H173" s="186">
        <v>1</v>
      </c>
      <c r="I173" s="187"/>
      <c r="J173" s="186">
        <f>ROUND(I173*H173,1)</f>
        <v>0</v>
      </c>
      <c r="K173" s="184" t="s">
        <v>259</v>
      </c>
      <c r="L173" s="37"/>
      <c r="M173" s="188" t="s">
        <v>1</v>
      </c>
      <c r="N173" s="189" t="s">
        <v>41</v>
      </c>
      <c r="O173" s="59"/>
      <c r="P173" s="190">
        <f>O173*H173</f>
        <v>0</v>
      </c>
      <c r="Q173" s="190">
        <v>6.6E-3</v>
      </c>
      <c r="R173" s="190">
        <f>Q173*H173</f>
        <v>6.6E-3</v>
      </c>
      <c r="S173" s="190">
        <v>0</v>
      </c>
      <c r="T173" s="191">
        <f>S173*H173</f>
        <v>0</v>
      </c>
      <c r="AR173" s="16" t="s">
        <v>247</v>
      </c>
      <c r="AT173" s="16" t="s">
        <v>243</v>
      </c>
      <c r="AU173" s="16" t="s">
        <v>79</v>
      </c>
      <c r="AY173" s="16" t="s">
        <v>241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6" t="s">
        <v>77</v>
      </c>
      <c r="BK173" s="192">
        <f>ROUND(I173*H173,1)</f>
        <v>0</v>
      </c>
      <c r="BL173" s="16" t="s">
        <v>247</v>
      </c>
      <c r="BM173" s="16" t="s">
        <v>464</v>
      </c>
    </row>
    <row r="174" spans="2:65" s="1" customFormat="1" ht="16.5" customHeight="1">
      <c r="B174" s="33"/>
      <c r="C174" s="226" t="s">
        <v>369</v>
      </c>
      <c r="D174" s="226" t="s">
        <v>430</v>
      </c>
      <c r="E174" s="227" t="s">
        <v>470</v>
      </c>
      <c r="F174" s="228" t="s">
        <v>471</v>
      </c>
      <c r="G174" s="229" t="s">
        <v>246</v>
      </c>
      <c r="H174" s="230">
        <v>1</v>
      </c>
      <c r="I174" s="231"/>
      <c r="J174" s="230">
        <f>ROUND(I174*H174,1)</f>
        <v>0</v>
      </c>
      <c r="K174" s="228" t="s">
        <v>259</v>
      </c>
      <c r="L174" s="232"/>
      <c r="M174" s="233" t="s">
        <v>1</v>
      </c>
      <c r="N174" s="234" t="s">
        <v>41</v>
      </c>
      <c r="O174" s="59"/>
      <c r="P174" s="190">
        <f>O174*H174</f>
        <v>0</v>
      </c>
      <c r="Q174" s="190">
        <v>4.1000000000000002E-2</v>
      </c>
      <c r="R174" s="190">
        <f>Q174*H174</f>
        <v>4.1000000000000002E-2</v>
      </c>
      <c r="S174" s="190">
        <v>0</v>
      </c>
      <c r="T174" s="191">
        <f>S174*H174</f>
        <v>0</v>
      </c>
      <c r="AR174" s="16" t="s">
        <v>274</v>
      </c>
      <c r="AT174" s="16" t="s">
        <v>430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472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77</v>
      </c>
      <c r="G175" s="194"/>
      <c r="H175" s="198">
        <v>1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77</v>
      </c>
      <c r="AY175" s="204" t="s">
        <v>241</v>
      </c>
    </row>
    <row r="176" spans="2:65" s="1" customFormat="1" ht="16.5" customHeight="1">
      <c r="B176" s="33"/>
      <c r="C176" s="182" t="s">
        <v>374</v>
      </c>
      <c r="D176" s="182" t="s">
        <v>243</v>
      </c>
      <c r="E176" s="183" t="s">
        <v>482</v>
      </c>
      <c r="F176" s="184" t="s">
        <v>483</v>
      </c>
      <c r="G176" s="185" t="s">
        <v>246</v>
      </c>
      <c r="H176" s="186">
        <v>1</v>
      </c>
      <c r="I176" s="187"/>
      <c r="J176" s="186">
        <f>ROUND(I176*H176,1)</f>
        <v>0</v>
      </c>
      <c r="K176" s="184" t="s">
        <v>259</v>
      </c>
      <c r="L176" s="37"/>
      <c r="M176" s="188" t="s">
        <v>1</v>
      </c>
      <c r="N176" s="189" t="s">
        <v>41</v>
      </c>
      <c r="O176" s="59"/>
      <c r="P176" s="190">
        <f>O176*H176</f>
        <v>0</v>
      </c>
      <c r="Q176" s="190">
        <v>6.6E-3</v>
      </c>
      <c r="R176" s="190">
        <f>Q176*H176</f>
        <v>6.6E-3</v>
      </c>
      <c r="S176" s="190">
        <v>0</v>
      </c>
      <c r="T176" s="191">
        <f>S176*H176</f>
        <v>0</v>
      </c>
      <c r="AR176" s="16" t="s">
        <v>247</v>
      </c>
      <c r="AT176" s="16" t="s">
        <v>243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484</v>
      </c>
    </row>
    <row r="177" spans="2:65" s="1" customFormat="1" ht="16.5" customHeight="1">
      <c r="B177" s="33"/>
      <c r="C177" s="226" t="s">
        <v>379</v>
      </c>
      <c r="D177" s="226" t="s">
        <v>430</v>
      </c>
      <c r="E177" s="227" t="s">
        <v>486</v>
      </c>
      <c r="F177" s="228" t="s">
        <v>487</v>
      </c>
      <c r="G177" s="229" t="s">
        <v>246</v>
      </c>
      <c r="H177" s="230">
        <v>1</v>
      </c>
      <c r="I177" s="231"/>
      <c r="J177" s="230">
        <f>ROUND(I177*H177,1)</f>
        <v>0</v>
      </c>
      <c r="K177" s="228" t="s">
        <v>1</v>
      </c>
      <c r="L177" s="232"/>
      <c r="M177" s="233" t="s">
        <v>1</v>
      </c>
      <c r="N177" s="234" t="s">
        <v>41</v>
      </c>
      <c r="O177" s="59"/>
      <c r="P177" s="190">
        <f>O177*H177</f>
        <v>0</v>
      </c>
      <c r="Q177" s="190">
        <v>3.3000000000000002E-2</v>
      </c>
      <c r="R177" s="190">
        <f>Q177*H177</f>
        <v>3.3000000000000002E-2</v>
      </c>
      <c r="S177" s="190">
        <v>0</v>
      </c>
      <c r="T177" s="191">
        <f>S177*H177</f>
        <v>0</v>
      </c>
      <c r="AR177" s="16" t="s">
        <v>274</v>
      </c>
      <c r="AT177" s="16" t="s">
        <v>430</v>
      </c>
      <c r="AU177" s="16" t="s">
        <v>79</v>
      </c>
      <c r="AY177" s="16" t="s">
        <v>241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6" t="s">
        <v>77</v>
      </c>
      <c r="BK177" s="192">
        <f>ROUND(I177*H177,1)</f>
        <v>0</v>
      </c>
      <c r="BL177" s="16" t="s">
        <v>247</v>
      </c>
      <c r="BM177" s="16" t="s">
        <v>488</v>
      </c>
    </row>
    <row r="178" spans="2:65" s="12" customFormat="1" ht="11.25">
      <c r="B178" s="193"/>
      <c r="C178" s="194"/>
      <c r="D178" s="195" t="s">
        <v>261</v>
      </c>
      <c r="E178" s="196" t="s">
        <v>1</v>
      </c>
      <c r="F178" s="197" t="s">
        <v>77</v>
      </c>
      <c r="G178" s="194"/>
      <c r="H178" s="198">
        <v>1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261</v>
      </c>
      <c r="AU178" s="204" t="s">
        <v>79</v>
      </c>
      <c r="AV178" s="12" t="s">
        <v>79</v>
      </c>
      <c r="AW178" s="12" t="s">
        <v>32</v>
      </c>
      <c r="AX178" s="12" t="s">
        <v>77</v>
      </c>
      <c r="AY178" s="204" t="s">
        <v>241</v>
      </c>
    </row>
    <row r="179" spans="2:65" s="1" customFormat="1" ht="16.5" customHeight="1">
      <c r="B179" s="33"/>
      <c r="C179" s="182" t="s">
        <v>383</v>
      </c>
      <c r="D179" s="182" t="s">
        <v>243</v>
      </c>
      <c r="E179" s="183" t="s">
        <v>490</v>
      </c>
      <c r="F179" s="184" t="s">
        <v>491</v>
      </c>
      <c r="G179" s="185" t="s">
        <v>327</v>
      </c>
      <c r="H179" s="186">
        <v>21.05</v>
      </c>
      <c r="I179" s="187"/>
      <c r="J179" s="186">
        <f>ROUND(I179*H179,1)</f>
        <v>0</v>
      </c>
      <c r="K179" s="184" t="s">
        <v>259</v>
      </c>
      <c r="L179" s="37"/>
      <c r="M179" s="188" t="s">
        <v>1</v>
      </c>
      <c r="N179" s="189" t="s">
        <v>41</v>
      </c>
      <c r="O179" s="59"/>
      <c r="P179" s="190">
        <f>O179*H179</f>
        <v>0</v>
      </c>
      <c r="Q179" s="190">
        <v>2.234</v>
      </c>
      <c r="R179" s="190">
        <f>Q179*H179</f>
        <v>47.025700000000001</v>
      </c>
      <c r="S179" s="190">
        <v>0</v>
      </c>
      <c r="T179" s="191">
        <f>S179*H179</f>
        <v>0</v>
      </c>
      <c r="AR179" s="16" t="s">
        <v>247</v>
      </c>
      <c r="AT179" s="16" t="s">
        <v>243</v>
      </c>
      <c r="AU179" s="16" t="s">
        <v>79</v>
      </c>
      <c r="AY179" s="16" t="s">
        <v>241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6" t="s">
        <v>77</v>
      </c>
      <c r="BK179" s="192">
        <f>ROUND(I179*H179,1)</f>
        <v>0</v>
      </c>
      <c r="BL179" s="16" t="s">
        <v>247</v>
      </c>
      <c r="BM179" s="16" t="s">
        <v>492</v>
      </c>
    </row>
    <row r="180" spans="2:65" s="12" customFormat="1" ht="11.25">
      <c r="B180" s="193"/>
      <c r="C180" s="194"/>
      <c r="D180" s="195" t="s">
        <v>261</v>
      </c>
      <c r="E180" s="196" t="s">
        <v>1</v>
      </c>
      <c r="F180" s="197" t="s">
        <v>1540</v>
      </c>
      <c r="G180" s="194"/>
      <c r="H180" s="198">
        <v>17.77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261</v>
      </c>
      <c r="AU180" s="204" t="s">
        <v>79</v>
      </c>
      <c r="AV180" s="12" t="s">
        <v>79</v>
      </c>
      <c r="AW180" s="12" t="s">
        <v>32</v>
      </c>
      <c r="AX180" s="12" t="s">
        <v>70</v>
      </c>
      <c r="AY180" s="204" t="s">
        <v>241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799</v>
      </c>
      <c r="G181" s="194"/>
      <c r="H181" s="198">
        <v>3.28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70</v>
      </c>
      <c r="AY181" s="204" t="s">
        <v>241</v>
      </c>
    </row>
    <row r="182" spans="2:65" s="13" customFormat="1" ht="11.25">
      <c r="B182" s="205"/>
      <c r="C182" s="206"/>
      <c r="D182" s="195" t="s">
        <v>261</v>
      </c>
      <c r="E182" s="207" t="s">
        <v>1</v>
      </c>
      <c r="F182" s="208" t="s">
        <v>273</v>
      </c>
      <c r="G182" s="206"/>
      <c r="H182" s="209">
        <v>21.05</v>
      </c>
      <c r="I182" s="210"/>
      <c r="J182" s="206"/>
      <c r="K182" s="206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261</v>
      </c>
      <c r="AU182" s="215" t="s">
        <v>79</v>
      </c>
      <c r="AV182" s="13" t="s">
        <v>247</v>
      </c>
      <c r="AW182" s="13" t="s">
        <v>32</v>
      </c>
      <c r="AX182" s="13" t="s">
        <v>77</v>
      </c>
      <c r="AY182" s="215" t="s">
        <v>241</v>
      </c>
    </row>
    <row r="183" spans="2:65" s="1" customFormat="1" ht="16.5" customHeight="1">
      <c r="B183" s="33"/>
      <c r="C183" s="182" t="s">
        <v>387</v>
      </c>
      <c r="D183" s="182" t="s">
        <v>243</v>
      </c>
      <c r="E183" s="183" t="s">
        <v>496</v>
      </c>
      <c r="F183" s="184" t="s">
        <v>497</v>
      </c>
      <c r="G183" s="185" t="s">
        <v>327</v>
      </c>
      <c r="H183" s="186">
        <v>1.81</v>
      </c>
      <c r="I183" s="187"/>
      <c r="J183" s="186">
        <f>ROUND(I183*H183,1)</f>
        <v>0</v>
      </c>
      <c r="K183" s="184" t="s">
        <v>259</v>
      </c>
      <c r="L183" s="37"/>
      <c r="M183" s="188" t="s">
        <v>1</v>
      </c>
      <c r="N183" s="189" t="s">
        <v>41</v>
      </c>
      <c r="O183" s="59"/>
      <c r="P183" s="190">
        <f>O183*H183</f>
        <v>0</v>
      </c>
      <c r="Q183" s="190">
        <v>2.234</v>
      </c>
      <c r="R183" s="190">
        <f>Q183*H183</f>
        <v>4.0435400000000001</v>
      </c>
      <c r="S183" s="190">
        <v>0</v>
      </c>
      <c r="T183" s="191">
        <f>S183*H183</f>
        <v>0</v>
      </c>
      <c r="AR183" s="16" t="s">
        <v>247</v>
      </c>
      <c r="AT183" s="16" t="s">
        <v>243</v>
      </c>
      <c r="AU183" s="16" t="s">
        <v>79</v>
      </c>
      <c r="AY183" s="16" t="s">
        <v>241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6" t="s">
        <v>77</v>
      </c>
      <c r="BK183" s="192">
        <f>ROUND(I183*H183,1)</f>
        <v>0</v>
      </c>
      <c r="BL183" s="16" t="s">
        <v>247</v>
      </c>
      <c r="BM183" s="16" t="s">
        <v>498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1541</v>
      </c>
      <c r="G184" s="194"/>
      <c r="H184" s="198">
        <v>1.81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77</v>
      </c>
      <c r="AY184" s="204" t="s">
        <v>241</v>
      </c>
    </row>
    <row r="185" spans="2:65" s="11" customFormat="1" ht="22.9" customHeight="1">
      <c r="B185" s="166"/>
      <c r="C185" s="167"/>
      <c r="D185" s="168" t="s">
        <v>69</v>
      </c>
      <c r="E185" s="180" t="s">
        <v>255</v>
      </c>
      <c r="F185" s="180" t="s">
        <v>499</v>
      </c>
      <c r="G185" s="167"/>
      <c r="H185" s="167"/>
      <c r="I185" s="170"/>
      <c r="J185" s="181">
        <f>BK185</f>
        <v>0</v>
      </c>
      <c r="K185" s="167"/>
      <c r="L185" s="172"/>
      <c r="M185" s="173"/>
      <c r="N185" s="174"/>
      <c r="O185" s="174"/>
      <c r="P185" s="175">
        <f>SUM(P186:P205)</f>
        <v>0</v>
      </c>
      <c r="Q185" s="174"/>
      <c r="R185" s="175">
        <f>SUM(R186:R205)</f>
        <v>185.77431780000001</v>
      </c>
      <c r="S185" s="174"/>
      <c r="T185" s="176">
        <f>SUM(T186:T205)</f>
        <v>0</v>
      </c>
      <c r="AR185" s="177" t="s">
        <v>77</v>
      </c>
      <c r="AT185" s="178" t="s">
        <v>69</v>
      </c>
      <c r="AU185" s="178" t="s">
        <v>77</v>
      </c>
      <c r="AY185" s="177" t="s">
        <v>241</v>
      </c>
      <c r="BK185" s="179">
        <f>SUM(BK186:BK205)</f>
        <v>0</v>
      </c>
    </row>
    <row r="186" spans="2:65" s="1" customFormat="1" ht="16.5" customHeight="1">
      <c r="B186" s="33"/>
      <c r="C186" s="182" t="s">
        <v>395</v>
      </c>
      <c r="D186" s="182" t="s">
        <v>243</v>
      </c>
      <c r="E186" s="183" t="s">
        <v>505</v>
      </c>
      <c r="F186" s="184" t="s">
        <v>506</v>
      </c>
      <c r="G186" s="185" t="s">
        <v>258</v>
      </c>
      <c r="H186" s="186">
        <v>186.27</v>
      </c>
      <c r="I186" s="187"/>
      <c r="J186" s="186">
        <f>ROUND(I186*H186,1)</f>
        <v>0</v>
      </c>
      <c r="K186" s="184" t="s">
        <v>259</v>
      </c>
      <c r="L186" s="37"/>
      <c r="M186" s="188" t="s">
        <v>1</v>
      </c>
      <c r="N186" s="189" t="s">
        <v>41</v>
      </c>
      <c r="O186" s="59"/>
      <c r="P186" s="190">
        <f>O186*H186</f>
        <v>0</v>
      </c>
      <c r="Q186" s="190">
        <v>0.56699999999999995</v>
      </c>
      <c r="R186" s="190">
        <f>Q186*H186</f>
        <v>105.61509</v>
      </c>
      <c r="S186" s="190">
        <v>0</v>
      </c>
      <c r="T186" s="191">
        <f>S186*H186</f>
        <v>0</v>
      </c>
      <c r="AR186" s="16" t="s">
        <v>247</v>
      </c>
      <c r="AT186" s="16" t="s">
        <v>243</v>
      </c>
      <c r="AU186" s="16" t="s">
        <v>79</v>
      </c>
      <c r="AY186" s="16" t="s">
        <v>241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6" t="s">
        <v>77</v>
      </c>
      <c r="BK186" s="192">
        <f>ROUND(I186*H186,1)</f>
        <v>0</v>
      </c>
      <c r="BL186" s="16" t="s">
        <v>247</v>
      </c>
      <c r="BM186" s="16" t="s">
        <v>507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1520</v>
      </c>
      <c r="G187" s="194"/>
      <c r="H187" s="198">
        <v>186.27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70</v>
      </c>
      <c r="AY187" s="204" t="s">
        <v>241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271</v>
      </c>
      <c r="G188" s="194"/>
      <c r="H188" s="198">
        <v>0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3" customFormat="1" ht="11.25">
      <c r="B189" s="205"/>
      <c r="C189" s="206"/>
      <c r="D189" s="195" t="s">
        <v>261</v>
      </c>
      <c r="E189" s="207" t="s">
        <v>1</v>
      </c>
      <c r="F189" s="208" t="s">
        <v>273</v>
      </c>
      <c r="G189" s="206"/>
      <c r="H189" s="209">
        <v>186.27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261</v>
      </c>
      <c r="AU189" s="215" t="s">
        <v>79</v>
      </c>
      <c r="AV189" s="13" t="s">
        <v>247</v>
      </c>
      <c r="AW189" s="13" t="s">
        <v>32</v>
      </c>
      <c r="AX189" s="13" t="s">
        <v>77</v>
      </c>
      <c r="AY189" s="215" t="s">
        <v>241</v>
      </c>
    </row>
    <row r="190" spans="2:65" s="1" customFormat="1" ht="16.5" customHeight="1">
      <c r="B190" s="33"/>
      <c r="C190" s="182" t="s">
        <v>401</v>
      </c>
      <c r="D190" s="182" t="s">
        <v>243</v>
      </c>
      <c r="E190" s="183" t="s">
        <v>513</v>
      </c>
      <c r="F190" s="184" t="s">
        <v>514</v>
      </c>
      <c r="G190" s="185" t="s">
        <v>258</v>
      </c>
      <c r="H190" s="186">
        <v>186.27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3.1E-4</v>
      </c>
      <c r="R190" s="190">
        <f>Q190*H190</f>
        <v>5.7743700000000002E-2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515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1520</v>
      </c>
      <c r="G191" s="194"/>
      <c r="H191" s="198">
        <v>186.27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271</v>
      </c>
      <c r="G192" s="194"/>
      <c r="H192" s="198">
        <v>0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3" customFormat="1" ht="11.25">
      <c r="B193" s="205"/>
      <c r="C193" s="206"/>
      <c r="D193" s="195" t="s">
        <v>261</v>
      </c>
      <c r="E193" s="207" t="s">
        <v>1</v>
      </c>
      <c r="F193" s="208" t="s">
        <v>273</v>
      </c>
      <c r="G193" s="206"/>
      <c r="H193" s="209">
        <v>186.27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261</v>
      </c>
      <c r="AU193" s="215" t="s">
        <v>79</v>
      </c>
      <c r="AV193" s="13" t="s">
        <v>247</v>
      </c>
      <c r="AW193" s="13" t="s">
        <v>32</v>
      </c>
      <c r="AX193" s="13" t="s">
        <v>77</v>
      </c>
      <c r="AY193" s="215" t="s">
        <v>241</v>
      </c>
    </row>
    <row r="194" spans="2:65" s="1" customFormat="1" ht="16.5" customHeight="1">
      <c r="B194" s="33"/>
      <c r="C194" s="182" t="s">
        <v>405</v>
      </c>
      <c r="D194" s="182" t="s">
        <v>243</v>
      </c>
      <c r="E194" s="183" t="s">
        <v>517</v>
      </c>
      <c r="F194" s="184" t="s">
        <v>518</v>
      </c>
      <c r="G194" s="185" t="s">
        <v>258</v>
      </c>
      <c r="H194" s="186">
        <v>355.61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5.1000000000000004E-4</v>
      </c>
      <c r="R194" s="190">
        <f>Q194*H194</f>
        <v>0.18136110000000003</v>
      </c>
      <c r="S194" s="190">
        <v>0</v>
      </c>
      <c r="T194" s="191">
        <f>S194*H194</f>
        <v>0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519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1521</v>
      </c>
      <c r="G195" s="194"/>
      <c r="H195" s="198">
        <v>355.61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294</v>
      </c>
      <c r="G196" s="194"/>
      <c r="H196" s="198">
        <v>0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355.61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" customFormat="1" ht="16.5" customHeight="1">
      <c r="B198" s="33"/>
      <c r="C198" s="182" t="s">
        <v>409</v>
      </c>
      <c r="D198" s="182" t="s">
        <v>243</v>
      </c>
      <c r="E198" s="183" t="s">
        <v>521</v>
      </c>
      <c r="F198" s="184" t="s">
        <v>522</v>
      </c>
      <c r="G198" s="185" t="s">
        <v>258</v>
      </c>
      <c r="H198" s="186">
        <v>355.61</v>
      </c>
      <c r="I198" s="187"/>
      <c r="J198" s="186">
        <f>ROUND(I198*H198,1)</f>
        <v>0</v>
      </c>
      <c r="K198" s="184" t="s">
        <v>259</v>
      </c>
      <c r="L198" s="37"/>
      <c r="M198" s="188" t="s">
        <v>1</v>
      </c>
      <c r="N198" s="189" t="s">
        <v>41</v>
      </c>
      <c r="O198" s="59"/>
      <c r="P198" s="190">
        <f>O198*H198</f>
        <v>0</v>
      </c>
      <c r="Q198" s="190">
        <v>0.12966</v>
      </c>
      <c r="R198" s="190">
        <f>Q198*H198</f>
        <v>46.108392600000002</v>
      </c>
      <c r="S198" s="190">
        <v>0</v>
      </c>
      <c r="T198" s="191">
        <f>S198*H198</f>
        <v>0</v>
      </c>
      <c r="AR198" s="16" t="s">
        <v>247</v>
      </c>
      <c r="AT198" s="16" t="s">
        <v>243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523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1521</v>
      </c>
      <c r="G199" s="194"/>
      <c r="H199" s="198">
        <v>355.61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70</v>
      </c>
      <c r="AY199" s="204" t="s">
        <v>241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294</v>
      </c>
      <c r="G200" s="194"/>
      <c r="H200" s="198">
        <v>0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70</v>
      </c>
      <c r="AY200" s="204" t="s">
        <v>241</v>
      </c>
    </row>
    <row r="201" spans="2:65" s="13" customFormat="1" ht="11.25">
      <c r="B201" s="205"/>
      <c r="C201" s="206"/>
      <c r="D201" s="195" t="s">
        <v>261</v>
      </c>
      <c r="E201" s="207" t="s">
        <v>1</v>
      </c>
      <c r="F201" s="208" t="s">
        <v>273</v>
      </c>
      <c r="G201" s="206"/>
      <c r="H201" s="209">
        <v>355.61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261</v>
      </c>
      <c r="AU201" s="215" t="s">
        <v>79</v>
      </c>
      <c r="AV201" s="13" t="s">
        <v>247</v>
      </c>
      <c r="AW201" s="13" t="s">
        <v>32</v>
      </c>
      <c r="AX201" s="13" t="s">
        <v>77</v>
      </c>
      <c r="AY201" s="215" t="s">
        <v>241</v>
      </c>
    </row>
    <row r="202" spans="2:65" s="1" customFormat="1" ht="16.5" customHeight="1">
      <c r="B202" s="33"/>
      <c r="C202" s="182" t="s">
        <v>415</v>
      </c>
      <c r="D202" s="182" t="s">
        <v>243</v>
      </c>
      <c r="E202" s="183" t="s">
        <v>525</v>
      </c>
      <c r="F202" s="184" t="s">
        <v>526</v>
      </c>
      <c r="G202" s="185" t="s">
        <v>258</v>
      </c>
      <c r="H202" s="186">
        <v>186.27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0.18151999999999999</v>
      </c>
      <c r="R202" s="190">
        <f>Q202*H202</f>
        <v>33.811730400000002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527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1520</v>
      </c>
      <c r="G203" s="194"/>
      <c r="H203" s="198">
        <v>186.27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70</v>
      </c>
      <c r="AY203" s="204" t="s">
        <v>241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271</v>
      </c>
      <c r="G204" s="194"/>
      <c r="H204" s="198">
        <v>0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70</v>
      </c>
      <c r="AY204" s="204" t="s">
        <v>241</v>
      </c>
    </row>
    <row r="205" spans="2:65" s="13" customFormat="1" ht="11.25">
      <c r="B205" s="205"/>
      <c r="C205" s="206"/>
      <c r="D205" s="195" t="s">
        <v>261</v>
      </c>
      <c r="E205" s="207" t="s">
        <v>1</v>
      </c>
      <c r="F205" s="208" t="s">
        <v>273</v>
      </c>
      <c r="G205" s="206"/>
      <c r="H205" s="209">
        <v>186.27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261</v>
      </c>
      <c r="AU205" s="215" t="s">
        <v>79</v>
      </c>
      <c r="AV205" s="13" t="s">
        <v>247</v>
      </c>
      <c r="AW205" s="13" t="s">
        <v>32</v>
      </c>
      <c r="AX205" s="13" t="s">
        <v>77</v>
      </c>
      <c r="AY205" s="215" t="s">
        <v>241</v>
      </c>
    </row>
    <row r="206" spans="2:65" s="11" customFormat="1" ht="22.9" customHeight="1">
      <c r="B206" s="166"/>
      <c r="C206" s="167"/>
      <c r="D206" s="168" t="s">
        <v>69</v>
      </c>
      <c r="E206" s="180" t="s">
        <v>274</v>
      </c>
      <c r="F206" s="180" t="s">
        <v>541</v>
      </c>
      <c r="G206" s="167"/>
      <c r="H206" s="167"/>
      <c r="I206" s="170"/>
      <c r="J206" s="181">
        <f>BK206</f>
        <v>0</v>
      </c>
      <c r="K206" s="167"/>
      <c r="L206" s="172"/>
      <c r="M206" s="173"/>
      <c r="N206" s="174"/>
      <c r="O206" s="174"/>
      <c r="P206" s="175">
        <f>SUM(P207:P249)</f>
        <v>0</v>
      </c>
      <c r="Q206" s="174"/>
      <c r="R206" s="175">
        <f>SUM(R207:R249)</f>
        <v>21.969703600000003</v>
      </c>
      <c r="S206" s="174"/>
      <c r="T206" s="176">
        <f>SUM(T207:T249)</f>
        <v>0</v>
      </c>
      <c r="AR206" s="177" t="s">
        <v>77</v>
      </c>
      <c r="AT206" s="178" t="s">
        <v>69</v>
      </c>
      <c r="AU206" s="178" t="s">
        <v>77</v>
      </c>
      <c r="AY206" s="177" t="s">
        <v>241</v>
      </c>
      <c r="BK206" s="179">
        <f>SUM(BK207:BK249)</f>
        <v>0</v>
      </c>
    </row>
    <row r="207" spans="2:65" s="1" customFormat="1" ht="16.5" customHeight="1">
      <c r="B207" s="33"/>
      <c r="C207" s="182" t="s">
        <v>424</v>
      </c>
      <c r="D207" s="182" t="s">
        <v>243</v>
      </c>
      <c r="E207" s="183" t="s">
        <v>552</v>
      </c>
      <c r="F207" s="184" t="s">
        <v>553</v>
      </c>
      <c r="G207" s="185" t="s">
        <v>302</v>
      </c>
      <c r="H207" s="186">
        <v>164.52</v>
      </c>
      <c r="I207" s="187"/>
      <c r="J207" s="186">
        <f>ROUND(I207*H207,1)</f>
        <v>0</v>
      </c>
      <c r="K207" s="184" t="s">
        <v>259</v>
      </c>
      <c r="L207" s="37"/>
      <c r="M207" s="188" t="s">
        <v>1</v>
      </c>
      <c r="N207" s="189" t="s">
        <v>41</v>
      </c>
      <c r="O207" s="59"/>
      <c r="P207" s="190">
        <f>O207*H207</f>
        <v>0</v>
      </c>
      <c r="Q207" s="190">
        <v>5.0000000000000002E-5</v>
      </c>
      <c r="R207" s="190">
        <f>Q207*H207</f>
        <v>8.2260000000000007E-3</v>
      </c>
      <c r="S207" s="190">
        <v>0</v>
      </c>
      <c r="T207" s="191">
        <f>S207*H207</f>
        <v>0</v>
      </c>
      <c r="AR207" s="16" t="s">
        <v>247</v>
      </c>
      <c r="AT207" s="16" t="s">
        <v>243</v>
      </c>
      <c r="AU207" s="16" t="s">
        <v>79</v>
      </c>
      <c r="AY207" s="16" t="s">
        <v>241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6" t="s">
        <v>77</v>
      </c>
      <c r="BK207" s="192">
        <f>ROUND(I207*H207,1)</f>
        <v>0</v>
      </c>
      <c r="BL207" s="16" t="s">
        <v>247</v>
      </c>
      <c r="BM207" s="16" t="s">
        <v>554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1542</v>
      </c>
      <c r="G208" s="194"/>
      <c r="H208" s="198">
        <v>164.52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77</v>
      </c>
      <c r="AY208" s="204" t="s">
        <v>241</v>
      </c>
    </row>
    <row r="209" spans="2:65" s="1" customFormat="1" ht="16.5" customHeight="1">
      <c r="B209" s="33"/>
      <c r="C209" s="226" t="s">
        <v>429</v>
      </c>
      <c r="D209" s="226" t="s">
        <v>430</v>
      </c>
      <c r="E209" s="227" t="s">
        <v>557</v>
      </c>
      <c r="F209" s="228" t="s">
        <v>558</v>
      </c>
      <c r="G209" s="229" t="s">
        <v>302</v>
      </c>
      <c r="H209" s="230">
        <v>164.52</v>
      </c>
      <c r="I209" s="231"/>
      <c r="J209" s="230">
        <f>ROUND(I209*H209,1)</f>
        <v>0</v>
      </c>
      <c r="K209" s="228" t="s">
        <v>1</v>
      </c>
      <c r="L209" s="232"/>
      <c r="M209" s="233" t="s">
        <v>1</v>
      </c>
      <c r="N209" s="234" t="s">
        <v>41</v>
      </c>
      <c r="O209" s="59"/>
      <c r="P209" s="190">
        <f>O209*H209</f>
        <v>0</v>
      </c>
      <c r="Q209" s="190">
        <v>5.2999999999999999E-2</v>
      </c>
      <c r="R209" s="190">
        <f>Q209*H209</f>
        <v>8.7195599999999995</v>
      </c>
      <c r="S209" s="190">
        <v>0</v>
      </c>
      <c r="T209" s="191">
        <f>S209*H209</f>
        <v>0</v>
      </c>
      <c r="AR209" s="16" t="s">
        <v>274</v>
      </c>
      <c r="AT209" s="16" t="s">
        <v>430</v>
      </c>
      <c r="AU209" s="16" t="s">
        <v>79</v>
      </c>
      <c r="AY209" s="16" t="s">
        <v>241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6" t="s">
        <v>77</v>
      </c>
      <c r="BK209" s="192">
        <f>ROUND(I209*H209,1)</f>
        <v>0</v>
      </c>
      <c r="BL209" s="16" t="s">
        <v>247</v>
      </c>
      <c r="BM209" s="16" t="s">
        <v>559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1542</v>
      </c>
      <c r="G210" s="194"/>
      <c r="H210" s="198">
        <v>164.52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77</v>
      </c>
      <c r="AY210" s="204" t="s">
        <v>241</v>
      </c>
    </row>
    <row r="211" spans="2:65" s="1" customFormat="1" ht="16.5" customHeight="1">
      <c r="B211" s="33"/>
      <c r="C211" s="226" t="s">
        <v>435</v>
      </c>
      <c r="D211" s="226" t="s">
        <v>430</v>
      </c>
      <c r="E211" s="227" t="s">
        <v>561</v>
      </c>
      <c r="F211" s="228" t="s">
        <v>562</v>
      </c>
      <c r="G211" s="229" t="s">
        <v>246</v>
      </c>
      <c r="H211" s="230">
        <v>6</v>
      </c>
      <c r="I211" s="231"/>
      <c r="J211" s="230">
        <f>ROUND(I211*H211,1)</f>
        <v>0</v>
      </c>
      <c r="K211" s="228" t="s">
        <v>1</v>
      </c>
      <c r="L211" s="232"/>
      <c r="M211" s="233" t="s">
        <v>1</v>
      </c>
      <c r="N211" s="234" t="s">
        <v>41</v>
      </c>
      <c r="O211" s="59"/>
      <c r="P211" s="190">
        <f>O211*H211</f>
        <v>0</v>
      </c>
      <c r="Q211" s="190">
        <v>5.5000000000000003E-4</v>
      </c>
      <c r="R211" s="190">
        <f>Q211*H211</f>
        <v>3.3E-3</v>
      </c>
      <c r="S211" s="190">
        <v>0</v>
      </c>
      <c r="T211" s="191">
        <f>S211*H211</f>
        <v>0</v>
      </c>
      <c r="AR211" s="16" t="s">
        <v>274</v>
      </c>
      <c r="AT211" s="16" t="s">
        <v>430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563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1543</v>
      </c>
      <c r="G212" s="194"/>
      <c r="H212" s="198">
        <v>6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77</v>
      </c>
      <c r="AY212" s="204" t="s">
        <v>241</v>
      </c>
    </row>
    <row r="213" spans="2:65" s="1" customFormat="1" ht="16.5" customHeight="1">
      <c r="B213" s="33"/>
      <c r="C213" s="182" t="s">
        <v>440</v>
      </c>
      <c r="D213" s="182" t="s">
        <v>243</v>
      </c>
      <c r="E213" s="183" t="s">
        <v>587</v>
      </c>
      <c r="F213" s="184" t="s">
        <v>588</v>
      </c>
      <c r="G213" s="185" t="s">
        <v>246</v>
      </c>
      <c r="H213" s="186">
        <v>2</v>
      </c>
      <c r="I213" s="187"/>
      <c r="J213" s="186">
        <f>ROUND(I213*H213,1)</f>
        <v>0</v>
      </c>
      <c r="K213" s="184" t="s">
        <v>259</v>
      </c>
      <c r="L213" s="37"/>
      <c r="M213" s="188" t="s">
        <v>1</v>
      </c>
      <c r="N213" s="189" t="s">
        <v>41</v>
      </c>
      <c r="O213" s="59"/>
      <c r="P213" s="190">
        <f>O213*H213</f>
        <v>0</v>
      </c>
      <c r="Q213" s="190">
        <v>1.4999999999999999E-4</v>
      </c>
      <c r="R213" s="190">
        <f>Q213*H213</f>
        <v>2.9999999999999997E-4</v>
      </c>
      <c r="S213" s="190">
        <v>0</v>
      </c>
      <c r="T213" s="191">
        <f>S213*H213</f>
        <v>0</v>
      </c>
      <c r="AR213" s="16" t="s">
        <v>247</v>
      </c>
      <c r="AT213" s="16" t="s">
        <v>243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589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1258</v>
      </c>
      <c r="G214" s="194"/>
      <c r="H214" s="198">
        <v>2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446</v>
      </c>
      <c r="D215" s="226" t="s">
        <v>430</v>
      </c>
      <c r="E215" s="227" t="s">
        <v>597</v>
      </c>
      <c r="F215" s="228" t="s">
        <v>598</v>
      </c>
      <c r="G215" s="229" t="s">
        <v>246</v>
      </c>
      <c r="H215" s="230">
        <v>2.0299999999999998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4.2000000000000003E-2</v>
      </c>
      <c r="R215" s="190">
        <f>Q215*H215</f>
        <v>8.5260000000000002E-2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599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79</v>
      </c>
      <c r="G216" s="194"/>
      <c r="H216" s="198">
        <v>2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2" customFormat="1" ht="11.25">
      <c r="B217" s="193"/>
      <c r="C217" s="194"/>
      <c r="D217" s="195" t="s">
        <v>261</v>
      </c>
      <c r="E217" s="194"/>
      <c r="F217" s="197" t="s">
        <v>624</v>
      </c>
      <c r="G217" s="194"/>
      <c r="H217" s="198">
        <v>2.0299999999999998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4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182" t="s">
        <v>451</v>
      </c>
      <c r="D218" s="182" t="s">
        <v>243</v>
      </c>
      <c r="E218" s="183" t="s">
        <v>602</v>
      </c>
      <c r="F218" s="184" t="s">
        <v>603</v>
      </c>
      <c r="G218" s="185" t="s">
        <v>246</v>
      </c>
      <c r="H218" s="186">
        <v>7</v>
      </c>
      <c r="I218" s="187"/>
      <c r="J218" s="186">
        <f>ROUND(I218*H218,1)</f>
        <v>0</v>
      </c>
      <c r="K218" s="184" t="s">
        <v>259</v>
      </c>
      <c r="L218" s="37"/>
      <c r="M218" s="188" t="s">
        <v>1</v>
      </c>
      <c r="N218" s="189" t="s">
        <v>41</v>
      </c>
      <c r="O218" s="59"/>
      <c r="P218" s="190">
        <f>O218*H218</f>
        <v>0</v>
      </c>
      <c r="Q218" s="190">
        <v>8.0000000000000007E-5</v>
      </c>
      <c r="R218" s="190">
        <f>Q218*H218</f>
        <v>5.6000000000000006E-4</v>
      </c>
      <c r="S218" s="190">
        <v>0</v>
      </c>
      <c r="T218" s="191">
        <f>S218*H218</f>
        <v>0</v>
      </c>
      <c r="AR218" s="16" t="s">
        <v>247</v>
      </c>
      <c r="AT218" s="16" t="s">
        <v>243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604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804</v>
      </c>
      <c r="G219" s="194"/>
      <c r="H219" s="198">
        <v>7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77</v>
      </c>
      <c r="AY219" s="204" t="s">
        <v>241</v>
      </c>
    </row>
    <row r="220" spans="2:65" s="1" customFormat="1" ht="16.5" customHeight="1">
      <c r="B220" s="33"/>
      <c r="C220" s="226" t="s">
        <v>456</v>
      </c>
      <c r="D220" s="226" t="s">
        <v>430</v>
      </c>
      <c r="E220" s="227" t="s">
        <v>607</v>
      </c>
      <c r="F220" s="228" t="s">
        <v>608</v>
      </c>
      <c r="G220" s="229" t="s">
        <v>246</v>
      </c>
      <c r="H220" s="230">
        <v>3.05</v>
      </c>
      <c r="I220" s="231"/>
      <c r="J220" s="230">
        <f>ROUND(I220*H220,1)</f>
        <v>0</v>
      </c>
      <c r="K220" s="228" t="s">
        <v>1</v>
      </c>
      <c r="L220" s="232"/>
      <c r="M220" s="233" t="s">
        <v>1</v>
      </c>
      <c r="N220" s="234" t="s">
        <v>41</v>
      </c>
      <c r="O220" s="59"/>
      <c r="P220" s="190">
        <f>O220*H220</f>
        <v>0</v>
      </c>
      <c r="Q220" s="190">
        <v>4.1000000000000002E-2</v>
      </c>
      <c r="R220" s="190">
        <f>Q220*H220</f>
        <v>0.12504999999999999</v>
      </c>
      <c r="S220" s="190">
        <v>0</v>
      </c>
      <c r="T220" s="191">
        <f>S220*H220</f>
        <v>0</v>
      </c>
      <c r="AR220" s="16" t="s">
        <v>274</v>
      </c>
      <c r="AT220" s="16" t="s">
        <v>430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609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87</v>
      </c>
      <c r="G221" s="194"/>
      <c r="H221" s="198">
        <v>3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77</v>
      </c>
      <c r="AY221" s="204" t="s">
        <v>241</v>
      </c>
    </row>
    <row r="222" spans="2:65" s="12" customFormat="1" ht="11.25">
      <c r="B222" s="193"/>
      <c r="C222" s="194"/>
      <c r="D222" s="195" t="s">
        <v>261</v>
      </c>
      <c r="E222" s="194"/>
      <c r="F222" s="197" t="s">
        <v>629</v>
      </c>
      <c r="G222" s="194"/>
      <c r="H222" s="198">
        <v>3.05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4</v>
      </c>
      <c r="AX222" s="12" t="s">
        <v>77</v>
      </c>
      <c r="AY222" s="204" t="s">
        <v>241</v>
      </c>
    </row>
    <row r="223" spans="2:65" s="1" customFormat="1" ht="16.5" customHeight="1">
      <c r="B223" s="33"/>
      <c r="C223" s="226" t="s">
        <v>461</v>
      </c>
      <c r="D223" s="226" t="s">
        <v>430</v>
      </c>
      <c r="E223" s="227" t="s">
        <v>612</v>
      </c>
      <c r="F223" s="228" t="s">
        <v>613</v>
      </c>
      <c r="G223" s="229" t="s">
        <v>246</v>
      </c>
      <c r="H223" s="230">
        <v>4.0599999999999996</v>
      </c>
      <c r="I223" s="231"/>
      <c r="J223" s="230">
        <f>ROUND(I223*H223,1)</f>
        <v>0</v>
      </c>
      <c r="K223" s="228" t="s">
        <v>1</v>
      </c>
      <c r="L223" s="232"/>
      <c r="M223" s="233" t="s">
        <v>1</v>
      </c>
      <c r="N223" s="234" t="s">
        <v>41</v>
      </c>
      <c r="O223" s="59"/>
      <c r="P223" s="190">
        <f>O223*H223</f>
        <v>0</v>
      </c>
      <c r="Q223" s="190">
        <v>3.4000000000000002E-2</v>
      </c>
      <c r="R223" s="190">
        <f>Q223*H223</f>
        <v>0.13804</v>
      </c>
      <c r="S223" s="190">
        <v>0</v>
      </c>
      <c r="T223" s="191">
        <f>S223*H223</f>
        <v>0</v>
      </c>
      <c r="AR223" s="16" t="s">
        <v>274</v>
      </c>
      <c r="AT223" s="16" t="s">
        <v>430</v>
      </c>
      <c r="AU223" s="16" t="s">
        <v>79</v>
      </c>
      <c r="AY223" s="16" t="s">
        <v>241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6" t="s">
        <v>77</v>
      </c>
      <c r="BK223" s="192">
        <f>ROUND(I223*H223,1)</f>
        <v>0</v>
      </c>
      <c r="BL223" s="16" t="s">
        <v>247</v>
      </c>
      <c r="BM223" s="16" t="s">
        <v>614</v>
      </c>
    </row>
    <row r="224" spans="2:65" s="12" customFormat="1" ht="11.25">
      <c r="B224" s="193"/>
      <c r="C224" s="194"/>
      <c r="D224" s="195" t="s">
        <v>261</v>
      </c>
      <c r="E224" s="196" t="s">
        <v>1</v>
      </c>
      <c r="F224" s="197" t="s">
        <v>247</v>
      </c>
      <c r="G224" s="194"/>
      <c r="H224" s="198">
        <v>4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32</v>
      </c>
      <c r="AX224" s="12" t="s">
        <v>77</v>
      </c>
      <c r="AY224" s="204" t="s">
        <v>241</v>
      </c>
    </row>
    <row r="225" spans="2:65" s="12" customFormat="1" ht="11.25">
      <c r="B225" s="193"/>
      <c r="C225" s="194"/>
      <c r="D225" s="195" t="s">
        <v>261</v>
      </c>
      <c r="E225" s="194"/>
      <c r="F225" s="197" t="s">
        <v>805</v>
      </c>
      <c r="G225" s="194"/>
      <c r="H225" s="198">
        <v>4.0599999999999996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4</v>
      </c>
      <c r="AX225" s="12" t="s">
        <v>77</v>
      </c>
      <c r="AY225" s="204" t="s">
        <v>241</v>
      </c>
    </row>
    <row r="226" spans="2:65" s="1" customFormat="1" ht="33.75" customHeight="1">
      <c r="B226" s="33"/>
      <c r="C226" s="182" t="s">
        <v>465</v>
      </c>
      <c r="D226" s="182" t="s">
        <v>243</v>
      </c>
      <c r="E226" s="183" t="s">
        <v>631</v>
      </c>
      <c r="F226" s="184" t="s">
        <v>632</v>
      </c>
      <c r="G226" s="185" t="s">
        <v>302</v>
      </c>
      <c r="H226" s="186">
        <v>164.52</v>
      </c>
      <c r="I226" s="187"/>
      <c r="J226" s="186">
        <f>ROUND(I226*H226,1)</f>
        <v>0</v>
      </c>
      <c r="K226" s="184" t="s">
        <v>1</v>
      </c>
      <c r="L226" s="37"/>
      <c r="M226" s="188" t="s">
        <v>1</v>
      </c>
      <c r="N226" s="189" t="s">
        <v>41</v>
      </c>
      <c r="O226" s="59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AR226" s="16" t="s">
        <v>247</v>
      </c>
      <c r="AT226" s="16" t="s">
        <v>243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1544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1539</v>
      </c>
      <c r="G227" s="194"/>
      <c r="H227" s="198">
        <v>164.52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77</v>
      </c>
      <c r="AY227" s="204" t="s">
        <v>241</v>
      </c>
    </row>
    <row r="228" spans="2:65" s="1" customFormat="1" ht="16.5" customHeight="1">
      <c r="B228" s="33"/>
      <c r="C228" s="182" t="s">
        <v>469</v>
      </c>
      <c r="D228" s="182" t="s">
        <v>243</v>
      </c>
      <c r="E228" s="183" t="s">
        <v>635</v>
      </c>
      <c r="F228" s="184" t="s">
        <v>636</v>
      </c>
      <c r="G228" s="185" t="s">
        <v>246</v>
      </c>
      <c r="H228" s="186">
        <v>7</v>
      </c>
      <c r="I228" s="187"/>
      <c r="J228" s="186">
        <f>ROUND(I228*H228,1)</f>
        <v>0</v>
      </c>
      <c r="K228" s="184" t="s">
        <v>259</v>
      </c>
      <c r="L228" s="37"/>
      <c r="M228" s="188" t="s">
        <v>1</v>
      </c>
      <c r="N228" s="189" t="s">
        <v>41</v>
      </c>
      <c r="O228" s="59"/>
      <c r="P228" s="190">
        <f>O228*H228</f>
        <v>0</v>
      </c>
      <c r="Q228" s="190">
        <v>9.1800000000000007E-3</v>
      </c>
      <c r="R228" s="190">
        <f>Q228*H228</f>
        <v>6.4260000000000012E-2</v>
      </c>
      <c r="S228" s="190">
        <v>0</v>
      </c>
      <c r="T228" s="191">
        <f>S228*H228</f>
        <v>0</v>
      </c>
      <c r="AR228" s="16" t="s">
        <v>247</v>
      </c>
      <c r="AT228" s="16" t="s">
        <v>243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637</v>
      </c>
    </row>
    <row r="229" spans="2:65" s="1" customFormat="1" ht="16.5" customHeight="1">
      <c r="B229" s="33"/>
      <c r="C229" s="226" t="s">
        <v>473</v>
      </c>
      <c r="D229" s="226" t="s">
        <v>430</v>
      </c>
      <c r="E229" s="227" t="s">
        <v>643</v>
      </c>
      <c r="F229" s="228" t="s">
        <v>644</v>
      </c>
      <c r="G229" s="229" t="s">
        <v>246</v>
      </c>
      <c r="H229" s="230">
        <v>4</v>
      </c>
      <c r="I229" s="231"/>
      <c r="J229" s="230">
        <f>ROUND(I229*H229,1)</f>
        <v>0</v>
      </c>
      <c r="K229" s="228" t="s">
        <v>259</v>
      </c>
      <c r="L229" s="232"/>
      <c r="M229" s="233" t="s">
        <v>1</v>
      </c>
      <c r="N229" s="234" t="s">
        <v>41</v>
      </c>
      <c r="O229" s="59"/>
      <c r="P229" s="190">
        <f>O229*H229</f>
        <v>0</v>
      </c>
      <c r="Q229" s="190">
        <v>0.52600000000000002</v>
      </c>
      <c r="R229" s="190">
        <f>Q229*H229</f>
        <v>2.1040000000000001</v>
      </c>
      <c r="S229" s="190">
        <v>0</v>
      </c>
      <c r="T229" s="191">
        <f>S229*H229</f>
        <v>0</v>
      </c>
      <c r="AR229" s="16" t="s">
        <v>274</v>
      </c>
      <c r="AT229" s="16" t="s">
        <v>430</v>
      </c>
      <c r="AU229" s="16" t="s">
        <v>79</v>
      </c>
      <c r="AY229" s="16" t="s">
        <v>241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6" t="s">
        <v>77</v>
      </c>
      <c r="BK229" s="192">
        <f>ROUND(I229*H229,1)</f>
        <v>0</v>
      </c>
      <c r="BL229" s="16" t="s">
        <v>247</v>
      </c>
      <c r="BM229" s="16" t="s">
        <v>645</v>
      </c>
    </row>
    <row r="230" spans="2:65" s="12" customFormat="1" ht="11.25">
      <c r="B230" s="193"/>
      <c r="C230" s="194"/>
      <c r="D230" s="195" t="s">
        <v>261</v>
      </c>
      <c r="E230" s="196" t="s">
        <v>1</v>
      </c>
      <c r="F230" s="197" t="s">
        <v>247</v>
      </c>
      <c r="G230" s="194"/>
      <c r="H230" s="198">
        <v>4</v>
      </c>
      <c r="I230" s="199"/>
      <c r="J230" s="194"/>
      <c r="K230" s="194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261</v>
      </c>
      <c r="AU230" s="204" t="s">
        <v>79</v>
      </c>
      <c r="AV230" s="12" t="s">
        <v>79</v>
      </c>
      <c r="AW230" s="12" t="s">
        <v>32</v>
      </c>
      <c r="AX230" s="12" t="s">
        <v>77</v>
      </c>
      <c r="AY230" s="204" t="s">
        <v>241</v>
      </c>
    </row>
    <row r="231" spans="2:65" s="1" customFormat="1" ht="16.5" customHeight="1">
      <c r="B231" s="33"/>
      <c r="C231" s="226" t="s">
        <v>477</v>
      </c>
      <c r="D231" s="226" t="s">
        <v>430</v>
      </c>
      <c r="E231" s="227" t="s">
        <v>647</v>
      </c>
      <c r="F231" s="228" t="s">
        <v>648</v>
      </c>
      <c r="G231" s="229" t="s">
        <v>246</v>
      </c>
      <c r="H231" s="230">
        <v>3</v>
      </c>
      <c r="I231" s="231"/>
      <c r="J231" s="230">
        <f>ROUND(I231*H231,1)</f>
        <v>0</v>
      </c>
      <c r="K231" s="228" t="s">
        <v>259</v>
      </c>
      <c r="L231" s="232"/>
      <c r="M231" s="233" t="s">
        <v>1</v>
      </c>
      <c r="N231" s="234" t="s">
        <v>41</v>
      </c>
      <c r="O231" s="59"/>
      <c r="P231" s="190">
        <f>O231*H231</f>
        <v>0</v>
      </c>
      <c r="Q231" s="190">
        <v>0.26200000000000001</v>
      </c>
      <c r="R231" s="190">
        <f>Q231*H231</f>
        <v>0.78600000000000003</v>
      </c>
      <c r="S231" s="190">
        <v>0</v>
      </c>
      <c r="T231" s="191">
        <f>S231*H231</f>
        <v>0</v>
      </c>
      <c r="AR231" s="16" t="s">
        <v>274</v>
      </c>
      <c r="AT231" s="16" t="s">
        <v>430</v>
      </c>
      <c r="AU231" s="16" t="s">
        <v>79</v>
      </c>
      <c r="AY231" s="16" t="s">
        <v>241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6" t="s">
        <v>77</v>
      </c>
      <c r="BK231" s="192">
        <f>ROUND(I231*H231,1)</f>
        <v>0</v>
      </c>
      <c r="BL231" s="16" t="s">
        <v>247</v>
      </c>
      <c r="BM231" s="16" t="s">
        <v>649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87</v>
      </c>
      <c r="G232" s="194"/>
      <c r="H232" s="198">
        <v>3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77</v>
      </c>
      <c r="AY232" s="204" t="s">
        <v>241</v>
      </c>
    </row>
    <row r="233" spans="2:65" s="1" customFormat="1" ht="16.5" customHeight="1">
      <c r="B233" s="33"/>
      <c r="C233" s="226" t="s">
        <v>481</v>
      </c>
      <c r="D233" s="226" t="s">
        <v>430</v>
      </c>
      <c r="E233" s="227" t="s">
        <v>651</v>
      </c>
      <c r="F233" s="228" t="s">
        <v>652</v>
      </c>
      <c r="G233" s="229" t="s">
        <v>246</v>
      </c>
      <c r="H233" s="230">
        <v>11</v>
      </c>
      <c r="I233" s="231"/>
      <c r="J233" s="230">
        <f>ROUND(I233*H233,1)</f>
        <v>0</v>
      </c>
      <c r="K233" s="228" t="s">
        <v>259</v>
      </c>
      <c r="L233" s="232"/>
      <c r="M233" s="233" t="s">
        <v>1</v>
      </c>
      <c r="N233" s="234" t="s">
        <v>41</v>
      </c>
      <c r="O233" s="59"/>
      <c r="P233" s="190">
        <f>O233*H233</f>
        <v>0</v>
      </c>
      <c r="Q233" s="190">
        <v>2E-3</v>
      </c>
      <c r="R233" s="190">
        <f>Q233*H233</f>
        <v>2.1999999999999999E-2</v>
      </c>
      <c r="S233" s="190">
        <v>0</v>
      </c>
      <c r="T233" s="191">
        <f>S233*H233</f>
        <v>0</v>
      </c>
      <c r="AR233" s="16" t="s">
        <v>274</v>
      </c>
      <c r="AT233" s="16" t="s">
        <v>430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653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87</v>
      </c>
      <c r="G234" s="194"/>
      <c r="H234" s="198">
        <v>3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70</v>
      </c>
      <c r="AY234" s="204" t="s">
        <v>241</v>
      </c>
    </row>
    <row r="235" spans="2:65" s="12" customFormat="1" ht="11.25">
      <c r="B235" s="193"/>
      <c r="C235" s="194"/>
      <c r="D235" s="195" t="s">
        <v>261</v>
      </c>
      <c r="E235" s="196" t="s">
        <v>1</v>
      </c>
      <c r="F235" s="197" t="s">
        <v>247</v>
      </c>
      <c r="G235" s="194"/>
      <c r="H235" s="198">
        <v>4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261</v>
      </c>
      <c r="AU235" s="204" t="s">
        <v>79</v>
      </c>
      <c r="AV235" s="12" t="s">
        <v>79</v>
      </c>
      <c r="AW235" s="12" t="s">
        <v>32</v>
      </c>
      <c r="AX235" s="12" t="s">
        <v>70</v>
      </c>
      <c r="AY235" s="204" t="s">
        <v>241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70</v>
      </c>
      <c r="G236" s="194"/>
      <c r="H236" s="198">
        <v>0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70</v>
      </c>
      <c r="AY236" s="204" t="s">
        <v>241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247</v>
      </c>
      <c r="G237" s="194"/>
      <c r="H237" s="198">
        <v>4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70</v>
      </c>
      <c r="AY237" s="204" t="s">
        <v>241</v>
      </c>
    </row>
    <row r="238" spans="2:65" s="13" customFormat="1" ht="11.25">
      <c r="B238" s="205"/>
      <c r="C238" s="206"/>
      <c r="D238" s="195" t="s">
        <v>261</v>
      </c>
      <c r="E238" s="207" t="s">
        <v>1</v>
      </c>
      <c r="F238" s="208" t="s">
        <v>273</v>
      </c>
      <c r="G238" s="206"/>
      <c r="H238" s="209">
        <v>11</v>
      </c>
      <c r="I238" s="210"/>
      <c r="J238" s="206"/>
      <c r="K238" s="206"/>
      <c r="L238" s="211"/>
      <c r="M238" s="212"/>
      <c r="N238" s="213"/>
      <c r="O238" s="213"/>
      <c r="P238" s="213"/>
      <c r="Q238" s="213"/>
      <c r="R238" s="213"/>
      <c r="S238" s="213"/>
      <c r="T238" s="214"/>
      <c r="AT238" s="215" t="s">
        <v>261</v>
      </c>
      <c r="AU238" s="215" t="s">
        <v>79</v>
      </c>
      <c r="AV238" s="13" t="s">
        <v>247</v>
      </c>
      <c r="AW238" s="13" t="s">
        <v>32</v>
      </c>
      <c r="AX238" s="13" t="s">
        <v>77</v>
      </c>
      <c r="AY238" s="215" t="s">
        <v>241</v>
      </c>
    </row>
    <row r="239" spans="2:65" s="1" customFormat="1" ht="16.5" customHeight="1">
      <c r="B239" s="33"/>
      <c r="C239" s="182" t="s">
        <v>485</v>
      </c>
      <c r="D239" s="182" t="s">
        <v>243</v>
      </c>
      <c r="E239" s="183" t="s">
        <v>655</v>
      </c>
      <c r="F239" s="184" t="s">
        <v>656</v>
      </c>
      <c r="G239" s="185" t="s">
        <v>246</v>
      </c>
      <c r="H239" s="186">
        <v>4</v>
      </c>
      <c r="I239" s="187"/>
      <c r="J239" s="186">
        <f>ROUND(I239*H239,1)</f>
        <v>0</v>
      </c>
      <c r="K239" s="184" t="s">
        <v>259</v>
      </c>
      <c r="L239" s="37"/>
      <c r="M239" s="188" t="s">
        <v>1</v>
      </c>
      <c r="N239" s="189" t="s">
        <v>41</v>
      </c>
      <c r="O239" s="59"/>
      <c r="P239" s="190">
        <f>O239*H239</f>
        <v>0</v>
      </c>
      <c r="Q239" s="190">
        <v>1.1469999999999999E-2</v>
      </c>
      <c r="R239" s="190">
        <f>Q239*H239</f>
        <v>4.5879999999999997E-2</v>
      </c>
      <c r="S239" s="190">
        <v>0</v>
      </c>
      <c r="T239" s="191">
        <f>S239*H239</f>
        <v>0</v>
      </c>
      <c r="AR239" s="16" t="s">
        <v>247</v>
      </c>
      <c r="AT239" s="16" t="s">
        <v>243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657</v>
      </c>
    </row>
    <row r="240" spans="2:65" s="1" customFormat="1" ht="16.5" customHeight="1">
      <c r="B240" s="33"/>
      <c r="C240" s="226" t="s">
        <v>489</v>
      </c>
      <c r="D240" s="226" t="s">
        <v>430</v>
      </c>
      <c r="E240" s="227" t="s">
        <v>659</v>
      </c>
      <c r="F240" s="228" t="s">
        <v>660</v>
      </c>
      <c r="G240" s="229" t="s">
        <v>246</v>
      </c>
      <c r="H240" s="230">
        <v>4</v>
      </c>
      <c r="I240" s="231"/>
      <c r="J240" s="230">
        <f>ROUND(I240*H240,1)</f>
        <v>0</v>
      </c>
      <c r="K240" s="228" t="s">
        <v>259</v>
      </c>
      <c r="L240" s="232"/>
      <c r="M240" s="233" t="s">
        <v>1</v>
      </c>
      <c r="N240" s="234" t="s">
        <v>41</v>
      </c>
      <c r="O240" s="59"/>
      <c r="P240" s="190">
        <f>O240*H240</f>
        <v>0</v>
      </c>
      <c r="Q240" s="190">
        <v>0.54800000000000004</v>
      </c>
      <c r="R240" s="190">
        <f>Q240*H240</f>
        <v>2.1920000000000002</v>
      </c>
      <c r="S240" s="190">
        <v>0</v>
      </c>
      <c r="T240" s="191">
        <f>S240*H240</f>
        <v>0</v>
      </c>
      <c r="AR240" s="16" t="s">
        <v>274</v>
      </c>
      <c r="AT240" s="16" t="s">
        <v>430</v>
      </c>
      <c r="AU240" s="16" t="s">
        <v>79</v>
      </c>
      <c r="AY240" s="16" t="s">
        <v>241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6" t="s">
        <v>77</v>
      </c>
      <c r="BK240" s="192">
        <f>ROUND(I240*H240,1)</f>
        <v>0</v>
      </c>
      <c r="BL240" s="16" t="s">
        <v>247</v>
      </c>
      <c r="BM240" s="16" t="s">
        <v>661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247</v>
      </c>
      <c r="G241" s="194"/>
      <c r="H241" s="198">
        <v>4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77</v>
      </c>
      <c r="AY241" s="204" t="s">
        <v>241</v>
      </c>
    </row>
    <row r="242" spans="2:65" s="1" customFormat="1" ht="16.5" customHeight="1">
      <c r="B242" s="33"/>
      <c r="C242" s="182" t="s">
        <v>495</v>
      </c>
      <c r="D242" s="182" t="s">
        <v>243</v>
      </c>
      <c r="E242" s="183" t="s">
        <v>663</v>
      </c>
      <c r="F242" s="184" t="s">
        <v>664</v>
      </c>
      <c r="G242" s="185" t="s">
        <v>246</v>
      </c>
      <c r="H242" s="186">
        <v>4</v>
      </c>
      <c r="I242" s="187"/>
      <c r="J242" s="186">
        <f>ROUND(I242*H242,1)</f>
        <v>0</v>
      </c>
      <c r="K242" s="184" t="s">
        <v>259</v>
      </c>
      <c r="L242" s="37"/>
      <c r="M242" s="188" t="s">
        <v>1</v>
      </c>
      <c r="N242" s="189" t="s">
        <v>41</v>
      </c>
      <c r="O242" s="59"/>
      <c r="P242" s="190">
        <f>O242*H242</f>
        <v>0</v>
      </c>
      <c r="Q242" s="190">
        <v>2.7529999999999999E-2</v>
      </c>
      <c r="R242" s="190">
        <f>Q242*H242</f>
        <v>0.11012</v>
      </c>
      <c r="S242" s="190">
        <v>0</v>
      </c>
      <c r="T242" s="191">
        <f>S242*H242</f>
        <v>0</v>
      </c>
      <c r="AR242" s="16" t="s">
        <v>247</v>
      </c>
      <c r="AT242" s="16" t="s">
        <v>243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665</v>
      </c>
    </row>
    <row r="243" spans="2:65" s="1" customFormat="1" ht="16.5" customHeight="1">
      <c r="B243" s="33"/>
      <c r="C243" s="226" t="s">
        <v>500</v>
      </c>
      <c r="D243" s="226" t="s">
        <v>430</v>
      </c>
      <c r="E243" s="227" t="s">
        <v>667</v>
      </c>
      <c r="F243" s="228" t="s">
        <v>668</v>
      </c>
      <c r="G243" s="229" t="s">
        <v>246</v>
      </c>
      <c r="H243" s="230">
        <v>4</v>
      </c>
      <c r="I243" s="231"/>
      <c r="J243" s="230">
        <f>ROUND(I243*H243,1)</f>
        <v>0</v>
      </c>
      <c r="K243" s="228" t="s">
        <v>1</v>
      </c>
      <c r="L243" s="232"/>
      <c r="M243" s="233" t="s">
        <v>1</v>
      </c>
      <c r="N243" s="234" t="s">
        <v>41</v>
      </c>
      <c r="O243" s="59"/>
      <c r="P243" s="190">
        <f>O243*H243</f>
        <v>0</v>
      </c>
      <c r="Q243" s="190">
        <v>1.6140000000000001</v>
      </c>
      <c r="R243" s="190">
        <f>Q243*H243</f>
        <v>6.4560000000000004</v>
      </c>
      <c r="S243" s="190">
        <v>0</v>
      </c>
      <c r="T243" s="191">
        <f>S243*H243</f>
        <v>0</v>
      </c>
      <c r="AR243" s="16" t="s">
        <v>274</v>
      </c>
      <c r="AT243" s="16" t="s">
        <v>430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669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247</v>
      </c>
      <c r="G244" s="194"/>
      <c r="H244" s="198">
        <v>4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77</v>
      </c>
      <c r="AY244" s="204" t="s">
        <v>241</v>
      </c>
    </row>
    <row r="245" spans="2:65" s="1" customFormat="1" ht="16.5" customHeight="1">
      <c r="B245" s="33"/>
      <c r="C245" s="182" t="s">
        <v>504</v>
      </c>
      <c r="D245" s="182" t="s">
        <v>243</v>
      </c>
      <c r="E245" s="183" t="s">
        <v>671</v>
      </c>
      <c r="F245" s="184" t="s">
        <v>672</v>
      </c>
      <c r="G245" s="185" t="s">
        <v>246</v>
      </c>
      <c r="H245" s="186">
        <v>4</v>
      </c>
      <c r="I245" s="187"/>
      <c r="J245" s="186">
        <f>ROUND(I245*H245,1)</f>
        <v>0</v>
      </c>
      <c r="K245" s="184" t="s">
        <v>259</v>
      </c>
      <c r="L245" s="37"/>
      <c r="M245" s="188" t="s">
        <v>1</v>
      </c>
      <c r="N245" s="189" t="s">
        <v>41</v>
      </c>
      <c r="O245" s="59"/>
      <c r="P245" s="190">
        <f>O245*H245</f>
        <v>0</v>
      </c>
      <c r="Q245" s="190">
        <v>0.21734000000000001</v>
      </c>
      <c r="R245" s="190">
        <f>Q245*H245</f>
        <v>0.86936000000000002</v>
      </c>
      <c r="S245" s="190">
        <v>0</v>
      </c>
      <c r="T245" s="191">
        <f>S245*H245</f>
        <v>0</v>
      </c>
      <c r="AR245" s="16" t="s">
        <v>247</v>
      </c>
      <c r="AT245" s="16" t="s">
        <v>243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673</v>
      </c>
    </row>
    <row r="246" spans="2:65" s="1" customFormat="1" ht="16.5" customHeight="1">
      <c r="B246" s="33"/>
      <c r="C246" s="226" t="s">
        <v>508</v>
      </c>
      <c r="D246" s="226" t="s">
        <v>430</v>
      </c>
      <c r="E246" s="227" t="s">
        <v>675</v>
      </c>
      <c r="F246" s="228" t="s">
        <v>676</v>
      </c>
      <c r="G246" s="229" t="s">
        <v>246</v>
      </c>
      <c r="H246" s="230">
        <v>4</v>
      </c>
      <c r="I246" s="231"/>
      <c r="J246" s="230">
        <f>ROUND(I246*H246,1)</f>
        <v>0</v>
      </c>
      <c r="K246" s="228" t="s">
        <v>1</v>
      </c>
      <c r="L246" s="232"/>
      <c r="M246" s="233" t="s">
        <v>1</v>
      </c>
      <c r="N246" s="234" t="s">
        <v>41</v>
      </c>
      <c r="O246" s="59"/>
      <c r="P246" s="190">
        <f>O246*H246</f>
        <v>0</v>
      </c>
      <c r="Q246" s="190">
        <v>5.4600000000000003E-2</v>
      </c>
      <c r="R246" s="190">
        <f>Q246*H246</f>
        <v>0.21840000000000001</v>
      </c>
      <c r="S246" s="190">
        <v>0</v>
      </c>
      <c r="T246" s="191">
        <f>S246*H246</f>
        <v>0</v>
      </c>
      <c r="AR246" s="16" t="s">
        <v>274</v>
      </c>
      <c r="AT246" s="16" t="s">
        <v>430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677</v>
      </c>
    </row>
    <row r="247" spans="2:65" s="12" customFormat="1" ht="11.25">
      <c r="B247" s="193"/>
      <c r="C247" s="194"/>
      <c r="D247" s="195" t="s">
        <v>261</v>
      </c>
      <c r="E247" s="196" t="s">
        <v>1</v>
      </c>
      <c r="F247" s="197" t="s">
        <v>247</v>
      </c>
      <c r="G247" s="194"/>
      <c r="H247" s="198">
        <v>4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261</v>
      </c>
      <c r="AU247" s="204" t="s">
        <v>79</v>
      </c>
      <c r="AV247" s="12" t="s">
        <v>79</v>
      </c>
      <c r="AW247" s="12" t="s">
        <v>32</v>
      </c>
      <c r="AX247" s="12" t="s">
        <v>77</v>
      </c>
      <c r="AY247" s="204" t="s">
        <v>241</v>
      </c>
    </row>
    <row r="248" spans="2:65" s="1" customFormat="1" ht="16.5" customHeight="1">
      <c r="B248" s="33"/>
      <c r="C248" s="182" t="s">
        <v>512</v>
      </c>
      <c r="D248" s="182" t="s">
        <v>243</v>
      </c>
      <c r="E248" s="183" t="s">
        <v>679</v>
      </c>
      <c r="F248" s="184" t="s">
        <v>680</v>
      </c>
      <c r="G248" s="185" t="s">
        <v>302</v>
      </c>
      <c r="H248" s="186">
        <v>164.52</v>
      </c>
      <c r="I248" s="187"/>
      <c r="J248" s="186">
        <f>ROUND(I248*H248,1)</f>
        <v>0</v>
      </c>
      <c r="K248" s="184" t="s">
        <v>1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1.2999999999999999E-4</v>
      </c>
      <c r="R248" s="190">
        <f>Q248*H248</f>
        <v>2.13876E-2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681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1539</v>
      </c>
      <c r="G249" s="194"/>
      <c r="H249" s="198">
        <v>164.52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77</v>
      </c>
      <c r="AY249" s="204" t="s">
        <v>241</v>
      </c>
    </row>
    <row r="250" spans="2:65" s="11" customFormat="1" ht="22.9" customHeight="1">
      <c r="B250" s="166"/>
      <c r="C250" s="167"/>
      <c r="D250" s="168" t="s">
        <v>69</v>
      </c>
      <c r="E250" s="180" t="s">
        <v>280</v>
      </c>
      <c r="F250" s="180" t="s">
        <v>682</v>
      </c>
      <c r="G250" s="167"/>
      <c r="H250" s="167"/>
      <c r="I250" s="170"/>
      <c r="J250" s="181">
        <f>BK250</f>
        <v>0</v>
      </c>
      <c r="K250" s="167"/>
      <c r="L250" s="172"/>
      <c r="M250" s="173"/>
      <c r="N250" s="174"/>
      <c r="O250" s="174"/>
      <c r="P250" s="175">
        <f>SUM(P251:P254)</f>
        <v>0</v>
      </c>
      <c r="Q250" s="174"/>
      <c r="R250" s="175">
        <f>SUM(R251:R254)</f>
        <v>0.203208</v>
      </c>
      <c r="S250" s="174"/>
      <c r="T250" s="176">
        <f>SUM(T251:T254)</f>
        <v>0</v>
      </c>
      <c r="AR250" s="177" t="s">
        <v>77</v>
      </c>
      <c r="AT250" s="178" t="s">
        <v>69</v>
      </c>
      <c r="AU250" s="178" t="s">
        <v>77</v>
      </c>
      <c r="AY250" s="177" t="s">
        <v>241</v>
      </c>
      <c r="BK250" s="179">
        <f>SUM(BK251:BK254)</f>
        <v>0</v>
      </c>
    </row>
    <row r="251" spans="2:65" s="1" customFormat="1" ht="16.5" customHeight="1">
      <c r="B251" s="33"/>
      <c r="C251" s="182" t="s">
        <v>516</v>
      </c>
      <c r="D251" s="182" t="s">
        <v>243</v>
      </c>
      <c r="E251" s="183" t="s">
        <v>684</v>
      </c>
      <c r="F251" s="184" t="s">
        <v>685</v>
      </c>
      <c r="G251" s="185" t="s">
        <v>302</v>
      </c>
      <c r="H251" s="186">
        <v>338.68</v>
      </c>
      <c r="I251" s="187"/>
      <c r="J251" s="186">
        <f>ROUND(I251*H251,1)</f>
        <v>0</v>
      </c>
      <c r="K251" s="184" t="s">
        <v>259</v>
      </c>
      <c r="L251" s="37"/>
      <c r="M251" s="188" t="s">
        <v>1</v>
      </c>
      <c r="N251" s="189" t="s">
        <v>41</v>
      </c>
      <c r="O251" s="59"/>
      <c r="P251" s="190">
        <f>O251*H251</f>
        <v>0</v>
      </c>
      <c r="Q251" s="190">
        <v>5.9999999999999995E-4</v>
      </c>
      <c r="R251" s="190">
        <f>Q251*H251</f>
        <v>0.203208</v>
      </c>
      <c r="S251" s="190">
        <v>0</v>
      </c>
      <c r="T251" s="191">
        <f>S251*H251</f>
        <v>0</v>
      </c>
      <c r="AR251" s="16" t="s">
        <v>247</v>
      </c>
      <c r="AT251" s="16" t="s">
        <v>243</v>
      </c>
      <c r="AU251" s="16" t="s">
        <v>79</v>
      </c>
      <c r="AY251" s="16" t="s">
        <v>241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6" t="s">
        <v>77</v>
      </c>
      <c r="BK251" s="192">
        <f>ROUND(I251*H251,1)</f>
        <v>0</v>
      </c>
      <c r="BL251" s="16" t="s">
        <v>247</v>
      </c>
      <c r="BM251" s="16" t="s">
        <v>686</v>
      </c>
    </row>
    <row r="252" spans="2:65" s="12" customFormat="1" ht="11.25">
      <c r="B252" s="193"/>
      <c r="C252" s="194"/>
      <c r="D252" s="195" t="s">
        <v>261</v>
      </c>
      <c r="E252" s="196" t="s">
        <v>1</v>
      </c>
      <c r="F252" s="197" t="s">
        <v>1545</v>
      </c>
      <c r="G252" s="194"/>
      <c r="H252" s="198">
        <v>338.68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261</v>
      </c>
      <c r="AU252" s="204" t="s">
        <v>79</v>
      </c>
      <c r="AV252" s="12" t="s">
        <v>79</v>
      </c>
      <c r="AW252" s="12" t="s">
        <v>32</v>
      </c>
      <c r="AX252" s="12" t="s">
        <v>77</v>
      </c>
      <c r="AY252" s="204" t="s">
        <v>241</v>
      </c>
    </row>
    <row r="253" spans="2:65" s="1" customFormat="1" ht="16.5" customHeight="1">
      <c r="B253" s="33"/>
      <c r="C253" s="182" t="s">
        <v>520</v>
      </c>
      <c r="D253" s="182" t="s">
        <v>243</v>
      </c>
      <c r="E253" s="183" t="s">
        <v>689</v>
      </c>
      <c r="F253" s="184" t="s">
        <v>690</v>
      </c>
      <c r="G253" s="185" t="s">
        <v>302</v>
      </c>
      <c r="H253" s="186">
        <v>338.68</v>
      </c>
      <c r="I253" s="187"/>
      <c r="J253" s="186">
        <f>ROUND(I253*H253,1)</f>
        <v>0</v>
      </c>
      <c r="K253" s="184" t="s">
        <v>259</v>
      </c>
      <c r="L253" s="37"/>
      <c r="M253" s="188" t="s">
        <v>1</v>
      </c>
      <c r="N253" s="189" t="s">
        <v>41</v>
      </c>
      <c r="O253" s="59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AR253" s="16" t="s">
        <v>247</v>
      </c>
      <c r="AT253" s="16" t="s">
        <v>243</v>
      </c>
      <c r="AU253" s="16" t="s">
        <v>79</v>
      </c>
      <c r="AY253" s="16" t="s">
        <v>241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6" t="s">
        <v>77</v>
      </c>
      <c r="BK253" s="192">
        <f>ROUND(I253*H253,1)</f>
        <v>0</v>
      </c>
      <c r="BL253" s="16" t="s">
        <v>247</v>
      </c>
      <c r="BM253" s="16" t="s">
        <v>691</v>
      </c>
    </row>
    <row r="254" spans="2:65" s="12" customFormat="1" ht="11.25">
      <c r="B254" s="193"/>
      <c r="C254" s="194"/>
      <c r="D254" s="195" t="s">
        <v>261</v>
      </c>
      <c r="E254" s="196" t="s">
        <v>1</v>
      </c>
      <c r="F254" s="197" t="s">
        <v>1545</v>
      </c>
      <c r="G254" s="194"/>
      <c r="H254" s="198">
        <v>338.68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261</v>
      </c>
      <c r="AU254" s="204" t="s">
        <v>79</v>
      </c>
      <c r="AV254" s="12" t="s">
        <v>79</v>
      </c>
      <c r="AW254" s="12" t="s">
        <v>32</v>
      </c>
      <c r="AX254" s="12" t="s">
        <v>77</v>
      </c>
      <c r="AY254" s="204" t="s">
        <v>241</v>
      </c>
    </row>
    <row r="255" spans="2:65" s="11" customFormat="1" ht="22.9" customHeight="1">
      <c r="B255" s="166"/>
      <c r="C255" s="167"/>
      <c r="D255" s="168" t="s">
        <v>69</v>
      </c>
      <c r="E255" s="180" t="s">
        <v>701</v>
      </c>
      <c r="F255" s="180" t="s">
        <v>702</v>
      </c>
      <c r="G255" s="167"/>
      <c r="H255" s="167"/>
      <c r="I255" s="170"/>
      <c r="J255" s="181">
        <f>BK255</f>
        <v>0</v>
      </c>
      <c r="K255" s="167"/>
      <c r="L255" s="172"/>
      <c r="M255" s="173"/>
      <c r="N255" s="174"/>
      <c r="O255" s="174"/>
      <c r="P255" s="175">
        <f>SUM(P256:P271)</f>
        <v>0</v>
      </c>
      <c r="Q255" s="174"/>
      <c r="R255" s="175">
        <f>SUM(R256:R271)</f>
        <v>0</v>
      </c>
      <c r="S255" s="174"/>
      <c r="T255" s="176">
        <f>SUM(T256:T271)</f>
        <v>0</v>
      </c>
      <c r="AR255" s="177" t="s">
        <v>77</v>
      </c>
      <c r="AT255" s="178" t="s">
        <v>69</v>
      </c>
      <c r="AU255" s="178" t="s">
        <v>77</v>
      </c>
      <c r="AY255" s="177" t="s">
        <v>241</v>
      </c>
      <c r="BK255" s="179">
        <f>SUM(BK256:BK271)</f>
        <v>0</v>
      </c>
    </row>
    <row r="256" spans="2:65" s="1" customFormat="1" ht="16.5" customHeight="1">
      <c r="B256" s="33"/>
      <c r="C256" s="182" t="s">
        <v>524</v>
      </c>
      <c r="D256" s="182" t="s">
        <v>243</v>
      </c>
      <c r="E256" s="183" t="s">
        <v>704</v>
      </c>
      <c r="F256" s="184" t="s">
        <v>705</v>
      </c>
      <c r="G256" s="185" t="s">
        <v>412</v>
      </c>
      <c r="H256" s="186">
        <v>175.16</v>
      </c>
      <c r="I256" s="187"/>
      <c r="J256" s="186">
        <f>ROUND(I256*H256,1)</f>
        <v>0</v>
      </c>
      <c r="K256" s="184" t="s">
        <v>1</v>
      </c>
      <c r="L256" s="37"/>
      <c r="M256" s="188" t="s">
        <v>1</v>
      </c>
      <c r="N256" s="189" t="s">
        <v>41</v>
      </c>
      <c r="O256" s="59"/>
      <c r="P256" s="190">
        <f>O256*H256</f>
        <v>0</v>
      </c>
      <c r="Q256" s="190">
        <v>0</v>
      </c>
      <c r="R256" s="190">
        <f>Q256*H256</f>
        <v>0</v>
      </c>
      <c r="S256" s="190">
        <v>0</v>
      </c>
      <c r="T256" s="191">
        <f>S256*H256</f>
        <v>0</v>
      </c>
      <c r="AR256" s="16" t="s">
        <v>247</v>
      </c>
      <c r="AT256" s="16" t="s">
        <v>243</v>
      </c>
      <c r="AU256" s="16" t="s">
        <v>79</v>
      </c>
      <c r="AY256" s="16" t="s">
        <v>241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6" t="s">
        <v>77</v>
      </c>
      <c r="BK256" s="192">
        <f>ROUND(I256*H256,1)</f>
        <v>0</v>
      </c>
      <c r="BL256" s="16" t="s">
        <v>247</v>
      </c>
      <c r="BM256" s="16" t="s">
        <v>706</v>
      </c>
    </row>
    <row r="257" spans="2:65" s="1" customFormat="1" ht="16.5" customHeight="1">
      <c r="B257" s="33"/>
      <c r="C257" s="182" t="s">
        <v>528</v>
      </c>
      <c r="D257" s="182" t="s">
        <v>243</v>
      </c>
      <c r="E257" s="183" t="s">
        <v>713</v>
      </c>
      <c r="F257" s="184" t="s">
        <v>714</v>
      </c>
      <c r="G257" s="185" t="s">
        <v>412</v>
      </c>
      <c r="H257" s="186">
        <v>93.21</v>
      </c>
      <c r="I257" s="187"/>
      <c r="J257" s="186">
        <f>ROUND(I257*H257,1)</f>
        <v>0</v>
      </c>
      <c r="K257" s="184" t="s">
        <v>259</v>
      </c>
      <c r="L257" s="37"/>
      <c r="M257" s="188" t="s">
        <v>1</v>
      </c>
      <c r="N257" s="189" t="s">
        <v>41</v>
      </c>
      <c r="O257" s="59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AR257" s="16" t="s">
        <v>247</v>
      </c>
      <c r="AT257" s="16" t="s">
        <v>243</v>
      </c>
      <c r="AU257" s="16" t="s">
        <v>79</v>
      </c>
      <c r="AY257" s="16" t="s">
        <v>241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6" t="s">
        <v>77</v>
      </c>
      <c r="BK257" s="192">
        <f>ROUND(I257*H257,1)</f>
        <v>0</v>
      </c>
      <c r="BL257" s="16" t="s">
        <v>247</v>
      </c>
      <c r="BM257" s="16" t="s">
        <v>715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1546</v>
      </c>
      <c r="G258" s="194"/>
      <c r="H258" s="198">
        <v>45.52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70</v>
      </c>
      <c r="AY258" s="204" t="s">
        <v>241</v>
      </c>
    </row>
    <row r="259" spans="2:65" s="12" customFormat="1" ht="11.25">
      <c r="B259" s="193"/>
      <c r="C259" s="194"/>
      <c r="D259" s="195" t="s">
        <v>261</v>
      </c>
      <c r="E259" s="196" t="s">
        <v>1</v>
      </c>
      <c r="F259" s="197" t="s">
        <v>717</v>
      </c>
      <c r="G259" s="194"/>
      <c r="H259" s="198">
        <v>0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261</v>
      </c>
      <c r="AU259" s="204" t="s">
        <v>79</v>
      </c>
      <c r="AV259" s="12" t="s">
        <v>79</v>
      </c>
      <c r="AW259" s="12" t="s">
        <v>32</v>
      </c>
      <c r="AX259" s="12" t="s">
        <v>70</v>
      </c>
      <c r="AY259" s="204" t="s">
        <v>241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1547</v>
      </c>
      <c r="G260" s="194"/>
      <c r="H260" s="198">
        <v>47.69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70</v>
      </c>
      <c r="AY260" s="204" t="s">
        <v>241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719</v>
      </c>
      <c r="G261" s="194"/>
      <c r="H261" s="198">
        <v>0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70</v>
      </c>
      <c r="AY261" s="204" t="s">
        <v>241</v>
      </c>
    </row>
    <row r="262" spans="2:65" s="13" customFormat="1" ht="11.25">
      <c r="B262" s="205"/>
      <c r="C262" s="206"/>
      <c r="D262" s="195" t="s">
        <v>261</v>
      </c>
      <c r="E262" s="207" t="s">
        <v>1</v>
      </c>
      <c r="F262" s="208" t="s">
        <v>273</v>
      </c>
      <c r="G262" s="206"/>
      <c r="H262" s="209">
        <v>93.21</v>
      </c>
      <c r="I262" s="210"/>
      <c r="J262" s="206"/>
      <c r="K262" s="206"/>
      <c r="L262" s="211"/>
      <c r="M262" s="212"/>
      <c r="N262" s="213"/>
      <c r="O262" s="213"/>
      <c r="P262" s="213"/>
      <c r="Q262" s="213"/>
      <c r="R262" s="213"/>
      <c r="S262" s="213"/>
      <c r="T262" s="214"/>
      <c r="AT262" s="215" t="s">
        <v>261</v>
      </c>
      <c r="AU262" s="215" t="s">
        <v>79</v>
      </c>
      <c r="AV262" s="13" t="s">
        <v>247</v>
      </c>
      <c r="AW262" s="13" t="s">
        <v>32</v>
      </c>
      <c r="AX262" s="13" t="s">
        <v>77</v>
      </c>
      <c r="AY262" s="215" t="s">
        <v>241</v>
      </c>
    </row>
    <row r="263" spans="2:65" s="1" customFormat="1" ht="16.5" customHeight="1">
      <c r="B263" s="33"/>
      <c r="C263" s="182" t="s">
        <v>532</v>
      </c>
      <c r="D263" s="182" t="s">
        <v>243</v>
      </c>
      <c r="E263" s="183" t="s">
        <v>721</v>
      </c>
      <c r="F263" s="184" t="s">
        <v>722</v>
      </c>
      <c r="G263" s="185" t="s">
        <v>412</v>
      </c>
      <c r="H263" s="186">
        <v>81.96</v>
      </c>
      <c r="I263" s="187"/>
      <c r="J263" s="186">
        <f>ROUND(I263*H263,1)</f>
        <v>0</v>
      </c>
      <c r="K263" s="184" t="s">
        <v>259</v>
      </c>
      <c r="L263" s="37"/>
      <c r="M263" s="188" t="s">
        <v>1</v>
      </c>
      <c r="N263" s="189" t="s">
        <v>41</v>
      </c>
      <c r="O263" s="59"/>
      <c r="P263" s="190">
        <f>O263*H263</f>
        <v>0</v>
      </c>
      <c r="Q263" s="190">
        <v>0</v>
      </c>
      <c r="R263" s="190">
        <f>Q263*H263</f>
        <v>0</v>
      </c>
      <c r="S263" s="190">
        <v>0</v>
      </c>
      <c r="T263" s="191">
        <f>S263*H263</f>
        <v>0</v>
      </c>
      <c r="AR263" s="16" t="s">
        <v>247</v>
      </c>
      <c r="AT263" s="16" t="s">
        <v>243</v>
      </c>
      <c r="AU263" s="16" t="s">
        <v>79</v>
      </c>
      <c r="AY263" s="16" t="s">
        <v>241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6" t="s">
        <v>77</v>
      </c>
      <c r="BK263" s="192">
        <f>ROUND(I263*H263,1)</f>
        <v>0</v>
      </c>
      <c r="BL263" s="16" t="s">
        <v>247</v>
      </c>
      <c r="BM263" s="16" t="s">
        <v>723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810</v>
      </c>
      <c r="G264" s="194"/>
      <c r="H264" s="198">
        <v>0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811</v>
      </c>
      <c r="G265" s="194"/>
      <c r="H265" s="198">
        <v>0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726</v>
      </c>
      <c r="G266" s="194"/>
      <c r="H266" s="198">
        <v>0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812</v>
      </c>
      <c r="G267" s="194"/>
      <c r="H267" s="198">
        <v>0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70</v>
      </c>
      <c r="AY267" s="204" t="s">
        <v>241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1548</v>
      </c>
      <c r="G268" s="194"/>
      <c r="H268" s="198">
        <v>81.96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70</v>
      </c>
      <c r="AY268" s="204" t="s">
        <v>241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773</v>
      </c>
      <c r="G269" s="194"/>
      <c r="H269" s="198">
        <v>0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70</v>
      </c>
      <c r="AY269" s="204" t="s">
        <v>241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814</v>
      </c>
      <c r="G270" s="194"/>
      <c r="H270" s="198">
        <v>0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70</v>
      </c>
      <c r="AY270" s="204" t="s">
        <v>241</v>
      </c>
    </row>
    <row r="271" spans="2:65" s="13" customFormat="1" ht="11.25">
      <c r="B271" s="205"/>
      <c r="C271" s="206"/>
      <c r="D271" s="195" t="s">
        <v>261</v>
      </c>
      <c r="E271" s="207" t="s">
        <v>1</v>
      </c>
      <c r="F271" s="208" t="s">
        <v>273</v>
      </c>
      <c r="G271" s="206"/>
      <c r="H271" s="209">
        <v>81.96</v>
      </c>
      <c r="I271" s="210"/>
      <c r="J271" s="206"/>
      <c r="K271" s="206"/>
      <c r="L271" s="211"/>
      <c r="M271" s="212"/>
      <c r="N271" s="213"/>
      <c r="O271" s="213"/>
      <c r="P271" s="213"/>
      <c r="Q271" s="213"/>
      <c r="R271" s="213"/>
      <c r="S271" s="213"/>
      <c r="T271" s="214"/>
      <c r="AT271" s="215" t="s">
        <v>261</v>
      </c>
      <c r="AU271" s="215" t="s">
        <v>79</v>
      </c>
      <c r="AV271" s="13" t="s">
        <v>247</v>
      </c>
      <c r="AW271" s="13" t="s">
        <v>32</v>
      </c>
      <c r="AX271" s="13" t="s">
        <v>77</v>
      </c>
      <c r="AY271" s="215" t="s">
        <v>241</v>
      </c>
    </row>
    <row r="272" spans="2:65" s="11" customFormat="1" ht="22.9" customHeight="1">
      <c r="B272" s="166"/>
      <c r="C272" s="167"/>
      <c r="D272" s="168" t="s">
        <v>69</v>
      </c>
      <c r="E272" s="180" t="s">
        <v>731</v>
      </c>
      <c r="F272" s="180" t="s">
        <v>732</v>
      </c>
      <c r="G272" s="167"/>
      <c r="H272" s="167"/>
      <c r="I272" s="170"/>
      <c r="J272" s="181">
        <f>BK272</f>
        <v>0</v>
      </c>
      <c r="K272" s="167"/>
      <c r="L272" s="172"/>
      <c r="M272" s="173"/>
      <c r="N272" s="174"/>
      <c r="O272" s="174"/>
      <c r="P272" s="175">
        <f>P273</f>
        <v>0</v>
      </c>
      <c r="Q272" s="174"/>
      <c r="R272" s="175">
        <f>R273</f>
        <v>0</v>
      </c>
      <c r="S272" s="174"/>
      <c r="T272" s="176">
        <f>T273</f>
        <v>0</v>
      </c>
      <c r="AR272" s="177" t="s">
        <v>77</v>
      </c>
      <c r="AT272" s="178" t="s">
        <v>69</v>
      </c>
      <c r="AU272" s="178" t="s">
        <v>77</v>
      </c>
      <c r="AY272" s="177" t="s">
        <v>241</v>
      </c>
      <c r="BK272" s="179">
        <f>BK273</f>
        <v>0</v>
      </c>
    </row>
    <row r="273" spans="2:65" s="1" customFormat="1" ht="16.5" customHeight="1">
      <c r="B273" s="33"/>
      <c r="C273" s="182" t="s">
        <v>536</v>
      </c>
      <c r="D273" s="182" t="s">
        <v>243</v>
      </c>
      <c r="E273" s="183" t="s">
        <v>734</v>
      </c>
      <c r="F273" s="184" t="s">
        <v>735</v>
      </c>
      <c r="G273" s="185" t="s">
        <v>412</v>
      </c>
      <c r="H273" s="186">
        <v>454.69</v>
      </c>
      <c r="I273" s="187"/>
      <c r="J273" s="186">
        <f>ROUND(I273*H273,1)</f>
        <v>0</v>
      </c>
      <c r="K273" s="184" t="s">
        <v>259</v>
      </c>
      <c r="L273" s="37"/>
      <c r="M273" s="235" t="s">
        <v>1</v>
      </c>
      <c r="N273" s="236" t="s">
        <v>41</v>
      </c>
      <c r="O273" s="237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AR273" s="16" t="s">
        <v>247</v>
      </c>
      <c r="AT273" s="16" t="s">
        <v>243</v>
      </c>
      <c r="AU273" s="16" t="s">
        <v>79</v>
      </c>
      <c r="AY273" s="16" t="s">
        <v>241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6" t="s">
        <v>77</v>
      </c>
      <c r="BK273" s="192">
        <f>ROUND(I273*H273,1)</f>
        <v>0</v>
      </c>
      <c r="BL273" s="16" t="s">
        <v>247</v>
      </c>
      <c r="BM273" s="16" t="s">
        <v>736</v>
      </c>
    </row>
    <row r="274" spans="2:65" s="1" customFormat="1" ht="6.95" customHeight="1">
      <c r="B274" s="45"/>
      <c r="C274" s="46"/>
      <c r="D274" s="46"/>
      <c r="E274" s="46"/>
      <c r="F274" s="46"/>
      <c r="G274" s="46"/>
      <c r="H274" s="46"/>
      <c r="I274" s="133"/>
      <c r="J274" s="46"/>
      <c r="K274" s="46"/>
      <c r="L274" s="37"/>
    </row>
  </sheetData>
  <sheetProtection algorithmName="SHA-512" hashValue="yCAJCf9Eu5PV9Gw0KxuL48RWgqc9XfdTvBvrfmfhPSILQ8KD1sX+Ih6sgQJtTiG7D7QKwiaebEC1u5VkyAaorw==" saltValue="g/bMbXLSZU+YhsnCgfe/Eb2A6/cyCLUVK+jtjFBnzQuMLVbcIbrx2uNIMymcRLLDnjRIM+/C9exeHaBoYFJ1Xg==" spinCount="100000" sheet="1" objects="1" scenarios="1" formatColumns="0" formatRows="0" autoFilter="0"/>
  <autoFilter ref="C99:K273" xr:uid="{00000000-0009-0000-0000-000015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310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151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1549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ROUND((SUM(BE100:BE309)),  1)</f>
        <v>0</v>
      </c>
      <c r="I37" s="122">
        <v>0.21</v>
      </c>
      <c r="J37" s="121">
        <f>ROUND(((SUM(BE100:BE309))*I37),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ROUND((SUM(BF100:BF309)),  1)</f>
        <v>0</v>
      </c>
      <c r="I38" s="122">
        <v>0.15</v>
      </c>
      <c r="J38" s="121">
        <f>ROUND(((SUM(BF100:BF309))*I38),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ROUND((SUM(BG100:BG309)),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ROUND((SUM(BH100:BH309)),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ROUND((SUM(BI100:BI309)),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C - Stoka C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J175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J180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J199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J227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J276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J291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J308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C - Stoka C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2296.5490433999998</v>
      </c>
      <c r="S100" s="67"/>
      <c r="T100" s="164">
        <f>T101</f>
        <v>830.06004000000007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P102+P175+P180+P199+P227+P276+P291+P308</f>
        <v>0</v>
      </c>
      <c r="Q101" s="174"/>
      <c r="R101" s="175">
        <f>R102+R175+R180+R199+R227+R276+R291+R308</f>
        <v>2296.5490433999998</v>
      </c>
      <c r="S101" s="174"/>
      <c r="T101" s="176">
        <f>T102+T175+T180+T199+T227+T276+T291+T308</f>
        <v>830.06004000000007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BK102+BK175+BK180+BK199+BK227+BK276+BK291+BK308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SUM(P103:P174)</f>
        <v>0</v>
      </c>
      <c r="Q102" s="174"/>
      <c r="R102" s="175">
        <f>SUM(R103:R174)</f>
        <v>1040.2036254</v>
      </c>
      <c r="S102" s="174"/>
      <c r="T102" s="176">
        <f>SUM(T103:T174)</f>
        <v>830.06004000000007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SUM(BK103:BK174)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256</v>
      </c>
      <c r="F103" s="184" t="s">
        <v>257</v>
      </c>
      <c r="G103" s="185" t="s">
        <v>258</v>
      </c>
      <c r="H103" s="186">
        <v>633.71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0.32</v>
      </c>
      <c r="T103" s="191">
        <f>S103*H103</f>
        <v>202.78720000000001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260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1550</v>
      </c>
      <c r="G104" s="194"/>
      <c r="H104" s="198">
        <v>633.71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77</v>
      </c>
      <c r="AY104" s="204" t="s">
        <v>241</v>
      </c>
    </row>
    <row r="105" spans="2:65" s="1" customFormat="1" ht="16.5" customHeight="1">
      <c r="B105" s="33"/>
      <c r="C105" s="182" t="s">
        <v>87</v>
      </c>
      <c r="D105" s="182" t="s">
        <v>243</v>
      </c>
      <c r="E105" s="183" t="s">
        <v>264</v>
      </c>
      <c r="F105" s="184" t="s">
        <v>265</v>
      </c>
      <c r="G105" s="185" t="s">
        <v>258</v>
      </c>
      <c r="H105" s="186">
        <v>633.71</v>
      </c>
      <c r="I105" s="187"/>
      <c r="J105" s="186">
        <f>ROUND(I105*H105,1)</f>
        <v>0</v>
      </c>
      <c r="K105" s="184" t="s">
        <v>259</v>
      </c>
      <c r="L105" s="37"/>
      <c r="M105" s="188" t="s">
        <v>1</v>
      </c>
      <c r="N105" s="189" t="s">
        <v>41</v>
      </c>
      <c r="O105" s="59"/>
      <c r="P105" s="190">
        <f>O105*H105</f>
        <v>0</v>
      </c>
      <c r="Q105" s="190">
        <v>0</v>
      </c>
      <c r="R105" s="190">
        <f>Q105*H105</f>
        <v>0</v>
      </c>
      <c r="S105" s="190">
        <v>0.17</v>
      </c>
      <c r="T105" s="191">
        <f>S105*H105</f>
        <v>107.73070000000001</v>
      </c>
      <c r="AR105" s="16" t="s">
        <v>247</v>
      </c>
      <c r="AT105" s="16" t="s">
        <v>243</v>
      </c>
      <c r="AU105" s="16" t="s">
        <v>79</v>
      </c>
      <c r="AY105" s="16" t="s">
        <v>241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6" t="s">
        <v>77</v>
      </c>
      <c r="BK105" s="192">
        <f>ROUND(I105*H105,1)</f>
        <v>0</v>
      </c>
      <c r="BL105" s="16" t="s">
        <v>247</v>
      </c>
      <c r="BM105" s="16" t="s">
        <v>266</v>
      </c>
    </row>
    <row r="106" spans="2:65" s="12" customFormat="1" ht="11.25">
      <c r="B106" s="193"/>
      <c r="C106" s="194"/>
      <c r="D106" s="195" t="s">
        <v>261</v>
      </c>
      <c r="E106" s="196" t="s">
        <v>1</v>
      </c>
      <c r="F106" s="197" t="s">
        <v>1550</v>
      </c>
      <c r="G106" s="194"/>
      <c r="H106" s="198">
        <v>633.71</v>
      </c>
      <c r="I106" s="199"/>
      <c r="J106" s="194"/>
      <c r="K106" s="194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261</v>
      </c>
      <c r="AU106" s="204" t="s">
        <v>79</v>
      </c>
      <c r="AV106" s="12" t="s">
        <v>79</v>
      </c>
      <c r="AW106" s="12" t="s">
        <v>32</v>
      </c>
      <c r="AX106" s="12" t="s">
        <v>77</v>
      </c>
      <c r="AY106" s="204" t="s">
        <v>241</v>
      </c>
    </row>
    <row r="107" spans="2:65" s="1" customFormat="1" ht="16.5" customHeight="1">
      <c r="B107" s="33"/>
      <c r="C107" s="182" t="s">
        <v>247</v>
      </c>
      <c r="D107" s="182" t="s">
        <v>243</v>
      </c>
      <c r="E107" s="183" t="s">
        <v>268</v>
      </c>
      <c r="F107" s="184" t="s">
        <v>269</v>
      </c>
      <c r="G107" s="185" t="s">
        <v>258</v>
      </c>
      <c r="H107" s="186">
        <v>633.71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0</v>
      </c>
      <c r="R107" s="190">
        <f>Q107*H107</f>
        <v>0</v>
      </c>
      <c r="S107" s="190">
        <v>0.28999999999999998</v>
      </c>
      <c r="T107" s="191">
        <f>S107*H107</f>
        <v>183.77590000000001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270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271</v>
      </c>
      <c r="G108" s="194"/>
      <c r="H108" s="198">
        <v>0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1551</v>
      </c>
      <c r="G109" s="194"/>
      <c r="H109" s="198">
        <v>633.71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633.71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255</v>
      </c>
      <c r="D111" s="182" t="s">
        <v>243</v>
      </c>
      <c r="E111" s="183" t="s">
        <v>275</v>
      </c>
      <c r="F111" s="184" t="s">
        <v>276</v>
      </c>
      <c r="G111" s="185" t="s">
        <v>258</v>
      </c>
      <c r="H111" s="186">
        <v>357.06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0</v>
      </c>
      <c r="R111" s="190">
        <f>Q111*H111</f>
        <v>0</v>
      </c>
      <c r="S111" s="190">
        <v>0.44</v>
      </c>
      <c r="T111" s="191">
        <f>S111*H111</f>
        <v>157.10640000000001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277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1552</v>
      </c>
      <c r="G112" s="194"/>
      <c r="H112" s="198">
        <v>357.06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357.06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263</v>
      </c>
      <c r="D115" s="182" t="s">
        <v>243</v>
      </c>
      <c r="E115" s="183" t="s">
        <v>290</v>
      </c>
      <c r="F115" s="184" t="s">
        <v>291</v>
      </c>
      <c r="G115" s="185" t="s">
        <v>258</v>
      </c>
      <c r="H115" s="186">
        <v>681.66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5.0000000000000002E-5</v>
      </c>
      <c r="R115" s="190">
        <f>Q115*H115</f>
        <v>3.4083000000000002E-2</v>
      </c>
      <c r="S115" s="190">
        <v>0.128</v>
      </c>
      <c r="T115" s="191">
        <f>S115*H115</f>
        <v>87.252479999999991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292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1553</v>
      </c>
      <c r="G116" s="194"/>
      <c r="H116" s="198">
        <v>681.66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70</v>
      </c>
      <c r="AY116" s="204" t="s">
        <v>241</v>
      </c>
    </row>
    <row r="117" spans="2:65" s="12" customFormat="1" ht="11.25">
      <c r="B117" s="193"/>
      <c r="C117" s="194"/>
      <c r="D117" s="195" t="s">
        <v>261</v>
      </c>
      <c r="E117" s="196" t="s">
        <v>1</v>
      </c>
      <c r="F117" s="197" t="s">
        <v>294</v>
      </c>
      <c r="G117" s="194"/>
      <c r="H117" s="198">
        <v>0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261</v>
      </c>
      <c r="AU117" s="204" t="s">
        <v>79</v>
      </c>
      <c r="AV117" s="12" t="s">
        <v>79</v>
      </c>
      <c r="AW117" s="12" t="s">
        <v>32</v>
      </c>
      <c r="AX117" s="12" t="s">
        <v>70</v>
      </c>
      <c r="AY117" s="204" t="s">
        <v>241</v>
      </c>
    </row>
    <row r="118" spans="2:65" s="13" customFormat="1" ht="11.25">
      <c r="B118" s="205"/>
      <c r="C118" s="206"/>
      <c r="D118" s="195" t="s">
        <v>261</v>
      </c>
      <c r="E118" s="207" t="s">
        <v>1</v>
      </c>
      <c r="F118" s="208" t="s">
        <v>273</v>
      </c>
      <c r="G118" s="206"/>
      <c r="H118" s="209">
        <v>681.66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261</v>
      </c>
      <c r="AU118" s="215" t="s">
        <v>79</v>
      </c>
      <c r="AV118" s="13" t="s">
        <v>247</v>
      </c>
      <c r="AW118" s="13" t="s">
        <v>32</v>
      </c>
      <c r="AX118" s="13" t="s">
        <v>77</v>
      </c>
      <c r="AY118" s="215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296</v>
      </c>
      <c r="F119" s="184" t="s">
        <v>297</v>
      </c>
      <c r="G119" s="185" t="s">
        <v>258</v>
      </c>
      <c r="H119" s="186">
        <v>357.06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9.0000000000000006E-5</v>
      </c>
      <c r="R119" s="190">
        <f>Q119*H119</f>
        <v>3.2135400000000001E-2</v>
      </c>
      <c r="S119" s="190">
        <v>0.25600000000000001</v>
      </c>
      <c r="T119" s="191">
        <f>S119*H119</f>
        <v>91.407359999999997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298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1552</v>
      </c>
      <c r="G120" s="194"/>
      <c r="H120" s="198">
        <v>357.06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70</v>
      </c>
      <c r="AY120" s="204" t="s">
        <v>241</v>
      </c>
    </row>
    <row r="121" spans="2:65" s="12" customFormat="1" ht="11.25">
      <c r="B121" s="193"/>
      <c r="C121" s="194"/>
      <c r="D121" s="195" t="s">
        <v>261</v>
      </c>
      <c r="E121" s="196" t="s">
        <v>1</v>
      </c>
      <c r="F121" s="197" t="s">
        <v>271</v>
      </c>
      <c r="G121" s="194"/>
      <c r="H121" s="198">
        <v>0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261</v>
      </c>
      <c r="AU121" s="204" t="s">
        <v>79</v>
      </c>
      <c r="AV121" s="12" t="s">
        <v>79</v>
      </c>
      <c r="AW121" s="12" t="s">
        <v>32</v>
      </c>
      <c r="AX121" s="12" t="s">
        <v>70</v>
      </c>
      <c r="AY121" s="204" t="s">
        <v>241</v>
      </c>
    </row>
    <row r="122" spans="2:65" s="13" customFormat="1" ht="11.25">
      <c r="B122" s="205"/>
      <c r="C122" s="206"/>
      <c r="D122" s="195" t="s">
        <v>261</v>
      </c>
      <c r="E122" s="207" t="s">
        <v>1</v>
      </c>
      <c r="F122" s="208" t="s">
        <v>273</v>
      </c>
      <c r="G122" s="206"/>
      <c r="H122" s="209">
        <v>357.06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261</v>
      </c>
      <c r="AU122" s="215" t="s">
        <v>79</v>
      </c>
      <c r="AV122" s="13" t="s">
        <v>247</v>
      </c>
      <c r="AW122" s="13" t="s">
        <v>32</v>
      </c>
      <c r="AX122" s="13" t="s">
        <v>77</v>
      </c>
      <c r="AY122" s="215" t="s">
        <v>241</v>
      </c>
    </row>
    <row r="123" spans="2:65" s="1" customFormat="1" ht="16.5" customHeight="1">
      <c r="B123" s="33"/>
      <c r="C123" s="182" t="s">
        <v>274</v>
      </c>
      <c r="D123" s="182" t="s">
        <v>243</v>
      </c>
      <c r="E123" s="183" t="s">
        <v>315</v>
      </c>
      <c r="F123" s="184" t="s">
        <v>316</v>
      </c>
      <c r="G123" s="185" t="s">
        <v>302</v>
      </c>
      <c r="H123" s="186">
        <v>25.3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8.6800000000000002E-3</v>
      </c>
      <c r="R123" s="190">
        <f>Q123*H123</f>
        <v>0.21960400000000002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317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318</v>
      </c>
      <c r="G124" s="194"/>
      <c r="H124" s="198">
        <v>25.3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280</v>
      </c>
      <c r="D125" s="182" t="s">
        <v>243</v>
      </c>
      <c r="E125" s="183" t="s">
        <v>320</v>
      </c>
      <c r="F125" s="184" t="s">
        <v>321</v>
      </c>
      <c r="G125" s="185" t="s">
        <v>302</v>
      </c>
      <c r="H125" s="186">
        <v>37.4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3.6900000000000002E-2</v>
      </c>
      <c r="R125" s="190">
        <f>Q125*H125</f>
        <v>1.3800600000000001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322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1554</v>
      </c>
      <c r="G126" s="194"/>
      <c r="H126" s="198">
        <v>37.4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284</v>
      </c>
      <c r="D127" s="182" t="s">
        <v>243</v>
      </c>
      <c r="E127" s="183" t="s">
        <v>336</v>
      </c>
      <c r="F127" s="184" t="s">
        <v>337</v>
      </c>
      <c r="G127" s="185" t="s">
        <v>327</v>
      </c>
      <c r="H127" s="186">
        <v>203.89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338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1555</v>
      </c>
      <c r="G128" s="194"/>
      <c r="H128" s="198">
        <v>203.89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289</v>
      </c>
      <c r="D129" s="182" t="s">
        <v>243</v>
      </c>
      <c r="E129" s="183" t="s">
        <v>340</v>
      </c>
      <c r="F129" s="184" t="s">
        <v>341</v>
      </c>
      <c r="G129" s="185" t="s">
        <v>327</v>
      </c>
      <c r="H129" s="186">
        <v>907.55</v>
      </c>
      <c r="I129" s="187"/>
      <c r="J129" s="186">
        <f>ROUND(I129*H129,1)</f>
        <v>0</v>
      </c>
      <c r="K129" s="184" t="s">
        <v>259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342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1556</v>
      </c>
      <c r="G130" s="194"/>
      <c r="H130" s="198">
        <v>907.55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295</v>
      </c>
      <c r="D131" s="182" t="s">
        <v>243</v>
      </c>
      <c r="E131" s="183" t="s">
        <v>345</v>
      </c>
      <c r="F131" s="184" t="s">
        <v>346</v>
      </c>
      <c r="G131" s="185" t="s">
        <v>327</v>
      </c>
      <c r="H131" s="186">
        <v>272.27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347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1557</v>
      </c>
      <c r="G132" s="194"/>
      <c r="H132" s="198">
        <v>272.27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299</v>
      </c>
      <c r="D133" s="182" t="s">
        <v>243</v>
      </c>
      <c r="E133" s="183" t="s">
        <v>350</v>
      </c>
      <c r="F133" s="184" t="s">
        <v>351</v>
      </c>
      <c r="G133" s="185" t="s">
        <v>327</v>
      </c>
      <c r="H133" s="186">
        <v>1144.2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352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1558</v>
      </c>
      <c r="G134" s="194"/>
      <c r="H134" s="198">
        <v>1144.2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304</v>
      </c>
      <c r="D135" s="182" t="s">
        <v>243</v>
      </c>
      <c r="E135" s="183" t="s">
        <v>355</v>
      </c>
      <c r="F135" s="184" t="s">
        <v>356</v>
      </c>
      <c r="G135" s="185" t="s">
        <v>327</v>
      </c>
      <c r="H135" s="186">
        <v>343.26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357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1559</v>
      </c>
      <c r="G136" s="194"/>
      <c r="H136" s="198">
        <v>343.26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8</v>
      </c>
      <c r="D137" s="182" t="s">
        <v>243</v>
      </c>
      <c r="E137" s="183" t="s">
        <v>360</v>
      </c>
      <c r="F137" s="184" t="s">
        <v>361</v>
      </c>
      <c r="G137" s="185" t="s">
        <v>327</v>
      </c>
      <c r="H137" s="186">
        <v>53.67</v>
      </c>
      <c r="I137" s="187"/>
      <c r="J137" s="186">
        <f>ROUND(I137*H137,1)</f>
        <v>0</v>
      </c>
      <c r="K137" s="184" t="s">
        <v>1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362</v>
      </c>
    </row>
    <row r="138" spans="2:65" s="12" customFormat="1" ht="11.25">
      <c r="B138" s="193"/>
      <c r="C138" s="194"/>
      <c r="D138" s="195" t="s">
        <v>261</v>
      </c>
      <c r="E138" s="196" t="s">
        <v>1</v>
      </c>
      <c r="F138" s="197" t="s">
        <v>1560</v>
      </c>
      <c r="G138" s="194"/>
      <c r="H138" s="198">
        <v>53.67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261</v>
      </c>
      <c r="AU138" s="204" t="s">
        <v>79</v>
      </c>
      <c r="AV138" s="12" t="s">
        <v>79</v>
      </c>
      <c r="AW138" s="12" t="s">
        <v>32</v>
      </c>
      <c r="AX138" s="12" t="s">
        <v>77</v>
      </c>
      <c r="AY138" s="204" t="s">
        <v>241</v>
      </c>
    </row>
    <row r="139" spans="2:65" s="1" customFormat="1" ht="16.5" customHeight="1">
      <c r="B139" s="33"/>
      <c r="C139" s="182" t="s">
        <v>314</v>
      </c>
      <c r="D139" s="182" t="s">
        <v>243</v>
      </c>
      <c r="E139" s="183" t="s">
        <v>365</v>
      </c>
      <c r="F139" s="184" t="s">
        <v>366</v>
      </c>
      <c r="G139" s="185" t="s">
        <v>327</v>
      </c>
      <c r="H139" s="186">
        <v>334.23</v>
      </c>
      <c r="I139" s="187"/>
      <c r="J139" s="186">
        <f>ROUND(I139*H139,1)</f>
        <v>0</v>
      </c>
      <c r="K139" s="184" t="s">
        <v>1</v>
      </c>
      <c r="L139" s="37"/>
      <c r="M139" s="188" t="s">
        <v>1</v>
      </c>
      <c r="N139" s="189" t="s">
        <v>41</v>
      </c>
      <c r="O139" s="59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AR139" s="16" t="s">
        <v>247</v>
      </c>
      <c r="AT139" s="16" t="s">
        <v>243</v>
      </c>
      <c r="AU139" s="16" t="s">
        <v>79</v>
      </c>
      <c r="AY139" s="16" t="s">
        <v>241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6" t="s">
        <v>77</v>
      </c>
      <c r="BK139" s="192">
        <f>ROUND(I139*H139,1)</f>
        <v>0</v>
      </c>
      <c r="BL139" s="16" t="s">
        <v>247</v>
      </c>
      <c r="BM139" s="16" t="s">
        <v>367</v>
      </c>
    </row>
    <row r="140" spans="2:65" s="12" customFormat="1" ht="11.25">
      <c r="B140" s="193"/>
      <c r="C140" s="194"/>
      <c r="D140" s="195" t="s">
        <v>261</v>
      </c>
      <c r="E140" s="196" t="s">
        <v>1</v>
      </c>
      <c r="F140" s="197" t="s">
        <v>1561</v>
      </c>
      <c r="G140" s="194"/>
      <c r="H140" s="198">
        <v>334.23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261</v>
      </c>
      <c r="AU140" s="204" t="s">
        <v>79</v>
      </c>
      <c r="AV140" s="12" t="s">
        <v>79</v>
      </c>
      <c r="AW140" s="12" t="s">
        <v>32</v>
      </c>
      <c r="AX140" s="12" t="s">
        <v>77</v>
      </c>
      <c r="AY140" s="204" t="s">
        <v>241</v>
      </c>
    </row>
    <row r="141" spans="2:65" s="1" customFormat="1" ht="16.5" customHeight="1">
      <c r="B141" s="33"/>
      <c r="C141" s="182" t="s">
        <v>319</v>
      </c>
      <c r="D141" s="182" t="s">
        <v>243</v>
      </c>
      <c r="E141" s="183" t="s">
        <v>370</v>
      </c>
      <c r="F141" s="184" t="s">
        <v>371</v>
      </c>
      <c r="G141" s="185" t="s">
        <v>258</v>
      </c>
      <c r="H141" s="186">
        <v>4513.3500000000004</v>
      </c>
      <c r="I141" s="187"/>
      <c r="J141" s="186">
        <f>ROUND(I141*H141,1)</f>
        <v>0</v>
      </c>
      <c r="K141" s="184" t="s">
        <v>259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5.8E-4</v>
      </c>
      <c r="R141" s="190">
        <f>Q141*H141</f>
        <v>2.6177430000000004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372</v>
      </c>
    </row>
    <row r="142" spans="2:65" s="12" customFormat="1" ht="11.25">
      <c r="B142" s="193"/>
      <c r="C142" s="194"/>
      <c r="D142" s="195" t="s">
        <v>261</v>
      </c>
      <c r="E142" s="196" t="s">
        <v>1</v>
      </c>
      <c r="F142" s="197" t="s">
        <v>1562</v>
      </c>
      <c r="G142" s="194"/>
      <c r="H142" s="198">
        <v>4513.3500000000004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261</v>
      </c>
      <c r="AU142" s="204" t="s">
        <v>79</v>
      </c>
      <c r="AV142" s="12" t="s">
        <v>79</v>
      </c>
      <c r="AW142" s="12" t="s">
        <v>32</v>
      </c>
      <c r="AX142" s="12" t="s">
        <v>77</v>
      </c>
      <c r="AY142" s="204" t="s">
        <v>241</v>
      </c>
    </row>
    <row r="143" spans="2:65" s="1" customFormat="1" ht="16.5" customHeight="1">
      <c r="B143" s="33"/>
      <c r="C143" s="182" t="s">
        <v>324</v>
      </c>
      <c r="D143" s="182" t="s">
        <v>243</v>
      </c>
      <c r="E143" s="183" t="s">
        <v>380</v>
      </c>
      <c r="F143" s="184" t="s">
        <v>381</v>
      </c>
      <c r="G143" s="185" t="s">
        <v>258</v>
      </c>
      <c r="H143" s="186">
        <v>4513.3500000000004</v>
      </c>
      <c r="I143" s="187"/>
      <c r="J143" s="186">
        <f>ROUND(I143*H143,1)</f>
        <v>0</v>
      </c>
      <c r="K143" s="184" t="s">
        <v>259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382</v>
      </c>
    </row>
    <row r="144" spans="2:65" s="12" customFormat="1" ht="11.25">
      <c r="B144" s="193"/>
      <c r="C144" s="194"/>
      <c r="D144" s="195" t="s">
        <v>261</v>
      </c>
      <c r="E144" s="196" t="s">
        <v>1</v>
      </c>
      <c r="F144" s="197" t="s">
        <v>1562</v>
      </c>
      <c r="G144" s="194"/>
      <c r="H144" s="198">
        <v>4513.3500000000004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261</v>
      </c>
      <c r="AU144" s="204" t="s">
        <v>79</v>
      </c>
      <c r="AV144" s="12" t="s">
        <v>79</v>
      </c>
      <c r="AW144" s="12" t="s">
        <v>32</v>
      </c>
      <c r="AX144" s="12" t="s">
        <v>77</v>
      </c>
      <c r="AY144" s="204" t="s">
        <v>241</v>
      </c>
    </row>
    <row r="145" spans="2:65" s="1" customFormat="1" ht="16.5" customHeight="1">
      <c r="B145" s="33"/>
      <c r="C145" s="182" t="s">
        <v>330</v>
      </c>
      <c r="D145" s="182" t="s">
        <v>243</v>
      </c>
      <c r="E145" s="183" t="s">
        <v>388</v>
      </c>
      <c r="F145" s="184" t="s">
        <v>389</v>
      </c>
      <c r="G145" s="185" t="s">
        <v>327</v>
      </c>
      <c r="H145" s="186">
        <v>4053.66</v>
      </c>
      <c r="I145" s="187"/>
      <c r="J145" s="186">
        <f>ROUND(I145*H145,1)</f>
        <v>0</v>
      </c>
      <c r="K145" s="184" t="s">
        <v>1</v>
      </c>
      <c r="L145" s="37"/>
      <c r="M145" s="188" t="s">
        <v>1</v>
      </c>
      <c r="N145" s="189" t="s">
        <v>41</v>
      </c>
      <c r="O145" s="59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6" t="s">
        <v>247</v>
      </c>
      <c r="AT145" s="16" t="s">
        <v>243</v>
      </c>
      <c r="AU145" s="16" t="s">
        <v>79</v>
      </c>
      <c r="AY145" s="16" t="s">
        <v>241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6" t="s">
        <v>77</v>
      </c>
      <c r="BK145" s="192">
        <f>ROUND(I145*H145,1)</f>
        <v>0</v>
      </c>
      <c r="BL145" s="16" t="s">
        <v>247</v>
      </c>
      <c r="BM145" s="16" t="s">
        <v>390</v>
      </c>
    </row>
    <row r="146" spans="2:65" s="14" customFormat="1" ht="11.25">
      <c r="B146" s="216"/>
      <c r="C146" s="217"/>
      <c r="D146" s="195" t="s">
        <v>261</v>
      </c>
      <c r="E146" s="218" t="s">
        <v>1</v>
      </c>
      <c r="F146" s="219" t="s">
        <v>391</v>
      </c>
      <c r="G146" s="217"/>
      <c r="H146" s="218" t="s">
        <v>1</v>
      </c>
      <c r="I146" s="220"/>
      <c r="J146" s="217"/>
      <c r="K146" s="217"/>
      <c r="L146" s="221"/>
      <c r="M146" s="222"/>
      <c r="N146" s="223"/>
      <c r="O146" s="223"/>
      <c r="P146" s="223"/>
      <c r="Q146" s="223"/>
      <c r="R146" s="223"/>
      <c r="S146" s="223"/>
      <c r="T146" s="224"/>
      <c r="AT146" s="225" t="s">
        <v>261</v>
      </c>
      <c r="AU146" s="225" t="s">
        <v>79</v>
      </c>
      <c r="AV146" s="14" t="s">
        <v>77</v>
      </c>
      <c r="AW146" s="14" t="s">
        <v>32</v>
      </c>
      <c r="AX146" s="14" t="s">
        <v>70</v>
      </c>
      <c r="AY146" s="225" t="s">
        <v>241</v>
      </c>
    </row>
    <row r="147" spans="2:65" s="12" customFormat="1" ht="11.25">
      <c r="B147" s="193"/>
      <c r="C147" s="194"/>
      <c r="D147" s="195" t="s">
        <v>261</v>
      </c>
      <c r="E147" s="196" t="s">
        <v>1</v>
      </c>
      <c r="F147" s="197" t="s">
        <v>1563</v>
      </c>
      <c r="G147" s="194"/>
      <c r="H147" s="198">
        <v>2439.65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261</v>
      </c>
      <c r="AU147" s="204" t="s">
        <v>79</v>
      </c>
      <c r="AV147" s="12" t="s">
        <v>79</v>
      </c>
      <c r="AW147" s="12" t="s">
        <v>32</v>
      </c>
      <c r="AX147" s="12" t="s">
        <v>70</v>
      </c>
      <c r="AY147" s="204" t="s">
        <v>241</v>
      </c>
    </row>
    <row r="148" spans="2:65" s="14" customFormat="1" ht="11.25">
      <c r="B148" s="216"/>
      <c r="C148" s="217"/>
      <c r="D148" s="195" t="s">
        <v>261</v>
      </c>
      <c r="E148" s="218" t="s">
        <v>1</v>
      </c>
      <c r="F148" s="219" t="s">
        <v>393</v>
      </c>
      <c r="G148" s="217"/>
      <c r="H148" s="218" t="s">
        <v>1</v>
      </c>
      <c r="I148" s="220"/>
      <c r="J148" s="217"/>
      <c r="K148" s="217"/>
      <c r="L148" s="221"/>
      <c r="M148" s="222"/>
      <c r="N148" s="223"/>
      <c r="O148" s="223"/>
      <c r="P148" s="223"/>
      <c r="Q148" s="223"/>
      <c r="R148" s="223"/>
      <c r="S148" s="223"/>
      <c r="T148" s="224"/>
      <c r="AT148" s="225" t="s">
        <v>261</v>
      </c>
      <c r="AU148" s="225" t="s">
        <v>79</v>
      </c>
      <c r="AV148" s="14" t="s">
        <v>77</v>
      </c>
      <c r="AW148" s="14" t="s">
        <v>32</v>
      </c>
      <c r="AX148" s="14" t="s">
        <v>70</v>
      </c>
      <c r="AY148" s="225" t="s">
        <v>241</v>
      </c>
    </row>
    <row r="149" spans="2:65" s="12" customFormat="1" ht="11.25">
      <c r="B149" s="193"/>
      <c r="C149" s="194"/>
      <c r="D149" s="195" t="s">
        <v>261</v>
      </c>
      <c r="E149" s="196" t="s">
        <v>1</v>
      </c>
      <c r="F149" s="197" t="s">
        <v>1564</v>
      </c>
      <c r="G149" s="194"/>
      <c r="H149" s="198">
        <v>1614.01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261</v>
      </c>
      <c r="AU149" s="204" t="s">
        <v>79</v>
      </c>
      <c r="AV149" s="12" t="s">
        <v>79</v>
      </c>
      <c r="AW149" s="12" t="s">
        <v>32</v>
      </c>
      <c r="AX149" s="12" t="s">
        <v>70</v>
      </c>
      <c r="AY149" s="204" t="s">
        <v>241</v>
      </c>
    </row>
    <row r="150" spans="2:65" s="13" customFormat="1" ht="11.25">
      <c r="B150" s="205"/>
      <c r="C150" s="206"/>
      <c r="D150" s="195" t="s">
        <v>261</v>
      </c>
      <c r="E150" s="207" t="s">
        <v>1</v>
      </c>
      <c r="F150" s="208" t="s">
        <v>273</v>
      </c>
      <c r="G150" s="206"/>
      <c r="H150" s="209">
        <v>4053.66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261</v>
      </c>
      <c r="AU150" s="215" t="s">
        <v>79</v>
      </c>
      <c r="AV150" s="13" t="s">
        <v>247</v>
      </c>
      <c r="AW150" s="13" t="s">
        <v>32</v>
      </c>
      <c r="AX150" s="13" t="s">
        <v>77</v>
      </c>
      <c r="AY150" s="215" t="s">
        <v>241</v>
      </c>
    </row>
    <row r="151" spans="2:65" s="1" customFormat="1" ht="16.5" customHeight="1">
      <c r="B151" s="33"/>
      <c r="C151" s="182" t="s">
        <v>335</v>
      </c>
      <c r="D151" s="182" t="s">
        <v>243</v>
      </c>
      <c r="E151" s="183" t="s">
        <v>396</v>
      </c>
      <c r="F151" s="184" t="s">
        <v>397</v>
      </c>
      <c r="G151" s="185" t="s">
        <v>327</v>
      </c>
      <c r="H151" s="186">
        <v>817.06</v>
      </c>
      <c r="I151" s="187"/>
      <c r="J151" s="186">
        <f>ROUND(I151*H151,1)</f>
        <v>0</v>
      </c>
      <c r="K151" s="184" t="s">
        <v>1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398</v>
      </c>
    </row>
    <row r="152" spans="2:65" s="14" customFormat="1" ht="11.25">
      <c r="B152" s="216"/>
      <c r="C152" s="217"/>
      <c r="D152" s="195" t="s">
        <v>261</v>
      </c>
      <c r="E152" s="218" t="s">
        <v>1</v>
      </c>
      <c r="F152" s="219" t="s">
        <v>399</v>
      </c>
      <c r="G152" s="217"/>
      <c r="H152" s="218" t="s">
        <v>1</v>
      </c>
      <c r="I152" s="220"/>
      <c r="J152" s="217"/>
      <c r="K152" s="217"/>
      <c r="L152" s="221"/>
      <c r="M152" s="222"/>
      <c r="N152" s="223"/>
      <c r="O152" s="223"/>
      <c r="P152" s="223"/>
      <c r="Q152" s="223"/>
      <c r="R152" s="223"/>
      <c r="S152" s="223"/>
      <c r="T152" s="224"/>
      <c r="AT152" s="225" t="s">
        <v>261</v>
      </c>
      <c r="AU152" s="225" t="s">
        <v>79</v>
      </c>
      <c r="AV152" s="14" t="s">
        <v>77</v>
      </c>
      <c r="AW152" s="14" t="s">
        <v>32</v>
      </c>
      <c r="AX152" s="14" t="s">
        <v>70</v>
      </c>
      <c r="AY152" s="225" t="s">
        <v>241</v>
      </c>
    </row>
    <row r="153" spans="2:65" s="12" customFormat="1" ht="11.25">
      <c r="B153" s="193"/>
      <c r="C153" s="194"/>
      <c r="D153" s="195" t="s">
        <v>261</v>
      </c>
      <c r="E153" s="196" t="s">
        <v>1</v>
      </c>
      <c r="F153" s="197" t="s">
        <v>1565</v>
      </c>
      <c r="G153" s="194"/>
      <c r="H153" s="198">
        <v>817.06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32</v>
      </c>
      <c r="AX153" s="12" t="s">
        <v>77</v>
      </c>
      <c r="AY153" s="204" t="s">
        <v>241</v>
      </c>
    </row>
    <row r="154" spans="2:65" s="1" customFormat="1" ht="16.5" customHeight="1">
      <c r="B154" s="33"/>
      <c r="C154" s="182" t="s">
        <v>7</v>
      </c>
      <c r="D154" s="182" t="s">
        <v>243</v>
      </c>
      <c r="E154" s="183" t="s">
        <v>402</v>
      </c>
      <c r="F154" s="184" t="s">
        <v>403</v>
      </c>
      <c r="G154" s="185" t="s">
        <v>327</v>
      </c>
      <c r="H154" s="186">
        <v>817.06</v>
      </c>
      <c r="I154" s="187"/>
      <c r="J154" s="186">
        <f>ROUND(I154*H154,1)</f>
        <v>0</v>
      </c>
      <c r="K154" s="184" t="s">
        <v>259</v>
      </c>
      <c r="L154" s="37"/>
      <c r="M154" s="188" t="s">
        <v>1</v>
      </c>
      <c r="N154" s="189" t="s">
        <v>41</v>
      </c>
      <c r="O154" s="59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6" t="s">
        <v>247</v>
      </c>
      <c r="AT154" s="16" t="s">
        <v>243</v>
      </c>
      <c r="AU154" s="16" t="s">
        <v>79</v>
      </c>
      <c r="AY154" s="16" t="s">
        <v>241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6" t="s">
        <v>77</v>
      </c>
      <c r="BK154" s="192">
        <f>ROUND(I154*H154,1)</f>
        <v>0</v>
      </c>
      <c r="BL154" s="16" t="s">
        <v>247</v>
      </c>
      <c r="BM154" s="16" t="s">
        <v>404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399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1565</v>
      </c>
      <c r="G156" s="194"/>
      <c r="H156" s="198">
        <v>817.06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77</v>
      </c>
      <c r="AY156" s="204" t="s">
        <v>241</v>
      </c>
    </row>
    <row r="157" spans="2:65" s="1" customFormat="1" ht="16.5" customHeight="1">
      <c r="B157" s="33"/>
      <c r="C157" s="182" t="s">
        <v>344</v>
      </c>
      <c r="D157" s="182" t="s">
        <v>243</v>
      </c>
      <c r="E157" s="183" t="s">
        <v>406</v>
      </c>
      <c r="F157" s="184" t="s">
        <v>407</v>
      </c>
      <c r="G157" s="185" t="s">
        <v>327</v>
      </c>
      <c r="H157" s="186">
        <v>817.06</v>
      </c>
      <c r="I157" s="187"/>
      <c r="J157" s="186">
        <f>ROUND(I157*H157,1)</f>
        <v>0</v>
      </c>
      <c r="K157" s="184" t="s">
        <v>259</v>
      </c>
      <c r="L157" s="37"/>
      <c r="M157" s="188" t="s">
        <v>1</v>
      </c>
      <c r="N157" s="189" t="s">
        <v>41</v>
      </c>
      <c r="O157" s="59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AR157" s="16" t="s">
        <v>247</v>
      </c>
      <c r="AT157" s="16" t="s">
        <v>243</v>
      </c>
      <c r="AU157" s="16" t="s">
        <v>79</v>
      </c>
      <c r="AY157" s="16" t="s">
        <v>241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6" t="s">
        <v>77</v>
      </c>
      <c r="BK157" s="192">
        <f>ROUND(I157*H157,1)</f>
        <v>0</v>
      </c>
      <c r="BL157" s="16" t="s">
        <v>247</v>
      </c>
      <c r="BM157" s="16" t="s">
        <v>408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1565</v>
      </c>
      <c r="G158" s="194"/>
      <c r="H158" s="198">
        <v>817.06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77</v>
      </c>
      <c r="AY158" s="204" t="s">
        <v>241</v>
      </c>
    </row>
    <row r="159" spans="2:65" s="1" customFormat="1" ht="16.5" customHeight="1">
      <c r="B159" s="33"/>
      <c r="C159" s="182" t="s">
        <v>349</v>
      </c>
      <c r="D159" s="182" t="s">
        <v>243</v>
      </c>
      <c r="E159" s="183" t="s">
        <v>410</v>
      </c>
      <c r="F159" s="184" t="s">
        <v>411</v>
      </c>
      <c r="G159" s="185" t="s">
        <v>412</v>
      </c>
      <c r="H159" s="186">
        <v>1634.12</v>
      </c>
      <c r="I159" s="187"/>
      <c r="J159" s="186">
        <f>ROUND(I159*H159,1)</f>
        <v>0</v>
      </c>
      <c r="K159" s="184" t="s">
        <v>259</v>
      </c>
      <c r="L159" s="37"/>
      <c r="M159" s="188" t="s">
        <v>1</v>
      </c>
      <c r="N159" s="189" t="s">
        <v>41</v>
      </c>
      <c r="O159" s="59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AR159" s="16" t="s">
        <v>247</v>
      </c>
      <c r="AT159" s="16" t="s">
        <v>243</v>
      </c>
      <c r="AU159" s="16" t="s">
        <v>79</v>
      </c>
      <c r="AY159" s="16" t="s">
        <v>241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6" t="s">
        <v>77</v>
      </c>
      <c r="BK159" s="192">
        <f>ROUND(I159*H159,1)</f>
        <v>0</v>
      </c>
      <c r="BL159" s="16" t="s">
        <v>247</v>
      </c>
      <c r="BM159" s="16" t="s">
        <v>413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1565</v>
      </c>
      <c r="G160" s="194"/>
      <c r="H160" s="198">
        <v>817.06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77</v>
      </c>
      <c r="AY160" s="204" t="s">
        <v>241</v>
      </c>
    </row>
    <row r="161" spans="2:65" s="12" customFormat="1" ht="11.25">
      <c r="B161" s="193"/>
      <c r="C161" s="194"/>
      <c r="D161" s="195" t="s">
        <v>261</v>
      </c>
      <c r="E161" s="194"/>
      <c r="F161" s="197" t="s">
        <v>1566</v>
      </c>
      <c r="G161" s="194"/>
      <c r="H161" s="198">
        <v>1634.12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4</v>
      </c>
      <c r="AX161" s="12" t="s">
        <v>77</v>
      </c>
      <c r="AY161" s="204" t="s">
        <v>241</v>
      </c>
    </row>
    <row r="162" spans="2:65" s="1" customFormat="1" ht="16.5" customHeight="1">
      <c r="B162" s="33"/>
      <c r="C162" s="182" t="s">
        <v>354</v>
      </c>
      <c r="D162" s="182" t="s">
        <v>243</v>
      </c>
      <c r="E162" s="183" t="s">
        <v>416</v>
      </c>
      <c r="F162" s="184" t="s">
        <v>417</v>
      </c>
      <c r="G162" s="185" t="s">
        <v>327</v>
      </c>
      <c r="H162" s="186">
        <v>1614.01</v>
      </c>
      <c r="I162" s="187"/>
      <c r="J162" s="186">
        <f>ROUND(I162*H162,1)</f>
        <v>0</v>
      </c>
      <c r="K162" s="184" t="s">
        <v>259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418</v>
      </c>
    </row>
    <row r="163" spans="2:65" s="14" customFormat="1" ht="11.25">
      <c r="B163" s="216"/>
      <c r="C163" s="217"/>
      <c r="D163" s="195" t="s">
        <v>261</v>
      </c>
      <c r="E163" s="218" t="s">
        <v>1</v>
      </c>
      <c r="F163" s="219" t="s">
        <v>419</v>
      </c>
      <c r="G163" s="217"/>
      <c r="H163" s="218" t="s">
        <v>1</v>
      </c>
      <c r="I163" s="220"/>
      <c r="J163" s="217"/>
      <c r="K163" s="217"/>
      <c r="L163" s="221"/>
      <c r="M163" s="222"/>
      <c r="N163" s="223"/>
      <c r="O163" s="223"/>
      <c r="P163" s="223"/>
      <c r="Q163" s="223"/>
      <c r="R163" s="223"/>
      <c r="S163" s="223"/>
      <c r="T163" s="224"/>
      <c r="AT163" s="225" t="s">
        <v>261</v>
      </c>
      <c r="AU163" s="225" t="s">
        <v>79</v>
      </c>
      <c r="AV163" s="14" t="s">
        <v>77</v>
      </c>
      <c r="AW163" s="14" t="s">
        <v>32</v>
      </c>
      <c r="AX163" s="14" t="s">
        <v>70</v>
      </c>
      <c r="AY163" s="225" t="s">
        <v>241</v>
      </c>
    </row>
    <row r="164" spans="2:65" s="12" customFormat="1" ht="11.25">
      <c r="B164" s="193"/>
      <c r="C164" s="194"/>
      <c r="D164" s="195" t="s">
        <v>261</v>
      </c>
      <c r="E164" s="196" t="s">
        <v>1</v>
      </c>
      <c r="F164" s="197" t="s">
        <v>1567</v>
      </c>
      <c r="G164" s="194"/>
      <c r="H164" s="198">
        <v>1457.53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32</v>
      </c>
      <c r="AX164" s="12" t="s">
        <v>70</v>
      </c>
      <c r="AY164" s="204" t="s">
        <v>241</v>
      </c>
    </row>
    <row r="165" spans="2:65" s="14" customFormat="1" ht="11.25">
      <c r="B165" s="216"/>
      <c r="C165" s="217"/>
      <c r="D165" s="195" t="s">
        <v>261</v>
      </c>
      <c r="E165" s="218" t="s">
        <v>1</v>
      </c>
      <c r="F165" s="219" t="s">
        <v>421</v>
      </c>
      <c r="G165" s="217"/>
      <c r="H165" s="218" t="s">
        <v>1</v>
      </c>
      <c r="I165" s="220"/>
      <c r="J165" s="217"/>
      <c r="K165" s="217"/>
      <c r="L165" s="221"/>
      <c r="M165" s="222"/>
      <c r="N165" s="223"/>
      <c r="O165" s="223"/>
      <c r="P165" s="223"/>
      <c r="Q165" s="223"/>
      <c r="R165" s="223"/>
      <c r="S165" s="223"/>
      <c r="T165" s="224"/>
      <c r="AT165" s="225" t="s">
        <v>261</v>
      </c>
      <c r="AU165" s="225" t="s">
        <v>79</v>
      </c>
      <c r="AV165" s="14" t="s">
        <v>77</v>
      </c>
      <c r="AW165" s="14" t="s">
        <v>32</v>
      </c>
      <c r="AX165" s="14" t="s">
        <v>70</v>
      </c>
      <c r="AY165" s="225" t="s">
        <v>241</v>
      </c>
    </row>
    <row r="166" spans="2:65" s="12" customFormat="1" ht="11.25">
      <c r="B166" s="193"/>
      <c r="C166" s="194"/>
      <c r="D166" s="195" t="s">
        <v>261</v>
      </c>
      <c r="E166" s="196" t="s">
        <v>1</v>
      </c>
      <c r="F166" s="197" t="s">
        <v>1568</v>
      </c>
      <c r="G166" s="194"/>
      <c r="H166" s="198">
        <v>156.47999999999999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32</v>
      </c>
      <c r="AX166" s="12" t="s">
        <v>70</v>
      </c>
      <c r="AY166" s="204" t="s">
        <v>241</v>
      </c>
    </row>
    <row r="167" spans="2:65" s="14" customFormat="1" ht="11.25">
      <c r="B167" s="216"/>
      <c r="C167" s="217"/>
      <c r="D167" s="195" t="s">
        <v>261</v>
      </c>
      <c r="E167" s="218" t="s">
        <v>1</v>
      </c>
      <c r="F167" s="219" t="s">
        <v>423</v>
      </c>
      <c r="G167" s="217"/>
      <c r="H167" s="218" t="s">
        <v>1</v>
      </c>
      <c r="I167" s="220"/>
      <c r="J167" s="217"/>
      <c r="K167" s="217"/>
      <c r="L167" s="221"/>
      <c r="M167" s="222"/>
      <c r="N167" s="223"/>
      <c r="O167" s="223"/>
      <c r="P167" s="223"/>
      <c r="Q167" s="223"/>
      <c r="R167" s="223"/>
      <c r="S167" s="223"/>
      <c r="T167" s="224"/>
      <c r="AT167" s="225" t="s">
        <v>261</v>
      </c>
      <c r="AU167" s="225" t="s">
        <v>79</v>
      </c>
      <c r="AV167" s="14" t="s">
        <v>77</v>
      </c>
      <c r="AW167" s="14" t="s">
        <v>32</v>
      </c>
      <c r="AX167" s="14" t="s">
        <v>70</v>
      </c>
      <c r="AY167" s="225" t="s">
        <v>241</v>
      </c>
    </row>
    <row r="168" spans="2:65" s="12" customFormat="1" ht="11.25">
      <c r="B168" s="193"/>
      <c r="C168" s="194"/>
      <c r="D168" s="195" t="s">
        <v>261</v>
      </c>
      <c r="E168" s="196" t="s">
        <v>1</v>
      </c>
      <c r="F168" s="197" t="s">
        <v>70</v>
      </c>
      <c r="G168" s="194"/>
      <c r="H168" s="198">
        <v>0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261</v>
      </c>
      <c r="AU168" s="204" t="s">
        <v>79</v>
      </c>
      <c r="AV168" s="12" t="s">
        <v>79</v>
      </c>
      <c r="AW168" s="12" t="s">
        <v>32</v>
      </c>
      <c r="AX168" s="12" t="s">
        <v>70</v>
      </c>
      <c r="AY168" s="204" t="s">
        <v>241</v>
      </c>
    </row>
    <row r="169" spans="2:65" s="13" customFormat="1" ht="11.25">
      <c r="B169" s="205"/>
      <c r="C169" s="206"/>
      <c r="D169" s="195" t="s">
        <v>261</v>
      </c>
      <c r="E169" s="207" t="s">
        <v>1</v>
      </c>
      <c r="F169" s="208" t="s">
        <v>273</v>
      </c>
      <c r="G169" s="206"/>
      <c r="H169" s="209">
        <v>1614.01</v>
      </c>
      <c r="I169" s="210"/>
      <c r="J169" s="206"/>
      <c r="K169" s="206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261</v>
      </c>
      <c r="AU169" s="215" t="s">
        <v>79</v>
      </c>
      <c r="AV169" s="13" t="s">
        <v>247</v>
      </c>
      <c r="AW169" s="13" t="s">
        <v>32</v>
      </c>
      <c r="AX169" s="13" t="s">
        <v>77</v>
      </c>
      <c r="AY169" s="215" t="s">
        <v>241</v>
      </c>
    </row>
    <row r="170" spans="2:65" s="1" customFormat="1" ht="16.5" customHeight="1">
      <c r="B170" s="33"/>
      <c r="C170" s="182" t="s">
        <v>359</v>
      </c>
      <c r="D170" s="182" t="s">
        <v>243</v>
      </c>
      <c r="E170" s="183" t="s">
        <v>425</v>
      </c>
      <c r="F170" s="184" t="s">
        <v>426</v>
      </c>
      <c r="G170" s="185" t="s">
        <v>327</v>
      </c>
      <c r="H170" s="186">
        <v>517.96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427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1569</v>
      </c>
      <c r="G171" s="194"/>
      <c r="H171" s="198">
        <v>517.96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" customFormat="1" ht="16.5" customHeight="1">
      <c r="B172" s="33"/>
      <c r="C172" s="226" t="s">
        <v>364</v>
      </c>
      <c r="D172" s="226" t="s">
        <v>430</v>
      </c>
      <c r="E172" s="227" t="s">
        <v>431</v>
      </c>
      <c r="F172" s="228" t="s">
        <v>432</v>
      </c>
      <c r="G172" s="229" t="s">
        <v>412</v>
      </c>
      <c r="H172" s="230">
        <v>1035.92</v>
      </c>
      <c r="I172" s="231"/>
      <c r="J172" s="230">
        <f>ROUND(I172*H172,1)</f>
        <v>0</v>
      </c>
      <c r="K172" s="228" t="s">
        <v>259</v>
      </c>
      <c r="L172" s="232"/>
      <c r="M172" s="233" t="s">
        <v>1</v>
      </c>
      <c r="N172" s="234" t="s">
        <v>41</v>
      </c>
      <c r="O172" s="59"/>
      <c r="P172" s="190">
        <f>O172*H172</f>
        <v>0</v>
      </c>
      <c r="Q172" s="190">
        <v>1</v>
      </c>
      <c r="R172" s="190">
        <f>Q172*H172</f>
        <v>1035.92</v>
      </c>
      <c r="S172" s="190">
        <v>0</v>
      </c>
      <c r="T172" s="191">
        <f>S172*H172</f>
        <v>0</v>
      </c>
      <c r="AR172" s="16" t="s">
        <v>274</v>
      </c>
      <c r="AT172" s="16" t="s">
        <v>430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433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1569</v>
      </c>
      <c r="G173" s="194"/>
      <c r="H173" s="198">
        <v>517.96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2" customFormat="1" ht="11.25">
      <c r="B174" s="193"/>
      <c r="C174" s="194"/>
      <c r="D174" s="195" t="s">
        <v>261</v>
      </c>
      <c r="E174" s="194"/>
      <c r="F174" s="197" t="s">
        <v>1570</v>
      </c>
      <c r="G174" s="194"/>
      <c r="H174" s="198">
        <v>1035.92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261</v>
      </c>
      <c r="AU174" s="204" t="s">
        <v>79</v>
      </c>
      <c r="AV174" s="12" t="s">
        <v>79</v>
      </c>
      <c r="AW174" s="12" t="s">
        <v>4</v>
      </c>
      <c r="AX174" s="12" t="s">
        <v>77</v>
      </c>
      <c r="AY174" s="204" t="s">
        <v>241</v>
      </c>
    </row>
    <row r="175" spans="2:65" s="11" customFormat="1" ht="22.9" customHeight="1">
      <c r="B175" s="166"/>
      <c r="C175" s="167"/>
      <c r="D175" s="168" t="s">
        <v>69</v>
      </c>
      <c r="E175" s="180" t="s">
        <v>87</v>
      </c>
      <c r="F175" s="180" t="s">
        <v>450</v>
      </c>
      <c r="G175" s="167"/>
      <c r="H175" s="167"/>
      <c r="I175" s="170"/>
      <c r="J175" s="181">
        <f>BK175</f>
        <v>0</v>
      </c>
      <c r="K175" s="167"/>
      <c r="L175" s="172"/>
      <c r="M175" s="173"/>
      <c r="N175" s="174"/>
      <c r="O175" s="174"/>
      <c r="P175" s="175">
        <f>SUM(P176:P179)</f>
        <v>0</v>
      </c>
      <c r="Q175" s="174"/>
      <c r="R175" s="175">
        <f>SUM(R176:R179)</f>
        <v>0</v>
      </c>
      <c r="S175" s="174"/>
      <c r="T175" s="176">
        <f>SUM(T176:T179)</f>
        <v>0</v>
      </c>
      <c r="AR175" s="177" t="s">
        <v>77</v>
      </c>
      <c r="AT175" s="178" t="s">
        <v>69</v>
      </c>
      <c r="AU175" s="178" t="s">
        <v>77</v>
      </c>
      <c r="AY175" s="177" t="s">
        <v>241</v>
      </c>
      <c r="BK175" s="179">
        <f>SUM(BK176:BK179)</f>
        <v>0</v>
      </c>
    </row>
    <row r="176" spans="2:65" s="1" customFormat="1" ht="16.5" customHeight="1">
      <c r="B176" s="33"/>
      <c r="C176" s="182" t="s">
        <v>369</v>
      </c>
      <c r="D176" s="182" t="s">
        <v>243</v>
      </c>
      <c r="E176" s="183" t="s">
        <v>452</v>
      </c>
      <c r="F176" s="184" t="s">
        <v>453</v>
      </c>
      <c r="G176" s="185" t="s">
        <v>302</v>
      </c>
      <c r="H176" s="186">
        <v>847.12</v>
      </c>
      <c r="I176" s="187"/>
      <c r="J176" s="186">
        <f>ROUND(I176*H176,1)</f>
        <v>0</v>
      </c>
      <c r="K176" s="184" t="s">
        <v>259</v>
      </c>
      <c r="L176" s="37"/>
      <c r="M176" s="188" t="s">
        <v>1</v>
      </c>
      <c r="N176" s="189" t="s">
        <v>41</v>
      </c>
      <c r="O176" s="59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AR176" s="16" t="s">
        <v>247</v>
      </c>
      <c r="AT176" s="16" t="s">
        <v>243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1571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1572</v>
      </c>
      <c r="G177" s="194"/>
      <c r="H177" s="198">
        <v>847.12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77</v>
      </c>
      <c r="AY177" s="204" t="s">
        <v>241</v>
      </c>
    </row>
    <row r="178" spans="2:65" s="1" customFormat="1" ht="16.5" customHeight="1">
      <c r="B178" s="33"/>
      <c r="C178" s="182" t="s">
        <v>374</v>
      </c>
      <c r="D178" s="182" t="s">
        <v>243</v>
      </c>
      <c r="E178" s="183" t="s">
        <v>457</v>
      </c>
      <c r="F178" s="184" t="s">
        <v>458</v>
      </c>
      <c r="G178" s="185" t="s">
        <v>302</v>
      </c>
      <c r="H178" s="186">
        <v>847.12</v>
      </c>
      <c r="I178" s="187"/>
      <c r="J178" s="186">
        <f>ROUND(I178*H178,1)</f>
        <v>0</v>
      </c>
      <c r="K178" s="184" t="s">
        <v>259</v>
      </c>
      <c r="L178" s="37"/>
      <c r="M178" s="188" t="s">
        <v>1</v>
      </c>
      <c r="N178" s="189" t="s">
        <v>41</v>
      </c>
      <c r="O178" s="59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AR178" s="16" t="s">
        <v>247</v>
      </c>
      <c r="AT178" s="16" t="s">
        <v>243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459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1572</v>
      </c>
      <c r="G179" s="194"/>
      <c r="H179" s="198">
        <v>847.12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1" customFormat="1" ht="22.9" customHeight="1">
      <c r="B180" s="166"/>
      <c r="C180" s="167"/>
      <c r="D180" s="168" t="s">
        <v>69</v>
      </c>
      <c r="E180" s="180" t="s">
        <v>247</v>
      </c>
      <c r="F180" s="180" t="s">
        <v>460</v>
      </c>
      <c r="G180" s="167"/>
      <c r="H180" s="167"/>
      <c r="I180" s="170"/>
      <c r="J180" s="181">
        <f>BK180</f>
        <v>0</v>
      </c>
      <c r="K180" s="167"/>
      <c r="L180" s="172"/>
      <c r="M180" s="173"/>
      <c r="N180" s="174"/>
      <c r="O180" s="174"/>
      <c r="P180" s="175">
        <f>SUM(P181:P198)</f>
        <v>0</v>
      </c>
      <c r="Q180" s="174"/>
      <c r="R180" s="175">
        <f>SUM(R181:R198)</f>
        <v>296.80930000000006</v>
      </c>
      <c r="S180" s="174"/>
      <c r="T180" s="176">
        <f>SUM(T181:T198)</f>
        <v>0</v>
      </c>
      <c r="AR180" s="177" t="s">
        <v>77</v>
      </c>
      <c r="AT180" s="178" t="s">
        <v>69</v>
      </c>
      <c r="AU180" s="178" t="s">
        <v>77</v>
      </c>
      <c r="AY180" s="177" t="s">
        <v>241</v>
      </c>
      <c r="BK180" s="179">
        <f>SUM(BK181:BK198)</f>
        <v>0</v>
      </c>
    </row>
    <row r="181" spans="2:65" s="1" customFormat="1" ht="16.5" customHeight="1">
      <c r="B181" s="33"/>
      <c r="C181" s="182" t="s">
        <v>379</v>
      </c>
      <c r="D181" s="182" t="s">
        <v>243</v>
      </c>
      <c r="E181" s="183" t="s">
        <v>462</v>
      </c>
      <c r="F181" s="184" t="s">
        <v>463</v>
      </c>
      <c r="G181" s="185" t="s">
        <v>246</v>
      </c>
      <c r="H181" s="186">
        <v>9</v>
      </c>
      <c r="I181" s="187"/>
      <c r="J181" s="186">
        <f>ROUND(I181*H181,1)</f>
        <v>0</v>
      </c>
      <c r="K181" s="184" t="s">
        <v>259</v>
      </c>
      <c r="L181" s="37"/>
      <c r="M181" s="188" t="s">
        <v>1</v>
      </c>
      <c r="N181" s="189" t="s">
        <v>41</v>
      </c>
      <c r="O181" s="59"/>
      <c r="P181" s="190">
        <f>O181*H181</f>
        <v>0</v>
      </c>
      <c r="Q181" s="190">
        <v>6.6E-3</v>
      </c>
      <c r="R181" s="190">
        <f>Q181*H181</f>
        <v>5.9400000000000001E-2</v>
      </c>
      <c r="S181" s="190">
        <v>0</v>
      </c>
      <c r="T181" s="191">
        <f>S181*H181</f>
        <v>0</v>
      </c>
      <c r="AR181" s="16" t="s">
        <v>247</v>
      </c>
      <c r="AT181" s="16" t="s">
        <v>243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464</v>
      </c>
    </row>
    <row r="182" spans="2:65" s="1" customFormat="1" ht="16.5" customHeight="1">
      <c r="B182" s="33"/>
      <c r="C182" s="226" t="s">
        <v>383</v>
      </c>
      <c r="D182" s="226" t="s">
        <v>430</v>
      </c>
      <c r="E182" s="227" t="s">
        <v>466</v>
      </c>
      <c r="F182" s="228" t="s">
        <v>467</v>
      </c>
      <c r="G182" s="229" t="s">
        <v>246</v>
      </c>
      <c r="H182" s="230">
        <v>3</v>
      </c>
      <c r="I182" s="231"/>
      <c r="J182" s="230">
        <f>ROUND(I182*H182,1)</f>
        <v>0</v>
      </c>
      <c r="K182" s="228" t="s">
        <v>259</v>
      </c>
      <c r="L182" s="232"/>
      <c r="M182" s="233" t="s">
        <v>1</v>
      </c>
      <c r="N182" s="234" t="s">
        <v>41</v>
      </c>
      <c r="O182" s="59"/>
      <c r="P182" s="190">
        <f>O182*H182</f>
        <v>0</v>
      </c>
      <c r="Q182" s="190">
        <v>5.2999999999999999E-2</v>
      </c>
      <c r="R182" s="190">
        <f>Q182*H182</f>
        <v>0.159</v>
      </c>
      <c r="S182" s="190">
        <v>0</v>
      </c>
      <c r="T182" s="191">
        <f>S182*H182</f>
        <v>0</v>
      </c>
      <c r="AR182" s="16" t="s">
        <v>274</v>
      </c>
      <c r="AT182" s="16" t="s">
        <v>430</v>
      </c>
      <c r="AU182" s="16" t="s">
        <v>79</v>
      </c>
      <c r="AY182" s="16" t="s">
        <v>241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6" t="s">
        <v>77</v>
      </c>
      <c r="BK182" s="192">
        <f>ROUND(I182*H182,1)</f>
        <v>0</v>
      </c>
      <c r="BL182" s="16" t="s">
        <v>247</v>
      </c>
      <c r="BM182" s="16" t="s">
        <v>468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87</v>
      </c>
      <c r="G183" s="194"/>
      <c r="H183" s="198">
        <v>3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77</v>
      </c>
      <c r="AY183" s="204" t="s">
        <v>241</v>
      </c>
    </row>
    <row r="184" spans="2:65" s="1" customFormat="1" ht="16.5" customHeight="1">
      <c r="B184" s="33"/>
      <c r="C184" s="226" t="s">
        <v>387</v>
      </c>
      <c r="D184" s="226" t="s">
        <v>430</v>
      </c>
      <c r="E184" s="227" t="s">
        <v>470</v>
      </c>
      <c r="F184" s="228" t="s">
        <v>471</v>
      </c>
      <c r="G184" s="229" t="s">
        <v>246</v>
      </c>
      <c r="H184" s="230">
        <v>3</v>
      </c>
      <c r="I184" s="231"/>
      <c r="J184" s="230">
        <f>ROUND(I184*H184,1)</f>
        <v>0</v>
      </c>
      <c r="K184" s="228" t="s">
        <v>259</v>
      </c>
      <c r="L184" s="232"/>
      <c r="M184" s="233" t="s">
        <v>1</v>
      </c>
      <c r="N184" s="234" t="s">
        <v>41</v>
      </c>
      <c r="O184" s="59"/>
      <c r="P184" s="190">
        <f>O184*H184</f>
        <v>0</v>
      </c>
      <c r="Q184" s="190">
        <v>4.1000000000000002E-2</v>
      </c>
      <c r="R184" s="190">
        <f>Q184*H184</f>
        <v>0.123</v>
      </c>
      <c r="S184" s="190">
        <v>0</v>
      </c>
      <c r="T184" s="191">
        <f>S184*H184</f>
        <v>0</v>
      </c>
      <c r="AR184" s="16" t="s">
        <v>274</v>
      </c>
      <c r="AT184" s="16" t="s">
        <v>430</v>
      </c>
      <c r="AU184" s="16" t="s">
        <v>79</v>
      </c>
      <c r="AY184" s="16" t="s">
        <v>241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6" t="s">
        <v>77</v>
      </c>
      <c r="BK184" s="192">
        <f>ROUND(I184*H184,1)</f>
        <v>0</v>
      </c>
      <c r="BL184" s="16" t="s">
        <v>247</v>
      </c>
      <c r="BM184" s="16" t="s">
        <v>472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87</v>
      </c>
      <c r="G185" s="194"/>
      <c r="H185" s="198">
        <v>3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77</v>
      </c>
      <c r="AY185" s="204" t="s">
        <v>241</v>
      </c>
    </row>
    <row r="186" spans="2:65" s="1" customFormat="1" ht="16.5" customHeight="1">
      <c r="B186" s="33"/>
      <c r="C186" s="226" t="s">
        <v>395</v>
      </c>
      <c r="D186" s="226" t="s">
        <v>430</v>
      </c>
      <c r="E186" s="227" t="s">
        <v>474</v>
      </c>
      <c r="F186" s="228" t="s">
        <v>475</v>
      </c>
      <c r="G186" s="229" t="s">
        <v>246</v>
      </c>
      <c r="H186" s="230">
        <v>1</v>
      </c>
      <c r="I186" s="231"/>
      <c r="J186" s="230">
        <f>ROUND(I186*H186,1)</f>
        <v>0</v>
      </c>
      <c r="K186" s="228" t="s">
        <v>259</v>
      </c>
      <c r="L186" s="232"/>
      <c r="M186" s="233" t="s">
        <v>1</v>
      </c>
      <c r="N186" s="234" t="s">
        <v>41</v>
      </c>
      <c r="O186" s="59"/>
      <c r="P186" s="190">
        <f>O186*H186</f>
        <v>0</v>
      </c>
      <c r="Q186" s="190">
        <v>3.2000000000000001E-2</v>
      </c>
      <c r="R186" s="190">
        <f>Q186*H186</f>
        <v>3.2000000000000001E-2</v>
      </c>
      <c r="S186" s="190">
        <v>0</v>
      </c>
      <c r="T186" s="191">
        <f>S186*H186</f>
        <v>0</v>
      </c>
      <c r="AR186" s="16" t="s">
        <v>274</v>
      </c>
      <c r="AT186" s="16" t="s">
        <v>430</v>
      </c>
      <c r="AU186" s="16" t="s">
        <v>79</v>
      </c>
      <c r="AY186" s="16" t="s">
        <v>241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6" t="s">
        <v>77</v>
      </c>
      <c r="BK186" s="192">
        <f>ROUND(I186*H186,1)</f>
        <v>0</v>
      </c>
      <c r="BL186" s="16" t="s">
        <v>247</v>
      </c>
      <c r="BM186" s="16" t="s">
        <v>476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77</v>
      </c>
      <c r="G187" s="194"/>
      <c r="H187" s="198">
        <v>1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77</v>
      </c>
      <c r="AY187" s="204" t="s">
        <v>241</v>
      </c>
    </row>
    <row r="188" spans="2:65" s="1" customFormat="1" ht="16.5" customHeight="1">
      <c r="B188" s="33"/>
      <c r="C188" s="226" t="s">
        <v>401</v>
      </c>
      <c r="D188" s="226" t="s">
        <v>430</v>
      </c>
      <c r="E188" s="227" t="s">
        <v>478</v>
      </c>
      <c r="F188" s="228" t="s">
        <v>479</v>
      </c>
      <c r="G188" s="229" t="s">
        <v>246</v>
      </c>
      <c r="H188" s="230">
        <v>2</v>
      </c>
      <c r="I188" s="231"/>
      <c r="J188" s="230">
        <f>ROUND(I188*H188,1)</f>
        <v>0</v>
      </c>
      <c r="K188" s="228" t="s">
        <v>259</v>
      </c>
      <c r="L188" s="232"/>
      <c r="M188" s="233" t="s">
        <v>1</v>
      </c>
      <c r="N188" s="234" t="s">
        <v>41</v>
      </c>
      <c r="O188" s="59"/>
      <c r="P188" s="190">
        <f>O188*H188</f>
        <v>0</v>
      </c>
      <c r="Q188" s="190">
        <v>2.1000000000000001E-2</v>
      </c>
      <c r="R188" s="190">
        <f>Q188*H188</f>
        <v>4.2000000000000003E-2</v>
      </c>
      <c r="S188" s="190">
        <v>0</v>
      </c>
      <c r="T188" s="191">
        <f>S188*H188</f>
        <v>0</v>
      </c>
      <c r="AR188" s="16" t="s">
        <v>274</v>
      </c>
      <c r="AT188" s="16" t="s">
        <v>430</v>
      </c>
      <c r="AU188" s="16" t="s">
        <v>79</v>
      </c>
      <c r="AY188" s="16" t="s">
        <v>241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6" t="s">
        <v>77</v>
      </c>
      <c r="BK188" s="192">
        <f>ROUND(I188*H188,1)</f>
        <v>0</v>
      </c>
      <c r="BL188" s="16" t="s">
        <v>247</v>
      </c>
      <c r="BM188" s="16" t="s">
        <v>480</v>
      </c>
    </row>
    <row r="189" spans="2:65" s="12" customFormat="1" ht="11.25">
      <c r="B189" s="193"/>
      <c r="C189" s="194"/>
      <c r="D189" s="195" t="s">
        <v>261</v>
      </c>
      <c r="E189" s="196" t="s">
        <v>1</v>
      </c>
      <c r="F189" s="197" t="s">
        <v>79</v>
      </c>
      <c r="G189" s="194"/>
      <c r="H189" s="198">
        <v>2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261</v>
      </c>
      <c r="AU189" s="204" t="s">
        <v>79</v>
      </c>
      <c r="AV189" s="12" t="s">
        <v>79</v>
      </c>
      <c r="AW189" s="12" t="s">
        <v>32</v>
      </c>
      <c r="AX189" s="12" t="s">
        <v>77</v>
      </c>
      <c r="AY189" s="204" t="s">
        <v>241</v>
      </c>
    </row>
    <row r="190" spans="2:65" s="1" customFormat="1" ht="16.5" customHeight="1">
      <c r="B190" s="33"/>
      <c r="C190" s="182" t="s">
        <v>405</v>
      </c>
      <c r="D190" s="182" t="s">
        <v>243</v>
      </c>
      <c r="E190" s="183" t="s">
        <v>482</v>
      </c>
      <c r="F190" s="184" t="s">
        <v>483</v>
      </c>
      <c r="G190" s="185" t="s">
        <v>246</v>
      </c>
      <c r="H190" s="186">
        <v>7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6.6E-3</v>
      </c>
      <c r="R190" s="190">
        <f>Q190*H190</f>
        <v>4.6199999999999998E-2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484</v>
      </c>
    </row>
    <row r="191" spans="2:65" s="1" customFormat="1" ht="16.5" customHeight="1">
      <c r="B191" s="33"/>
      <c r="C191" s="226" t="s">
        <v>409</v>
      </c>
      <c r="D191" s="226" t="s">
        <v>430</v>
      </c>
      <c r="E191" s="227" t="s">
        <v>486</v>
      </c>
      <c r="F191" s="228" t="s">
        <v>487</v>
      </c>
      <c r="G191" s="229" t="s">
        <v>246</v>
      </c>
      <c r="H191" s="230">
        <v>7</v>
      </c>
      <c r="I191" s="231"/>
      <c r="J191" s="230">
        <f>ROUND(I191*H191,1)</f>
        <v>0</v>
      </c>
      <c r="K191" s="228" t="s">
        <v>1</v>
      </c>
      <c r="L191" s="232"/>
      <c r="M191" s="233" t="s">
        <v>1</v>
      </c>
      <c r="N191" s="234" t="s">
        <v>41</v>
      </c>
      <c r="O191" s="59"/>
      <c r="P191" s="190">
        <f>O191*H191</f>
        <v>0</v>
      </c>
      <c r="Q191" s="190">
        <v>3.3000000000000002E-2</v>
      </c>
      <c r="R191" s="190">
        <f>Q191*H191</f>
        <v>0.23100000000000001</v>
      </c>
      <c r="S191" s="190">
        <v>0</v>
      </c>
      <c r="T191" s="191">
        <f>S191*H191</f>
        <v>0</v>
      </c>
      <c r="AR191" s="16" t="s">
        <v>274</v>
      </c>
      <c r="AT191" s="16" t="s">
        <v>430</v>
      </c>
      <c r="AU191" s="16" t="s">
        <v>79</v>
      </c>
      <c r="AY191" s="16" t="s">
        <v>241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6" t="s">
        <v>77</v>
      </c>
      <c r="BK191" s="192">
        <f>ROUND(I191*H191,1)</f>
        <v>0</v>
      </c>
      <c r="BL191" s="16" t="s">
        <v>247</v>
      </c>
      <c r="BM191" s="16" t="s">
        <v>488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267</v>
      </c>
      <c r="G192" s="194"/>
      <c r="H192" s="198">
        <v>7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77</v>
      </c>
      <c r="AY192" s="204" t="s">
        <v>241</v>
      </c>
    </row>
    <row r="193" spans="2:65" s="1" customFormat="1" ht="16.5" customHeight="1">
      <c r="B193" s="33"/>
      <c r="C193" s="182" t="s">
        <v>415</v>
      </c>
      <c r="D193" s="182" t="s">
        <v>243</v>
      </c>
      <c r="E193" s="183" t="s">
        <v>490</v>
      </c>
      <c r="F193" s="184" t="s">
        <v>491</v>
      </c>
      <c r="G193" s="185" t="s">
        <v>327</v>
      </c>
      <c r="H193" s="186">
        <v>123.48</v>
      </c>
      <c r="I193" s="187"/>
      <c r="J193" s="186">
        <f>ROUND(I193*H193,1)</f>
        <v>0</v>
      </c>
      <c r="K193" s="184" t="s">
        <v>259</v>
      </c>
      <c r="L193" s="37"/>
      <c r="M193" s="188" t="s">
        <v>1</v>
      </c>
      <c r="N193" s="189" t="s">
        <v>41</v>
      </c>
      <c r="O193" s="59"/>
      <c r="P193" s="190">
        <f>O193*H193</f>
        <v>0</v>
      </c>
      <c r="Q193" s="190">
        <v>2.234</v>
      </c>
      <c r="R193" s="190">
        <f>Q193*H193</f>
        <v>275.85432000000003</v>
      </c>
      <c r="S193" s="190">
        <v>0</v>
      </c>
      <c r="T193" s="191">
        <f>S193*H193</f>
        <v>0</v>
      </c>
      <c r="AR193" s="16" t="s">
        <v>247</v>
      </c>
      <c r="AT193" s="16" t="s">
        <v>243</v>
      </c>
      <c r="AU193" s="16" t="s">
        <v>79</v>
      </c>
      <c r="AY193" s="16" t="s">
        <v>241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6" t="s">
        <v>77</v>
      </c>
      <c r="BK193" s="192">
        <f>ROUND(I193*H193,1)</f>
        <v>0</v>
      </c>
      <c r="BL193" s="16" t="s">
        <v>247</v>
      </c>
      <c r="BM193" s="16" t="s">
        <v>492</v>
      </c>
    </row>
    <row r="194" spans="2:65" s="12" customFormat="1" ht="11.25">
      <c r="B194" s="193"/>
      <c r="C194" s="194"/>
      <c r="D194" s="195" t="s">
        <v>261</v>
      </c>
      <c r="E194" s="196" t="s">
        <v>1</v>
      </c>
      <c r="F194" s="197" t="s">
        <v>1573</v>
      </c>
      <c r="G194" s="194"/>
      <c r="H194" s="198">
        <v>89.05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32</v>
      </c>
      <c r="AX194" s="12" t="s">
        <v>70</v>
      </c>
      <c r="AY194" s="204" t="s">
        <v>241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1574</v>
      </c>
      <c r="G195" s="194"/>
      <c r="H195" s="198">
        <v>34.43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3" customFormat="1" ht="11.25">
      <c r="B196" s="205"/>
      <c r="C196" s="206"/>
      <c r="D196" s="195" t="s">
        <v>261</v>
      </c>
      <c r="E196" s="207" t="s">
        <v>1</v>
      </c>
      <c r="F196" s="208" t="s">
        <v>273</v>
      </c>
      <c r="G196" s="206"/>
      <c r="H196" s="209">
        <v>123.48</v>
      </c>
      <c r="I196" s="210"/>
      <c r="J196" s="206"/>
      <c r="K196" s="206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261</v>
      </c>
      <c r="AU196" s="215" t="s">
        <v>79</v>
      </c>
      <c r="AV196" s="13" t="s">
        <v>247</v>
      </c>
      <c r="AW196" s="13" t="s">
        <v>32</v>
      </c>
      <c r="AX196" s="13" t="s">
        <v>77</v>
      </c>
      <c r="AY196" s="215" t="s">
        <v>241</v>
      </c>
    </row>
    <row r="197" spans="2:65" s="1" customFormat="1" ht="16.5" customHeight="1">
      <c r="B197" s="33"/>
      <c r="C197" s="182" t="s">
        <v>424</v>
      </c>
      <c r="D197" s="182" t="s">
        <v>243</v>
      </c>
      <c r="E197" s="183" t="s">
        <v>496</v>
      </c>
      <c r="F197" s="184" t="s">
        <v>497</v>
      </c>
      <c r="G197" s="185" t="s">
        <v>327</v>
      </c>
      <c r="H197" s="186">
        <v>9.07</v>
      </c>
      <c r="I197" s="187"/>
      <c r="J197" s="186">
        <f>ROUND(I197*H197,1)</f>
        <v>0</v>
      </c>
      <c r="K197" s="184" t="s">
        <v>259</v>
      </c>
      <c r="L197" s="37"/>
      <c r="M197" s="188" t="s">
        <v>1</v>
      </c>
      <c r="N197" s="189" t="s">
        <v>41</v>
      </c>
      <c r="O197" s="59"/>
      <c r="P197" s="190">
        <f>O197*H197</f>
        <v>0</v>
      </c>
      <c r="Q197" s="190">
        <v>2.234</v>
      </c>
      <c r="R197" s="190">
        <f>Q197*H197</f>
        <v>20.26238</v>
      </c>
      <c r="S197" s="190">
        <v>0</v>
      </c>
      <c r="T197" s="191">
        <f>S197*H197</f>
        <v>0</v>
      </c>
      <c r="AR197" s="16" t="s">
        <v>247</v>
      </c>
      <c r="AT197" s="16" t="s">
        <v>243</v>
      </c>
      <c r="AU197" s="16" t="s">
        <v>79</v>
      </c>
      <c r="AY197" s="16" t="s">
        <v>241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6" t="s">
        <v>77</v>
      </c>
      <c r="BK197" s="192">
        <f>ROUND(I197*H197,1)</f>
        <v>0</v>
      </c>
      <c r="BL197" s="16" t="s">
        <v>247</v>
      </c>
      <c r="BM197" s="16" t="s">
        <v>498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1575</v>
      </c>
      <c r="G198" s="194"/>
      <c r="H198" s="198">
        <v>9.07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77</v>
      </c>
      <c r="AY198" s="204" t="s">
        <v>241</v>
      </c>
    </row>
    <row r="199" spans="2:65" s="11" customFormat="1" ht="22.9" customHeight="1">
      <c r="B199" s="166"/>
      <c r="C199" s="167"/>
      <c r="D199" s="168" t="s">
        <v>69</v>
      </c>
      <c r="E199" s="180" t="s">
        <v>255</v>
      </c>
      <c r="F199" s="180" t="s">
        <v>499</v>
      </c>
      <c r="G199" s="167"/>
      <c r="H199" s="167"/>
      <c r="I199" s="170"/>
      <c r="J199" s="181">
        <f>BK199</f>
        <v>0</v>
      </c>
      <c r="K199" s="167"/>
      <c r="L199" s="172"/>
      <c r="M199" s="173"/>
      <c r="N199" s="174"/>
      <c r="O199" s="174"/>
      <c r="P199" s="175">
        <f>SUM(P200:P226)</f>
        <v>0</v>
      </c>
      <c r="Q199" s="174"/>
      <c r="R199" s="175">
        <f>SUM(R200:R226)</f>
        <v>776.66222640000001</v>
      </c>
      <c r="S199" s="174"/>
      <c r="T199" s="176">
        <f>SUM(T200:T226)</f>
        <v>0</v>
      </c>
      <c r="AR199" s="177" t="s">
        <v>77</v>
      </c>
      <c r="AT199" s="178" t="s">
        <v>69</v>
      </c>
      <c r="AU199" s="178" t="s">
        <v>77</v>
      </c>
      <c r="AY199" s="177" t="s">
        <v>241</v>
      </c>
      <c r="BK199" s="179">
        <f>SUM(BK200:BK226)</f>
        <v>0</v>
      </c>
    </row>
    <row r="200" spans="2:65" s="1" customFormat="1" ht="16.5" customHeight="1">
      <c r="B200" s="33"/>
      <c r="C200" s="182" t="s">
        <v>429</v>
      </c>
      <c r="D200" s="182" t="s">
        <v>243</v>
      </c>
      <c r="E200" s="183" t="s">
        <v>501</v>
      </c>
      <c r="F200" s="184" t="s">
        <v>502</v>
      </c>
      <c r="G200" s="185" t="s">
        <v>258</v>
      </c>
      <c r="H200" s="186">
        <v>633.71</v>
      </c>
      <c r="I200" s="187"/>
      <c r="J200" s="186">
        <f>ROUND(I200*H200,1)</f>
        <v>0</v>
      </c>
      <c r="K200" s="184" t="s">
        <v>259</v>
      </c>
      <c r="L200" s="37"/>
      <c r="M200" s="188" t="s">
        <v>1</v>
      </c>
      <c r="N200" s="189" t="s">
        <v>41</v>
      </c>
      <c r="O200" s="59"/>
      <c r="P200" s="190">
        <f>O200*H200</f>
        <v>0</v>
      </c>
      <c r="Q200" s="190">
        <v>0.27994000000000002</v>
      </c>
      <c r="R200" s="190">
        <f>Q200*H200</f>
        <v>177.40077740000004</v>
      </c>
      <c r="S200" s="190">
        <v>0</v>
      </c>
      <c r="T200" s="191">
        <f>S200*H200</f>
        <v>0</v>
      </c>
      <c r="AR200" s="16" t="s">
        <v>247</v>
      </c>
      <c r="AT200" s="16" t="s">
        <v>243</v>
      </c>
      <c r="AU200" s="16" t="s">
        <v>79</v>
      </c>
      <c r="AY200" s="16" t="s">
        <v>241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6" t="s">
        <v>77</v>
      </c>
      <c r="BK200" s="192">
        <f>ROUND(I200*H200,1)</f>
        <v>0</v>
      </c>
      <c r="BL200" s="16" t="s">
        <v>247</v>
      </c>
      <c r="BM200" s="16" t="s">
        <v>503</v>
      </c>
    </row>
    <row r="201" spans="2:65" s="12" customFormat="1" ht="11.25">
      <c r="B201" s="193"/>
      <c r="C201" s="194"/>
      <c r="D201" s="195" t="s">
        <v>261</v>
      </c>
      <c r="E201" s="196" t="s">
        <v>1</v>
      </c>
      <c r="F201" s="197" t="s">
        <v>1550</v>
      </c>
      <c r="G201" s="194"/>
      <c r="H201" s="198">
        <v>633.71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261</v>
      </c>
      <c r="AU201" s="204" t="s">
        <v>79</v>
      </c>
      <c r="AV201" s="12" t="s">
        <v>79</v>
      </c>
      <c r="AW201" s="12" t="s">
        <v>32</v>
      </c>
      <c r="AX201" s="12" t="s">
        <v>77</v>
      </c>
      <c r="AY201" s="204" t="s">
        <v>241</v>
      </c>
    </row>
    <row r="202" spans="2:65" s="1" customFormat="1" ht="16.5" customHeight="1">
      <c r="B202" s="33"/>
      <c r="C202" s="182" t="s">
        <v>435</v>
      </c>
      <c r="D202" s="182" t="s">
        <v>243</v>
      </c>
      <c r="E202" s="183" t="s">
        <v>505</v>
      </c>
      <c r="F202" s="184" t="s">
        <v>506</v>
      </c>
      <c r="G202" s="185" t="s">
        <v>258</v>
      </c>
      <c r="H202" s="186">
        <v>357.06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0.56699999999999995</v>
      </c>
      <c r="R202" s="190">
        <f>Q202*H202</f>
        <v>202.45301999999998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507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1552</v>
      </c>
      <c r="G203" s="194"/>
      <c r="H203" s="198">
        <v>357.06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70</v>
      </c>
      <c r="AY203" s="204" t="s">
        <v>241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271</v>
      </c>
      <c r="G204" s="194"/>
      <c r="H204" s="198">
        <v>0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70</v>
      </c>
      <c r="AY204" s="204" t="s">
        <v>241</v>
      </c>
    </row>
    <row r="205" spans="2:65" s="13" customFormat="1" ht="11.25">
      <c r="B205" s="205"/>
      <c r="C205" s="206"/>
      <c r="D205" s="195" t="s">
        <v>261</v>
      </c>
      <c r="E205" s="207" t="s">
        <v>1</v>
      </c>
      <c r="F205" s="208" t="s">
        <v>273</v>
      </c>
      <c r="G205" s="206"/>
      <c r="H205" s="209">
        <v>357.06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261</v>
      </c>
      <c r="AU205" s="215" t="s">
        <v>79</v>
      </c>
      <c r="AV205" s="13" t="s">
        <v>247</v>
      </c>
      <c r="AW205" s="13" t="s">
        <v>32</v>
      </c>
      <c r="AX205" s="13" t="s">
        <v>77</v>
      </c>
      <c r="AY205" s="215" t="s">
        <v>241</v>
      </c>
    </row>
    <row r="206" spans="2:65" s="1" customFormat="1" ht="16.5" customHeight="1">
      <c r="B206" s="33"/>
      <c r="C206" s="182" t="s">
        <v>440</v>
      </c>
      <c r="D206" s="182" t="s">
        <v>243</v>
      </c>
      <c r="E206" s="183" t="s">
        <v>513</v>
      </c>
      <c r="F206" s="184" t="s">
        <v>514</v>
      </c>
      <c r="G206" s="185" t="s">
        <v>258</v>
      </c>
      <c r="H206" s="186">
        <v>357.06</v>
      </c>
      <c r="I206" s="187"/>
      <c r="J206" s="186">
        <f>ROUND(I206*H206,1)</f>
        <v>0</v>
      </c>
      <c r="K206" s="184" t="s">
        <v>259</v>
      </c>
      <c r="L206" s="37"/>
      <c r="M206" s="188" t="s">
        <v>1</v>
      </c>
      <c r="N206" s="189" t="s">
        <v>41</v>
      </c>
      <c r="O206" s="59"/>
      <c r="P206" s="190">
        <f>O206*H206</f>
        <v>0</v>
      </c>
      <c r="Q206" s="190">
        <v>3.1E-4</v>
      </c>
      <c r="R206" s="190">
        <f>Q206*H206</f>
        <v>0.1106886</v>
      </c>
      <c r="S206" s="190">
        <v>0</v>
      </c>
      <c r="T206" s="191">
        <f>S206*H206</f>
        <v>0</v>
      </c>
      <c r="AR206" s="16" t="s">
        <v>247</v>
      </c>
      <c r="AT206" s="16" t="s">
        <v>243</v>
      </c>
      <c r="AU206" s="16" t="s">
        <v>79</v>
      </c>
      <c r="AY206" s="16" t="s">
        <v>241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6" t="s">
        <v>77</v>
      </c>
      <c r="BK206" s="192">
        <f>ROUND(I206*H206,1)</f>
        <v>0</v>
      </c>
      <c r="BL206" s="16" t="s">
        <v>247</v>
      </c>
      <c r="BM206" s="16" t="s">
        <v>515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1552</v>
      </c>
      <c r="G207" s="194"/>
      <c r="H207" s="198">
        <v>357.06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70</v>
      </c>
      <c r="AY207" s="204" t="s">
        <v>241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271</v>
      </c>
      <c r="G208" s="194"/>
      <c r="H208" s="198">
        <v>0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70</v>
      </c>
      <c r="AY208" s="204" t="s">
        <v>241</v>
      </c>
    </row>
    <row r="209" spans="2:65" s="13" customFormat="1" ht="11.25">
      <c r="B209" s="205"/>
      <c r="C209" s="206"/>
      <c r="D209" s="195" t="s">
        <v>261</v>
      </c>
      <c r="E209" s="207" t="s">
        <v>1</v>
      </c>
      <c r="F209" s="208" t="s">
        <v>273</v>
      </c>
      <c r="G209" s="206"/>
      <c r="H209" s="209">
        <v>357.06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261</v>
      </c>
      <c r="AU209" s="215" t="s">
        <v>79</v>
      </c>
      <c r="AV209" s="13" t="s">
        <v>247</v>
      </c>
      <c r="AW209" s="13" t="s">
        <v>32</v>
      </c>
      <c r="AX209" s="13" t="s">
        <v>77</v>
      </c>
      <c r="AY209" s="215" t="s">
        <v>241</v>
      </c>
    </row>
    <row r="210" spans="2:65" s="1" customFormat="1" ht="16.5" customHeight="1">
      <c r="B210" s="33"/>
      <c r="C210" s="182" t="s">
        <v>446</v>
      </c>
      <c r="D210" s="182" t="s">
        <v>243</v>
      </c>
      <c r="E210" s="183" t="s">
        <v>517</v>
      </c>
      <c r="F210" s="184" t="s">
        <v>518</v>
      </c>
      <c r="G210" s="185" t="s">
        <v>258</v>
      </c>
      <c r="H210" s="186">
        <v>681.66</v>
      </c>
      <c r="I210" s="187"/>
      <c r="J210" s="186">
        <f>ROUND(I210*H210,1)</f>
        <v>0</v>
      </c>
      <c r="K210" s="184" t="s">
        <v>259</v>
      </c>
      <c r="L210" s="37"/>
      <c r="M210" s="188" t="s">
        <v>1</v>
      </c>
      <c r="N210" s="189" t="s">
        <v>41</v>
      </c>
      <c r="O210" s="59"/>
      <c r="P210" s="190">
        <f>O210*H210</f>
        <v>0</v>
      </c>
      <c r="Q210" s="190">
        <v>5.1000000000000004E-4</v>
      </c>
      <c r="R210" s="190">
        <f>Q210*H210</f>
        <v>0.34764660000000003</v>
      </c>
      <c r="S210" s="190">
        <v>0</v>
      </c>
      <c r="T210" s="191">
        <f>S210*H210</f>
        <v>0</v>
      </c>
      <c r="AR210" s="16" t="s">
        <v>247</v>
      </c>
      <c r="AT210" s="16" t="s">
        <v>243</v>
      </c>
      <c r="AU210" s="16" t="s">
        <v>79</v>
      </c>
      <c r="AY210" s="16" t="s">
        <v>241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6" t="s">
        <v>77</v>
      </c>
      <c r="BK210" s="192">
        <f>ROUND(I210*H210,1)</f>
        <v>0</v>
      </c>
      <c r="BL210" s="16" t="s">
        <v>247</v>
      </c>
      <c r="BM210" s="16" t="s">
        <v>519</v>
      </c>
    </row>
    <row r="211" spans="2:65" s="12" customFormat="1" ht="11.25">
      <c r="B211" s="193"/>
      <c r="C211" s="194"/>
      <c r="D211" s="195" t="s">
        <v>261</v>
      </c>
      <c r="E211" s="196" t="s">
        <v>1</v>
      </c>
      <c r="F211" s="197" t="s">
        <v>1553</v>
      </c>
      <c r="G211" s="194"/>
      <c r="H211" s="198">
        <v>681.66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261</v>
      </c>
      <c r="AU211" s="204" t="s">
        <v>79</v>
      </c>
      <c r="AV211" s="12" t="s">
        <v>79</v>
      </c>
      <c r="AW211" s="12" t="s">
        <v>32</v>
      </c>
      <c r="AX211" s="12" t="s">
        <v>70</v>
      </c>
      <c r="AY211" s="204" t="s">
        <v>241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294</v>
      </c>
      <c r="G212" s="194"/>
      <c r="H212" s="198">
        <v>0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70</v>
      </c>
      <c r="AY212" s="204" t="s">
        <v>241</v>
      </c>
    </row>
    <row r="213" spans="2:65" s="13" customFormat="1" ht="11.25">
      <c r="B213" s="205"/>
      <c r="C213" s="206"/>
      <c r="D213" s="195" t="s">
        <v>261</v>
      </c>
      <c r="E213" s="207" t="s">
        <v>1</v>
      </c>
      <c r="F213" s="208" t="s">
        <v>273</v>
      </c>
      <c r="G213" s="206"/>
      <c r="H213" s="209">
        <v>681.66</v>
      </c>
      <c r="I213" s="210"/>
      <c r="J213" s="206"/>
      <c r="K213" s="206"/>
      <c r="L213" s="211"/>
      <c r="M213" s="212"/>
      <c r="N213" s="213"/>
      <c r="O213" s="213"/>
      <c r="P213" s="213"/>
      <c r="Q213" s="213"/>
      <c r="R213" s="213"/>
      <c r="S213" s="213"/>
      <c r="T213" s="214"/>
      <c r="AT213" s="215" t="s">
        <v>261</v>
      </c>
      <c r="AU213" s="215" t="s">
        <v>79</v>
      </c>
      <c r="AV213" s="13" t="s">
        <v>247</v>
      </c>
      <c r="AW213" s="13" t="s">
        <v>32</v>
      </c>
      <c r="AX213" s="13" t="s">
        <v>77</v>
      </c>
      <c r="AY213" s="215" t="s">
        <v>241</v>
      </c>
    </row>
    <row r="214" spans="2:65" s="1" customFormat="1" ht="16.5" customHeight="1">
      <c r="B214" s="33"/>
      <c r="C214" s="182" t="s">
        <v>451</v>
      </c>
      <c r="D214" s="182" t="s">
        <v>243</v>
      </c>
      <c r="E214" s="183" t="s">
        <v>521</v>
      </c>
      <c r="F214" s="184" t="s">
        <v>522</v>
      </c>
      <c r="G214" s="185" t="s">
        <v>258</v>
      </c>
      <c r="H214" s="186">
        <v>681.66</v>
      </c>
      <c r="I214" s="187"/>
      <c r="J214" s="186">
        <f>ROUND(I214*H214,1)</f>
        <v>0</v>
      </c>
      <c r="K214" s="184" t="s">
        <v>259</v>
      </c>
      <c r="L214" s="37"/>
      <c r="M214" s="188" t="s">
        <v>1</v>
      </c>
      <c r="N214" s="189" t="s">
        <v>41</v>
      </c>
      <c r="O214" s="59"/>
      <c r="P214" s="190">
        <f>O214*H214</f>
        <v>0</v>
      </c>
      <c r="Q214" s="190">
        <v>0.12966</v>
      </c>
      <c r="R214" s="190">
        <f>Q214*H214</f>
        <v>88.38403559999999</v>
      </c>
      <c r="S214" s="190">
        <v>0</v>
      </c>
      <c r="T214" s="191">
        <f>S214*H214</f>
        <v>0</v>
      </c>
      <c r="AR214" s="16" t="s">
        <v>247</v>
      </c>
      <c r="AT214" s="16" t="s">
        <v>243</v>
      </c>
      <c r="AU214" s="16" t="s">
        <v>79</v>
      </c>
      <c r="AY214" s="16" t="s">
        <v>241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6" t="s">
        <v>77</v>
      </c>
      <c r="BK214" s="192">
        <f>ROUND(I214*H214,1)</f>
        <v>0</v>
      </c>
      <c r="BL214" s="16" t="s">
        <v>247</v>
      </c>
      <c r="BM214" s="16" t="s">
        <v>523</v>
      </c>
    </row>
    <row r="215" spans="2:65" s="12" customFormat="1" ht="11.25">
      <c r="B215" s="193"/>
      <c r="C215" s="194"/>
      <c r="D215" s="195" t="s">
        <v>261</v>
      </c>
      <c r="E215" s="196" t="s">
        <v>1</v>
      </c>
      <c r="F215" s="197" t="s">
        <v>1553</v>
      </c>
      <c r="G215" s="194"/>
      <c r="H215" s="198">
        <v>681.66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261</v>
      </c>
      <c r="AU215" s="204" t="s">
        <v>79</v>
      </c>
      <c r="AV215" s="12" t="s">
        <v>79</v>
      </c>
      <c r="AW215" s="12" t="s">
        <v>32</v>
      </c>
      <c r="AX215" s="12" t="s">
        <v>70</v>
      </c>
      <c r="AY215" s="204" t="s">
        <v>241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294</v>
      </c>
      <c r="G216" s="194"/>
      <c r="H216" s="198">
        <v>0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70</v>
      </c>
      <c r="AY216" s="204" t="s">
        <v>241</v>
      </c>
    </row>
    <row r="217" spans="2:65" s="13" customFormat="1" ht="11.25">
      <c r="B217" s="205"/>
      <c r="C217" s="206"/>
      <c r="D217" s="195" t="s">
        <v>261</v>
      </c>
      <c r="E217" s="207" t="s">
        <v>1</v>
      </c>
      <c r="F217" s="208" t="s">
        <v>273</v>
      </c>
      <c r="G217" s="206"/>
      <c r="H217" s="209">
        <v>681.66</v>
      </c>
      <c r="I217" s="210"/>
      <c r="J217" s="206"/>
      <c r="K217" s="206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261</v>
      </c>
      <c r="AU217" s="215" t="s">
        <v>79</v>
      </c>
      <c r="AV217" s="13" t="s">
        <v>247</v>
      </c>
      <c r="AW217" s="13" t="s">
        <v>32</v>
      </c>
      <c r="AX217" s="13" t="s">
        <v>77</v>
      </c>
      <c r="AY217" s="215" t="s">
        <v>241</v>
      </c>
    </row>
    <row r="218" spans="2:65" s="1" customFormat="1" ht="16.5" customHeight="1">
      <c r="B218" s="33"/>
      <c r="C218" s="182" t="s">
        <v>456</v>
      </c>
      <c r="D218" s="182" t="s">
        <v>243</v>
      </c>
      <c r="E218" s="183" t="s">
        <v>525</v>
      </c>
      <c r="F218" s="184" t="s">
        <v>526</v>
      </c>
      <c r="G218" s="185" t="s">
        <v>258</v>
      </c>
      <c r="H218" s="186">
        <v>357.06</v>
      </c>
      <c r="I218" s="187"/>
      <c r="J218" s="186">
        <f>ROUND(I218*H218,1)</f>
        <v>0</v>
      </c>
      <c r="K218" s="184" t="s">
        <v>259</v>
      </c>
      <c r="L218" s="37"/>
      <c r="M218" s="188" t="s">
        <v>1</v>
      </c>
      <c r="N218" s="189" t="s">
        <v>41</v>
      </c>
      <c r="O218" s="59"/>
      <c r="P218" s="190">
        <f>O218*H218</f>
        <v>0</v>
      </c>
      <c r="Q218" s="190">
        <v>0.18151999999999999</v>
      </c>
      <c r="R218" s="190">
        <f>Q218*H218</f>
        <v>64.8135312</v>
      </c>
      <c r="S218" s="190">
        <v>0</v>
      </c>
      <c r="T218" s="191">
        <f>S218*H218</f>
        <v>0</v>
      </c>
      <c r="AR218" s="16" t="s">
        <v>247</v>
      </c>
      <c r="AT218" s="16" t="s">
        <v>243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527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1552</v>
      </c>
      <c r="G219" s="194"/>
      <c r="H219" s="198">
        <v>357.06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70</v>
      </c>
      <c r="AY219" s="204" t="s">
        <v>241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271</v>
      </c>
      <c r="G220" s="194"/>
      <c r="H220" s="198">
        <v>0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70</v>
      </c>
      <c r="AY220" s="204" t="s">
        <v>241</v>
      </c>
    </row>
    <row r="221" spans="2:65" s="13" customFormat="1" ht="11.25">
      <c r="B221" s="205"/>
      <c r="C221" s="206"/>
      <c r="D221" s="195" t="s">
        <v>261</v>
      </c>
      <c r="E221" s="207" t="s">
        <v>1</v>
      </c>
      <c r="F221" s="208" t="s">
        <v>273</v>
      </c>
      <c r="G221" s="206"/>
      <c r="H221" s="209">
        <v>357.06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261</v>
      </c>
      <c r="AU221" s="215" t="s">
        <v>79</v>
      </c>
      <c r="AV221" s="13" t="s">
        <v>247</v>
      </c>
      <c r="AW221" s="13" t="s">
        <v>32</v>
      </c>
      <c r="AX221" s="13" t="s">
        <v>77</v>
      </c>
      <c r="AY221" s="215" t="s">
        <v>241</v>
      </c>
    </row>
    <row r="222" spans="2:65" s="1" customFormat="1" ht="16.5" customHeight="1">
      <c r="B222" s="33"/>
      <c r="C222" s="182" t="s">
        <v>461</v>
      </c>
      <c r="D222" s="182" t="s">
        <v>243</v>
      </c>
      <c r="E222" s="183" t="s">
        <v>533</v>
      </c>
      <c r="F222" s="184" t="s">
        <v>534</v>
      </c>
      <c r="G222" s="185" t="s">
        <v>258</v>
      </c>
      <c r="H222" s="186">
        <v>633.71</v>
      </c>
      <c r="I222" s="187"/>
      <c r="J222" s="186">
        <f>ROUND(I222*H222,1)</f>
        <v>0</v>
      </c>
      <c r="K222" s="184" t="s">
        <v>259</v>
      </c>
      <c r="L222" s="37"/>
      <c r="M222" s="188" t="s">
        <v>1</v>
      </c>
      <c r="N222" s="189" t="s">
        <v>41</v>
      </c>
      <c r="O222" s="59"/>
      <c r="P222" s="190">
        <f>O222*H222</f>
        <v>0</v>
      </c>
      <c r="Q222" s="190">
        <v>0.1837</v>
      </c>
      <c r="R222" s="190">
        <f>Q222*H222</f>
        <v>116.41252700000001</v>
      </c>
      <c r="S222" s="190">
        <v>0</v>
      </c>
      <c r="T222" s="191">
        <f>S222*H222</f>
        <v>0</v>
      </c>
      <c r="AR222" s="16" t="s">
        <v>247</v>
      </c>
      <c r="AT222" s="16" t="s">
        <v>243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535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1550</v>
      </c>
      <c r="G223" s="194"/>
      <c r="H223" s="198">
        <v>633.71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" customFormat="1" ht="16.5" customHeight="1">
      <c r="B224" s="33"/>
      <c r="C224" s="226" t="s">
        <v>465</v>
      </c>
      <c r="D224" s="226" t="s">
        <v>430</v>
      </c>
      <c r="E224" s="227" t="s">
        <v>537</v>
      </c>
      <c r="F224" s="228" t="s">
        <v>538</v>
      </c>
      <c r="G224" s="229" t="s">
        <v>412</v>
      </c>
      <c r="H224" s="230">
        <v>126.74</v>
      </c>
      <c r="I224" s="231"/>
      <c r="J224" s="230">
        <f>ROUND(I224*H224,1)</f>
        <v>0</v>
      </c>
      <c r="K224" s="228" t="s">
        <v>259</v>
      </c>
      <c r="L224" s="232"/>
      <c r="M224" s="233" t="s">
        <v>1</v>
      </c>
      <c r="N224" s="234" t="s">
        <v>41</v>
      </c>
      <c r="O224" s="59"/>
      <c r="P224" s="190">
        <f>O224*H224</f>
        <v>0</v>
      </c>
      <c r="Q224" s="190">
        <v>1</v>
      </c>
      <c r="R224" s="190">
        <f>Q224*H224</f>
        <v>126.74</v>
      </c>
      <c r="S224" s="190">
        <v>0</v>
      </c>
      <c r="T224" s="191">
        <f>S224*H224</f>
        <v>0</v>
      </c>
      <c r="AR224" s="16" t="s">
        <v>274</v>
      </c>
      <c r="AT224" s="16" t="s">
        <v>430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539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1550</v>
      </c>
      <c r="G225" s="194"/>
      <c r="H225" s="198">
        <v>633.71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77</v>
      </c>
      <c r="AY225" s="204" t="s">
        <v>241</v>
      </c>
    </row>
    <row r="226" spans="2:65" s="12" customFormat="1" ht="11.25">
      <c r="B226" s="193"/>
      <c r="C226" s="194"/>
      <c r="D226" s="195" t="s">
        <v>261</v>
      </c>
      <c r="E226" s="194"/>
      <c r="F226" s="197" t="s">
        <v>1576</v>
      </c>
      <c r="G226" s="194"/>
      <c r="H226" s="198">
        <v>126.74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4</v>
      </c>
      <c r="AX226" s="12" t="s">
        <v>77</v>
      </c>
      <c r="AY226" s="204" t="s">
        <v>241</v>
      </c>
    </row>
    <row r="227" spans="2:65" s="11" customFormat="1" ht="22.9" customHeight="1">
      <c r="B227" s="166"/>
      <c r="C227" s="167"/>
      <c r="D227" s="168" t="s">
        <v>69</v>
      </c>
      <c r="E227" s="180" t="s">
        <v>274</v>
      </c>
      <c r="F227" s="180" t="s">
        <v>541</v>
      </c>
      <c r="G227" s="167"/>
      <c r="H227" s="167"/>
      <c r="I227" s="170"/>
      <c r="J227" s="181">
        <f>BK227</f>
        <v>0</v>
      </c>
      <c r="K227" s="167"/>
      <c r="L227" s="172"/>
      <c r="M227" s="173"/>
      <c r="N227" s="174"/>
      <c r="O227" s="174"/>
      <c r="P227" s="175">
        <f>SUM(P228:P275)</f>
        <v>0</v>
      </c>
      <c r="Q227" s="174"/>
      <c r="R227" s="175">
        <f>SUM(R228:R275)</f>
        <v>182.48020160000004</v>
      </c>
      <c r="S227" s="174"/>
      <c r="T227" s="176">
        <f>SUM(T228:T275)</f>
        <v>0</v>
      </c>
      <c r="AR227" s="177" t="s">
        <v>77</v>
      </c>
      <c r="AT227" s="178" t="s">
        <v>69</v>
      </c>
      <c r="AU227" s="178" t="s">
        <v>77</v>
      </c>
      <c r="AY227" s="177" t="s">
        <v>241</v>
      </c>
      <c r="BK227" s="179">
        <f>SUM(BK228:BK275)</f>
        <v>0</v>
      </c>
    </row>
    <row r="228" spans="2:65" s="1" customFormat="1" ht="16.5" customHeight="1">
      <c r="B228" s="33"/>
      <c r="C228" s="182" t="s">
        <v>469</v>
      </c>
      <c r="D228" s="182" t="s">
        <v>243</v>
      </c>
      <c r="E228" s="183" t="s">
        <v>552</v>
      </c>
      <c r="F228" s="184" t="s">
        <v>553</v>
      </c>
      <c r="G228" s="185" t="s">
        <v>302</v>
      </c>
      <c r="H228" s="186">
        <v>847.12</v>
      </c>
      <c r="I228" s="187"/>
      <c r="J228" s="186">
        <f>ROUND(I228*H228,1)</f>
        <v>0</v>
      </c>
      <c r="K228" s="184" t="s">
        <v>259</v>
      </c>
      <c r="L228" s="37"/>
      <c r="M228" s="188" t="s">
        <v>1</v>
      </c>
      <c r="N228" s="189" t="s">
        <v>41</v>
      </c>
      <c r="O228" s="59"/>
      <c r="P228" s="190">
        <f>O228*H228</f>
        <v>0</v>
      </c>
      <c r="Q228" s="190">
        <v>5.0000000000000002E-5</v>
      </c>
      <c r="R228" s="190">
        <f>Q228*H228</f>
        <v>4.2356000000000005E-2</v>
      </c>
      <c r="S228" s="190">
        <v>0</v>
      </c>
      <c r="T228" s="191">
        <f>S228*H228</f>
        <v>0</v>
      </c>
      <c r="AR228" s="16" t="s">
        <v>247</v>
      </c>
      <c r="AT228" s="16" t="s">
        <v>243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554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1577</v>
      </c>
      <c r="G229" s="194"/>
      <c r="H229" s="198">
        <v>847.12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77</v>
      </c>
      <c r="AY229" s="204" t="s">
        <v>241</v>
      </c>
    </row>
    <row r="230" spans="2:65" s="1" customFormat="1" ht="16.5" customHeight="1">
      <c r="B230" s="33"/>
      <c r="C230" s="226" t="s">
        <v>473</v>
      </c>
      <c r="D230" s="226" t="s">
        <v>430</v>
      </c>
      <c r="E230" s="227" t="s">
        <v>557</v>
      </c>
      <c r="F230" s="228" t="s">
        <v>558</v>
      </c>
      <c r="G230" s="229" t="s">
        <v>302</v>
      </c>
      <c r="H230" s="230">
        <v>847.12</v>
      </c>
      <c r="I230" s="231"/>
      <c r="J230" s="230">
        <f>ROUND(I230*H230,1)</f>
        <v>0</v>
      </c>
      <c r="K230" s="228" t="s">
        <v>1</v>
      </c>
      <c r="L230" s="232"/>
      <c r="M230" s="233" t="s">
        <v>1</v>
      </c>
      <c r="N230" s="234" t="s">
        <v>41</v>
      </c>
      <c r="O230" s="59"/>
      <c r="P230" s="190">
        <f>O230*H230</f>
        <v>0</v>
      </c>
      <c r="Q230" s="190">
        <v>5.2999999999999999E-2</v>
      </c>
      <c r="R230" s="190">
        <f>Q230*H230</f>
        <v>44.897359999999999</v>
      </c>
      <c r="S230" s="190">
        <v>0</v>
      </c>
      <c r="T230" s="191">
        <f>S230*H230</f>
        <v>0</v>
      </c>
      <c r="AR230" s="16" t="s">
        <v>274</v>
      </c>
      <c r="AT230" s="16" t="s">
        <v>430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559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1577</v>
      </c>
      <c r="G231" s="194"/>
      <c r="H231" s="198">
        <v>847.12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77</v>
      </c>
      <c r="AY231" s="204" t="s">
        <v>241</v>
      </c>
    </row>
    <row r="232" spans="2:65" s="1" customFormat="1" ht="16.5" customHeight="1">
      <c r="B232" s="33"/>
      <c r="C232" s="226" t="s">
        <v>477</v>
      </c>
      <c r="D232" s="226" t="s">
        <v>430</v>
      </c>
      <c r="E232" s="227" t="s">
        <v>561</v>
      </c>
      <c r="F232" s="228" t="s">
        <v>562</v>
      </c>
      <c r="G232" s="229" t="s">
        <v>246</v>
      </c>
      <c r="H232" s="230">
        <v>57</v>
      </c>
      <c r="I232" s="231"/>
      <c r="J232" s="230">
        <f>ROUND(I232*H232,1)</f>
        <v>0</v>
      </c>
      <c r="K232" s="228" t="s">
        <v>1</v>
      </c>
      <c r="L232" s="232"/>
      <c r="M232" s="233" t="s">
        <v>1</v>
      </c>
      <c r="N232" s="234" t="s">
        <v>41</v>
      </c>
      <c r="O232" s="59"/>
      <c r="P232" s="190">
        <f>O232*H232</f>
        <v>0</v>
      </c>
      <c r="Q232" s="190">
        <v>5.5000000000000003E-4</v>
      </c>
      <c r="R232" s="190">
        <f>Q232*H232</f>
        <v>3.1350000000000003E-2</v>
      </c>
      <c r="S232" s="190">
        <v>0</v>
      </c>
      <c r="T232" s="191">
        <f>S232*H232</f>
        <v>0</v>
      </c>
      <c r="AR232" s="16" t="s">
        <v>274</v>
      </c>
      <c r="AT232" s="16" t="s">
        <v>430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563</v>
      </c>
    </row>
    <row r="233" spans="2:65" s="12" customFormat="1" ht="11.25">
      <c r="B233" s="193"/>
      <c r="C233" s="194"/>
      <c r="D233" s="195" t="s">
        <v>261</v>
      </c>
      <c r="E233" s="196" t="s">
        <v>1</v>
      </c>
      <c r="F233" s="197" t="s">
        <v>1578</v>
      </c>
      <c r="G233" s="194"/>
      <c r="H233" s="198">
        <v>57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261</v>
      </c>
      <c r="AU233" s="204" t="s">
        <v>79</v>
      </c>
      <c r="AV233" s="12" t="s">
        <v>79</v>
      </c>
      <c r="AW233" s="12" t="s">
        <v>32</v>
      </c>
      <c r="AX233" s="12" t="s">
        <v>77</v>
      </c>
      <c r="AY233" s="204" t="s">
        <v>241</v>
      </c>
    </row>
    <row r="234" spans="2:65" s="1" customFormat="1" ht="16.5" customHeight="1">
      <c r="B234" s="33"/>
      <c r="C234" s="182" t="s">
        <v>481</v>
      </c>
      <c r="D234" s="182" t="s">
        <v>243</v>
      </c>
      <c r="E234" s="183" t="s">
        <v>587</v>
      </c>
      <c r="F234" s="184" t="s">
        <v>588</v>
      </c>
      <c r="G234" s="185" t="s">
        <v>246</v>
      </c>
      <c r="H234" s="186">
        <v>15</v>
      </c>
      <c r="I234" s="187"/>
      <c r="J234" s="186">
        <f>ROUND(I234*H234,1)</f>
        <v>0</v>
      </c>
      <c r="K234" s="184" t="s">
        <v>259</v>
      </c>
      <c r="L234" s="37"/>
      <c r="M234" s="188" t="s">
        <v>1</v>
      </c>
      <c r="N234" s="189" t="s">
        <v>41</v>
      </c>
      <c r="O234" s="59"/>
      <c r="P234" s="190">
        <f>O234*H234</f>
        <v>0</v>
      </c>
      <c r="Q234" s="190">
        <v>1.4999999999999999E-4</v>
      </c>
      <c r="R234" s="190">
        <f>Q234*H234</f>
        <v>2.2499999999999998E-3</v>
      </c>
      <c r="S234" s="190">
        <v>0</v>
      </c>
      <c r="T234" s="191">
        <f>S234*H234</f>
        <v>0</v>
      </c>
      <c r="AR234" s="16" t="s">
        <v>247</v>
      </c>
      <c r="AT234" s="16" t="s">
        <v>243</v>
      </c>
      <c r="AU234" s="16" t="s">
        <v>79</v>
      </c>
      <c r="AY234" s="16" t="s">
        <v>241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6" t="s">
        <v>77</v>
      </c>
      <c r="BK234" s="192">
        <f>ROUND(I234*H234,1)</f>
        <v>0</v>
      </c>
      <c r="BL234" s="16" t="s">
        <v>247</v>
      </c>
      <c r="BM234" s="16" t="s">
        <v>589</v>
      </c>
    </row>
    <row r="235" spans="2:65" s="12" customFormat="1" ht="11.25">
      <c r="B235" s="193"/>
      <c r="C235" s="194"/>
      <c r="D235" s="195" t="s">
        <v>261</v>
      </c>
      <c r="E235" s="196" t="s">
        <v>1</v>
      </c>
      <c r="F235" s="197" t="s">
        <v>1579</v>
      </c>
      <c r="G235" s="194"/>
      <c r="H235" s="198">
        <v>15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261</v>
      </c>
      <c r="AU235" s="204" t="s">
        <v>79</v>
      </c>
      <c r="AV235" s="12" t="s">
        <v>79</v>
      </c>
      <c r="AW235" s="12" t="s">
        <v>32</v>
      </c>
      <c r="AX235" s="12" t="s">
        <v>77</v>
      </c>
      <c r="AY235" s="204" t="s">
        <v>241</v>
      </c>
    </row>
    <row r="236" spans="2:65" s="1" customFormat="1" ht="16.5" customHeight="1">
      <c r="B236" s="33"/>
      <c r="C236" s="226" t="s">
        <v>485</v>
      </c>
      <c r="D236" s="226" t="s">
        <v>430</v>
      </c>
      <c r="E236" s="227" t="s">
        <v>597</v>
      </c>
      <c r="F236" s="228" t="s">
        <v>598</v>
      </c>
      <c r="G236" s="229" t="s">
        <v>246</v>
      </c>
      <c r="H236" s="230">
        <v>15.23</v>
      </c>
      <c r="I236" s="231"/>
      <c r="J236" s="230">
        <f>ROUND(I236*H236,1)</f>
        <v>0</v>
      </c>
      <c r="K236" s="228" t="s">
        <v>1</v>
      </c>
      <c r="L236" s="232"/>
      <c r="M236" s="233" t="s">
        <v>1</v>
      </c>
      <c r="N236" s="234" t="s">
        <v>41</v>
      </c>
      <c r="O236" s="59"/>
      <c r="P236" s="190">
        <f>O236*H236</f>
        <v>0</v>
      </c>
      <c r="Q236" s="190">
        <v>4.2000000000000003E-2</v>
      </c>
      <c r="R236" s="190">
        <f>Q236*H236</f>
        <v>0.63966000000000001</v>
      </c>
      <c r="S236" s="190">
        <v>0</v>
      </c>
      <c r="T236" s="191">
        <f>S236*H236</f>
        <v>0</v>
      </c>
      <c r="AR236" s="16" t="s">
        <v>274</v>
      </c>
      <c r="AT236" s="16" t="s">
        <v>430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599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8</v>
      </c>
      <c r="G237" s="194"/>
      <c r="H237" s="198">
        <v>15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77</v>
      </c>
      <c r="AY237" s="204" t="s">
        <v>241</v>
      </c>
    </row>
    <row r="238" spans="2:65" s="12" customFormat="1" ht="11.25">
      <c r="B238" s="193"/>
      <c r="C238" s="194"/>
      <c r="D238" s="195" t="s">
        <v>261</v>
      </c>
      <c r="E238" s="194"/>
      <c r="F238" s="197" t="s">
        <v>1580</v>
      </c>
      <c r="G238" s="194"/>
      <c r="H238" s="198">
        <v>15.23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4</v>
      </c>
      <c r="AX238" s="12" t="s">
        <v>77</v>
      </c>
      <c r="AY238" s="204" t="s">
        <v>241</v>
      </c>
    </row>
    <row r="239" spans="2:65" s="1" customFormat="1" ht="16.5" customHeight="1">
      <c r="B239" s="33"/>
      <c r="C239" s="182" t="s">
        <v>489</v>
      </c>
      <c r="D239" s="182" t="s">
        <v>243</v>
      </c>
      <c r="E239" s="183" t="s">
        <v>602</v>
      </c>
      <c r="F239" s="184" t="s">
        <v>603</v>
      </c>
      <c r="G239" s="185" t="s">
        <v>246</v>
      </c>
      <c r="H239" s="186">
        <v>83</v>
      </c>
      <c r="I239" s="187"/>
      <c r="J239" s="186">
        <f>ROUND(I239*H239,1)</f>
        <v>0</v>
      </c>
      <c r="K239" s="184" t="s">
        <v>259</v>
      </c>
      <c r="L239" s="37"/>
      <c r="M239" s="188" t="s">
        <v>1</v>
      </c>
      <c r="N239" s="189" t="s">
        <v>41</v>
      </c>
      <c r="O239" s="59"/>
      <c r="P239" s="190">
        <f>O239*H239</f>
        <v>0</v>
      </c>
      <c r="Q239" s="190">
        <v>8.0000000000000007E-5</v>
      </c>
      <c r="R239" s="190">
        <f>Q239*H239</f>
        <v>6.6400000000000009E-3</v>
      </c>
      <c r="S239" s="190">
        <v>0</v>
      </c>
      <c r="T239" s="191">
        <f>S239*H239</f>
        <v>0</v>
      </c>
      <c r="AR239" s="16" t="s">
        <v>247</v>
      </c>
      <c r="AT239" s="16" t="s">
        <v>243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604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1581</v>
      </c>
      <c r="G240" s="194"/>
      <c r="H240" s="198">
        <v>83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77</v>
      </c>
      <c r="AY240" s="204" t="s">
        <v>241</v>
      </c>
    </row>
    <row r="241" spans="2:65" s="1" customFormat="1" ht="16.5" customHeight="1">
      <c r="B241" s="33"/>
      <c r="C241" s="226" t="s">
        <v>495</v>
      </c>
      <c r="D241" s="226" t="s">
        <v>430</v>
      </c>
      <c r="E241" s="227" t="s">
        <v>607</v>
      </c>
      <c r="F241" s="228" t="s">
        <v>608</v>
      </c>
      <c r="G241" s="229" t="s">
        <v>246</v>
      </c>
      <c r="H241" s="230">
        <v>41.62</v>
      </c>
      <c r="I241" s="231"/>
      <c r="J241" s="230">
        <f>ROUND(I241*H241,1)</f>
        <v>0</v>
      </c>
      <c r="K241" s="228" t="s">
        <v>1</v>
      </c>
      <c r="L241" s="232"/>
      <c r="M241" s="233" t="s">
        <v>1</v>
      </c>
      <c r="N241" s="234" t="s">
        <v>41</v>
      </c>
      <c r="O241" s="59"/>
      <c r="P241" s="190">
        <f>O241*H241</f>
        <v>0</v>
      </c>
      <c r="Q241" s="190">
        <v>4.1000000000000002E-2</v>
      </c>
      <c r="R241" s="190">
        <f>Q241*H241</f>
        <v>1.70642</v>
      </c>
      <c r="S241" s="190">
        <v>0</v>
      </c>
      <c r="T241" s="191">
        <f>S241*H241</f>
        <v>0</v>
      </c>
      <c r="AR241" s="16" t="s">
        <v>274</v>
      </c>
      <c r="AT241" s="16" t="s">
        <v>430</v>
      </c>
      <c r="AU241" s="16" t="s">
        <v>79</v>
      </c>
      <c r="AY241" s="16" t="s">
        <v>241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6" t="s">
        <v>77</v>
      </c>
      <c r="BK241" s="192">
        <f>ROUND(I241*H241,1)</f>
        <v>0</v>
      </c>
      <c r="BL241" s="16" t="s">
        <v>247</v>
      </c>
      <c r="BM241" s="16" t="s">
        <v>609</v>
      </c>
    </row>
    <row r="242" spans="2:65" s="12" customFormat="1" ht="11.25">
      <c r="B242" s="193"/>
      <c r="C242" s="194"/>
      <c r="D242" s="195" t="s">
        <v>261</v>
      </c>
      <c r="E242" s="196" t="s">
        <v>1</v>
      </c>
      <c r="F242" s="197" t="s">
        <v>446</v>
      </c>
      <c r="G242" s="194"/>
      <c r="H242" s="198">
        <v>41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261</v>
      </c>
      <c r="AU242" s="204" t="s">
        <v>79</v>
      </c>
      <c r="AV242" s="12" t="s">
        <v>79</v>
      </c>
      <c r="AW242" s="12" t="s">
        <v>32</v>
      </c>
      <c r="AX242" s="12" t="s">
        <v>77</v>
      </c>
      <c r="AY242" s="204" t="s">
        <v>241</v>
      </c>
    </row>
    <row r="243" spans="2:65" s="12" customFormat="1" ht="11.25">
      <c r="B243" s="193"/>
      <c r="C243" s="194"/>
      <c r="D243" s="195" t="s">
        <v>261</v>
      </c>
      <c r="E243" s="194"/>
      <c r="F243" s="197" t="s">
        <v>1582</v>
      </c>
      <c r="G243" s="194"/>
      <c r="H243" s="198">
        <v>41.62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4</v>
      </c>
      <c r="AX243" s="12" t="s">
        <v>77</v>
      </c>
      <c r="AY243" s="204" t="s">
        <v>241</v>
      </c>
    </row>
    <row r="244" spans="2:65" s="1" customFormat="1" ht="16.5" customHeight="1">
      <c r="B244" s="33"/>
      <c r="C244" s="226" t="s">
        <v>500</v>
      </c>
      <c r="D244" s="226" t="s">
        <v>430</v>
      </c>
      <c r="E244" s="227" t="s">
        <v>612</v>
      </c>
      <c r="F244" s="228" t="s">
        <v>613</v>
      </c>
      <c r="G244" s="229" t="s">
        <v>246</v>
      </c>
      <c r="H244" s="230">
        <v>42.63</v>
      </c>
      <c r="I244" s="231"/>
      <c r="J244" s="230">
        <f>ROUND(I244*H244,1)</f>
        <v>0</v>
      </c>
      <c r="K244" s="228" t="s">
        <v>1</v>
      </c>
      <c r="L244" s="232"/>
      <c r="M244" s="233" t="s">
        <v>1</v>
      </c>
      <c r="N244" s="234" t="s">
        <v>41</v>
      </c>
      <c r="O244" s="59"/>
      <c r="P244" s="190">
        <f>O244*H244</f>
        <v>0</v>
      </c>
      <c r="Q244" s="190">
        <v>3.4000000000000002E-2</v>
      </c>
      <c r="R244" s="190">
        <f>Q244*H244</f>
        <v>1.4494200000000002</v>
      </c>
      <c r="S244" s="190">
        <v>0</v>
      </c>
      <c r="T244" s="191">
        <f>S244*H244</f>
        <v>0</v>
      </c>
      <c r="AR244" s="16" t="s">
        <v>274</v>
      </c>
      <c r="AT244" s="16" t="s">
        <v>430</v>
      </c>
      <c r="AU244" s="16" t="s">
        <v>79</v>
      </c>
      <c r="AY244" s="16" t="s">
        <v>241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6" t="s">
        <v>77</v>
      </c>
      <c r="BK244" s="192">
        <f>ROUND(I244*H244,1)</f>
        <v>0</v>
      </c>
      <c r="BL244" s="16" t="s">
        <v>247</v>
      </c>
      <c r="BM244" s="16" t="s">
        <v>614</v>
      </c>
    </row>
    <row r="245" spans="2:65" s="12" customFormat="1" ht="11.25">
      <c r="B245" s="193"/>
      <c r="C245" s="194"/>
      <c r="D245" s="195" t="s">
        <v>261</v>
      </c>
      <c r="E245" s="196" t="s">
        <v>1</v>
      </c>
      <c r="F245" s="197" t="s">
        <v>451</v>
      </c>
      <c r="G245" s="194"/>
      <c r="H245" s="198">
        <v>42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261</v>
      </c>
      <c r="AU245" s="204" t="s">
        <v>79</v>
      </c>
      <c r="AV245" s="12" t="s">
        <v>79</v>
      </c>
      <c r="AW245" s="12" t="s">
        <v>32</v>
      </c>
      <c r="AX245" s="12" t="s">
        <v>77</v>
      </c>
      <c r="AY245" s="204" t="s">
        <v>241</v>
      </c>
    </row>
    <row r="246" spans="2:65" s="12" customFormat="1" ht="11.25">
      <c r="B246" s="193"/>
      <c r="C246" s="194"/>
      <c r="D246" s="195" t="s">
        <v>261</v>
      </c>
      <c r="E246" s="194"/>
      <c r="F246" s="197" t="s">
        <v>1583</v>
      </c>
      <c r="G246" s="194"/>
      <c r="H246" s="198">
        <v>42.63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261</v>
      </c>
      <c r="AU246" s="204" t="s">
        <v>79</v>
      </c>
      <c r="AV246" s="12" t="s">
        <v>79</v>
      </c>
      <c r="AW246" s="12" t="s">
        <v>4</v>
      </c>
      <c r="AX246" s="12" t="s">
        <v>77</v>
      </c>
      <c r="AY246" s="204" t="s">
        <v>241</v>
      </c>
    </row>
    <row r="247" spans="2:65" s="1" customFormat="1" ht="33.75" customHeight="1">
      <c r="B247" s="33"/>
      <c r="C247" s="182" t="s">
        <v>504</v>
      </c>
      <c r="D247" s="182" t="s">
        <v>243</v>
      </c>
      <c r="E247" s="183" t="s">
        <v>631</v>
      </c>
      <c r="F247" s="184" t="s">
        <v>632</v>
      </c>
      <c r="G247" s="185" t="s">
        <v>302</v>
      </c>
      <c r="H247" s="186">
        <v>847.12</v>
      </c>
      <c r="I247" s="187"/>
      <c r="J247" s="186">
        <f>ROUND(I247*H247,1)</f>
        <v>0</v>
      </c>
      <c r="K247" s="184" t="s">
        <v>1</v>
      </c>
      <c r="L247" s="37"/>
      <c r="M247" s="188" t="s">
        <v>1</v>
      </c>
      <c r="N247" s="189" t="s">
        <v>41</v>
      </c>
      <c r="O247" s="59"/>
      <c r="P247" s="190">
        <f>O247*H247</f>
        <v>0</v>
      </c>
      <c r="Q247" s="190">
        <v>0</v>
      </c>
      <c r="R247" s="190">
        <f>Q247*H247</f>
        <v>0</v>
      </c>
      <c r="S247" s="190">
        <v>0</v>
      </c>
      <c r="T247" s="191">
        <f>S247*H247</f>
        <v>0</v>
      </c>
      <c r="AR247" s="16" t="s">
        <v>247</v>
      </c>
      <c r="AT247" s="16" t="s">
        <v>243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1584</v>
      </c>
    </row>
    <row r="248" spans="2:65" s="12" customFormat="1" ht="11.25">
      <c r="B248" s="193"/>
      <c r="C248" s="194"/>
      <c r="D248" s="195" t="s">
        <v>261</v>
      </c>
      <c r="E248" s="196" t="s">
        <v>1</v>
      </c>
      <c r="F248" s="197" t="s">
        <v>1572</v>
      </c>
      <c r="G248" s="194"/>
      <c r="H248" s="198">
        <v>847.12</v>
      </c>
      <c r="I248" s="199"/>
      <c r="J248" s="194"/>
      <c r="K248" s="194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261</v>
      </c>
      <c r="AU248" s="204" t="s">
        <v>79</v>
      </c>
      <c r="AV248" s="12" t="s">
        <v>79</v>
      </c>
      <c r="AW248" s="12" t="s">
        <v>32</v>
      </c>
      <c r="AX248" s="12" t="s">
        <v>77</v>
      </c>
      <c r="AY248" s="204" t="s">
        <v>241</v>
      </c>
    </row>
    <row r="249" spans="2:65" s="1" customFormat="1" ht="16.5" customHeight="1">
      <c r="B249" s="33"/>
      <c r="C249" s="182" t="s">
        <v>508</v>
      </c>
      <c r="D249" s="182" t="s">
        <v>243</v>
      </c>
      <c r="E249" s="183" t="s">
        <v>635</v>
      </c>
      <c r="F249" s="184" t="s">
        <v>636</v>
      </c>
      <c r="G249" s="185" t="s">
        <v>246</v>
      </c>
      <c r="H249" s="186">
        <v>69</v>
      </c>
      <c r="I249" s="187"/>
      <c r="J249" s="186">
        <f>ROUND(I249*H249,1)</f>
        <v>0</v>
      </c>
      <c r="K249" s="184" t="s">
        <v>259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9.1800000000000007E-3</v>
      </c>
      <c r="R249" s="190">
        <f>Q249*H249</f>
        <v>0.63342000000000009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637</v>
      </c>
    </row>
    <row r="250" spans="2:65" s="1" customFormat="1" ht="16.5" customHeight="1">
      <c r="B250" s="33"/>
      <c r="C250" s="226" t="s">
        <v>512</v>
      </c>
      <c r="D250" s="226" t="s">
        <v>430</v>
      </c>
      <c r="E250" s="227" t="s">
        <v>643</v>
      </c>
      <c r="F250" s="228" t="s">
        <v>644</v>
      </c>
      <c r="G250" s="229" t="s">
        <v>246</v>
      </c>
      <c r="H250" s="230">
        <v>36</v>
      </c>
      <c r="I250" s="231"/>
      <c r="J250" s="230">
        <f>ROUND(I250*H250,1)</f>
        <v>0</v>
      </c>
      <c r="K250" s="228" t="s">
        <v>259</v>
      </c>
      <c r="L250" s="232"/>
      <c r="M250" s="233" t="s">
        <v>1</v>
      </c>
      <c r="N250" s="234" t="s">
        <v>41</v>
      </c>
      <c r="O250" s="59"/>
      <c r="P250" s="190">
        <f>O250*H250</f>
        <v>0</v>
      </c>
      <c r="Q250" s="190">
        <v>0.52600000000000002</v>
      </c>
      <c r="R250" s="190">
        <f>Q250*H250</f>
        <v>18.936</v>
      </c>
      <c r="S250" s="190">
        <v>0</v>
      </c>
      <c r="T250" s="191">
        <f>S250*H250</f>
        <v>0</v>
      </c>
      <c r="AR250" s="16" t="s">
        <v>274</v>
      </c>
      <c r="AT250" s="16" t="s">
        <v>430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645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415</v>
      </c>
      <c r="G251" s="194"/>
      <c r="H251" s="198">
        <v>36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77</v>
      </c>
      <c r="AY251" s="204" t="s">
        <v>241</v>
      </c>
    </row>
    <row r="252" spans="2:65" s="1" customFormat="1" ht="16.5" customHeight="1">
      <c r="B252" s="33"/>
      <c r="C252" s="226" t="s">
        <v>516</v>
      </c>
      <c r="D252" s="226" t="s">
        <v>430</v>
      </c>
      <c r="E252" s="227" t="s">
        <v>647</v>
      </c>
      <c r="F252" s="228" t="s">
        <v>648</v>
      </c>
      <c r="G252" s="229" t="s">
        <v>246</v>
      </c>
      <c r="H252" s="230">
        <v>33</v>
      </c>
      <c r="I252" s="231"/>
      <c r="J252" s="230">
        <f>ROUND(I252*H252,1)</f>
        <v>0</v>
      </c>
      <c r="K252" s="228" t="s">
        <v>259</v>
      </c>
      <c r="L252" s="232"/>
      <c r="M252" s="233" t="s">
        <v>1</v>
      </c>
      <c r="N252" s="234" t="s">
        <v>41</v>
      </c>
      <c r="O252" s="59"/>
      <c r="P252" s="190">
        <f>O252*H252</f>
        <v>0</v>
      </c>
      <c r="Q252" s="190">
        <v>0.26200000000000001</v>
      </c>
      <c r="R252" s="190">
        <f>Q252*H252</f>
        <v>8.6460000000000008</v>
      </c>
      <c r="S252" s="190">
        <v>0</v>
      </c>
      <c r="T252" s="191">
        <f>S252*H252</f>
        <v>0</v>
      </c>
      <c r="AR252" s="16" t="s">
        <v>274</v>
      </c>
      <c r="AT252" s="16" t="s">
        <v>430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649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401</v>
      </c>
      <c r="G253" s="194"/>
      <c r="H253" s="198">
        <v>33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77</v>
      </c>
      <c r="AY253" s="204" t="s">
        <v>241</v>
      </c>
    </row>
    <row r="254" spans="2:65" s="1" customFormat="1" ht="16.5" customHeight="1">
      <c r="B254" s="33"/>
      <c r="C254" s="226" t="s">
        <v>520</v>
      </c>
      <c r="D254" s="226" t="s">
        <v>430</v>
      </c>
      <c r="E254" s="227" t="s">
        <v>651</v>
      </c>
      <c r="F254" s="228" t="s">
        <v>652</v>
      </c>
      <c r="G254" s="229" t="s">
        <v>246</v>
      </c>
      <c r="H254" s="230">
        <v>111</v>
      </c>
      <c r="I254" s="231"/>
      <c r="J254" s="230">
        <f>ROUND(I254*H254,1)</f>
        <v>0</v>
      </c>
      <c r="K254" s="228" t="s">
        <v>259</v>
      </c>
      <c r="L254" s="232"/>
      <c r="M254" s="233" t="s">
        <v>1</v>
      </c>
      <c r="N254" s="234" t="s">
        <v>41</v>
      </c>
      <c r="O254" s="59"/>
      <c r="P254" s="190">
        <f>O254*H254</f>
        <v>0</v>
      </c>
      <c r="Q254" s="190">
        <v>2E-3</v>
      </c>
      <c r="R254" s="190">
        <f>Q254*H254</f>
        <v>0.222</v>
      </c>
      <c r="S254" s="190">
        <v>0</v>
      </c>
      <c r="T254" s="191">
        <f>S254*H254</f>
        <v>0</v>
      </c>
      <c r="AR254" s="16" t="s">
        <v>274</v>
      </c>
      <c r="AT254" s="16" t="s">
        <v>430</v>
      </c>
      <c r="AU254" s="16" t="s">
        <v>79</v>
      </c>
      <c r="AY254" s="16" t="s">
        <v>241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6" t="s">
        <v>77</v>
      </c>
      <c r="BK254" s="192">
        <f>ROUND(I254*H254,1)</f>
        <v>0</v>
      </c>
      <c r="BL254" s="16" t="s">
        <v>247</v>
      </c>
      <c r="BM254" s="16" t="s">
        <v>653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401</v>
      </c>
      <c r="G255" s="194"/>
      <c r="H255" s="198">
        <v>33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70</v>
      </c>
      <c r="AY255" s="204" t="s">
        <v>241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415</v>
      </c>
      <c r="G256" s="194"/>
      <c r="H256" s="198">
        <v>36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70</v>
      </c>
      <c r="AY256" s="204" t="s">
        <v>241</v>
      </c>
    </row>
    <row r="257" spans="2:65" s="12" customFormat="1" ht="11.25">
      <c r="B257" s="193"/>
      <c r="C257" s="194"/>
      <c r="D257" s="195" t="s">
        <v>261</v>
      </c>
      <c r="E257" s="196" t="s">
        <v>1</v>
      </c>
      <c r="F257" s="197" t="s">
        <v>70</v>
      </c>
      <c r="G257" s="194"/>
      <c r="H257" s="198">
        <v>0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261</v>
      </c>
      <c r="AU257" s="204" t="s">
        <v>79</v>
      </c>
      <c r="AV257" s="12" t="s">
        <v>79</v>
      </c>
      <c r="AW257" s="12" t="s">
        <v>32</v>
      </c>
      <c r="AX257" s="12" t="s">
        <v>70</v>
      </c>
      <c r="AY257" s="204" t="s">
        <v>241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451</v>
      </c>
      <c r="G258" s="194"/>
      <c r="H258" s="198">
        <v>42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70</v>
      </c>
      <c r="AY258" s="204" t="s">
        <v>241</v>
      </c>
    </row>
    <row r="259" spans="2:65" s="13" customFormat="1" ht="11.25">
      <c r="B259" s="205"/>
      <c r="C259" s="206"/>
      <c r="D259" s="195" t="s">
        <v>261</v>
      </c>
      <c r="E259" s="207" t="s">
        <v>1</v>
      </c>
      <c r="F259" s="208" t="s">
        <v>273</v>
      </c>
      <c r="G259" s="206"/>
      <c r="H259" s="209">
        <v>111</v>
      </c>
      <c r="I259" s="210"/>
      <c r="J259" s="206"/>
      <c r="K259" s="206"/>
      <c r="L259" s="211"/>
      <c r="M259" s="212"/>
      <c r="N259" s="213"/>
      <c r="O259" s="213"/>
      <c r="P259" s="213"/>
      <c r="Q259" s="213"/>
      <c r="R259" s="213"/>
      <c r="S259" s="213"/>
      <c r="T259" s="214"/>
      <c r="AT259" s="215" t="s">
        <v>261</v>
      </c>
      <c r="AU259" s="215" t="s">
        <v>79</v>
      </c>
      <c r="AV259" s="13" t="s">
        <v>247</v>
      </c>
      <c r="AW259" s="13" t="s">
        <v>32</v>
      </c>
      <c r="AX259" s="13" t="s">
        <v>77</v>
      </c>
      <c r="AY259" s="215" t="s">
        <v>241</v>
      </c>
    </row>
    <row r="260" spans="2:65" s="1" customFormat="1" ht="16.5" customHeight="1">
      <c r="B260" s="33"/>
      <c r="C260" s="182" t="s">
        <v>524</v>
      </c>
      <c r="D260" s="182" t="s">
        <v>243</v>
      </c>
      <c r="E260" s="183" t="s">
        <v>655</v>
      </c>
      <c r="F260" s="184" t="s">
        <v>656</v>
      </c>
      <c r="G260" s="185" t="s">
        <v>246</v>
      </c>
      <c r="H260" s="186">
        <v>42</v>
      </c>
      <c r="I260" s="187"/>
      <c r="J260" s="186">
        <f>ROUND(I260*H260,1)</f>
        <v>0</v>
      </c>
      <c r="K260" s="184" t="s">
        <v>259</v>
      </c>
      <c r="L260" s="37"/>
      <c r="M260" s="188" t="s">
        <v>1</v>
      </c>
      <c r="N260" s="189" t="s">
        <v>41</v>
      </c>
      <c r="O260" s="59"/>
      <c r="P260" s="190">
        <f>O260*H260</f>
        <v>0</v>
      </c>
      <c r="Q260" s="190">
        <v>1.1469999999999999E-2</v>
      </c>
      <c r="R260" s="190">
        <f>Q260*H260</f>
        <v>0.48173999999999995</v>
      </c>
      <c r="S260" s="190">
        <v>0</v>
      </c>
      <c r="T260" s="191">
        <f>S260*H260</f>
        <v>0</v>
      </c>
      <c r="AR260" s="16" t="s">
        <v>247</v>
      </c>
      <c r="AT260" s="16" t="s">
        <v>243</v>
      </c>
      <c r="AU260" s="16" t="s">
        <v>79</v>
      </c>
      <c r="AY260" s="16" t="s">
        <v>241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6" t="s">
        <v>77</v>
      </c>
      <c r="BK260" s="192">
        <f>ROUND(I260*H260,1)</f>
        <v>0</v>
      </c>
      <c r="BL260" s="16" t="s">
        <v>247</v>
      </c>
      <c r="BM260" s="16" t="s">
        <v>657</v>
      </c>
    </row>
    <row r="261" spans="2:65" s="1" customFormat="1" ht="16.5" customHeight="1">
      <c r="B261" s="33"/>
      <c r="C261" s="226" t="s">
        <v>528</v>
      </c>
      <c r="D261" s="226" t="s">
        <v>430</v>
      </c>
      <c r="E261" s="227" t="s">
        <v>659</v>
      </c>
      <c r="F261" s="228" t="s">
        <v>660</v>
      </c>
      <c r="G261" s="229" t="s">
        <v>246</v>
      </c>
      <c r="H261" s="230">
        <v>42</v>
      </c>
      <c r="I261" s="231"/>
      <c r="J261" s="230">
        <f>ROUND(I261*H261,1)</f>
        <v>0</v>
      </c>
      <c r="K261" s="228" t="s">
        <v>259</v>
      </c>
      <c r="L261" s="232"/>
      <c r="M261" s="233" t="s">
        <v>1</v>
      </c>
      <c r="N261" s="234" t="s">
        <v>41</v>
      </c>
      <c r="O261" s="59"/>
      <c r="P261" s="190">
        <f>O261*H261</f>
        <v>0</v>
      </c>
      <c r="Q261" s="190">
        <v>0.54800000000000004</v>
      </c>
      <c r="R261" s="190">
        <f>Q261*H261</f>
        <v>23.016000000000002</v>
      </c>
      <c r="S261" s="190">
        <v>0</v>
      </c>
      <c r="T261" s="191">
        <f>S261*H261</f>
        <v>0</v>
      </c>
      <c r="AR261" s="16" t="s">
        <v>274</v>
      </c>
      <c r="AT261" s="16" t="s">
        <v>430</v>
      </c>
      <c r="AU261" s="16" t="s">
        <v>79</v>
      </c>
      <c r="AY261" s="16" t="s">
        <v>241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6" t="s">
        <v>77</v>
      </c>
      <c r="BK261" s="192">
        <f>ROUND(I261*H261,1)</f>
        <v>0</v>
      </c>
      <c r="BL261" s="16" t="s">
        <v>247</v>
      </c>
      <c r="BM261" s="16" t="s">
        <v>661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451</v>
      </c>
      <c r="G262" s="194"/>
      <c r="H262" s="198">
        <v>42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77</v>
      </c>
      <c r="AY262" s="204" t="s">
        <v>241</v>
      </c>
    </row>
    <row r="263" spans="2:65" s="1" customFormat="1" ht="16.5" customHeight="1">
      <c r="B263" s="33"/>
      <c r="C263" s="182" t="s">
        <v>532</v>
      </c>
      <c r="D263" s="182" t="s">
        <v>243</v>
      </c>
      <c r="E263" s="183" t="s">
        <v>663</v>
      </c>
      <c r="F263" s="184" t="s">
        <v>664</v>
      </c>
      <c r="G263" s="185" t="s">
        <v>246</v>
      </c>
      <c r="H263" s="186">
        <v>42</v>
      </c>
      <c r="I263" s="187"/>
      <c r="J263" s="186">
        <f>ROUND(I263*H263,1)</f>
        <v>0</v>
      </c>
      <c r="K263" s="184" t="s">
        <v>259</v>
      </c>
      <c r="L263" s="37"/>
      <c r="M263" s="188" t="s">
        <v>1</v>
      </c>
      <c r="N263" s="189" t="s">
        <v>41</v>
      </c>
      <c r="O263" s="59"/>
      <c r="P263" s="190">
        <f>O263*H263</f>
        <v>0</v>
      </c>
      <c r="Q263" s="190">
        <v>2.7529999999999999E-2</v>
      </c>
      <c r="R263" s="190">
        <f>Q263*H263</f>
        <v>1.1562600000000001</v>
      </c>
      <c r="S263" s="190">
        <v>0</v>
      </c>
      <c r="T263" s="191">
        <f>S263*H263</f>
        <v>0</v>
      </c>
      <c r="AR263" s="16" t="s">
        <v>247</v>
      </c>
      <c r="AT263" s="16" t="s">
        <v>243</v>
      </c>
      <c r="AU263" s="16" t="s">
        <v>79</v>
      </c>
      <c r="AY263" s="16" t="s">
        <v>241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6" t="s">
        <v>77</v>
      </c>
      <c r="BK263" s="192">
        <f>ROUND(I263*H263,1)</f>
        <v>0</v>
      </c>
      <c r="BL263" s="16" t="s">
        <v>247</v>
      </c>
      <c r="BM263" s="16" t="s">
        <v>665</v>
      </c>
    </row>
    <row r="264" spans="2:65" s="1" customFormat="1" ht="16.5" customHeight="1">
      <c r="B264" s="33"/>
      <c r="C264" s="226" t="s">
        <v>536</v>
      </c>
      <c r="D264" s="226" t="s">
        <v>430</v>
      </c>
      <c r="E264" s="227" t="s">
        <v>667</v>
      </c>
      <c r="F264" s="228" t="s">
        <v>668</v>
      </c>
      <c r="G264" s="229" t="s">
        <v>246</v>
      </c>
      <c r="H264" s="230">
        <v>42</v>
      </c>
      <c r="I264" s="231"/>
      <c r="J264" s="230">
        <f>ROUND(I264*H264,1)</f>
        <v>0</v>
      </c>
      <c r="K264" s="228" t="s">
        <v>1</v>
      </c>
      <c r="L264" s="232"/>
      <c r="M264" s="233" t="s">
        <v>1</v>
      </c>
      <c r="N264" s="234" t="s">
        <v>41</v>
      </c>
      <c r="O264" s="59"/>
      <c r="P264" s="190">
        <f>O264*H264</f>
        <v>0</v>
      </c>
      <c r="Q264" s="190">
        <v>1.6140000000000001</v>
      </c>
      <c r="R264" s="190">
        <f>Q264*H264</f>
        <v>67.788000000000011</v>
      </c>
      <c r="S264" s="190">
        <v>0</v>
      </c>
      <c r="T264" s="191">
        <f>S264*H264</f>
        <v>0</v>
      </c>
      <c r="AR264" s="16" t="s">
        <v>274</v>
      </c>
      <c r="AT264" s="16" t="s">
        <v>430</v>
      </c>
      <c r="AU264" s="16" t="s">
        <v>79</v>
      </c>
      <c r="AY264" s="16" t="s">
        <v>241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6" t="s">
        <v>77</v>
      </c>
      <c r="BK264" s="192">
        <f>ROUND(I264*H264,1)</f>
        <v>0</v>
      </c>
      <c r="BL264" s="16" t="s">
        <v>247</v>
      </c>
      <c r="BM264" s="16" t="s">
        <v>669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451</v>
      </c>
      <c r="G265" s="194"/>
      <c r="H265" s="198">
        <v>42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77</v>
      </c>
      <c r="AY265" s="204" t="s">
        <v>241</v>
      </c>
    </row>
    <row r="266" spans="2:65" s="1" customFormat="1" ht="16.5" customHeight="1">
      <c r="B266" s="33"/>
      <c r="C266" s="182" t="s">
        <v>542</v>
      </c>
      <c r="D266" s="182" t="s">
        <v>243</v>
      </c>
      <c r="E266" s="183" t="s">
        <v>671</v>
      </c>
      <c r="F266" s="184" t="s">
        <v>672</v>
      </c>
      <c r="G266" s="185" t="s">
        <v>246</v>
      </c>
      <c r="H266" s="186">
        <v>42</v>
      </c>
      <c r="I266" s="187"/>
      <c r="J266" s="186">
        <f>ROUND(I266*H266,1)</f>
        <v>0</v>
      </c>
      <c r="K266" s="184" t="s">
        <v>259</v>
      </c>
      <c r="L266" s="37"/>
      <c r="M266" s="188" t="s">
        <v>1</v>
      </c>
      <c r="N266" s="189" t="s">
        <v>41</v>
      </c>
      <c r="O266" s="59"/>
      <c r="P266" s="190">
        <f>O266*H266</f>
        <v>0</v>
      </c>
      <c r="Q266" s="190">
        <v>0.21734000000000001</v>
      </c>
      <c r="R266" s="190">
        <f>Q266*H266</f>
        <v>9.1282800000000002</v>
      </c>
      <c r="S266" s="190">
        <v>0</v>
      </c>
      <c r="T266" s="191">
        <f>S266*H266</f>
        <v>0</v>
      </c>
      <c r="AR266" s="16" t="s">
        <v>247</v>
      </c>
      <c r="AT266" s="16" t="s">
        <v>243</v>
      </c>
      <c r="AU266" s="16" t="s">
        <v>79</v>
      </c>
      <c r="AY266" s="16" t="s">
        <v>241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6" t="s">
        <v>77</v>
      </c>
      <c r="BK266" s="192">
        <f>ROUND(I266*H266,1)</f>
        <v>0</v>
      </c>
      <c r="BL266" s="16" t="s">
        <v>247</v>
      </c>
      <c r="BM266" s="16" t="s">
        <v>673</v>
      </c>
    </row>
    <row r="267" spans="2:65" s="1" customFormat="1" ht="16.5" customHeight="1">
      <c r="B267" s="33"/>
      <c r="C267" s="226" t="s">
        <v>547</v>
      </c>
      <c r="D267" s="226" t="s">
        <v>430</v>
      </c>
      <c r="E267" s="227" t="s">
        <v>675</v>
      </c>
      <c r="F267" s="228" t="s">
        <v>676</v>
      </c>
      <c r="G267" s="229" t="s">
        <v>246</v>
      </c>
      <c r="H267" s="230">
        <v>42</v>
      </c>
      <c r="I267" s="231"/>
      <c r="J267" s="230">
        <f>ROUND(I267*H267,1)</f>
        <v>0</v>
      </c>
      <c r="K267" s="228" t="s">
        <v>1</v>
      </c>
      <c r="L267" s="232"/>
      <c r="M267" s="233" t="s">
        <v>1</v>
      </c>
      <c r="N267" s="234" t="s">
        <v>41</v>
      </c>
      <c r="O267" s="59"/>
      <c r="P267" s="190">
        <f>O267*H267</f>
        <v>0</v>
      </c>
      <c r="Q267" s="190">
        <v>5.4600000000000003E-2</v>
      </c>
      <c r="R267" s="190">
        <f>Q267*H267</f>
        <v>2.2932000000000001</v>
      </c>
      <c r="S267" s="190">
        <v>0</v>
      </c>
      <c r="T267" s="191">
        <f>S267*H267</f>
        <v>0</v>
      </c>
      <c r="AR267" s="16" t="s">
        <v>274</v>
      </c>
      <c r="AT267" s="16" t="s">
        <v>430</v>
      </c>
      <c r="AU267" s="16" t="s">
        <v>79</v>
      </c>
      <c r="AY267" s="16" t="s">
        <v>241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6" t="s">
        <v>77</v>
      </c>
      <c r="BK267" s="192">
        <f>ROUND(I267*H267,1)</f>
        <v>0</v>
      </c>
      <c r="BL267" s="16" t="s">
        <v>247</v>
      </c>
      <c r="BM267" s="16" t="s">
        <v>677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451</v>
      </c>
      <c r="G268" s="194"/>
      <c r="H268" s="198">
        <v>42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77</v>
      </c>
      <c r="AY268" s="204" t="s">
        <v>241</v>
      </c>
    </row>
    <row r="269" spans="2:65" s="1" customFormat="1" ht="16.5" customHeight="1">
      <c r="B269" s="33"/>
      <c r="C269" s="182" t="s">
        <v>551</v>
      </c>
      <c r="D269" s="182" t="s">
        <v>243</v>
      </c>
      <c r="E269" s="183" t="s">
        <v>679</v>
      </c>
      <c r="F269" s="184" t="s">
        <v>680</v>
      </c>
      <c r="G269" s="185" t="s">
        <v>302</v>
      </c>
      <c r="H269" s="186">
        <v>847.12</v>
      </c>
      <c r="I269" s="187"/>
      <c r="J269" s="186">
        <f>ROUND(I269*H269,1)</f>
        <v>0</v>
      </c>
      <c r="K269" s="184" t="s">
        <v>1</v>
      </c>
      <c r="L269" s="37"/>
      <c r="M269" s="188" t="s">
        <v>1</v>
      </c>
      <c r="N269" s="189" t="s">
        <v>41</v>
      </c>
      <c r="O269" s="59"/>
      <c r="P269" s="190">
        <f>O269*H269</f>
        <v>0</v>
      </c>
      <c r="Q269" s="190">
        <v>1.2999999999999999E-4</v>
      </c>
      <c r="R269" s="190">
        <f>Q269*H269</f>
        <v>0.11012559999999999</v>
      </c>
      <c r="S269" s="190">
        <v>0</v>
      </c>
      <c r="T269" s="191">
        <f>S269*H269</f>
        <v>0</v>
      </c>
      <c r="AR269" s="16" t="s">
        <v>247</v>
      </c>
      <c r="AT269" s="16" t="s">
        <v>243</v>
      </c>
      <c r="AU269" s="16" t="s">
        <v>79</v>
      </c>
      <c r="AY269" s="16" t="s">
        <v>241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6" t="s">
        <v>77</v>
      </c>
      <c r="BK269" s="192">
        <f>ROUND(I269*H269,1)</f>
        <v>0</v>
      </c>
      <c r="BL269" s="16" t="s">
        <v>247</v>
      </c>
      <c r="BM269" s="16" t="s">
        <v>681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1572</v>
      </c>
      <c r="G270" s="194"/>
      <c r="H270" s="198">
        <v>847.12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77</v>
      </c>
      <c r="AY270" s="204" t="s">
        <v>241</v>
      </c>
    </row>
    <row r="271" spans="2:65" s="1" customFormat="1" ht="16.5" customHeight="1">
      <c r="B271" s="33"/>
      <c r="C271" s="182" t="s">
        <v>556</v>
      </c>
      <c r="D271" s="182" t="s">
        <v>243</v>
      </c>
      <c r="E271" s="183" t="s">
        <v>1028</v>
      </c>
      <c r="F271" s="184" t="s">
        <v>1029</v>
      </c>
      <c r="G271" s="185" t="s">
        <v>246</v>
      </c>
      <c r="H271" s="186">
        <v>7</v>
      </c>
      <c r="I271" s="187"/>
      <c r="J271" s="186">
        <f>ROUND(I271*H271,1)</f>
        <v>0</v>
      </c>
      <c r="K271" s="184" t="s">
        <v>259</v>
      </c>
      <c r="L271" s="37"/>
      <c r="M271" s="188" t="s">
        <v>1</v>
      </c>
      <c r="N271" s="189" t="s">
        <v>41</v>
      </c>
      <c r="O271" s="59"/>
      <c r="P271" s="190">
        <f>O271*H271</f>
        <v>0</v>
      </c>
      <c r="Q271" s="190">
        <v>4.0000000000000002E-4</v>
      </c>
      <c r="R271" s="190">
        <f>Q271*H271</f>
        <v>2.8E-3</v>
      </c>
      <c r="S271" s="190">
        <v>0</v>
      </c>
      <c r="T271" s="191">
        <f>S271*H271</f>
        <v>0</v>
      </c>
      <c r="AR271" s="16" t="s">
        <v>247</v>
      </c>
      <c r="AT271" s="16" t="s">
        <v>243</v>
      </c>
      <c r="AU271" s="16" t="s">
        <v>79</v>
      </c>
      <c r="AY271" s="16" t="s">
        <v>241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6" t="s">
        <v>77</v>
      </c>
      <c r="BK271" s="192">
        <f>ROUND(I271*H271,1)</f>
        <v>0</v>
      </c>
      <c r="BL271" s="16" t="s">
        <v>247</v>
      </c>
      <c r="BM271" s="16" t="s">
        <v>1585</v>
      </c>
    </row>
    <row r="272" spans="2:65" s="1" customFormat="1" ht="16.5" customHeight="1">
      <c r="B272" s="33"/>
      <c r="C272" s="182" t="s">
        <v>560</v>
      </c>
      <c r="D272" s="182" t="s">
        <v>243</v>
      </c>
      <c r="E272" s="183" t="s">
        <v>1031</v>
      </c>
      <c r="F272" s="184" t="s">
        <v>1032</v>
      </c>
      <c r="G272" s="185" t="s">
        <v>246</v>
      </c>
      <c r="H272" s="186">
        <v>2</v>
      </c>
      <c r="I272" s="187"/>
      <c r="J272" s="186">
        <f>ROUND(I272*H272,1)</f>
        <v>0</v>
      </c>
      <c r="K272" s="184" t="s">
        <v>259</v>
      </c>
      <c r="L272" s="37"/>
      <c r="M272" s="188" t="s">
        <v>1</v>
      </c>
      <c r="N272" s="189" t="s">
        <v>41</v>
      </c>
      <c r="O272" s="59"/>
      <c r="P272" s="190">
        <f>O272*H272</f>
        <v>0</v>
      </c>
      <c r="Q272" s="190">
        <v>2.66E-3</v>
      </c>
      <c r="R272" s="190">
        <f>Q272*H272</f>
        <v>5.3200000000000001E-3</v>
      </c>
      <c r="S272" s="190">
        <v>0</v>
      </c>
      <c r="T272" s="191">
        <f>S272*H272</f>
        <v>0</v>
      </c>
      <c r="AR272" s="16" t="s">
        <v>247</v>
      </c>
      <c r="AT272" s="16" t="s">
        <v>243</v>
      </c>
      <c r="AU272" s="16" t="s">
        <v>79</v>
      </c>
      <c r="AY272" s="16" t="s">
        <v>241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6" t="s">
        <v>77</v>
      </c>
      <c r="BK272" s="192">
        <f>ROUND(I272*H272,1)</f>
        <v>0</v>
      </c>
      <c r="BL272" s="16" t="s">
        <v>247</v>
      </c>
      <c r="BM272" s="16" t="s">
        <v>1033</v>
      </c>
    </row>
    <row r="273" spans="2:65" s="12" customFormat="1" ht="11.25">
      <c r="B273" s="193"/>
      <c r="C273" s="194"/>
      <c r="D273" s="195" t="s">
        <v>261</v>
      </c>
      <c r="E273" s="196" t="s">
        <v>1</v>
      </c>
      <c r="F273" s="197" t="s">
        <v>79</v>
      </c>
      <c r="G273" s="194"/>
      <c r="H273" s="198">
        <v>2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261</v>
      </c>
      <c r="AU273" s="204" t="s">
        <v>79</v>
      </c>
      <c r="AV273" s="12" t="s">
        <v>79</v>
      </c>
      <c r="AW273" s="12" t="s">
        <v>32</v>
      </c>
      <c r="AX273" s="12" t="s">
        <v>77</v>
      </c>
      <c r="AY273" s="204" t="s">
        <v>241</v>
      </c>
    </row>
    <row r="274" spans="2:65" s="1" customFormat="1" ht="16.5" customHeight="1">
      <c r="B274" s="33"/>
      <c r="C274" s="182" t="s">
        <v>565</v>
      </c>
      <c r="D274" s="182" t="s">
        <v>243</v>
      </c>
      <c r="E274" s="183" t="s">
        <v>1586</v>
      </c>
      <c r="F274" s="184" t="s">
        <v>1587</v>
      </c>
      <c r="G274" s="185" t="s">
        <v>302</v>
      </c>
      <c r="H274" s="186">
        <v>10</v>
      </c>
      <c r="I274" s="187"/>
      <c r="J274" s="186">
        <f>ROUND(I274*H274,1)</f>
        <v>0</v>
      </c>
      <c r="K274" s="184" t="s">
        <v>1</v>
      </c>
      <c r="L274" s="37"/>
      <c r="M274" s="188" t="s">
        <v>1</v>
      </c>
      <c r="N274" s="189" t="s">
        <v>41</v>
      </c>
      <c r="O274" s="59"/>
      <c r="P274" s="190">
        <f>O274*H274</f>
        <v>0</v>
      </c>
      <c r="Q274" s="190">
        <v>7.9000000000000001E-4</v>
      </c>
      <c r="R274" s="190">
        <f>Q274*H274</f>
        <v>7.9000000000000008E-3</v>
      </c>
      <c r="S274" s="190">
        <v>0</v>
      </c>
      <c r="T274" s="191">
        <f>S274*H274</f>
        <v>0</v>
      </c>
      <c r="AR274" s="16" t="s">
        <v>247</v>
      </c>
      <c r="AT274" s="16" t="s">
        <v>243</v>
      </c>
      <c r="AU274" s="16" t="s">
        <v>79</v>
      </c>
      <c r="AY274" s="16" t="s">
        <v>241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6" t="s">
        <v>77</v>
      </c>
      <c r="BK274" s="192">
        <f>ROUND(I274*H274,1)</f>
        <v>0</v>
      </c>
      <c r="BL274" s="16" t="s">
        <v>247</v>
      </c>
      <c r="BM274" s="16" t="s">
        <v>1588</v>
      </c>
    </row>
    <row r="275" spans="2:65" s="1" customFormat="1" ht="16.5" customHeight="1">
      <c r="B275" s="33"/>
      <c r="C275" s="226" t="s">
        <v>570</v>
      </c>
      <c r="D275" s="226" t="s">
        <v>430</v>
      </c>
      <c r="E275" s="227" t="s">
        <v>1589</v>
      </c>
      <c r="F275" s="228" t="s">
        <v>1590</v>
      </c>
      <c r="G275" s="229" t="s">
        <v>302</v>
      </c>
      <c r="H275" s="230">
        <v>10</v>
      </c>
      <c r="I275" s="231"/>
      <c r="J275" s="230">
        <f>ROUND(I275*H275,1)</f>
        <v>0</v>
      </c>
      <c r="K275" s="228" t="s">
        <v>259</v>
      </c>
      <c r="L275" s="232"/>
      <c r="M275" s="233" t="s">
        <v>1</v>
      </c>
      <c r="N275" s="234" t="s">
        <v>41</v>
      </c>
      <c r="O275" s="59"/>
      <c r="P275" s="190">
        <f>O275*H275</f>
        <v>0</v>
      </c>
      <c r="Q275" s="190">
        <v>0.12776999999999999</v>
      </c>
      <c r="R275" s="190">
        <f>Q275*H275</f>
        <v>1.2776999999999998</v>
      </c>
      <c r="S275" s="190">
        <v>0</v>
      </c>
      <c r="T275" s="191">
        <f>S275*H275</f>
        <v>0</v>
      </c>
      <c r="AR275" s="16" t="s">
        <v>274</v>
      </c>
      <c r="AT275" s="16" t="s">
        <v>430</v>
      </c>
      <c r="AU275" s="16" t="s">
        <v>79</v>
      </c>
      <c r="AY275" s="16" t="s">
        <v>241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6" t="s">
        <v>77</v>
      </c>
      <c r="BK275" s="192">
        <f>ROUND(I275*H275,1)</f>
        <v>0</v>
      </c>
      <c r="BL275" s="16" t="s">
        <v>247</v>
      </c>
      <c r="BM275" s="16" t="s">
        <v>1591</v>
      </c>
    </row>
    <row r="276" spans="2:65" s="11" customFormat="1" ht="22.9" customHeight="1">
      <c r="B276" s="166"/>
      <c r="C276" s="167"/>
      <c r="D276" s="168" t="s">
        <v>69</v>
      </c>
      <c r="E276" s="180" t="s">
        <v>280</v>
      </c>
      <c r="F276" s="180" t="s">
        <v>682</v>
      </c>
      <c r="G276" s="167"/>
      <c r="H276" s="167"/>
      <c r="I276" s="170"/>
      <c r="J276" s="181">
        <f>BK276</f>
        <v>0</v>
      </c>
      <c r="K276" s="167"/>
      <c r="L276" s="172"/>
      <c r="M276" s="173"/>
      <c r="N276" s="174"/>
      <c r="O276" s="174"/>
      <c r="P276" s="175">
        <f>SUM(P277:P290)</f>
        <v>0</v>
      </c>
      <c r="Q276" s="174"/>
      <c r="R276" s="175">
        <f>SUM(R277:R290)</f>
        <v>0.39368999999999998</v>
      </c>
      <c r="S276" s="174"/>
      <c r="T276" s="176">
        <f>SUM(T277:T290)</f>
        <v>0</v>
      </c>
      <c r="AR276" s="177" t="s">
        <v>77</v>
      </c>
      <c r="AT276" s="178" t="s">
        <v>69</v>
      </c>
      <c r="AU276" s="178" t="s">
        <v>77</v>
      </c>
      <c r="AY276" s="177" t="s">
        <v>241</v>
      </c>
      <c r="BK276" s="179">
        <f>SUM(BK277:BK290)</f>
        <v>0</v>
      </c>
    </row>
    <row r="277" spans="2:65" s="1" customFormat="1" ht="16.5" customHeight="1">
      <c r="B277" s="33"/>
      <c r="C277" s="182" t="s">
        <v>574</v>
      </c>
      <c r="D277" s="182" t="s">
        <v>243</v>
      </c>
      <c r="E277" s="183" t="s">
        <v>684</v>
      </c>
      <c r="F277" s="184" t="s">
        <v>685</v>
      </c>
      <c r="G277" s="185" t="s">
        <v>302</v>
      </c>
      <c r="H277" s="186">
        <v>649.20000000000005</v>
      </c>
      <c r="I277" s="187"/>
      <c r="J277" s="186">
        <f>ROUND(I277*H277,1)</f>
        <v>0</v>
      </c>
      <c r="K277" s="184" t="s">
        <v>259</v>
      </c>
      <c r="L277" s="37"/>
      <c r="M277" s="188" t="s">
        <v>1</v>
      </c>
      <c r="N277" s="189" t="s">
        <v>41</v>
      </c>
      <c r="O277" s="59"/>
      <c r="P277" s="190">
        <f>O277*H277</f>
        <v>0</v>
      </c>
      <c r="Q277" s="190">
        <v>5.9999999999999995E-4</v>
      </c>
      <c r="R277" s="190">
        <f>Q277*H277</f>
        <v>0.38951999999999998</v>
      </c>
      <c r="S277" s="190">
        <v>0</v>
      </c>
      <c r="T277" s="191">
        <f>S277*H277</f>
        <v>0</v>
      </c>
      <c r="AR277" s="16" t="s">
        <v>247</v>
      </c>
      <c r="AT277" s="16" t="s">
        <v>243</v>
      </c>
      <c r="AU277" s="16" t="s">
        <v>79</v>
      </c>
      <c r="AY277" s="16" t="s">
        <v>241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6" t="s">
        <v>77</v>
      </c>
      <c r="BK277" s="192">
        <f>ROUND(I277*H277,1)</f>
        <v>0</v>
      </c>
      <c r="BL277" s="16" t="s">
        <v>247</v>
      </c>
      <c r="BM277" s="16" t="s">
        <v>686</v>
      </c>
    </row>
    <row r="278" spans="2:65" s="12" customFormat="1" ht="11.25">
      <c r="B278" s="193"/>
      <c r="C278" s="194"/>
      <c r="D278" s="195" t="s">
        <v>261</v>
      </c>
      <c r="E278" s="196" t="s">
        <v>1</v>
      </c>
      <c r="F278" s="197" t="s">
        <v>1592</v>
      </c>
      <c r="G278" s="194"/>
      <c r="H278" s="198">
        <v>649.20000000000005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261</v>
      </c>
      <c r="AU278" s="204" t="s">
        <v>79</v>
      </c>
      <c r="AV278" s="12" t="s">
        <v>79</v>
      </c>
      <c r="AW278" s="12" t="s">
        <v>32</v>
      </c>
      <c r="AX278" s="12" t="s">
        <v>77</v>
      </c>
      <c r="AY278" s="204" t="s">
        <v>241</v>
      </c>
    </row>
    <row r="279" spans="2:65" s="1" customFormat="1" ht="16.5" customHeight="1">
      <c r="B279" s="33"/>
      <c r="C279" s="182" t="s">
        <v>578</v>
      </c>
      <c r="D279" s="182" t="s">
        <v>243</v>
      </c>
      <c r="E279" s="183" t="s">
        <v>689</v>
      </c>
      <c r="F279" s="184" t="s">
        <v>690</v>
      </c>
      <c r="G279" s="185" t="s">
        <v>302</v>
      </c>
      <c r="H279" s="186">
        <v>649.20000000000005</v>
      </c>
      <c r="I279" s="187"/>
      <c r="J279" s="186">
        <f>ROUND(I279*H279,1)</f>
        <v>0</v>
      </c>
      <c r="K279" s="184" t="s">
        <v>259</v>
      </c>
      <c r="L279" s="37"/>
      <c r="M279" s="188" t="s">
        <v>1</v>
      </c>
      <c r="N279" s="189" t="s">
        <v>41</v>
      </c>
      <c r="O279" s="59"/>
      <c r="P279" s="190">
        <f>O279*H279</f>
        <v>0</v>
      </c>
      <c r="Q279" s="190">
        <v>0</v>
      </c>
      <c r="R279" s="190">
        <f>Q279*H279</f>
        <v>0</v>
      </c>
      <c r="S279" s="190">
        <v>0</v>
      </c>
      <c r="T279" s="191">
        <f>S279*H279</f>
        <v>0</v>
      </c>
      <c r="AR279" s="16" t="s">
        <v>247</v>
      </c>
      <c r="AT279" s="16" t="s">
        <v>243</v>
      </c>
      <c r="AU279" s="16" t="s">
        <v>79</v>
      </c>
      <c r="AY279" s="16" t="s">
        <v>241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6" t="s">
        <v>77</v>
      </c>
      <c r="BK279" s="192">
        <f>ROUND(I279*H279,1)</f>
        <v>0</v>
      </c>
      <c r="BL279" s="16" t="s">
        <v>247</v>
      </c>
      <c r="BM279" s="16" t="s">
        <v>691</v>
      </c>
    </row>
    <row r="280" spans="2:65" s="12" customFormat="1" ht="11.25">
      <c r="B280" s="193"/>
      <c r="C280" s="194"/>
      <c r="D280" s="195" t="s">
        <v>261</v>
      </c>
      <c r="E280" s="196" t="s">
        <v>1</v>
      </c>
      <c r="F280" s="197" t="s">
        <v>1592</v>
      </c>
      <c r="G280" s="194"/>
      <c r="H280" s="198">
        <v>649.20000000000005</v>
      </c>
      <c r="I280" s="199"/>
      <c r="J280" s="194"/>
      <c r="K280" s="194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261</v>
      </c>
      <c r="AU280" s="204" t="s">
        <v>79</v>
      </c>
      <c r="AV280" s="12" t="s">
        <v>79</v>
      </c>
      <c r="AW280" s="12" t="s">
        <v>32</v>
      </c>
      <c r="AX280" s="12" t="s">
        <v>77</v>
      </c>
      <c r="AY280" s="204" t="s">
        <v>241</v>
      </c>
    </row>
    <row r="281" spans="2:65" s="1" customFormat="1" ht="16.5" customHeight="1">
      <c r="B281" s="33"/>
      <c r="C281" s="182" t="s">
        <v>582</v>
      </c>
      <c r="D281" s="182" t="s">
        <v>243</v>
      </c>
      <c r="E281" s="183" t="s">
        <v>693</v>
      </c>
      <c r="F281" s="184" t="s">
        <v>694</v>
      </c>
      <c r="G281" s="185" t="s">
        <v>246</v>
      </c>
      <c r="H281" s="186">
        <v>1</v>
      </c>
      <c r="I281" s="187"/>
      <c r="J281" s="186">
        <f>ROUND(I281*H281,1)</f>
        <v>0</v>
      </c>
      <c r="K281" s="184" t="s">
        <v>1</v>
      </c>
      <c r="L281" s="37"/>
      <c r="M281" s="188" t="s">
        <v>1</v>
      </c>
      <c r="N281" s="189" t="s">
        <v>41</v>
      </c>
      <c r="O281" s="59"/>
      <c r="P281" s="190">
        <f>O281*H281</f>
        <v>0</v>
      </c>
      <c r="Q281" s="190">
        <v>4.1700000000000001E-3</v>
      </c>
      <c r="R281" s="190">
        <f>Q281*H281</f>
        <v>4.1700000000000001E-3</v>
      </c>
      <c r="S281" s="190">
        <v>0</v>
      </c>
      <c r="T281" s="191">
        <f>S281*H281</f>
        <v>0</v>
      </c>
      <c r="AR281" s="16" t="s">
        <v>247</v>
      </c>
      <c r="AT281" s="16" t="s">
        <v>243</v>
      </c>
      <c r="AU281" s="16" t="s">
        <v>79</v>
      </c>
      <c r="AY281" s="16" t="s">
        <v>241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6" t="s">
        <v>77</v>
      </c>
      <c r="BK281" s="192">
        <f>ROUND(I281*H281,1)</f>
        <v>0</v>
      </c>
      <c r="BL281" s="16" t="s">
        <v>247</v>
      </c>
      <c r="BM281" s="16" t="s">
        <v>695</v>
      </c>
    </row>
    <row r="282" spans="2:65" s="12" customFormat="1" ht="11.25">
      <c r="B282" s="193"/>
      <c r="C282" s="194"/>
      <c r="D282" s="195" t="s">
        <v>261</v>
      </c>
      <c r="E282" s="196" t="s">
        <v>1</v>
      </c>
      <c r="F282" s="197" t="s">
        <v>70</v>
      </c>
      <c r="G282" s="194"/>
      <c r="H282" s="198">
        <v>0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261</v>
      </c>
      <c r="AU282" s="204" t="s">
        <v>79</v>
      </c>
      <c r="AV282" s="12" t="s">
        <v>79</v>
      </c>
      <c r="AW282" s="12" t="s">
        <v>32</v>
      </c>
      <c r="AX282" s="12" t="s">
        <v>70</v>
      </c>
      <c r="AY282" s="204" t="s">
        <v>241</v>
      </c>
    </row>
    <row r="283" spans="2:65" s="14" customFormat="1" ht="11.25">
      <c r="B283" s="216"/>
      <c r="C283" s="217"/>
      <c r="D283" s="195" t="s">
        <v>261</v>
      </c>
      <c r="E283" s="218" t="s">
        <v>1</v>
      </c>
      <c r="F283" s="219" t="s">
        <v>696</v>
      </c>
      <c r="G283" s="217"/>
      <c r="H283" s="218" t="s">
        <v>1</v>
      </c>
      <c r="I283" s="220"/>
      <c r="J283" s="217"/>
      <c r="K283" s="217"/>
      <c r="L283" s="221"/>
      <c r="M283" s="222"/>
      <c r="N283" s="223"/>
      <c r="O283" s="223"/>
      <c r="P283" s="223"/>
      <c r="Q283" s="223"/>
      <c r="R283" s="223"/>
      <c r="S283" s="223"/>
      <c r="T283" s="224"/>
      <c r="AT283" s="225" t="s">
        <v>261</v>
      </c>
      <c r="AU283" s="225" t="s">
        <v>79</v>
      </c>
      <c r="AV283" s="14" t="s">
        <v>77</v>
      </c>
      <c r="AW283" s="14" t="s">
        <v>32</v>
      </c>
      <c r="AX283" s="14" t="s">
        <v>70</v>
      </c>
      <c r="AY283" s="225" t="s">
        <v>241</v>
      </c>
    </row>
    <row r="284" spans="2:65" s="12" customFormat="1" ht="11.25">
      <c r="B284" s="193"/>
      <c r="C284" s="194"/>
      <c r="D284" s="195" t="s">
        <v>261</v>
      </c>
      <c r="E284" s="196" t="s">
        <v>1</v>
      </c>
      <c r="F284" s="197" t="s">
        <v>77</v>
      </c>
      <c r="G284" s="194"/>
      <c r="H284" s="198">
        <v>1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261</v>
      </c>
      <c r="AU284" s="204" t="s">
        <v>79</v>
      </c>
      <c r="AV284" s="12" t="s">
        <v>79</v>
      </c>
      <c r="AW284" s="12" t="s">
        <v>32</v>
      </c>
      <c r="AX284" s="12" t="s">
        <v>70</v>
      </c>
      <c r="AY284" s="204" t="s">
        <v>241</v>
      </c>
    </row>
    <row r="285" spans="2:65" s="13" customFormat="1" ht="11.25">
      <c r="B285" s="205"/>
      <c r="C285" s="206"/>
      <c r="D285" s="195" t="s">
        <v>261</v>
      </c>
      <c r="E285" s="207" t="s">
        <v>1</v>
      </c>
      <c r="F285" s="208" t="s">
        <v>273</v>
      </c>
      <c r="G285" s="206"/>
      <c r="H285" s="209">
        <v>1</v>
      </c>
      <c r="I285" s="210"/>
      <c r="J285" s="206"/>
      <c r="K285" s="206"/>
      <c r="L285" s="211"/>
      <c r="M285" s="212"/>
      <c r="N285" s="213"/>
      <c r="O285" s="213"/>
      <c r="P285" s="213"/>
      <c r="Q285" s="213"/>
      <c r="R285" s="213"/>
      <c r="S285" s="213"/>
      <c r="T285" s="214"/>
      <c r="AT285" s="215" t="s">
        <v>261</v>
      </c>
      <c r="AU285" s="215" t="s">
        <v>79</v>
      </c>
      <c r="AV285" s="13" t="s">
        <v>247</v>
      </c>
      <c r="AW285" s="13" t="s">
        <v>32</v>
      </c>
      <c r="AX285" s="13" t="s">
        <v>77</v>
      </c>
      <c r="AY285" s="215" t="s">
        <v>241</v>
      </c>
    </row>
    <row r="286" spans="2:65" s="1" customFormat="1" ht="16.5" customHeight="1">
      <c r="B286" s="33"/>
      <c r="C286" s="182" t="s">
        <v>586</v>
      </c>
      <c r="D286" s="182" t="s">
        <v>243</v>
      </c>
      <c r="E286" s="183" t="s">
        <v>698</v>
      </c>
      <c r="F286" s="184" t="s">
        <v>699</v>
      </c>
      <c r="G286" s="185" t="s">
        <v>246</v>
      </c>
      <c r="H286" s="186">
        <v>1</v>
      </c>
      <c r="I286" s="187"/>
      <c r="J286" s="186">
        <f>ROUND(I286*H286,1)</f>
        <v>0</v>
      </c>
      <c r="K286" s="184" t="s">
        <v>1</v>
      </c>
      <c r="L286" s="37"/>
      <c r="M286" s="188" t="s">
        <v>1</v>
      </c>
      <c r="N286" s="189" t="s">
        <v>41</v>
      </c>
      <c r="O286" s="59"/>
      <c r="P286" s="190">
        <f>O286*H286</f>
        <v>0</v>
      </c>
      <c r="Q286" s="190">
        <v>0</v>
      </c>
      <c r="R286" s="190">
        <f>Q286*H286</f>
        <v>0</v>
      </c>
      <c r="S286" s="190">
        <v>0</v>
      </c>
      <c r="T286" s="191">
        <f>S286*H286</f>
        <v>0</v>
      </c>
      <c r="AR286" s="16" t="s">
        <v>247</v>
      </c>
      <c r="AT286" s="16" t="s">
        <v>243</v>
      </c>
      <c r="AU286" s="16" t="s">
        <v>79</v>
      </c>
      <c r="AY286" s="16" t="s">
        <v>241</v>
      </c>
      <c r="BE286" s="192">
        <f>IF(N286="základní",J286,0)</f>
        <v>0</v>
      </c>
      <c r="BF286" s="192">
        <f>IF(N286="snížená",J286,0)</f>
        <v>0</v>
      </c>
      <c r="BG286" s="192">
        <f>IF(N286="zákl. přenesená",J286,0)</f>
        <v>0</v>
      </c>
      <c r="BH286" s="192">
        <f>IF(N286="sníž. přenesená",J286,0)</f>
        <v>0</v>
      </c>
      <c r="BI286" s="192">
        <f>IF(N286="nulová",J286,0)</f>
        <v>0</v>
      </c>
      <c r="BJ286" s="16" t="s">
        <v>77</v>
      </c>
      <c r="BK286" s="192">
        <f>ROUND(I286*H286,1)</f>
        <v>0</v>
      </c>
      <c r="BL286" s="16" t="s">
        <v>247</v>
      </c>
      <c r="BM286" s="16" t="s">
        <v>700</v>
      </c>
    </row>
    <row r="287" spans="2:65" s="12" customFormat="1" ht="11.25">
      <c r="B287" s="193"/>
      <c r="C287" s="194"/>
      <c r="D287" s="195" t="s">
        <v>261</v>
      </c>
      <c r="E287" s="196" t="s">
        <v>1</v>
      </c>
      <c r="F287" s="197" t="s">
        <v>70</v>
      </c>
      <c r="G287" s="194"/>
      <c r="H287" s="198">
        <v>0</v>
      </c>
      <c r="I287" s="199"/>
      <c r="J287" s="194"/>
      <c r="K287" s="194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261</v>
      </c>
      <c r="AU287" s="204" t="s">
        <v>79</v>
      </c>
      <c r="AV287" s="12" t="s">
        <v>79</v>
      </c>
      <c r="AW287" s="12" t="s">
        <v>32</v>
      </c>
      <c r="AX287" s="12" t="s">
        <v>70</v>
      </c>
      <c r="AY287" s="204" t="s">
        <v>241</v>
      </c>
    </row>
    <row r="288" spans="2:65" s="14" customFormat="1" ht="11.25">
      <c r="B288" s="216"/>
      <c r="C288" s="217"/>
      <c r="D288" s="195" t="s">
        <v>261</v>
      </c>
      <c r="E288" s="218" t="s">
        <v>1</v>
      </c>
      <c r="F288" s="219" t="s">
        <v>696</v>
      </c>
      <c r="G288" s="217"/>
      <c r="H288" s="218" t="s">
        <v>1</v>
      </c>
      <c r="I288" s="220"/>
      <c r="J288" s="217"/>
      <c r="K288" s="217"/>
      <c r="L288" s="221"/>
      <c r="M288" s="222"/>
      <c r="N288" s="223"/>
      <c r="O288" s="223"/>
      <c r="P288" s="223"/>
      <c r="Q288" s="223"/>
      <c r="R288" s="223"/>
      <c r="S288" s="223"/>
      <c r="T288" s="224"/>
      <c r="AT288" s="225" t="s">
        <v>261</v>
      </c>
      <c r="AU288" s="225" t="s">
        <v>79</v>
      </c>
      <c r="AV288" s="14" t="s">
        <v>77</v>
      </c>
      <c r="AW288" s="14" t="s">
        <v>32</v>
      </c>
      <c r="AX288" s="14" t="s">
        <v>70</v>
      </c>
      <c r="AY288" s="225" t="s">
        <v>241</v>
      </c>
    </row>
    <row r="289" spans="2:65" s="12" customFormat="1" ht="11.25">
      <c r="B289" s="193"/>
      <c r="C289" s="194"/>
      <c r="D289" s="195" t="s">
        <v>261</v>
      </c>
      <c r="E289" s="196" t="s">
        <v>1</v>
      </c>
      <c r="F289" s="197" t="s">
        <v>77</v>
      </c>
      <c r="G289" s="194"/>
      <c r="H289" s="198">
        <v>1</v>
      </c>
      <c r="I289" s="199"/>
      <c r="J289" s="194"/>
      <c r="K289" s="194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261</v>
      </c>
      <c r="AU289" s="204" t="s">
        <v>79</v>
      </c>
      <c r="AV289" s="12" t="s">
        <v>79</v>
      </c>
      <c r="AW289" s="12" t="s">
        <v>32</v>
      </c>
      <c r="AX289" s="12" t="s">
        <v>70</v>
      </c>
      <c r="AY289" s="204" t="s">
        <v>241</v>
      </c>
    </row>
    <row r="290" spans="2:65" s="13" customFormat="1" ht="11.25">
      <c r="B290" s="205"/>
      <c r="C290" s="206"/>
      <c r="D290" s="195" t="s">
        <v>261</v>
      </c>
      <c r="E290" s="207" t="s">
        <v>1</v>
      </c>
      <c r="F290" s="208" t="s">
        <v>273</v>
      </c>
      <c r="G290" s="206"/>
      <c r="H290" s="209">
        <v>1</v>
      </c>
      <c r="I290" s="210"/>
      <c r="J290" s="206"/>
      <c r="K290" s="206"/>
      <c r="L290" s="211"/>
      <c r="M290" s="212"/>
      <c r="N290" s="213"/>
      <c r="O290" s="213"/>
      <c r="P290" s="213"/>
      <c r="Q290" s="213"/>
      <c r="R290" s="213"/>
      <c r="S290" s="213"/>
      <c r="T290" s="214"/>
      <c r="AT290" s="215" t="s">
        <v>261</v>
      </c>
      <c r="AU290" s="215" t="s">
        <v>79</v>
      </c>
      <c r="AV290" s="13" t="s">
        <v>247</v>
      </c>
      <c r="AW290" s="13" t="s">
        <v>32</v>
      </c>
      <c r="AX290" s="13" t="s">
        <v>77</v>
      </c>
      <c r="AY290" s="215" t="s">
        <v>241</v>
      </c>
    </row>
    <row r="291" spans="2:65" s="11" customFormat="1" ht="22.9" customHeight="1">
      <c r="B291" s="166"/>
      <c r="C291" s="167"/>
      <c r="D291" s="168" t="s">
        <v>69</v>
      </c>
      <c r="E291" s="180" t="s">
        <v>701</v>
      </c>
      <c r="F291" s="180" t="s">
        <v>702</v>
      </c>
      <c r="G291" s="167"/>
      <c r="H291" s="167"/>
      <c r="I291" s="170"/>
      <c r="J291" s="181">
        <f>BK291</f>
        <v>0</v>
      </c>
      <c r="K291" s="167"/>
      <c r="L291" s="172"/>
      <c r="M291" s="173"/>
      <c r="N291" s="174"/>
      <c r="O291" s="174"/>
      <c r="P291" s="175">
        <f>SUM(P292:P307)</f>
        <v>0</v>
      </c>
      <c r="Q291" s="174"/>
      <c r="R291" s="175">
        <f>SUM(R292:R307)</f>
        <v>0</v>
      </c>
      <c r="S291" s="174"/>
      <c r="T291" s="176">
        <f>SUM(T292:T307)</f>
        <v>0</v>
      </c>
      <c r="AR291" s="177" t="s">
        <v>77</v>
      </c>
      <c r="AT291" s="178" t="s">
        <v>69</v>
      </c>
      <c r="AU291" s="178" t="s">
        <v>77</v>
      </c>
      <c r="AY291" s="177" t="s">
        <v>241</v>
      </c>
      <c r="BK291" s="179">
        <f>SUM(BK292:BK307)</f>
        <v>0</v>
      </c>
    </row>
    <row r="292" spans="2:65" s="1" customFormat="1" ht="16.5" customHeight="1">
      <c r="B292" s="33"/>
      <c r="C292" s="182" t="s">
        <v>591</v>
      </c>
      <c r="D292" s="182" t="s">
        <v>243</v>
      </c>
      <c r="E292" s="183" t="s">
        <v>704</v>
      </c>
      <c r="F292" s="184" t="s">
        <v>705</v>
      </c>
      <c r="G292" s="185" t="s">
        <v>412</v>
      </c>
      <c r="H292" s="186">
        <v>830.06</v>
      </c>
      <c r="I292" s="187"/>
      <c r="J292" s="186">
        <f>ROUND(I292*H292,1)</f>
        <v>0</v>
      </c>
      <c r="K292" s="184" t="s">
        <v>1</v>
      </c>
      <c r="L292" s="37"/>
      <c r="M292" s="188" t="s">
        <v>1</v>
      </c>
      <c r="N292" s="189" t="s">
        <v>41</v>
      </c>
      <c r="O292" s="59"/>
      <c r="P292" s="190">
        <f>O292*H292</f>
        <v>0</v>
      </c>
      <c r="Q292" s="190">
        <v>0</v>
      </c>
      <c r="R292" s="190">
        <f>Q292*H292</f>
        <v>0</v>
      </c>
      <c r="S292" s="190">
        <v>0</v>
      </c>
      <c r="T292" s="191">
        <f>S292*H292</f>
        <v>0</v>
      </c>
      <c r="AR292" s="16" t="s">
        <v>247</v>
      </c>
      <c r="AT292" s="16" t="s">
        <v>243</v>
      </c>
      <c r="AU292" s="16" t="s">
        <v>79</v>
      </c>
      <c r="AY292" s="16" t="s">
        <v>241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6" t="s">
        <v>77</v>
      </c>
      <c r="BK292" s="192">
        <f>ROUND(I292*H292,1)</f>
        <v>0</v>
      </c>
      <c r="BL292" s="16" t="s">
        <v>247</v>
      </c>
      <c r="BM292" s="16" t="s">
        <v>706</v>
      </c>
    </row>
    <row r="293" spans="2:65" s="1" customFormat="1" ht="16.5" customHeight="1">
      <c r="B293" s="33"/>
      <c r="C293" s="182" t="s">
        <v>596</v>
      </c>
      <c r="D293" s="182" t="s">
        <v>243</v>
      </c>
      <c r="E293" s="183" t="s">
        <v>713</v>
      </c>
      <c r="F293" s="184" t="s">
        <v>714</v>
      </c>
      <c r="G293" s="185" t="s">
        <v>412</v>
      </c>
      <c r="H293" s="186">
        <v>178.66</v>
      </c>
      <c r="I293" s="187"/>
      <c r="J293" s="186">
        <f>ROUND(I293*H293,1)</f>
        <v>0</v>
      </c>
      <c r="K293" s="184" t="s">
        <v>259</v>
      </c>
      <c r="L293" s="37"/>
      <c r="M293" s="188" t="s">
        <v>1</v>
      </c>
      <c r="N293" s="189" t="s">
        <v>41</v>
      </c>
      <c r="O293" s="59"/>
      <c r="P293" s="190">
        <f>O293*H293</f>
        <v>0</v>
      </c>
      <c r="Q293" s="190">
        <v>0</v>
      </c>
      <c r="R293" s="190">
        <f>Q293*H293</f>
        <v>0</v>
      </c>
      <c r="S293" s="190">
        <v>0</v>
      </c>
      <c r="T293" s="191">
        <f>S293*H293</f>
        <v>0</v>
      </c>
      <c r="AR293" s="16" t="s">
        <v>247</v>
      </c>
      <c r="AT293" s="16" t="s">
        <v>243</v>
      </c>
      <c r="AU293" s="16" t="s">
        <v>79</v>
      </c>
      <c r="AY293" s="16" t="s">
        <v>241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6" t="s">
        <v>77</v>
      </c>
      <c r="BK293" s="192">
        <f>ROUND(I293*H293,1)</f>
        <v>0</v>
      </c>
      <c r="BL293" s="16" t="s">
        <v>247</v>
      </c>
      <c r="BM293" s="16" t="s">
        <v>715</v>
      </c>
    </row>
    <row r="294" spans="2:65" s="12" customFormat="1" ht="11.25">
      <c r="B294" s="193"/>
      <c r="C294" s="194"/>
      <c r="D294" s="195" t="s">
        <v>261</v>
      </c>
      <c r="E294" s="196" t="s">
        <v>1</v>
      </c>
      <c r="F294" s="197" t="s">
        <v>1593</v>
      </c>
      <c r="G294" s="194"/>
      <c r="H294" s="198">
        <v>87.25</v>
      </c>
      <c r="I294" s="199"/>
      <c r="J294" s="194"/>
      <c r="K294" s="194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261</v>
      </c>
      <c r="AU294" s="204" t="s">
        <v>79</v>
      </c>
      <c r="AV294" s="12" t="s">
        <v>79</v>
      </c>
      <c r="AW294" s="12" t="s">
        <v>32</v>
      </c>
      <c r="AX294" s="12" t="s">
        <v>70</v>
      </c>
      <c r="AY294" s="204" t="s">
        <v>241</v>
      </c>
    </row>
    <row r="295" spans="2:65" s="12" customFormat="1" ht="11.25">
      <c r="B295" s="193"/>
      <c r="C295" s="194"/>
      <c r="D295" s="195" t="s">
        <v>261</v>
      </c>
      <c r="E295" s="196" t="s">
        <v>1</v>
      </c>
      <c r="F295" s="197" t="s">
        <v>717</v>
      </c>
      <c r="G295" s="194"/>
      <c r="H295" s="198">
        <v>0</v>
      </c>
      <c r="I295" s="199"/>
      <c r="J295" s="194"/>
      <c r="K295" s="194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261</v>
      </c>
      <c r="AU295" s="204" t="s">
        <v>79</v>
      </c>
      <c r="AV295" s="12" t="s">
        <v>79</v>
      </c>
      <c r="AW295" s="12" t="s">
        <v>32</v>
      </c>
      <c r="AX295" s="12" t="s">
        <v>70</v>
      </c>
      <c r="AY295" s="204" t="s">
        <v>241</v>
      </c>
    </row>
    <row r="296" spans="2:65" s="12" customFormat="1" ht="11.25">
      <c r="B296" s="193"/>
      <c r="C296" s="194"/>
      <c r="D296" s="195" t="s">
        <v>261</v>
      </c>
      <c r="E296" s="196" t="s">
        <v>1</v>
      </c>
      <c r="F296" s="197" t="s">
        <v>1594</v>
      </c>
      <c r="G296" s="194"/>
      <c r="H296" s="198">
        <v>91.41</v>
      </c>
      <c r="I296" s="199"/>
      <c r="J296" s="194"/>
      <c r="K296" s="194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261</v>
      </c>
      <c r="AU296" s="204" t="s">
        <v>79</v>
      </c>
      <c r="AV296" s="12" t="s">
        <v>79</v>
      </c>
      <c r="AW296" s="12" t="s">
        <v>32</v>
      </c>
      <c r="AX296" s="12" t="s">
        <v>70</v>
      </c>
      <c r="AY296" s="204" t="s">
        <v>241</v>
      </c>
    </row>
    <row r="297" spans="2:65" s="12" customFormat="1" ht="11.25">
      <c r="B297" s="193"/>
      <c r="C297" s="194"/>
      <c r="D297" s="195" t="s">
        <v>261</v>
      </c>
      <c r="E297" s="196" t="s">
        <v>1</v>
      </c>
      <c r="F297" s="197" t="s">
        <v>719</v>
      </c>
      <c r="G297" s="194"/>
      <c r="H297" s="198">
        <v>0</v>
      </c>
      <c r="I297" s="199"/>
      <c r="J297" s="194"/>
      <c r="K297" s="194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261</v>
      </c>
      <c r="AU297" s="204" t="s">
        <v>79</v>
      </c>
      <c r="AV297" s="12" t="s">
        <v>79</v>
      </c>
      <c r="AW297" s="12" t="s">
        <v>32</v>
      </c>
      <c r="AX297" s="12" t="s">
        <v>70</v>
      </c>
      <c r="AY297" s="204" t="s">
        <v>241</v>
      </c>
    </row>
    <row r="298" spans="2:65" s="13" customFormat="1" ht="11.25">
      <c r="B298" s="205"/>
      <c r="C298" s="206"/>
      <c r="D298" s="195" t="s">
        <v>261</v>
      </c>
      <c r="E298" s="207" t="s">
        <v>1</v>
      </c>
      <c r="F298" s="208" t="s">
        <v>273</v>
      </c>
      <c r="G298" s="206"/>
      <c r="H298" s="209">
        <v>178.66</v>
      </c>
      <c r="I298" s="210"/>
      <c r="J298" s="206"/>
      <c r="K298" s="206"/>
      <c r="L298" s="211"/>
      <c r="M298" s="212"/>
      <c r="N298" s="213"/>
      <c r="O298" s="213"/>
      <c r="P298" s="213"/>
      <c r="Q298" s="213"/>
      <c r="R298" s="213"/>
      <c r="S298" s="213"/>
      <c r="T298" s="214"/>
      <c r="AT298" s="215" t="s">
        <v>261</v>
      </c>
      <c r="AU298" s="215" t="s">
        <v>79</v>
      </c>
      <c r="AV298" s="13" t="s">
        <v>247</v>
      </c>
      <c r="AW298" s="13" t="s">
        <v>32</v>
      </c>
      <c r="AX298" s="13" t="s">
        <v>77</v>
      </c>
      <c r="AY298" s="215" t="s">
        <v>241</v>
      </c>
    </row>
    <row r="299" spans="2:65" s="1" customFormat="1" ht="16.5" customHeight="1">
      <c r="B299" s="33"/>
      <c r="C299" s="182" t="s">
        <v>601</v>
      </c>
      <c r="D299" s="182" t="s">
        <v>243</v>
      </c>
      <c r="E299" s="183" t="s">
        <v>721</v>
      </c>
      <c r="F299" s="184" t="s">
        <v>722</v>
      </c>
      <c r="G299" s="185" t="s">
        <v>412</v>
      </c>
      <c r="H299" s="186">
        <v>651.41</v>
      </c>
      <c r="I299" s="187"/>
      <c r="J299" s="186">
        <f>ROUND(I299*H299,1)</f>
        <v>0</v>
      </c>
      <c r="K299" s="184" t="s">
        <v>259</v>
      </c>
      <c r="L299" s="37"/>
      <c r="M299" s="188" t="s">
        <v>1</v>
      </c>
      <c r="N299" s="189" t="s">
        <v>41</v>
      </c>
      <c r="O299" s="59"/>
      <c r="P299" s="190">
        <f>O299*H299</f>
        <v>0</v>
      </c>
      <c r="Q299" s="190">
        <v>0</v>
      </c>
      <c r="R299" s="190">
        <f>Q299*H299</f>
        <v>0</v>
      </c>
      <c r="S299" s="190">
        <v>0</v>
      </c>
      <c r="T299" s="191">
        <f>S299*H299</f>
        <v>0</v>
      </c>
      <c r="AR299" s="16" t="s">
        <v>247</v>
      </c>
      <c r="AT299" s="16" t="s">
        <v>243</v>
      </c>
      <c r="AU299" s="16" t="s">
        <v>79</v>
      </c>
      <c r="AY299" s="16" t="s">
        <v>241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6" t="s">
        <v>77</v>
      </c>
      <c r="BK299" s="192">
        <f>ROUND(I299*H299,1)</f>
        <v>0</v>
      </c>
      <c r="BL299" s="16" t="s">
        <v>247</v>
      </c>
      <c r="BM299" s="16" t="s">
        <v>723</v>
      </c>
    </row>
    <row r="300" spans="2:65" s="12" customFormat="1" ht="11.25">
      <c r="B300" s="193"/>
      <c r="C300" s="194"/>
      <c r="D300" s="195" t="s">
        <v>261</v>
      </c>
      <c r="E300" s="196" t="s">
        <v>1</v>
      </c>
      <c r="F300" s="197" t="s">
        <v>1595</v>
      </c>
      <c r="G300" s="194"/>
      <c r="H300" s="198">
        <v>202.79</v>
      </c>
      <c r="I300" s="199"/>
      <c r="J300" s="194"/>
      <c r="K300" s="194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261</v>
      </c>
      <c r="AU300" s="204" t="s">
        <v>79</v>
      </c>
      <c r="AV300" s="12" t="s">
        <v>79</v>
      </c>
      <c r="AW300" s="12" t="s">
        <v>32</v>
      </c>
      <c r="AX300" s="12" t="s">
        <v>70</v>
      </c>
      <c r="AY300" s="204" t="s">
        <v>241</v>
      </c>
    </row>
    <row r="301" spans="2:65" s="12" customFormat="1" ht="11.25">
      <c r="B301" s="193"/>
      <c r="C301" s="194"/>
      <c r="D301" s="195" t="s">
        <v>261</v>
      </c>
      <c r="E301" s="196" t="s">
        <v>1</v>
      </c>
      <c r="F301" s="197" t="s">
        <v>1596</v>
      </c>
      <c r="G301" s="194"/>
      <c r="H301" s="198">
        <v>107.73</v>
      </c>
      <c r="I301" s="199"/>
      <c r="J301" s="194"/>
      <c r="K301" s="194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261</v>
      </c>
      <c r="AU301" s="204" t="s">
        <v>79</v>
      </c>
      <c r="AV301" s="12" t="s">
        <v>79</v>
      </c>
      <c r="AW301" s="12" t="s">
        <v>32</v>
      </c>
      <c r="AX301" s="12" t="s">
        <v>70</v>
      </c>
      <c r="AY301" s="204" t="s">
        <v>241</v>
      </c>
    </row>
    <row r="302" spans="2:65" s="12" customFormat="1" ht="11.25">
      <c r="B302" s="193"/>
      <c r="C302" s="194"/>
      <c r="D302" s="195" t="s">
        <v>261</v>
      </c>
      <c r="E302" s="196" t="s">
        <v>1</v>
      </c>
      <c r="F302" s="197" t="s">
        <v>726</v>
      </c>
      <c r="G302" s="194"/>
      <c r="H302" s="198">
        <v>0</v>
      </c>
      <c r="I302" s="199"/>
      <c r="J302" s="194"/>
      <c r="K302" s="194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261</v>
      </c>
      <c r="AU302" s="204" t="s">
        <v>79</v>
      </c>
      <c r="AV302" s="12" t="s">
        <v>79</v>
      </c>
      <c r="AW302" s="12" t="s">
        <v>32</v>
      </c>
      <c r="AX302" s="12" t="s">
        <v>70</v>
      </c>
      <c r="AY302" s="204" t="s">
        <v>241</v>
      </c>
    </row>
    <row r="303" spans="2:65" s="12" customFormat="1" ht="11.25">
      <c r="B303" s="193"/>
      <c r="C303" s="194"/>
      <c r="D303" s="195" t="s">
        <v>261</v>
      </c>
      <c r="E303" s="196" t="s">
        <v>1</v>
      </c>
      <c r="F303" s="197" t="s">
        <v>1597</v>
      </c>
      <c r="G303" s="194"/>
      <c r="H303" s="198">
        <v>183.78</v>
      </c>
      <c r="I303" s="199"/>
      <c r="J303" s="194"/>
      <c r="K303" s="194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261</v>
      </c>
      <c r="AU303" s="204" t="s">
        <v>79</v>
      </c>
      <c r="AV303" s="12" t="s">
        <v>79</v>
      </c>
      <c r="AW303" s="12" t="s">
        <v>32</v>
      </c>
      <c r="AX303" s="12" t="s">
        <v>70</v>
      </c>
      <c r="AY303" s="204" t="s">
        <v>241</v>
      </c>
    </row>
    <row r="304" spans="2:65" s="12" customFormat="1" ht="11.25">
      <c r="B304" s="193"/>
      <c r="C304" s="194"/>
      <c r="D304" s="195" t="s">
        <v>261</v>
      </c>
      <c r="E304" s="196" t="s">
        <v>1</v>
      </c>
      <c r="F304" s="197" t="s">
        <v>1598</v>
      </c>
      <c r="G304" s="194"/>
      <c r="H304" s="198">
        <v>157.11000000000001</v>
      </c>
      <c r="I304" s="199"/>
      <c r="J304" s="194"/>
      <c r="K304" s="194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261</v>
      </c>
      <c r="AU304" s="204" t="s">
        <v>79</v>
      </c>
      <c r="AV304" s="12" t="s">
        <v>79</v>
      </c>
      <c r="AW304" s="12" t="s">
        <v>32</v>
      </c>
      <c r="AX304" s="12" t="s">
        <v>70</v>
      </c>
      <c r="AY304" s="204" t="s">
        <v>241</v>
      </c>
    </row>
    <row r="305" spans="2:65" s="12" customFormat="1" ht="11.25">
      <c r="B305" s="193"/>
      <c r="C305" s="194"/>
      <c r="D305" s="195" t="s">
        <v>261</v>
      </c>
      <c r="E305" s="196" t="s">
        <v>1</v>
      </c>
      <c r="F305" s="197" t="s">
        <v>773</v>
      </c>
      <c r="G305" s="194"/>
      <c r="H305" s="198">
        <v>0</v>
      </c>
      <c r="I305" s="199"/>
      <c r="J305" s="194"/>
      <c r="K305" s="194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261</v>
      </c>
      <c r="AU305" s="204" t="s">
        <v>79</v>
      </c>
      <c r="AV305" s="12" t="s">
        <v>79</v>
      </c>
      <c r="AW305" s="12" t="s">
        <v>32</v>
      </c>
      <c r="AX305" s="12" t="s">
        <v>70</v>
      </c>
      <c r="AY305" s="204" t="s">
        <v>241</v>
      </c>
    </row>
    <row r="306" spans="2:65" s="12" customFormat="1" ht="11.25">
      <c r="B306" s="193"/>
      <c r="C306" s="194"/>
      <c r="D306" s="195" t="s">
        <v>261</v>
      </c>
      <c r="E306" s="196" t="s">
        <v>1</v>
      </c>
      <c r="F306" s="197" t="s">
        <v>814</v>
      </c>
      <c r="G306" s="194"/>
      <c r="H306" s="198">
        <v>0</v>
      </c>
      <c r="I306" s="199"/>
      <c r="J306" s="194"/>
      <c r="K306" s="194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261</v>
      </c>
      <c r="AU306" s="204" t="s">
        <v>79</v>
      </c>
      <c r="AV306" s="12" t="s">
        <v>79</v>
      </c>
      <c r="AW306" s="12" t="s">
        <v>32</v>
      </c>
      <c r="AX306" s="12" t="s">
        <v>70</v>
      </c>
      <c r="AY306" s="204" t="s">
        <v>241</v>
      </c>
    </row>
    <row r="307" spans="2:65" s="13" customFormat="1" ht="11.25">
      <c r="B307" s="205"/>
      <c r="C307" s="206"/>
      <c r="D307" s="195" t="s">
        <v>261</v>
      </c>
      <c r="E307" s="207" t="s">
        <v>1</v>
      </c>
      <c r="F307" s="208" t="s">
        <v>273</v>
      </c>
      <c r="G307" s="206"/>
      <c r="H307" s="209">
        <v>651.41</v>
      </c>
      <c r="I307" s="210"/>
      <c r="J307" s="206"/>
      <c r="K307" s="206"/>
      <c r="L307" s="211"/>
      <c r="M307" s="212"/>
      <c r="N307" s="213"/>
      <c r="O307" s="213"/>
      <c r="P307" s="213"/>
      <c r="Q307" s="213"/>
      <c r="R307" s="213"/>
      <c r="S307" s="213"/>
      <c r="T307" s="214"/>
      <c r="AT307" s="215" t="s">
        <v>261</v>
      </c>
      <c r="AU307" s="215" t="s">
        <v>79</v>
      </c>
      <c r="AV307" s="13" t="s">
        <v>247</v>
      </c>
      <c r="AW307" s="13" t="s">
        <v>32</v>
      </c>
      <c r="AX307" s="13" t="s">
        <v>77</v>
      </c>
      <c r="AY307" s="215" t="s">
        <v>241</v>
      </c>
    </row>
    <row r="308" spans="2:65" s="11" customFormat="1" ht="22.9" customHeight="1">
      <c r="B308" s="166"/>
      <c r="C308" s="167"/>
      <c r="D308" s="168" t="s">
        <v>69</v>
      </c>
      <c r="E308" s="180" t="s">
        <v>731</v>
      </c>
      <c r="F308" s="180" t="s">
        <v>732</v>
      </c>
      <c r="G308" s="167"/>
      <c r="H308" s="167"/>
      <c r="I308" s="170"/>
      <c r="J308" s="181">
        <f>BK308</f>
        <v>0</v>
      </c>
      <c r="K308" s="167"/>
      <c r="L308" s="172"/>
      <c r="M308" s="173"/>
      <c r="N308" s="174"/>
      <c r="O308" s="174"/>
      <c r="P308" s="175">
        <f>P309</f>
        <v>0</v>
      </c>
      <c r="Q308" s="174"/>
      <c r="R308" s="175">
        <f>R309</f>
        <v>0</v>
      </c>
      <c r="S308" s="174"/>
      <c r="T308" s="176">
        <f>T309</f>
        <v>0</v>
      </c>
      <c r="AR308" s="177" t="s">
        <v>77</v>
      </c>
      <c r="AT308" s="178" t="s">
        <v>69</v>
      </c>
      <c r="AU308" s="178" t="s">
        <v>77</v>
      </c>
      <c r="AY308" s="177" t="s">
        <v>241</v>
      </c>
      <c r="BK308" s="179">
        <f>BK309</f>
        <v>0</v>
      </c>
    </row>
    <row r="309" spans="2:65" s="1" customFormat="1" ht="16.5" customHeight="1">
      <c r="B309" s="33"/>
      <c r="C309" s="182" t="s">
        <v>606</v>
      </c>
      <c r="D309" s="182" t="s">
        <v>243</v>
      </c>
      <c r="E309" s="183" t="s">
        <v>734</v>
      </c>
      <c r="F309" s="184" t="s">
        <v>735</v>
      </c>
      <c r="G309" s="185" t="s">
        <v>412</v>
      </c>
      <c r="H309" s="186">
        <v>2296.5500000000002</v>
      </c>
      <c r="I309" s="187"/>
      <c r="J309" s="186">
        <f>ROUND(I309*H309,1)</f>
        <v>0</v>
      </c>
      <c r="K309" s="184" t="s">
        <v>259</v>
      </c>
      <c r="L309" s="37"/>
      <c r="M309" s="235" t="s">
        <v>1</v>
      </c>
      <c r="N309" s="236" t="s">
        <v>41</v>
      </c>
      <c r="O309" s="237"/>
      <c r="P309" s="238">
        <f>O309*H309</f>
        <v>0</v>
      </c>
      <c r="Q309" s="238">
        <v>0</v>
      </c>
      <c r="R309" s="238">
        <f>Q309*H309</f>
        <v>0</v>
      </c>
      <c r="S309" s="238">
        <v>0</v>
      </c>
      <c r="T309" s="239">
        <f>S309*H309</f>
        <v>0</v>
      </c>
      <c r="AR309" s="16" t="s">
        <v>247</v>
      </c>
      <c r="AT309" s="16" t="s">
        <v>243</v>
      </c>
      <c r="AU309" s="16" t="s">
        <v>79</v>
      </c>
      <c r="AY309" s="16" t="s">
        <v>241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6" t="s">
        <v>77</v>
      </c>
      <c r="BK309" s="192">
        <f>ROUND(I309*H309,1)</f>
        <v>0</v>
      </c>
      <c r="BL309" s="16" t="s">
        <v>247</v>
      </c>
      <c r="BM309" s="16" t="s">
        <v>736</v>
      </c>
    </row>
    <row r="310" spans="2:65" s="1" customFormat="1" ht="6.95" customHeight="1">
      <c r="B310" s="45"/>
      <c r="C310" s="46"/>
      <c r="D310" s="46"/>
      <c r="E310" s="46"/>
      <c r="F310" s="46"/>
      <c r="G310" s="46"/>
      <c r="H310" s="46"/>
      <c r="I310" s="133"/>
      <c r="J310" s="46"/>
      <c r="K310" s="46"/>
      <c r="L310" s="37"/>
    </row>
  </sheetData>
  <sheetProtection algorithmName="SHA-512" hashValue="E1HaZvQt89M4v8nX44y09ETMFbez8B0GP7EOLiQzSmtgtoOcY5r+7lAQvNDR/jSZOcf1Vj/e9AhaXcIlypl6/w==" saltValue="WgULx2xn+vLQdiSc9gh8wS7PbHLLpipRolbQUUDWqQsgoVFl9Tl9YoIT+AGVkaQBfe42ciOFS/Ckr/iPgLeHuA==" spinCount="100000" sheet="1" objects="1" scenarios="1" formatColumns="0" formatRows="0" autoFilter="0"/>
  <autoFilter ref="C99:K309" xr:uid="{00000000-0009-0000-0000-000016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261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154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1599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ROUND((SUM(BE100:BE260)),  1)</f>
        <v>0</v>
      </c>
      <c r="I37" s="122">
        <v>0.21</v>
      </c>
      <c r="J37" s="121">
        <f>ROUND(((SUM(BE100:BE260))*I37),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ROUND((SUM(BF100:BF260)),  1)</f>
        <v>0</v>
      </c>
      <c r="I38" s="122">
        <v>0.15</v>
      </c>
      <c r="J38" s="121">
        <f>ROUND(((SUM(BF100:BF260))*I38),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ROUND((SUM(BG100:BG260)),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ROUND((SUM(BH100:BH260)),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ROUND((SUM(BI100:BI260)),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C1 - Stoka C1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J169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J174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J184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J198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J237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J248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J259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C1 - Stoka C1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150.74649839999998</v>
      </c>
      <c r="S100" s="67"/>
      <c r="T100" s="164">
        <f>T101</f>
        <v>59.927999999999997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P102+P169+P174+P184+P198+P237+P248+P259</f>
        <v>0</v>
      </c>
      <c r="Q101" s="174"/>
      <c r="R101" s="175">
        <f>R102+R169+R174+R184+R198+R237+R248+R259</f>
        <v>150.74649839999998</v>
      </c>
      <c r="S101" s="174"/>
      <c r="T101" s="176">
        <f>T102+T169+T174+T184+T198+T237+T248+T259</f>
        <v>59.927999999999997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BK102+BK169+BK174+BK184+BK198+BK237+BK248+BK259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SUM(P103:P168)</f>
        <v>0</v>
      </c>
      <c r="Q102" s="174"/>
      <c r="R102" s="175">
        <f>SUM(R103:R168)</f>
        <v>67.558619399999998</v>
      </c>
      <c r="S102" s="174"/>
      <c r="T102" s="176">
        <f>SUM(T103:T168)</f>
        <v>59.927999999999997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SUM(BK103:BK168)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256</v>
      </c>
      <c r="F103" s="184" t="s">
        <v>257</v>
      </c>
      <c r="G103" s="185" t="s">
        <v>258</v>
      </c>
      <c r="H103" s="186">
        <v>2.75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0.32</v>
      </c>
      <c r="T103" s="191">
        <f>S103*H103</f>
        <v>0.88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260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1600</v>
      </c>
      <c r="G104" s="194"/>
      <c r="H104" s="198">
        <v>2.75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77</v>
      </c>
      <c r="AY104" s="204" t="s">
        <v>241</v>
      </c>
    </row>
    <row r="105" spans="2:65" s="1" customFormat="1" ht="16.5" customHeight="1">
      <c r="B105" s="33"/>
      <c r="C105" s="182" t="s">
        <v>87</v>
      </c>
      <c r="D105" s="182" t="s">
        <v>243</v>
      </c>
      <c r="E105" s="183" t="s">
        <v>264</v>
      </c>
      <c r="F105" s="184" t="s">
        <v>265</v>
      </c>
      <c r="G105" s="185" t="s">
        <v>258</v>
      </c>
      <c r="H105" s="186">
        <v>2.75</v>
      </c>
      <c r="I105" s="187"/>
      <c r="J105" s="186">
        <f>ROUND(I105*H105,1)</f>
        <v>0</v>
      </c>
      <c r="K105" s="184" t="s">
        <v>259</v>
      </c>
      <c r="L105" s="37"/>
      <c r="M105" s="188" t="s">
        <v>1</v>
      </c>
      <c r="N105" s="189" t="s">
        <v>41</v>
      </c>
      <c r="O105" s="59"/>
      <c r="P105" s="190">
        <f>O105*H105</f>
        <v>0</v>
      </c>
      <c r="Q105" s="190">
        <v>0</v>
      </c>
      <c r="R105" s="190">
        <f>Q105*H105</f>
        <v>0</v>
      </c>
      <c r="S105" s="190">
        <v>0.17</v>
      </c>
      <c r="T105" s="191">
        <f>S105*H105</f>
        <v>0.46750000000000003</v>
      </c>
      <c r="AR105" s="16" t="s">
        <v>247</v>
      </c>
      <c r="AT105" s="16" t="s">
        <v>243</v>
      </c>
      <c r="AU105" s="16" t="s">
        <v>79</v>
      </c>
      <c r="AY105" s="16" t="s">
        <v>241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6" t="s">
        <v>77</v>
      </c>
      <c r="BK105" s="192">
        <f>ROUND(I105*H105,1)</f>
        <v>0</v>
      </c>
      <c r="BL105" s="16" t="s">
        <v>247</v>
      </c>
      <c r="BM105" s="16" t="s">
        <v>266</v>
      </c>
    </row>
    <row r="106" spans="2:65" s="12" customFormat="1" ht="11.25">
      <c r="B106" s="193"/>
      <c r="C106" s="194"/>
      <c r="D106" s="195" t="s">
        <v>261</v>
      </c>
      <c r="E106" s="196" t="s">
        <v>1</v>
      </c>
      <c r="F106" s="197" t="s">
        <v>1600</v>
      </c>
      <c r="G106" s="194"/>
      <c r="H106" s="198">
        <v>2.75</v>
      </c>
      <c r="I106" s="199"/>
      <c r="J106" s="194"/>
      <c r="K106" s="194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261</v>
      </c>
      <c r="AU106" s="204" t="s">
        <v>79</v>
      </c>
      <c r="AV106" s="12" t="s">
        <v>79</v>
      </c>
      <c r="AW106" s="12" t="s">
        <v>32</v>
      </c>
      <c r="AX106" s="12" t="s">
        <v>77</v>
      </c>
      <c r="AY106" s="204" t="s">
        <v>241</v>
      </c>
    </row>
    <row r="107" spans="2:65" s="1" customFormat="1" ht="16.5" customHeight="1">
      <c r="B107" s="33"/>
      <c r="C107" s="182" t="s">
        <v>247</v>
      </c>
      <c r="D107" s="182" t="s">
        <v>243</v>
      </c>
      <c r="E107" s="183" t="s">
        <v>268</v>
      </c>
      <c r="F107" s="184" t="s">
        <v>269</v>
      </c>
      <c r="G107" s="185" t="s">
        <v>258</v>
      </c>
      <c r="H107" s="186">
        <v>2.75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0</v>
      </c>
      <c r="R107" s="190">
        <f>Q107*H107</f>
        <v>0</v>
      </c>
      <c r="S107" s="190">
        <v>0.28999999999999998</v>
      </c>
      <c r="T107" s="191">
        <f>S107*H107</f>
        <v>0.79749999999999999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270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271</v>
      </c>
      <c r="G108" s="194"/>
      <c r="H108" s="198">
        <v>0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1601</v>
      </c>
      <c r="G109" s="194"/>
      <c r="H109" s="198">
        <v>2.75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2.75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255</v>
      </c>
      <c r="D111" s="182" t="s">
        <v>243</v>
      </c>
      <c r="E111" s="183" t="s">
        <v>275</v>
      </c>
      <c r="F111" s="184" t="s">
        <v>276</v>
      </c>
      <c r="G111" s="185" t="s">
        <v>258</v>
      </c>
      <c r="H111" s="186">
        <v>56.65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0</v>
      </c>
      <c r="R111" s="190">
        <f>Q111*H111</f>
        <v>0</v>
      </c>
      <c r="S111" s="190">
        <v>0.44</v>
      </c>
      <c r="T111" s="191">
        <f>S111*H111</f>
        <v>24.925999999999998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277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271</v>
      </c>
      <c r="G112" s="194"/>
      <c r="H112" s="198">
        <v>0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1602</v>
      </c>
      <c r="G113" s="194"/>
      <c r="H113" s="198">
        <v>56.65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56.65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263</v>
      </c>
      <c r="D115" s="182" t="s">
        <v>243</v>
      </c>
      <c r="E115" s="183" t="s">
        <v>281</v>
      </c>
      <c r="F115" s="184" t="s">
        <v>282</v>
      </c>
      <c r="G115" s="185" t="s">
        <v>258</v>
      </c>
      <c r="H115" s="186">
        <v>56.65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0</v>
      </c>
      <c r="R115" s="190">
        <f>Q115*H115</f>
        <v>0</v>
      </c>
      <c r="S115" s="190">
        <v>0.57999999999999996</v>
      </c>
      <c r="T115" s="191">
        <f>S115*H115</f>
        <v>32.856999999999999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283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1602</v>
      </c>
      <c r="G116" s="194"/>
      <c r="H116" s="198">
        <v>56.65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267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3.3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0.12177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742</v>
      </c>
      <c r="G118" s="194"/>
      <c r="H118" s="198">
        <v>3.3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274</v>
      </c>
      <c r="D119" s="182" t="s">
        <v>243</v>
      </c>
      <c r="E119" s="183" t="s">
        <v>325</v>
      </c>
      <c r="F119" s="184" t="s">
        <v>326</v>
      </c>
      <c r="G119" s="185" t="s">
        <v>327</v>
      </c>
      <c r="H119" s="186">
        <v>2.69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328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1603</v>
      </c>
      <c r="G120" s="194"/>
      <c r="H120" s="198">
        <v>2.69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280</v>
      </c>
      <c r="D121" s="182" t="s">
        <v>243</v>
      </c>
      <c r="E121" s="183" t="s">
        <v>336</v>
      </c>
      <c r="F121" s="184" t="s">
        <v>337</v>
      </c>
      <c r="G121" s="185" t="s">
        <v>327</v>
      </c>
      <c r="H121" s="186">
        <v>6.9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338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1604</v>
      </c>
      <c r="G122" s="194"/>
      <c r="H122" s="198">
        <v>6.9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284</v>
      </c>
      <c r="D123" s="182" t="s">
        <v>243</v>
      </c>
      <c r="E123" s="183" t="s">
        <v>340</v>
      </c>
      <c r="F123" s="184" t="s">
        <v>341</v>
      </c>
      <c r="G123" s="185" t="s">
        <v>327</v>
      </c>
      <c r="H123" s="186">
        <v>91.99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342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1605</v>
      </c>
      <c r="G124" s="194"/>
      <c r="H124" s="198">
        <v>91.99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289</v>
      </c>
      <c r="D125" s="182" t="s">
        <v>243</v>
      </c>
      <c r="E125" s="183" t="s">
        <v>345</v>
      </c>
      <c r="F125" s="184" t="s">
        <v>346</v>
      </c>
      <c r="G125" s="185" t="s">
        <v>327</v>
      </c>
      <c r="H125" s="186">
        <v>27.6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347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1606</v>
      </c>
      <c r="G126" s="194"/>
      <c r="H126" s="198">
        <v>27.6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295</v>
      </c>
      <c r="D127" s="182" t="s">
        <v>243</v>
      </c>
      <c r="E127" s="183" t="s">
        <v>350</v>
      </c>
      <c r="F127" s="184" t="s">
        <v>351</v>
      </c>
      <c r="G127" s="185" t="s">
        <v>327</v>
      </c>
      <c r="H127" s="186">
        <v>46.45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352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1607</v>
      </c>
      <c r="G128" s="194"/>
      <c r="H128" s="198">
        <v>46.45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299</v>
      </c>
      <c r="D129" s="182" t="s">
        <v>243</v>
      </c>
      <c r="E129" s="183" t="s">
        <v>355</v>
      </c>
      <c r="F129" s="184" t="s">
        <v>356</v>
      </c>
      <c r="G129" s="185" t="s">
        <v>327</v>
      </c>
      <c r="H129" s="186">
        <v>13.94</v>
      </c>
      <c r="I129" s="187"/>
      <c r="J129" s="186">
        <f>ROUND(I129*H129,1)</f>
        <v>0</v>
      </c>
      <c r="K129" s="184" t="s">
        <v>259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357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1608</v>
      </c>
      <c r="G130" s="194"/>
      <c r="H130" s="198">
        <v>13.94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304</v>
      </c>
      <c r="D131" s="182" t="s">
        <v>243</v>
      </c>
      <c r="E131" s="183" t="s">
        <v>365</v>
      </c>
      <c r="F131" s="184" t="s">
        <v>366</v>
      </c>
      <c r="G131" s="185" t="s">
        <v>327</v>
      </c>
      <c r="H131" s="186">
        <v>14.87</v>
      </c>
      <c r="I131" s="187"/>
      <c r="J131" s="186">
        <f>ROUND(I131*H131,1)</f>
        <v>0</v>
      </c>
      <c r="K131" s="184" t="s">
        <v>1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367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1609</v>
      </c>
      <c r="G132" s="194"/>
      <c r="H132" s="198">
        <v>14.87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8</v>
      </c>
      <c r="D133" s="182" t="s">
        <v>243</v>
      </c>
      <c r="E133" s="183" t="s">
        <v>370</v>
      </c>
      <c r="F133" s="184" t="s">
        <v>371</v>
      </c>
      <c r="G133" s="185" t="s">
        <v>258</v>
      </c>
      <c r="H133" s="186">
        <v>270.43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5.8E-4</v>
      </c>
      <c r="R133" s="190">
        <f>Q133*H133</f>
        <v>0.1568494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372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1610</v>
      </c>
      <c r="G134" s="194"/>
      <c r="H134" s="198">
        <v>270.43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314</v>
      </c>
      <c r="D135" s="182" t="s">
        <v>243</v>
      </c>
      <c r="E135" s="183" t="s">
        <v>380</v>
      </c>
      <c r="F135" s="184" t="s">
        <v>381</v>
      </c>
      <c r="G135" s="185" t="s">
        <v>258</v>
      </c>
      <c r="H135" s="186">
        <v>270.43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382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1610</v>
      </c>
      <c r="G136" s="194"/>
      <c r="H136" s="198">
        <v>270.43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319</v>
      </c>
      <c r="D137" s="182" t="s">
        <v>243</v>
      </c>
      <c r="E137" s="183" t="s">
        <v>388</v>
      </c>
      <c r="F137" s="184" t="s">
        <v>389</v>
      </c>
      <c r="G137" s="185" t="s">
        <v>327</v>
      </c>
      <c r="H137" s="186">
        <v>249.87</v>
      </c>
      <c r="I137" s="187"/>
      <c r="J137" s="186">
        <f>ROUND(I137*H137,1)</f>
        <v>0</v>
      </c>
      <c r="K137" s="184" t="s">
        <v>1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390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391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1611</v>
      </c>
      <c r="G139" s="194"/>
      <c r="H139" s="198">
        <v>153.31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4" customFormat="1" ht="11.25">
      <c r="B140" s="216"/>
      <c r="C140" s="217"/>
      <c r="D140" s="195" t="s">
        <v>261</v>
      </c>
      <c r="E140" s="218" t="s">
        <v>1</v>
      </c>
      <c r="F140" s="219" t="s">
        <v>393</v>
      </c>
      <c r="G140" s="217"/>
      <c r="H140" s="218" t="s">
        <v>1</v>
      </c>
      <c r="I140" s="220"/>
      <c r="J140" s="217"/>
      <c r="K140" s="217"/>
      <c r="L140" s="221"/>
      <c r="M140" s="222"/>
      <c r="N140" s="223"/>
      <c r="O140" s="223"/>
      <c r="P140" s="223"/>
      <c r="Q140" s="223"/>
      <c r="R140" s="223"/>
      <c r="S140" s="223"/>
      <c r="T140" s="224"/>
      <c r="AT140" s="225" t="s">
        <v>261</v>
      </c>
      <c r="AU140" s="225" t="s">
        <v>79</v>
      </c>
      <c r="AV140" s="14" t="s">
        <v>77</v>
      </c>
      <c r="AW140" s="14" t="s">
        <v>32</v>
      </c>
      <c r="AX140" s="14" t="s">
        <v>70</v>
      </c>
      <c r="AY140" s="225" t="s">
        <v>241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1612</v>
      </c>
      <c r="G141" s="194"/>
      <c r="H141" s="198">
        <v>96.56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70</v>
      </c>
      <c r="AY141" s="204" t="s">
        <v>241</v>
      </c>
    </row>
    <row r="142" spans="2:65" s="13" customFormat="1" ht="11.25">
      <c r="B142" s="205"/>
      <c r="C142" s="206"/>
      <c r="D142" s="195" t="s">
        <v>261</v>
      </c>
      <c r="E142" s="207" t="s">
        <v>1</v>
      </c>
      <c r="F142" s="208" t="s">
        <v>273</v>
      </c>
      <c r="G142" s="206"/>
      <c r="H142" s="209">
        <v>249.87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261</v>
      </c>
      <c r="AU142" s="215" t="s">
        <v>79</v>
      </c>
      <c r="AV142" s="13" t="s">
        <v>247</v>
      </c>
      <c r="AW142" s="13" t="s">
        <v>32</v>
      </c>
      <c r="AX142" s="13" t="s">
        <v>77</v>
      </c>
      <c r="AY142" s="215" t="s">
        <v>241</v>
      </c>
    </row>
    <row r="143" spans="2:65" s="1" customFormat="1" ht="16.5" customHeight="1">
      <c r="B143" s="33"/>
      <c r="C143" s="182" t="s">
        <v>324</v>
      </c>
      <c r="D143" s="182" t="s">
        <v>243</v>
      </c>
      <c r="E143" s="183" t="s">
        <v>396</v>
      </c>
      <c r="F143" s="184" t="s">
        <v>397</v>
      </c>
      <c r="G143" s="185" t="s">
        <v>327</v>
      </c>
      <c r="H143" s="186">
        <v>56.47</v>
      </c>
      <c r="I143" s="187"/>
      <c r="J143" s="186">
        <f>ROUND(I143*H143,1)</f>
        <v>0</v>
      </c>
      <c r="K143" s="184" t="s">
        <v>1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398</v>
      </c>
    </row>
    <row r="144" spans="2:65" s="14" customFormat="1" ht="11.25">
      <c r="B144" s="216"/>
      <c r="C144" s="217"/>
      <c r="D144" s="195" t="s">
        <v>261</v>
      </c>
      <c r="E144" s="218" t="s">
        <v>1</v>
      </c>
      <c r="F144" s="219" t="s">
        <v>399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261</v>
      </c>
      <c r="AU144" s="225" t="s">
        <v>79</v>
      </c>
      <c r="AV144" s="14" t="s">
        <v>77</v>
      </c>
      <c r="AW144" s="14" t="s">
        <v>32</v>
      </c>
      <c r="AX144" s="14" t="s">
        <v>70</v>
      </c>
      <c r="AY144" s="225" t="s">
        <v>241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1613</v>
      </c>
      <c r="G145" s="194"/>
      <c r="H145" s="198">
        <v>56.47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77</v>
      </c>
      <c r="AY145" s="204" t="s">
        <v>241</v>
      </c>
    </row>
    <row r="146" spans="2:65" s="1" customFormat="1" ht="16.5" customHeight="1">
      <c r="B146" s="33"/>
      <c r="C146" s="182" t="s">
        <v>330</v>
      </c>
      <c r="D146" s="182" t="s">
        <v>243</v>
      </c>
      <c r="E146" s="183" t="s">
        <v>402</v>
      </c>
      <c r="F146" s="184" t="s">
        <v>403</v>
      </c>
      <c r="G146" s="185" t="s">
        <v>327</v>
      </c>
      <c r="H146" s="186">
        <v>56.47</v>
      </c>
      <c r="I146" s="187"/>
      <c r="J146" s="186">
        <f>ROUND(I146*H146,1)</f>
        <v>0</v>
      </c>
      <c r="K146" s="184" t="s">
        <v>259</v>
      </c>
      <c r="L146" s="37"/>
      <c r="M146" s="188" t="s">
        <v>1</v>
      </c>
      <c r="N146" s="189" t="s">
        <v>41</v>
      </c>
      <c r="O146" s="59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6" t="s">
        <v>247</v>
      </c>
      <c r="AT146" s="16" t="s">
        <v>243</v>
      </c>
      <c r="AU146" s="16" t="s">
        <v>79</v>
      </c>
      <c r="AY146" s="16" t="s">
        <v>241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6" t="s">
        <v>77</v>
      </c>
      <c r="BK146" s="192">
        <f>ROUND(I146*H146,1)</f>
        <v>0</v>
      </c>
      <c r="BL146" s="16" t="s">
        <v>247</v>
      </c>
      <c r="BM146" s="16" t="s">
        <v>404</v>
      </c>
    </row>
    <row r="147" spans="2:65" s="14" customFormat="1" ht="11.25">
      <c r="B147" s="216"/>
      <c r="C147" s="217"/>
      <c r="D147" s="195" t="s">
        <v>261</v>
      </c>
      <c r="E147" s="218" t="s">
        <v>1</v>
      </c>
      <c r="F147" s="219" t="s">
        <v>399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261</v>
      </c>
      <c r="AU147" s="225" t="s">
        <v>79</v>
      </c>
      <c r="AV147" s="14" t="s">
        <v>77</v>
      </c>
      <c r="AW147" s="14" t="s">
        <v>32</v>
      </c>
      <c r="AX147" s="14" t="s">
        <v>70</v>
      </c>
      <c r="AY147" s="225" t="s">
        <v>241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1613</v>
      </c>
      <c r="G148" s="194"/>
      <c r="H148" s="198">
        <v>56.47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335</v>
      </c>
      <c r="D149" s="182" t="s">
        <v>243</v>
      </c>
      <c r="E149" s="183" t="s">
        <v>406</v>
      </c>
      <c r="F149" s="184" t="s">
        <v>407</v>
      </c>
      <c r="G149" s="185" t="s">
        <v>327</v>
      </c>
      <c r="H149" s="186">
        <v>56.47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408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1613</v>
      </c>
      <c r="G150" s="194"/>
      <c r="H150" s="198">
        <v>56.47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" customFormat="1" ht="16.5" customHeight="1">
      <c r="B151" s="33"/>
      <c r="C151" s="182" t="s">
        <v>7</v>
      </c>
      <c r="D151" s="182" t="s">
        <v>243</v>
      </c>
      <c r="E151" s="183" t="s">
        <v>410</v>
      </c>
      <c r="F151" s="184" t="s">
        <v>411</v>
      </c>
      <c r="G151" s="185" t="s">
        <v>412</v>
      </c>
      <c r="H151" s="186">
        <v>112.94</v>
      </c>
      <c r="I151" s="187"/>
      <c r="J151" s="186">
        <f>ROUND(I151*H151,1)</f>
        <v>0</v>
      </c>
      <c r="K151" s="184" t="s">
        <v>259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413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1613</v>
      </c>
      <c r="G152" s="194"/>
      <c r="H152" s="198">
        <v>56.47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2" customFormat="1" ht="11.25">
      <c r="B153" s="193"/>
      <c r="C153" s="194"/>
      <c r="D153" s="195" t="s">
        <v>261</v>
      </c>
      <c r="E153" s="194"/>
      <c r="F153" s="197" t="s">
        <v>1614</v>
      </c>
      <c r="G153" s="194"/>
      <c r="H153" s="198">
        <v>112.94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4</v>
      </c>
      <c r="AX153" s="12" t="s">
        <v>77</v>
      </c>
      <c r="AY153" s="204" t="s">
        <v>241</v>
      </c>
    </row>
    <row r="154" spans="2:65" s="1" customFormat="1" ht="16.5" customHeight="1">
      <c r="B154" s="33"/>
      <c r="C154" s="182" t="s">
        <v>344</v>
      </c>
      <c r="D154" s="182" t="s">
        <v>243</v>
      </c>
      <c r="E154" s="183" t="s">
        <v>416</v>
      </c>
      <c r="F154" s="184" t="s">
        <v>417</v>
      </c>
      <c r="G154" s="185" t="s">
        <v>327</v>
      </c>
      <c r="H154" s="186">
        <v>96.56</v>
      </c>
      <c r="I154" s="187"/>
      <c r="J154" s="186">
        <f>ROUND(I154*H154,1)</f>
        <v>0</v>
      </c>
      <c r="K154" s="184" t="s">
        <v>259</v>
      </c>
      <c r="L154" s="37"/>
      <c r="M154" s="188" t="s">
        <v>1</v>
      </c>
      <c r="N154" s="189" t="s">
        <v>41</v>
      </c>
      <c r="O154" s="59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6" t="s">
        <v>247</v>
      </c>
      <c r="AT154" s="16" t="s">
        <v>243</v>
      </c>
      <c r="AU154" s="16" t="s">
        <v>79</v>
      </c>
      <c r="AY154" s="16" t="s">
        <v>241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6" t="s">
        <v>77</v>
      </c>
      <c r="BK154" s="192">
        <f>ROUND(I154*H154,1)</f>
        <v>0</v>
      </c>
      <c r="BL154" s="16" t="s">
        <v>247</v>
      </c>
      <c r="BM154" s="16" t="s">
        <v>418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419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1615</v>
      </c>
      <c r="G156" s="194"/>
      <c r="H156" s="198">
        <v>79.900000000000006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421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1616</v>
      </c>
      <c r="G158" s="194"/>
      <c r="H158" s="198">
        <v>16.66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423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70</v>
      </c>
      <c r="G160" s="194"/>
      <c r="H160" s="198">
        <v>0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3" customFormat="1" ht="11.25">
      <c r="B161" s="205"/>
      <c r="C161" s="206"/>
      <c r="D161" s="195" t="s">
        <v>261</v>
      </c>
      <c r="E161" s="207" t="s">
        <v>1</v>
      </c>
      <c r="F161" s="208" t="s">
        <v>273</v>
      </c>
      <c r="G161" s="206"/>
      <c r="H161" s="209">
        <v>96.56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261</v>
      </c>
      <c r="AU161" s="215" t="s">
        <v>79</v>
      </c>
      <c r="AV161" s="13" t="s">
        <v>247</v>
      </c>
      <c r="AW161" s="13" t="s">
        <v>32</v>
      </c>
      <c r="AX161" s="13" t="s">
        <v>77</v>
      </c>
      <c r="AY161" s="215" t="s">
        <v>241</v>
      </c>
    </row>
    <row r="162" spans="2:65" s="1" customFormat="1" ht="16.5" customHeight="1">
      <c r="B162" s="33"/>
      <c r="C162" s="182" t="s">
        <v>349</v>
      </c>
      <c r="D162" s="182" t="s">
        <v>243</v>
      </c>
      <c r="E162" s="183" t="s">
        <v>425</v>
      </c>
      <c r="F162" s="184" t="s">
        <v>426</v>
      </c>
      <c r="G162" s="185" t="s">
        <v>327</v>
      </c>
      <c r="H162" s="186">
        <v>33.64</v>
      </c>
      <c r="I162" s="187"/>
      <c r="J162" s="186">
        <f>ROUND(I162*H162,1)</f>
        <v>0</v>
      </c>
      <c r="K162" s="184" t="s">
        <v>259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427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1617</v>
      </c>
      <c r="G163" s="194"/>
      <c r="H163" s="198">
        <v>33.64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" customFormat="1" ht="16.5" customHeight="1">
      <c r="B164" s="33"/>
      <c r="C164" s="226" t="s">
        <v>354</v>
      </c>
      <c r="D164" s="226" t="s">
        <v>430</v>
      </c>
      <c r="E164" s="227" t="s">
        <v>431</v>
      </c>
      <c r="F164" s="228" t="s">
        <v>432</v>
      </c>
      <c r="G164" s="229" t="s">
        <v>412</v>
      </c>
      <c r="H164" s="230">
        <v>67.28</v>
      </c>
      <c r="I164" s="231"/>
      <c r="J164" s="230">
        <f>ROUND(I164*H164,1)</f>
        <v>0</v>
      </c>
      <c r="K164" s="228" t="s">
        <v>259</v>
      </c>
      <c r="L164" s="232"/>
      <c r="M164" s="233" t="s">
        <v>1</v>
      </c>
      <c r="N164" s="234" t="s">
        <v>41</v>
      </c>
      <c r="O164" s="59"/>
      <c r="P164" s="190">
        <f>O164*H164</f>
        <v>0</v>
      </c>
      <c r="Q164" s="190">
        <v>1</v>
      </c>
      <c r="R164" s="190">
        <f>Q164*H164</f>
        <v>67.28</v>
      </c>
      <c r="S164" s="190">
        <v>0</v>
      </c>
      <c r="T164" s="191">
        <f>S164*H164</f>
        <v>0</v>
      </c>
      <c r="AR164" s="16" t="s">
        <v>274</v>
      </c>
      <c r="AT164" s="16" t="s">
        <v>430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433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1617</v>
      </c>
      <c r="G165" s="194"/>
      <c r="H165" s="198">
        <v>33.64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77</v>
      </c>
      <c r="AY165" s="204" t="s">
        <v>241</v>
      </c>
    </row>
    <row r="166" spans="2:65" s="12" customFormat="1" ht="11.25">
      <c r="B166" s="193"/>
      <c r="C166" s="194"/>
      <c r="D166" s="195" t="s">
        <v>261</v>
      </c>
      <c r="E166" s="194"/>
      <c r="F166" s="197" t="s">
        <v>1618</v>
      </c>
      <c r="G166" s="194"/>
      <c r="H166" s="198">
        <v>67.28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4</v>
      </c>
      <c r="AX166" s="12" t="s">
        <v>77</v>
      </c>
      <c r="AY166" s="204" t="s">
        <v>241</v>
      </c>
    </row>
    <row r="167" spans="2:65" s="1" customFormat="1" ht="16.5" customHeight="1">
      <c r="B167" s="33"/>
      <c r="C167" s="182" t="s">
        <v>359</v>
      </c>
      <c r="D167" s="182" t="s">
        <v>243</v>
      </c>
      <c r="E167" s="183" t="s">
        <v>436</v>
      </c>
      <c r="F167" s="184" t="s">
        <v>437</v>
      </c>
      <c r="G167" s="185" t="s">
        <v>258</v>
      </c>
      <c r="H167" s="186">
        <v>6.72</v>
      </c>
      <c r="I167" s="187"/>
      <c r="J167" s="186">
        <f>ROUND(I167*H167,1)</f>
        <v>0</v>
      </c>
      <c r="K167" s="184" t="s">
        <v>259</v>
      </c>
      <c r="L167" s="37"/>
      <c r="M167" s="188" t="s">
        <v>1</v>
      </c>
      <c r="N167" s="189" t="s">
        <v>41</v>
      </c>
      <c r="O167" s="59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AR167" s="16" t="s">
        <v>247</v>
      </c>
      <c r="AT167" s="16" t="s">
        <v>243</v>
      </c>
      <c r="AU167" s="16" t="s">
        <v>79</v>
      </c>
      <c r="AY167" s="16" t="s">
        <v>241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6" t="s">
        <v>77</v>
      </c>
      <c r="BK167" s="192">
        <f>ROUND(I167*H167,1)</f>
        <v>0</v>
      </c>
      <c r="BL167" s="16" t="s">
        <v>247</v>
      </c>
      <c r="BM167" s="16" t="s">
        <v>438</v>
      </c>
    </row>
    <row r="168" spans="2:65" s="12" customFormat="1" ht="11.25">
      <c r="B168" s="193"/>
      <c r="C168" s="194"/>
      <c r="D168" s="195" t="s">
        <v>261</v>
      </c>
      <c r="E168" s="196" t="s">
        <v>1</v>
      </c>
      <c r="F168" s="197" t="s">
        <v>1619</v>
      </c>
      <c r="G168" s="194"/>
      <c r="H168" s="198">
        <v>6.72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261</v>
      </c>
      <c r="AU168" s="204" t="s">
        <v>79</v>
      </c>
      <c r="AV168" s="12" t="s">
        <v>79</v>
      </c>
      <c r="AW168" s="12" t="s">
        <v>32</v>
      </c>
      <c r="AX168" s="12" t="s">
        <v>77</v>
      </c>
      <c r="AY168" s="204" t="s">
        <v>241</v>
      </c>
    </row>
    <row r="169" spans="2:65" s="11" customFormat="1" ht="22.9" customHeight="1">
      <c r="B169" s="166"/>
      <c r="C169" s="167"/>
      <c r="D169" s="168" t="s">
        <v>69</v>
      </c>
      <c r="E169" s="180" t="s">
        <v>87</v>
      </c>
      <c r="F169" s="180" t="s">
        <v>450</v>
      </c>
      <c r="G169" s="167"/>
      <c r="H169" s="167"/>
      <c r="I169" s="170"/>
      <c r="J169" s="181">
        <f>BK169</f>
        <v>0</v>
      </c>
      <c r="K169" s="167"/>
      <c r="L169" s="172"/>
      <c r="M169" s="173"/>
      <c r="N169" s="174"/>
      <c r="O169" s="174"/>
      <c r="P169" s="175">
        <f>SUM(P170:P173)</f>
        <v>0</v>
      </c>
      <c r="Q169" s="174"/>
      <c r="R169" s="175">
        <f>SUM(R170:R173)</f>
        <v>0</v>
      </c>
      <c r="S169" s="174"/>
      <c r="T169" s="176">
        <f>SUM(T170:T173)</f>
        <v>0</v>
      </c>
      <c r="AR169" s="177" t="s">
        <v>77</v>
      </c>
      <c r="AT169" s="178" t="s">
        <v>69</v>
      </c>
      <c r="AU169" s="178" t="s">
        <v>77</v>
      </c>
      <c r="AY169" s="177" t="s">
        <v>241</v>
      </c>
      <c r="BK169" s="179">
        <f>SUM(BK170:BK173)</f>
        <v>0</v>
      </c>
    </row>
    <row r="170" spans="2:65" s="1" customFormat="1" ht="16.5" customHeight="1">
      <c r="B170" s="33"/>
      <c r="C170" s="182" t="s">
        <v>364</v>
      </c>
      <c r="D170" s="182" t="s">
        <v>243</v>
      </c>
      <c r="E170" s="183" t="s">
        <v>452</v>
      </c>
      <c r="F170" s="184" t="s">
        <v>453</v>
      </c>
      <c r="G170" s="185" t="s">
        <v>302</v>
      </c>
      <c r="H170" s="186">
        <v>54.05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1620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1621</v>
      </c>
      <c r="G171" s="194"/>
      <c r="H171" s="198">
        <v>54.05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" customFormat="1" ht="16.5" customHeight="1">
      <c r="B172" s="33"/>
      <c r="C172" s="182" t="s">
        <v>369</v>
      </c>
      <c r="D172" s="182" t="s">
        <v>243</v>
      </c>
      <c r="E172" s="183" t="s">
        <v>457</v>
      </c>
      <c r="F172" s="184" t="s">
        <v>458</v>
      </c>
      <c r="G172" s="185" t="s">
        <v>302</v>
      </c>
      <c r="H172" s="186">
        <v>54.05</v>
      </c>
      <c r="I172" s="187"/>
      <c r="J172" s="186">
        <f>ROUND(I172*H172,1)</f>
        <v>0</v>
      </c>
      <c r="K172" s="184" t="s">
        <v>259</v>
      </c>
      <c r="L172" s="37"/>
      <c r="M172" s="188" t="s">
        <v>1</v>
      </c>
      <c r="N172" s="189" t="s">
        <v>41</v>
      </c>
      <c r="O172" s="59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6" t="s">
        <v>247</v>
      </c>
      <c r="AT172" s="16" t="s">
        <v>243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459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1621</v>
      </c>
      <c r="G173" s="194"/>
      <c r="H173" s="198">
        <v>54.05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1" customFormat="1" ht="22.9" customHeight="1">
      <c r="B174" s="166"/>
      <c r="C174" s="167"/>
      <c r="D174" s="168" t="s">
        <v>69</v>
      </c>
      <c r="E174" s="180" t="s">
        <v>247</v>
      </c>
      <c r="F174" s="180" t="s">
        <v>460</v>
      </c>
      <c r="G174" s="167"/>
      <c r="H174" s="167"/>
      <c r="I174" s="170"/>
      <c r="J174" s="181">
        <f>BK174</f>
        <v>0</v>
      </c>
      <c r="K174" s="167"/>
      <c r="L174" s="172"/>
      <c r="M174" s="173"/>
      <c r="N174" s="174"/>
      <c r="O174" s="174"/>
      <c r="P174" s="175">
        <f>SUM(P175:P183)</f>
        <v>0</v>
      </c>
      <c r="Q174" s="174"/>
      <c r="R174" s="175">
        <f>SUM(R175:R183)</f>
        <v>21.530679999999997</v>
      </c>
      <c r="S174" s="174"/>
      <c r="T174" s="176">
        <f>SUM(T175:T183)</f>
        <v>0</v>
      </c>
      <c r="AR174" s="177" t="s">
        <v>77</v>
      </c>
      <c r="AT174" s="178" t="s">
        <v>69</v>
      </c>
      <c r="AU174" s="178" t="s">
        <v>77</v>
      </c>
      <c r="AY174" s="177" t="s">
        <v>241</v>
      </c>
      <c r="BK174" s="179">
        <f>SUM(BK175:BK183)</f>
        <v>0</v>
      </c>
    </row>
    <row r="175" spans="2:65" s="1" customFormat="1" ht="16.5" customHeight="1">
      <c r="B175" s="33"/>
      <c r="C175" s="182" t="s">
        <v>374</v>
      </c>
      <c r="D175" s="182" t="s">
        <v>243</v>
      </c>
      <c r="E175" s="183" t="s">
        <v>482</v>
      </c>
      <c r="F175" s="184" t="s">
        <v>483</v>
      </c>
      <c r="G175" s="185" t="s">
        <v>246</v>
      </c>
      <c r="H175" s="186">
        <v>1</v>
      </c>
      <c r="I175" s="187"/>
      <c r="J175" s="186">
        <f>ROUND(I175*H175,1)</f>
        <v>0</v>
      </c>
      <c r="K175" s="184" t="s">
        <v>259</v>
      </c>
      <c r="L175" s="37"/>
      <c r="M175" s="188" t="s">
        <v>1</v>
      </c>
      <c r="N175" s="189" t="s">
        <v>41</v>
      </c>
      <c r="O175" s="59"/>
      <c r="P175" s="190">
        <f>O175*H175</f>
        <v>0</v>
      </c>
      <c r="Q175" s="190">
        <v>6.6E-3</v>
      </c>
      <c r="R175" s="190">
        <f>Q175*H175</f>
        <v>6.6E-3</v>
      </c>
      <c r="S175" s="190">
        <v>0</v>
      </c>
      <c r="T175" s="191">
        <f>S175*H175</f>
        <v>0</v>
      </c>
      <c r="AR175" s="16" t="s">
        <v>247</v>
      </c>
      <c r="AT175" s="16" t="s">
        <v>243</v>
      </c>
      <c r="AU175" s="16" t="s">
        <v>79</v>
      </c>
      <c r="AY175" s="16" t="s">
        <v>241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6" t="s">
        <v>77</v>
      </c>
      <c r="BK175" s="192">
        <f>ROUND(I175*H175,1)</f>
        <v>0</v>
      </c>
      <c r="BL175" s="16" t="s">
        <v>247</v>
      </c>
      <c r="BM175" s="16" t="s">
        <v>484</v>
      </c>
    </row>
    <row r="176" spans="2:65" s="1" customFormat="1" ht="16.5" customHeight="1">
      <c r="B176" s="33"/>
      <c r="C176" s="226" t="s">
        <v>379</v>
      </c>
      <c r="D176" s="226" t="s">
        <v>430</v>
      </c>
      <c r="E176" s="227" t="s">
        <v>486</v>
      </c>
      <c r="F176" s="228" t="s">
        <v>487</v>
      </c>
      <c r="G176" s="229" t="s">
        <v>246</v>
      </c>
      <c r="H176" s="230">
        <v>1</v>
      </c>
      <c r="I176" s="231"/>
      <c r="J176" s="230">
        <f>ROUND(I176*H176,1)</f>
        <v>0</v>
      </c>
      <c r="K176" s="228" t="s">
        <v>1</v>
      </c>
      <c r="L176" s="232"/>
      <c r="M176" s="233" t="s">
        <v>1</v>
      </c>
      <c r="N176" s="234" t="s">
        <v>41</v>
      </c>
      <c r="O176" s="59"/>
      <c r="P176" s="190">
        <f>O176*H176</f>
        <v>0</v>
      </c>
      <c r="Q176" s="190">
        <v>3.3000000000000002E-2</v>
      </c>
      <c r="R176" s="190">
        <f>Q176*H176</f>
        <v>3.3000000000000002E-2</v>
      </c>
      <c r="S176" s="190">
        <v>0</v>
      </c>
      <c r="T176" s="191">
        <f>S176*H176</f>
        <v>0</v>
      </c>
      <c r="AR176" s="16" t="s">
        <v>274</v>
      </c>
      <c r="AT176" s="16" t="s">
        <v>430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488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77</v>
      </c>
      <c r="G177" s="194"/>
      <c r="H177" s="198">
        <v>1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77</v>
      </c>
      <c r="AY177" s="204" t="s">
        <v>241</v>
      </c>
    </row>
    <row r="178" spans="2:65" s="1" customFormat="1" ht="16.5" customHeight="1">
      <c r="B178" s="33"/>
      <c r="C178" s="182" t="s">
        <v>383</v>
      </c>
      <c r="D178" s="182" t="s">
        <v>243</v>
      </c>
      <c r="E178" s="183" t="s">
        <v>490</v>
      </c>
      <c r="F178" s="184" t="s">
        <v>491</v>
      </c>
      <c r="G178" s="185" t="s">
        <v>327</v>
      </c>
      <c r="H178" s="186">
        <v>9.0299999999999994</v>
      </c>
      <c r="I178" s="187"/>
      <c r="J178" s="186">
        <f>ROUND(I178*H178,1)</f>
        <v>0</v>
      </c>
      <c r="K178" s="184" t="s">
        <v>259</v>
      </c>
      <c r="L178" s="37"/>
      <c r="M178" s="188" t="s">
        <v>1</v>
      </c>
      <c r="N178" s="189" t="s">
        <v>41</v>
      </c>
      <c r="O178" s="59"/>
      <c r="P178" s="190">
        <f>O178*H178</f>
        <v>0</v>
      </c>
      <c r="Q178" s="190">
        <v>2.234</v>
      </c>
      <c r="R178" s="190">
        <f>Q178*H178</f>
        <v>20.173019999999998</v>
      </c>
      <c r="S178" s="190">
        <v>0</v>
      </c>
      <c r="T178" s="191">
        <f>S178*H178</f>
        <v>0</v>
      </c>
      <c r="AR178" s="16" t="s">
        <v>247</v>
      </c>
      <c r="AT178" s="16" t="s">
        <v>243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492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1622</v>
      </c>
      <c r="G179" s="194"/>
      <c r="H179" s="198">
        <v>5.75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70</v>
      </c>
      <c r="AY179" s="204" t="s">
        <v>241</v>
      </c>
    </row>
    <row r="180" spans="2:65" s="12" customFormat="1" ht="11.25">
      <c r="B180" s="193"/>
      <c r="C180" s="194"/>
      <c r="D180" s="195" t="s">
        <v>261</v>
      </c>
      <c r="E180" s="196" t="s">
        <v>1</v>
      </c>
      <c r="F180" s="197" t="s">
        <v>799</v>
      </c>
      <c r="G180" s="194"/>
      <c r="H180" s="198">
        <v>3.28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261</v>
      </c>
      <c r="AU180" s="204" t="s">
        <v>79</v>
      </c>
      <c r="AV180" s="12" t="s">
        <v>79</v>
      </c>
      <c r="AW180" s="12" t="s">
        <v>32</v>
      </c>
      <c r="AX180" s="12" t="s">
        <v>70</v>
      </c>
      <c r="AY180" s="204" t="s">
        <v>241</v>
      </c>
    </row>
    <row r="181" spans="2:65" s="13" customFormat="1" ht="11.25">
      <c r="B181" s="205"/>
      <c r="C181" s="206"/>
      <c r="D181" s="195" t="s">
        <v>261</v>
      </c>
      <c r="E181" s="207" t="s">
        <v>1</v>
      </c>
      <c r="F181" s="208" t="s">
        <v>273</v>
      </c>
      <c r="G181" s="206"/>
      <c r="H181" s="209">
        <v>9.0299999999999994</v>
      </c>
      <c r="I181" s="210"/>
      <c r="J181" s="206"/>
      <c r="K181" s="206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261</v>
      </c>
      <c r="AU181" s="215" t="s">
        <v>79</v>
      </c>
      <c r="AV181" s="13" t="s">
        <v>247</v>
      </c>
      <c r="AW181" s="13" t="s">
        <v>32</v>
      </c>
      <c r="AX181" s="13" t="s">
        <v>77</v>
      </c>
      <c r="AY181" s="215" t="s">
        <v>241</v>
      </c>
    </row>
    <row r="182" spans="2:65" s="1" customFormat="1" ht="16.5" customHeight="1">
      <c r="B182" s="33"/>
      <c r="C182" s="182" t="s">
        <v>387</v>
      </c>
      <c r="D182" s="182" t="s">
        <v>243</v>
      </c>
      <c r="E182" s="183" t="s">
        <v>496</v>
      </c>
      <c r="F182" s="184" t="s">
        <v>497</v>
      </c>
      <c r="G182" s="185" t="s">
        <v>327</v>
      </c>
      <c r="H182" s="186">
        <v>0.59</v>
      </c>
      <c r="I182" s="187"/>
      <c r="J182" s="186">
        <f>ROUND(I182*H182,1)</f>
        <v>0</v>
      </c>
      <c r="K182" s="184" t="s">
        <v>259</v>
      </c>
      <c r="L182" s="37"/>
      <c r="M182" s="188" t="s">
        <v>1</v>
      </c>
      <c r="N182" s="189" t="s">
        <v>41</v>
      </c>
      <c r="O182" s="59"/>
      <c r="P182" s="190">
        <f>O182*H182</f>
        <v>0</v>
      </c>
      <c r="Q182" s="190">
        <v>2.234</v>
      </c>
      <c r="R182" s="190">
        <f>Q182*H182</f>
        <v>1.31806</v>
      </c>
      <c r="S182" s="190">
        <v>0</v>
      </c>
      <c r="T182" s="191">
        <f>S182*H182</f>
        <v>0</v>
      </c>
      <c r="AR182" s="16" t="s">
        <v>247</v>
      </c>
      <c r="AT182" s="16" t="s">
        <v>243</v>
      </c>
      <c r="AU182" s="16" t="s">
        <v>79</v>
      </c>
      <c r="AY182" s="16" t="s">
        <v>241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6" t="s">
        <v>77</v>
      </c>
      <c r="BK182" s="192">
        <f>ROUND(I182*H182,1)</f>
        <v>0</v>
      </c>
      <c r="BL182" s="16" t="s">
        <v>247</v>
      </c>
      <c r="BM182" s="16" t="s">
        <v>498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1623</v>
      </c>
      <c r="G183" s="194"/>
      <c r="H183" s="198">
        <v>0.59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77</v>
      </c>
      <c r="AY183" s="204" t="s">
        <v>241</v>
      </c>
    </row>
    <row r="184" spans="2:65" s="11" customFormat="1" ht="22.9" customHeight="1">
      <c r="B184" s="166"/>
      <c r="C184" s="167"/>
      <c r="D184" s="168" t="s">
        <v>69</v>
      </c>
      <c r="E184" s="180" t="s">
        <v>255</v>
      </c>
      <c r="F184" s="180" t="s">
        <v>499</v>
      </c>
      <c r="G184" s="167"/>
      <c r="H184" s="167"/>
      <c r="I184" s="170"/>
      <c r="J184" s="181">
        <f>BK184</f>
        <v>0</v>
      </c>
      <c r="K184" s="167"/>
      <c r="L184" s="172"/>
      <c r="M184" s="173"/>
      <c r="N184" s="174"/>
      <c r="O184" s="174"/>
      <c r="P184" s="175">
        <f>SUM(P185:P197)</f>
        <v>0</v>
      </c>
      <c r="Q184" s="174"/>
      <c r="R184" s="175">
        <f>SUM(R185:R197)</f>
        <v>46.181959999999997</v>
      </c>
      <c r="S184" s="174"/>
      <c r="T184" s="176">
        <f>SUM(T185:T197)</f>
        <v>0</v>
      </c>
      <c r="AR184" s="177" t="s">
        <v>77</v>
      </c>
      <c r="AT184" s="178" t="s">
        <v>69</v>
      </c>
      <c r="AU184" s="178" t="s">
        <v>77</v>
      </c>
      <c r="AY184" s="177" t="s">
        <v>241</v>
      </c>
      <c r="BK184" s="179">
        <f>SUM(BK185:BK197)</f>
        <v>0</v>
      </c>
    </row>
    <row r="185" spans="2:65" s="1" customFormat="1" ht="16.5" customHeight="1">
      <c r="B185" s="33"/>
      <c r="C185" s="182" t="s">
        <v>395</v>
      </c>
      <c r="D185" s="182" t="s">
        <v>243</v>
      </c>
      <c r="E185" s="183" t="s">
        <v>501</v>
      </c>
      <c r="F185" s="184" t="s">
        <v>502</v>
      </c>
      <c r="G185" s="185" t="s">
        <v>258</v>
      </c>
      <c r="H185" s="186">
        <v>2.75</v>
      </c>
      <c r="I185" s="187"/>
      <c r="J185" s="186">
        <f>ROUND(I185*H185,1)</f>
        <v>0</v>
      </c>
      <c r="K185" s="184" t="s">
        <v>259</v>
      </c>
      <c r="L185" s="37"/>
      <c r="M185" s="188" t="s">
        <v>1</v>
      </c>
      <c r="N185" s="189" t="s">
        <v>41</v>
      </c>
      <c r="O185" s="59"/>
      <c r="P185" s="190">
        <f>O185*H185</f>
        <v>0</v>
      </c>
      <c r="Q185" s="190">
        <v>0.27994000000000002</v>
      </c>
      <c r="R185" s="190">
        <f>Q185*H185</f>
        <v>0.76983500000000005</v>
      </c>
      <c r="S185" s="190">
        <v>0</v>
      </c>
      <c r="T185" s="191">
        <f>S185*H185</f>
        <v>0</v>
      </c>
      <c r="AR185" s="16" t="s">
        <v>247</v>
      </c>
      <c r="AT185" s="16" t="s">
        <v>243</v>
      </c>
      <c r="AU185" s="16" t="s">
        <v>79</v>
      </c>
      <c r="AY185" s="16" t="s">
        <v>241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6" t="s">
        <v>77</v>
      </c>
      <c r="BK185" s="192">
        <f>ROUND(I185*H185,1)</f>
        <v>0</v>
      </c>
      <c r="BL185" s="16" t="s">
        <v>247</v>
      </c>
      <c r="BM185" s="16" t="s">
        <v>503</v>
      </c>
    </row>
    <row r="186" spans="2:65" s="12" customFormat="1" ht="11.25">
      <c r="B186" s="193"/>
      <c r="C186" s="194"/>
      <c r="D186" s="195" t="s">
        <v>261</v>
      </c>
      <c r="E186" s="196" t="s">
        <v>1</v>
      </c>
      <c r="F186" s="197" t="s">
        <v>1600</v>
      </c>
      <c r="G186" s="194"/>
      <c r="H186" s="198">
        <v>2.75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261</v>
      </c>
      <c r="AU186" s="204" t="s">
        <v>79</v>
      </c>
      <c r="AV186" s="12" t="s">
        <v>79</v>
      </c>
      <c r="AW186" s="12" t="s">
        <v>32</v>
      </c>
      <c r="AX186" s="12" t="s">
        <v>77</v>
      </c>
      <c r="AY186" s="204" t="s">
        <v>241</v>
      </c>
    </row>
    <row r="187" spans="2:65" s="1" customFormat="1" ht="16.5" customHeight="1">
      <c r="B187" s="33"/>
      <c r="C187" s="182" t="s">
        <v>401</v>
      </c>
      <c r="D187" s="182" t="s">
        <v>243</v>
      </c>
      <c r="E187" s="183" t="s">
        <v>505</v>
      </c>
      <c r="F187" s="184" t="s">
        <v>506</v>
      </c>
      <c r="G187" s="185" t="s">
        <v>258</v>
      </c>
      <c r="H187" s="186">
        <v>56.65</v>
      </c>
      <c r="I187" s="187"/>
      <c r="J187" s="186">
        <f>ROUND(I187*H187,1)</f>
        <v>0</v>
      </c>
      <c r="K187" s="184" t="s">
        <v>259</v>
      </c>
      <c r="L187" s="37"/>
      <c r="M187" s="188" t="s">
        <v>1</v>
      </c>
      <c r="N187" s="189" t="s">
        <v>41</v>
      </c>
      <c r="O187" s="59"/>
      <c r="P187" s="190">
        <f>O187*H187</f>
        <v>0</v>
      </c>
      <c r="Q187" s="190">
        <v>0.56699999999999995</v>
      </c>
      <c r="R187" s="190">
        <f>Q187*H187</f>
        <v>32.120549999999994</v>
      </c>
      <c r="S187" s="190">
        <v>0</v>
      </c>
      <c r="T187" s="191">
        <f>S187*H187</f>
        <v>0</v>
      </c>
      <c r="AR187" s="16" t="s">
        <v>247</v>
      </c>
      <c r="AT187" s="16" t="s">
        <v>243</v>
      </c>
      <c r="AU187" s="16" t="s">
        <v>79</v>
      </c>
      <c r="AY187" s="16" t="s">
        <v>241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6" t="s">
        <v>77</v>
      </c>
      <c r="BK187" s="192">
        <f>ROUND(I187*H187,1)</f>
        <v>0</v>
      </c>
      <c r="BL187" s="16" t="s">
        <v>247</v>
      </c>
      <c r="BM187" s="16" t="s">
        <v>507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271</v>
      </c>
      <c r="G188" s="194"/>
      <c r="H188" s="198">
        <v>0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2" customFormat="1" ht="11.25">
      <c r="B189" s="193"/>
      <c r="C189" s="194"/>
      <c r="D189" s="195" t="s">
        <v>261</v>
      </c>
      <c r="E189" s="196" t="s">
        <v>1</v>
      </c>
      <c r="F189" s="197" t="s">
        <v>1602</v>
      </c>
      <c r="G189" s="194"/>
      <c r="H189" s="198">
        <v>56.65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261</v>
      </c>
      <c r="AU189" s="204" t="s">
        <v>79</v>
      </c>
      <c r="AV189" s="12" t="s">
        <v>79</v>
      </c>
      <c r="AW189" s="12" t="s">
        <v>32</v>
      </c>
      <c r="AX189" s="12" t="s">
        <v>70</v>
      </c>
      <c r="AY189" s="204" t="s">
        <v>241</v>
      </c>
    </row>
    <row r="190" spans="2:65" s="13" customFormat="1" ht="11.25">
      <c r="B190" s="205"/>
      <c r="C190" s="206"/>
      <c r="D190" s="195" t="s">
        <v>261</v>
      </c>
      <c r="E190" s="207" t="s">
        <v>1</v>
      </c>
      <c r="F190" s="208" t="s">
        <v>273</v>
      </c>
      <c r="G190" s="206"/>
      <c r="H190" s="209">
        <v>56.65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261</v>
      </c>
      <c r="AU190" s="215" t="s">
        <v>79</v>
      </c>
      <c r="AV190" s="13" t="s">
        <v>247</v>
      </c>
      <c r="AW190" s="13" t="s">
        <v>32</v>
      </c>
      <c r="AX190" s="13" t="s">
        <v>77</v>
      </c>
      <c r="AY190" s="215" t="s">
        <v>241</v>
      </c>
    </row>
    <row r="191" spans="2:65" s="1" customFormat="1" ht="16.5" customHeight="1">
      <c r="B191" s="33"/>
      <c r="C191" s="182" t="s">
        <v>405</v>
      </c>
      <c r="D191" s="182" t="s">
        <v>243</v>
      </c>
      <c r="E191" s="183" t="s">
        <v>509</v>
      </c>
      <c r="F191" s="184" t="s">
        <v>510</v>
      </c>
      <c r="G191" s="185" t="s">
        <v>258</v>
      </c>
      <c r="H191" s="186">
        <v>56.65</v>
      </c>
      <c r="I191" s="187"/>
      <c r="J191" s="186">
        <f>ROUND(I191*H191,1)</f>
        <v>0</v>
      </c>
      <c r="K191" s="184" t="s">
        <v>259</v>
      </c>
      <c r="L191" s="37"/>
      <c r="M191" s="188" t="s">
        <v>1</v>
      </c>
      <c r="N191" s="189" t="s">
        <v>41</v>
      </c>
      <c r="O191" s="59"/>
      <c r="P191" s="190">
        <f>O191*H191</f>
        <v>0</v>
      </c>
      <c r="Q191" s="190">
        <v>0.216</v>
      </c>
      <c r="R191" s="190">
        <f>Q191*H191</f>
        <v>12.2364</v>
      </c>
      <c r="S191" s="190">
        <v>0</v>
      </c>
      <c r="T191" s="191">
        <f>S191*H191</f>
        <v>0</v>
      </c>
      <c r="AR191" s="16" t="s">
        <v>247</v>
      </c>
      <c r="AT191" s="16" t="s">
        <v>243</v>
      </c>
      <c r="AU191" s="16" t="s">
        <v>79</v>
      </c>
      <c r="AY191" s="16" t="s">
        <v>241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6" t="s">
        <v>77</v>
      </c>
      <c r="BK191" s="192">
        <f>ROUND(I191*H191,1)</f>
        <v>0</v>
      </c>
      <c r="BL191" s="16" t="s">
        <v>247</v>
      </c>
      <c r="BM191" s="16" t="s">
        <v>511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1602</v>
      </c>
      <c r="G192" s="194"/>
      <c r="H192" s="198">
        <v>56.65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77</v>
      </c>
      <c r="AY192" s="204" t="s">
        <v>241</v>
      </c>
    </row>
    <row r="193" spans="2:65" s="1" customFormat="1" ht="16.5" customHeight="1">
      <c r="B193" s="33"/>
      <c r="C193" s="182" t="s">
        <v>409</v>
      </c>
      <c r="D193" s="182" t="s">
        <v>243</v>
      </c>
      <c r="E193" s="183" t="s">
        <v>533</v>
      </c>
      <c r="F193" s="184" t="s">
        <v>534</v>
      </c>
      <c r="G193" s="185" t="s">
        <v>258</v>
      </c>
      <c r="H193" s="186">
        <v>2.75</v>
      </c>
      <c r="I193" s="187"/>
      <c r="J193" s="186">
        <f>ROUND(I193*H193,1)</f>
        <v>0</v>
      </c>
      <c r="K193" s="184" t="s">
        <v>259</v>
      </c>
      <c r="L193" s="37"/>
      <c r="M193" s="188" t="s">
        <v>1</v>
      </c>
      <c r="N193" s="189" t="s">
        <v>41</v>
      </c>
      <c r="O193" s="59"/>
      <c r="P193" s="190">
        <f>O193*H193</f>
        <v>0</v>
      </c>
      <c r="Q193" s="190">
        <v>0.1837</v>
      </c>
      <c r="R193" s="190">
        <f>Q193*H193</f>
        <v>0.50517500000000004</v>
      </c>
      <c r="S193" s="190">
        <v>0</v>
      </c>
      <c r="T193" s="191">
        <f>S193*H193</f>
        <v>0</v>
      </c>
      <c r="AR193" s="16" t="s">
        <v>247</v>
      </c>
      <c r="AT193" s="16" t="s">
        <v>243</v>
      </c>
      <c r="AU193" s="16" t="s">
        <v>79</v>
      </c>
      <c r="AY193" s="16" t="s">
        <v>241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6" t="s">
        <v>77</v>
      </c>
      <c r="BK193" s="192">
        <f>ROUND(I193*H193,1)</f>
        <v>0</v>
      </c>
      <c r="BL193" s="16" t="s">
        <v>247</v>
      </c>
      <c r="BM193" s="16" t="s">
        <v>535</v>
      </c>
    </row>
    <row r="194" spans="2:65" s="12" customFormat="1" ht="11.25">
      <c r="B194" s="193"/>
      <c r="C194" s="194"/>
      <c r="D194" s="195" t="s">
        <v>261</v>
      </c>
      <c r="E194" s="196" t="s">
        <v>1</v>
      </c>
      <c r="F194" s="197" t="s">
        <v>1600</v>
      </c>
      <c r="G194" s="194"/>
      <c r="H194" s="198">
        <v>2.75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32</v>
      </c>
      <c r="AX194" s="12" t="s">
        <v>77</v>
      </c>
      <c r="AY194" s="204" t="s">
        <v>241</v>
      </c>
    </row>
    <row r="195" spans="2:65" s="1" customFormat="1" ht="16.5" customHeight="1">
      <c r="B195" s="33"/>
      <c r="C195" s="226" t="s">
        <v>415</v>
      </c>
      <c r="D195" s="226" t="s">
        <v>430</v>
      </c>
      <c r="E195" s="227" t="s">
        <v>537</v>
      </c>
      <c r="F195" s="228" t="s">
        <v>538</v>
      </c>
      <c r="G195" s="229" t="s">
        <v>412</v>
      </c>
      <c r="H195" s="230">
        <v>0.55000000000000004</v>
      </c>
      <c r="I195" s="231"/>
      <c r="J195" s="230">
        <f>ROUND(I195*H195,1)</f>
        <v>0</v>
      </c>
      <c r="K195" s="228" t="s">
        <v>259</v>
      </c>
      <c r="L195" s="232"/>
      <c r="M195" s="233" t="s">
        <v>1</v>
      </c>
      <c r="N195" s="234" t="s">
        <v>41</v>
      </c>
      <c r="O195" s="59"/>
      <c r="P195" s="190">
        <f>O195*H195</f>
        <v>0</v>
      </c>
      <c r="Q195" s="190">
        <v>1</v>
      </c>
      <c r="R195" s="190">
        <f>Q195*H195</f>
        <v>0.55000000000000004</v>
      </c>
      <c r="S195" s="190">
        <v>0</v>
      </c>
      <c r="T195" s="191">
        <f>S195*H195</f>
        <v>0</v>
      </c>
      <c r="AR195" s="16" t="s">
        <v>274</v>
      </c>
      <c r="AT195" s="16" t="s">
        <v>430</v>
      </c>
      <c r="AU195" s="16" t="s">
        <v>79</v>
      </c>
      <c r="AY195" s="16" t="s">
        <v>241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6" t="s">
        <v>77</v>
      </c>
      <c r="BK195" s="192">
        <f>ROUND(I195*H195,1)</f>
        <v>0</v>
      </c>
      <c r="BL195" s="16" t="s">
        <v>247</v>
      </c>
      <c r="BM195" s="16" t="s">
        <v>539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1600</v>
      </c>
      <c r="G196" s="194"/>
      <c r="H196" s="198">
        <v>2.75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77</v>
      </c>
      <c r="AY196" s="204" t="s">
        <v>241</v>
      </c>
    </row>
    <row r="197" spans="2:65" s="12" customFormat="1" ht="11.25">
      <c r="B197" s="193"/>
      <c r="C197" s="194"/>
      <c r="D197" s="195" t="s">
        <v>261</v>
      </c>
      <c r="E197" s="194"/>
      <c r="F197" s="197" t="s">
        <v>1624</v>
      </c>
      <c r="G197" s="194"/>
      <c r="H197" s="198">
        <v>0.55000000000000004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261</v>
      </c>
      <c r="AU197" s="204" t="s">
        <v>79</v>
      </c>
      <c r="AV197" s="12" t="s">
        <v>79</v>
      </c>
      <c r="AW197" s="12" t="s">
        <v>4</v>
      </c>
      <c r="AX197" s="12" t="s">
        <v>77</v>
      </c>
      <c r="AY197" s="204" t="s">
        <v>241</v>
      </c>
    </row>
    <row r="198" spans="2:65" s="11" customFormat="1" ht="22.9" customHeight="1">
      <c r="B198" s="166"/>
      <c r="C198" s="167"/>
      <c r="D198" s="168" t="s">
        <v>69</v>
      </c>
      <c r="E198" s="180" t="s">
        <v>274</v>
      </c>
      <c r="F198" s="180" t="s">
        <v>541</v>
      </c>
      <c r="G198" s="167"/>
      <c r="H198" s="167"/>
      <c r="I198" s="170"/>
      <c r="J198" s="181">
        <f>BK198</f>
        <v>0</v>
      </c>
      <c r="K198" s="167"/>
      <c r="L198" s="172"/>
      <c r="M198" s="173"/>
      <c r="N198" s="174"/>
      <c r="O198" s="174"/>
      <c r="P198" s="175">
        <f>SUM(P199:P236)</f>
        <v>0</v>
      </c>
      <c r="Q198" s="174"/>
      <c r="R198" s="175">
        <f>SUM(R199:R236)</f>
        <v>15.471069000000004</v>
      </c>
      <c r="S198" s="174"/>
      <c r="T198" s="176">
        <f>SUM(T199:T236)</f>
        <v>0</v>
      </c>
      <c r="AR198" s="177" t="s">
        <v>77</v>
      </c>
      <c r="AT198" s="178" t="s">
        <v>69</v>
      </c>
      <c r="AU198" s="178" t="s">
        <v>77</v>
      </c>
      <c r="AY198" s="177" t="s">
        <v>241</v>
      </c>
      <c r="BK198" s="179">
        <f>SUM(BK199:BK236)</f>
        <v>0</v>
      </c>
    </row>
    <row r="199" spans="2:65" s="1" customFormat="1" ht="16.5" customHeight="1">
      <c r="B199" s="33"/>
      <c r="C199" s="182" t="s">
        <v>424</v>
      </c>
      <c r="D199" s="182" t="s">
        <v>243</v>
      </c>
      <c r="E199" s="183" t="s">
        <v>552</v>
      </c>
      <c r="F199" s="184" t="s">
        <v>553</v>
      </c>
      <c r="G199" s="185" t="s">
        <v>302</v>
      </c>
      <c r="H199" s="186">
        <v>54.05</v>
      </c>
      <c r="I199" s="187"/>
      <c r="J199" s="186">
        <f>ROUND(I199*H199,1)</f>
        <v>0</v>
      </c>
      <c r="K199" s="184" t="s">
        <v>259</v>
      </c>
      <c r="L199" s="37"/>
      <c r="M199" s="188" t="s">
        <v>1</v>
      </c>
      <c r="N199" s="189" t="s">
        <v>41</v>
      </c>
      <c r="O199" s="59"/>
      <c r="P199" s="190">
        <f>O199*H199</f>
        <v>0</v>
      </c>
      <c r="Q199" s="190">
        <v>5.0000000000000002E-5</v>
      </c>
      <c r="R199" s="190">
        <f>Q199*H199</f>
        <v>2.7025E-3</v>
      </c>
      <c r="S199" s="190">
        <v>0</v>
      </c>
      <c r="T199" s="191">
        <f>S199*H199</f>
        <v>0</v>
      </c>
      <c r="AR199" s="16" t="s">
        <v>247</v>
      </c>
      <c r="AT199" s="16" t="s">
        <v>243</v>
      </c>
      <c r="AU199" s="16" t="s">
        <v>79</v>
      </c>
      <c r="AY199" s="16" t="s">
        <v>241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6" t="s">
        <v>77</v>
      </c>
      <c r="BK199" s="192">
        <f>ROUND(I199*H199,1)</f>
        <v>0</v>
      </c>
      <c r="BL199" s="16" t="s">
        <v>247</v>
      </c>
      <c r="BM199" s="16" t="s">
        <v>554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1625</v>
      </c>
      <c r="G200" s="194"/>
      <c r="H200" s="198">
        <v>54.05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77</v>
      </c>
      <c r="AY200" s="204" t="s">
        <v>241</v>
      </c>
    </row>
    <row r="201" spans="2:65" s="1" customFormat="1" ht="16.5" customHeight="1">
      <c r="B201" s="33"/>
      <c r="C201" s="226" t="s">
        <v>429</v>
      </c>
      <c r="D201" s="226" t="s">
        <v>430</v>
      </c>
      <c r="E201" s="227" t="s">
        <v>557</v>
      </c>
      <c r="F201" s="228" t="s">
        <v>558</v>
      </c>
      <c r="G201" s="229" t="s">
        <v>302</v>
      </c>
      <c r="H201" s="230">
        <v>54.05</v>
      </c>
      <c r="I201" s="231"/>
      <c r="J201" s="230">
        <f>ROUND(I201*H201,1)</f>
        <v>0</v>
      </c>
      <c r="K201" s="228" t="s">
        <v>1</v>
      </c>
      <c r="L201" s="232"/>
      <c r="M201" s="233" t="s">
        <v>1</v>
      </c>
      <c r="N201" s="234" t="s">
        <v>41</v>
      </c>
      <c r="O201" s="59"/>
      <c r="P201" s="190">
        <f>O201*H201</f>
        <v>0</v>
      </c>
      <c r="Q201" s="190">
        <v>5.2999999999999999E-2</v>
      </c>
      <c r="R201" s="190">
        <f>Q201*H201</f>
        <v>2.8646499999999997</v>
      </c>
      <c r="S201" s="190">
        <v>0</v>
      </c>
      <c r="T201" s="191">
        <f>S201*H201</f>
        <v>0</v>
      </c>
      <c r="AR201" s="16" t="s">
        <v>274</v>
      </c>
      <c r="AT201" s="16" t="s">
        <v>430</v>
      </c>
      <c r="AU201" s="16" t="s">
        <v>79</v>
      </c>
      <c r="AY201" s="16" t="s">
        <v>241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6" t="s">
        <v>77</v>
      </c>
      <c r="BK201" s="192">
        <f>ROUND(I201*H201,1)</f>
        <v>0</v>
      </c>
      <c r="BL201" s="16" t="s">
        <v>247</v>
      </c>
      <c r="BM201" s="16" t="s">
        <v>559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1625</v>
      </c>
      <c r="G202" s="194"/>
      <c r="H202" s="198">
        <v>54.05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77</v>
      </c>
      <c r="AY202" s="204" t="s">
        <v>241</v>
      </c>
    </row>
    <row r="203" spans="2:65" s="1" customFormat="1" ht="16.5" customHeight="1">
      <c r="B203" s="33"/>
      <c r="C203" s="226" t="s">
        <v>435</v>
      </c>
      <c r="D203" s="226" t="s">
        <v>430</v>
      </c>
      <c r="E203" s="227" t="s">
        <v>561</v>
      </c>
      <c r="F203" s="228" t="s">
        <v>562</v>
      </c>
      <c r="G203" s="229" t="s">
        <v>246</v>
      </c>
      <c r="H203" s="230">
        <v>4</v>
      </c>
      <c r="I203" s="231"/>
      <c r="J203" s="230">
        <f>ROUND(I203*H203,1)</f>
        <v>0</v>
      </c>
      <c r="K203" s="228" t="s">
        <v>1</v>
      </c>
      <c r="L203" s="232"/>
      <c r="M203" s="233" t="s">
        <v>1</v>
      </c>
      <c r="N203" s="234" t="s">
        <v>41</v>
      </c>
      <c r="O203" s="59"/>
      <c r="P203" s="190">
        <f>O203*H203</f>
        <v>0</v>
      </c>
      <c r="Q203" s="190">
        <v>5.5000000000000003E-4</v>
      </c>
      <c r="R203" s="190">
        <f>Q203*H203</f>
        <v>2.2000000000000001E-3</v>
      </c>
      <c r="S203" s="190">
        <v>0</v>
      </c>
      <c r="T203" s="191">
        <f>S203*H203</f>
        <v>0</v>
      </c>
      <c r="AR203" s="16" t="s">
        <v>274</v>
      </c>
      <c r="AT203" s="16" t="s">
        <v>430</v>
      </c>
      <c r="AU203" s="16" t="s">
        <v>79</v>
      </c>
      <c r="AY203" s="16" t="s">
        <v>241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6" t="s">
        <v>77</v>
      </c>
      <c r="BK203" s="192">
        <f>ROUND(I203*H203,1)</f>
        <v>0</v>
      </c>
      <c r="BL203" s="16" t="s">
        <v>247</v>
      </c>
      <c r="BM203" s="16" t="s">
        <v>563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1626</v>
      </c>
      <c r="G204" s="194"/>
      <c r="H204" s="198">
        <v>4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77</v>
      </c>
      <c r="AY204" s="204" t="s">
        <v>241</v>
      </c>
    </row>
    <row r="205" spans="2:65" s="1" customFormat="1" ht="16.5" customHeight="1">
      <c r="B205" s="33"/>
      <c r="C205" s="182" t="s">
        <v>440</v>
      </c>
      <c r="D205" s="182" t="s">
        <v>243</v>
      </c>
      <c r="E205" s="183" t="s">
        <v>602</v>
      </c>
      <c r="F205" s="184" t="s">
        <v>603</v>
      </c>
      <c r="G205" s="185" t="s">
        <v>246</v>
      </c>
      <c r="H205" s="186">
        <v>7</v>
      </c>
      <c r="I205" s="187"/>
      <c r="J205" s="186">
        <f>ROUND(I205*H205,1)</f>
        <v>0</v>
      </c>
      <c r="K205" s="184" t="s">
        <v>259</v>
      </c>
      <c r="L205" s="37"/>
      <c r="M205" s="188" t="s">
        <v>1</v>
      </c>
      <c r="N205" s="189" t="s">
        <v>41</v>
      </c>
      <c r="O205" s="59"/>
      <c r="P205" s="190">
        <f>O205*H205</f>
        <v>0</v>
      </c>
      <c r="Q205" s="190">
        <v>8.0000000000000007E-5</v>
      </c>
      <c r="R205" s="190">
        <f>Q205*H205</f>
        <v>5.6000000000000006E-4</v>
      </c>
      <c r="S205" s="190">
        <v>0</v>
      </c>
      <c r="T205" s="191">
        <f>S205*H205</f>
        <v>0</v>
      </c>
      <c r="AR205" s="16" t="s">
        <v>247</v>
      </c>
      <c r="AT205" s="16" t="s">
        <v>243</v>
      </c>
      <c r="AU205" s="16" t="s">
        <v>79</v>
      </c>
      <c r="AY205" s="16" t="s">
        <v>241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6" t="s">
        <v>77</v>
      </c>
      <c r="BK205" s="192">
        <f>ROUND(I205*H205,1)</f>
        <v>0</v>
      </c>
      <c r="BL205" s="16" t="s">
        <v>247</v>
      </c>
      <c r="BM205" s="16" t="s">
        <v>604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804</v>
      </c>
      <c r="G206" s="194"/>
      <c r="H206" s="198">
        <v>7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77</v>
      </c>
      <c r="AY206" s="204" t="s">
        <v>241</v>
      </c>
    </row>
    <row r="207" spans="2:65" s="1" customFormat="1" ht="16.5" customHeight="1">
      <c r="B207" s="33"/>
      <c r="C207" s="226" t="s">
        <v>446</v>
      </c>
      <c r="D207" s="226" t="s">
        <v>430</v>
      </c>
      <c r="E207" s="227" t="s">
        <v>607</v>
      </c>
      <c r="F207" s="228" t="s">
        <v>608</v>
      </c>
      <c r="G207" s="229" t="s">
        <v>246</v>
      </c>
      <c r="H207" s="230">
        <v>3.05</v>
      </c>
      <c r="I207" s="231"/>
      <c r="J207" s="230">
        <f>ROUND(I207*H207,1)</f>
        <v>0</v>
      </c>
      <c r="K207" s="228" t="s">
        <v>1</v>
      </c>
      <c r="L207" s="232"/>
      <c r="M207" s="233" t="s">
        <v>1</v>
      </c>
      <c r="N207" s="234" t="s">
        <v>41</v>
      </c>
      <c r="O207" s="59"/>
      <c r="P207" s="190">
        <f>O207*H207</f>
        <v>0</v>
      </c>
      <c r="Q207" s="190">
        <v>4.1000000000000002E-2</v>
      </c>
      <c r="R207" s="190">
        <f>Q207*H207</f>
        <v>0.12504999999999999</v>
      </c>
      <c r="S207" s="190">
        <v>0</v>
      </c>
      <c r="T207" s="191">
        <f>S207*H207</f>
        <v>0</v>
      </c>
      <c r="AR207" s="16" t="s">
        <v>274</v>
      </c>
      <c r="AT207" s="16" t="s">
        <v>430</v>
      </c>
      <c r="AU207" s="16" t="s">
        <v>79</v>
      </c>
      <c r="AY207" s="16" t="s">
        <v>241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6" t="s">
        <v>77</v>
      </c>
      <c r="BK207" s="192">
        <f>ROUND(I207*H207,1)</f>
        <v>0</v>
      </c>
      <c r="BL207" s="16" t="s">
        <v>247</v>
      </c>
      <c r="BM207" s="16" t="s">
        <v>609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87</v>
      </c>
      <c r="G208" s="194"/>
      <c r="H208" s="198">
        <v>3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77</v>
      </c>
      <c r="AY208" s="204" t="s">
        <v>241</v>
      </c>
    </row>
    <row r="209" spans="2:65" s="12" customFormat="1" ht="11.25">
      <c r="B209" s="193"/>
      <c r="C209" s="194"/>
      <c r="D209" s="195" t="s">
        <v>261</v>
      </c>
      <c r="E209" s="194"/>
      <c r="F209" s="197" t="s">
        <v>629</v>
      </c>
      <c r="G209" s="194"/>
      <c r="H209" s="198">
        <v>3.05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261</v>
      </c>
      <c r="AU209" s="204" t="s">
        <v>79</v>
      </c>
      <c r="AV209" s="12" t="s">
        <v>79</v>
      </c>
      <c r="AW209" s="12" t="s">
        <v>4</v>
      </c>
      <c r="AX209" s="12" t="s">
        <v>77</v>
      </c>
      <c r="AY209" s="204" t="s">
        <v>241</v>
      </c>
    </row>
    <row r="210" spans="2:65" s="1" customFormat="1" ht="16.5" customHeight="1">
      <c r="B210" s="33"/>
      <c r="C210" s="226" t="s">
        <v>451</v>
      </c>
      <c r="D210" s="226" t="s">
        <v>430</v>
      </c>
      <c r="E210" s="227" t="s">
        <v>612</v>
      </c>
      <c r="F210" s="228" t="s">
        <v>613</v>
      </c>
      <c r="G210" s="229" t="s">
        <v>246</v>
      </c>
      <c r="H210" s="230">
        <v>4.0599999999999996</v>
      </c>
      <c r="I210" s="231"/>
      <c r="J210" s="230">
        <f>ROUND(I210*H210,1)</f>
        <v>0</v>
      </c>
      <c r="K210" s="228" t="s">
        <v>1</v>
      </c>
      <c r="L210" s="232"/>
      <c r="M210" s="233" t="s">
        <v>1</v>
      </c>
      <c r="N210" s="234" t="s">
        <v>41</v>
      </c>
      <c r="O210" s="59"/>
      <c r="P210" s="190">
        <f>O210*H210</f>
        <v>0</v>
      </c>
      <c r="Q210" s="190">
        <v>3.4000000000000002E-2</v>
      </c>
      <c r="R210" s="190">
        <f>Q210*H210</f>
        <v>0.13804</v>
      </c>
      <c r="S210" s="190">
        <v>0</v>
      </c>
      <c r="T210" s="191">
        <f>S210*H210</f>
        <v>0</v>
      </c>
      <c r="AR210" s="16" t="s">
        <v>274</v>
      </c>
      <c r="AT210" s="16" t="s">
        <v>430</v>
      </c>
      <c r="AU210" s="16" t="s">
        <v>79</v>
      </c>
      <c r="AY210" s="16" t="s">
        <v>241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6" t="s">
        <v>77</v>
      </c>
      <c r="BK210" s="192">
        <f>ROUND(I210*H210,1)</f>
        <v>0</v>
      </c>
      <c r="BL210" s="16" t="s">
        <v>247</v>
      </c>
      <c r="BM210" s="16" t="s">
        <v>614</v>
      </c>
    </row>
    <row r="211" spans="2:65" s="12" customFormat="1" ht="11.25">
      <c r="B211" s="193"/>
      <c r="C211" s="194"/>
      <c r="D211" s="195" t="s">
        <v>261</v>
      </c>
      <c r="E211" s="196" t="s">
        <v>1</v>
      </c>
      <c r="F211" s="197" t="s">
        <v>247</v>
      </c>
      <c r="G211" s="194"/>
      <c r="H211" s="198">
        <v>4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261</v>
      </c>
      <c r="AU211" s="204" t="s">
        <v>79</v>
      </c>
      <c r="AV211" s="12" t="s">
        <v>79</v>
      </c>
      <c r="AW211" s="12" t="s">
        <v>32</v>
      </c>
      <c r="AX211" s="12" t="s">
        <v>77</v>
      </c>
      <c r="AY211" s="204" t="s">
        <v>241</v>
      </c>
    </row>
    <row r="212" spans="2:65" s="12" customFormat="1" ht="11.25">
      <c r="B212" s="193"/>
      <c r="C212" s="194"/>
      <c r="D212" s="195" t="s">
        <v>261</v>
      </c>
      <c r="E212" s="194"/>
      <c r="F212" s="197" t="s">
        <v>805</v>
      </c>
      <c r="G212" s="194"/>
      <c r="H212" s="198">
        <v>4.0599999999999996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4</v>
      </c>
      <c r="AX212" s="12" t="s">
        <v>77</v>
      </c>
      <c r="AY212" s="204" t="s">
        <v>241</v>
      </c>
    </row>
    <row r="213" spans="2:65" s="1" customFormat="1" ht="33.75" customHeight="1">
      <c r="B213" s="33"/>
      <c r="C213" s="182" t="s">
        <v>456</v>
      </c>
      <c r="D213" s="182" t="s">
        <v>243</v>
      </c>
      <c r="E213" s="183" t="s">
        <v>631</v>
      </c>
      <c r="F213" s="184" t="s">
        <v>632</v>
      </c>
      <c r="G213" s="185" t="s">
        <v>302</v>
      </c>
      <c r="H213" s="186">
        <v>54.05</v>
      </c>
      <c r="I213" s="187"/>
      <c r="J213" s="186">
        <f>ROUND(I213*H213,1)</f>
        <v>0</v>
      </c>
      <c r="K213" s="184" t="s">
        <v>1</v>
      </c>
      <c r="L213" s="37"/>
      <c r="M213" s="188" t="s">
        <v>1</v>
      </c>
      <c r="N213" s="189" t="s">
        <v>41</v>
      </c>
      <c r="O213" s="59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AR213" s="16" t="s">
        <v>247</v>
      </c>
      <c r="AT213" s="16" t="s">
        <v>243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1627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1621</v>
      </c>
      <c r="G214" s="194"/>
      <c r="H214" s="198">
        <v>54.05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182" t="s">
        <v>461</v>
      </c>
      <c r="D215" s="182" t="s">
        <v>243</v>
      </c>
      <c r="E215" s="183" t="s">
        <v>635</v>
      </c>
      <c r="F215" s="184" t="s">
        <v>636</v>
      </c>
      <c r="G215" s="185" t="s">
        <v>246</v>
      </c>
      <c r="H215" s="186">
        <v>6</v>
      </c>
      <c r="I215" s="187"/>
      <c r="J215" s="186">
        <f>ROUND(I215*H215,1)</f>
        <v>0</v>
      </c>
      <c r="K215" s="184" t="s">
        <v>259</v>
      </c>
      <c r="L215" s="37"/>
      <c r="M215" s="188" t="s">
        <v>1</v>
      </c>
      <c r="N215" s="189" t="s">
        <v>41</v>
      </c>
      <c r="O215" s="59"/>
      <c r="P215" s="190">
        <f>O215*H215</f>
        <v>0</v>
      </c>
      <c r="Q215" s="190">
        <v>9.1800000000000007E-3</v>
      </c>
      <c r="R215" s="190">
        <f>Q215*H215</f>
        <v>5.5080000000000004E-2</v>
      </c>
      <c r="S215" s="190">
        <v>0</v>
      </c>
      <c r="T215" s="191">
        <f>S215*H215</f>
        <v>0</v>
      </c>
      <c r="AR215" s="16" t="s">
        <v>247</v>
      </c>
      <c r="AT215" s="16" t="s">
        <v>243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637</v>
      </c>
    </row>
    <row r="216" spans="2:65" s="1" customFormat="1" ht="16.5" customHeight="1">
      <c r="B216" s="33"/>
      <c r="C216" s="226" t="s">
        <v>465</v>
      </c>
      <c r="D216" s="226" t="s">
        <v>430</v>
      </c>
      <c r="E216" s="227" t="s">
        <v>643</v>
      </c>
      <c r="F216" s="228" t="s">
        <v>644</v>
      </c>
      <c r="G216" s="229" t="s">
        <v>246</v>
      </c>
      <c r="H216" s="230">
        <v>3</v>
      </c>
      <c r="I216" s="231"/>
      <c r="J216" s="230">
        <f>ROUND(I216*H216,1)</f>
        <v>0</v>
      </c>
      <c r="K216" s="228" t="s">
        <v>259</v>
      </c>
      <c r="L216" s="232"/>
      <c r="M216" s="233" t="s">
        <v>1</v>
      </c>
      <c r="N216" s="234" t="s">
        <v>41</v>
      </c>
      <c r="O216" s="59"/>
      <c r="P216" s="190">
        <f>O216*H216</f>
        <v>0</v>
      </c>
      <c r="Q216" s="190">
        <v>0.52600000000000002</v>
      </c>
      <c r="R216" s="190">
        <f>Q216*H216</f>
        <v>1.5780000000000001</v>
      </c>
      <c r="S216" s="190">
        <v>0</v>
      </c>
      <c r="T216" s="191">
        <f>S216*H216</f>
        <v>0</v>
      </c>
      <c r="AR216" s="16" t="s">
        <v>274</v>
      </c>
      <c r="AT216" s="16" t="s">
        <v>430</v>
      </c>
      <c r="AU216" s="16" t="s">
        <v>79</v>
      </c>
      <c r="AY216" s="16" t="s">
        <v>241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6" t="s">
        <v>77</v>
      </c>
      <c r="BK216" s="192">
        <f>ROUND(I216*H216,1)</f>
        <v>0</v>
      </c>
      <c r="BL216" s="16" t="s">
        <v>247</v>
      </c>
      <c r="BM216" s="16" t="s">
        <v>645</v>
      </c>
    </row>
    <row r="217" spans="2:65" s="12" customFormat="1" ht="11.25">
      <c r="B217" s="193"/>
      <c r="C217" s="194"/>
      <c r="D217" s="195" t="s">
        <v>261</v>
      </c>
      <c r="E217" s="196" t="s">
        <v>1</v>
      </c>
      <c r="F217" s="197" t="s">
        <v>87</v>
      </c>
      <c r="G217" s="194"/>
      <c r="H217" s="198">
        <v>3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32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226" t="s">
        <v>469</v>
      </c>
      <c r="D218" s="226" t="s">
        <v>430</v>
      </c>
      <c r="E218" s="227" t="s">
        <v>647</v>
      </c>
      <c r="F218" s="228" t="s">
        <v>648</v>
      </c>
      <c r="G218" s="229" t="s">
        <v>246</v>
      </c>
      <c r="H218" s="230">
        <v>3</v>
      </c>
      <c r="I218" s="231"/>
      <c r="J218" s="230">
        <f>ROUND(I218*H218,1)</f>
        <v>0</v>
      </c>
      <c r="K218" s="228" t="s">
        <v>259</v>
      </c>
      <c r="L218" s="232"/>
      <c r="M218" s="233" t="s">
        <v>1</v>
      </c>
      <c r="N218" s="234" t="s">
        <v>41</v>
      </c>
      <c r="O218" s="59"/>
      <c r="P218" s="190">
        <f>O218*H218</f>
        <v>0</v>
      </c>
      <c r="Q218" s="190">
        <v>0.26200000000000001</v>
      </c>
      <c r="R218" s="190">
        <f>Q218*H218</f>
        <v>0.78600000000000003</v>
      </c>
      <c r="S218" s="190">
        <v>0</v>
      </c>
      <c r="T218" s="191">
        <f>S218*H218</f>
        <v>0</v>
      </c>
      <c r="AR218" s="16" t="s">
        <v>274</v>
      </c>
      <c r="AT218" s="16" t="s">
        <v>430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649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87</v>
      </c>
      <c r="G219" s="194"/>
      <c r="H219" s="198">
        <v>3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77</v>
      </c>
      <c r="AY219" s="204" t="s">
        <v>241</v>
      </c>
    </row>
    <row r="220" spans="2:65" s="1" customFormat="1" ht="16.5" customHeight="1">
      <c r="B220" s="33"/>
      <c r="C220" s="226" t="s">
        <v>473</v>
      </c>
      <c r="D220" s="226" t="s">
        <v>430</v>
      </c>
      <c r="E220" s="227" t="s">
        <v>651</v>
      </c>
      <c r="F220" s="228" t="s">
        <v>652</v>
      </c>
      <c r="G220" s="229" t="s">
        <v>246</v>
      </c>
      <c r="H220" s="230">
        <v>10</v>
      </c>
      <c r="I220" s="231"/>
      <c r="J220" s="230">
        <f>ROUND(I220*H220,1)</f>
        <v>0</v>
      </c>
      <c r="K220" s="228" t="s">
        <v>259</v>
      </c>
      <c r="L220" s="232"/>
      <c r="M220" s="233" t="s">
        <v>1</v>
      </c>
      <c r="N220" s="234" t="s">
        <v>41</v>
      </c>
      <c r="O220" s="59"/>
      <c r="P220" s="190">
        <f>O220*H220</f>
        <v>0</v>
      </c>
      <c r="Q220" s="190">
        <v>2E-3</v>
      </c>
      <c r="R220" s="190">
        <f>Q220*H220</f>
        <v>0.02</v>
      </c>
      <c r="S220" s="190">
        <v>0</v>
      </c>
      <c r="T220" s="191">
        <f>S220*H220</f>
        <v>0</v>
      </c>
      <c r="AR220" s="16" t="s">
        <v>274</v>
      </c>
      <c r="AT220" s="16" t="s">
        <v>430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653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87</v>
      </c>
      <c r="G221" s="194"/>
      <c r="H221" s="198">
        <v>3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70</v>
      </c>
      <c r="AY221" s="204" t="s">
        <v>241</v>
      </c>
    </row>
    <row r="222" spans="2:65" s="12" customFormat="1" ht="11.25">
      <c r="B222" s="193"/>
      <c r="C222" s="194"/>
      <c r="D222" s="195" t="s">
        <v>261</v>
      </c>
      <c r="E222" s="196" t="s">
        <v>1</v>
      </c>
      <c r="F222" s="197" t="s">
        <v>87</v>
      </c>
      <c r="G222" s="194"/>
      <c r="H222" s="198">
        <v>3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32</v>
      </c>
      <c r="AX222" s="12" t="s">
        <v>70</v>
      </c>
      <c r="AY222" s="204" t="s">
        <v>241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70</v>
      </c>
      <c r="G223" s="194"/>
      <c r="H223" s="198">
        <v>0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70</v>
      </c>
      <c r="AY223" s="204" t="s">
        <v>241</v>
      </c>
    </row>
    <row r="224" spans="2:65" s="12" customFormat="1" ht="11.25">
      <c r="B224" s="193"/>
      <c r="C224" s="194"/>
      <c r="D224" s="195" t="s">
        <v>261</v>
      </c>
      <c r="E224" s="196" t="s">
        <v>1</v>
      </c>
      <c r="F224" s="197" t="s">
        <v>247</v>
      </c>
      <c r="G224" s="194"/>
      <c r="H224" s="198">
        <v>4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32</v>
      </c>
      <c r="AX224" s="12" t="s">
        <v>70</v>
      </c>
      <c r="AY224" s="204" t="s">
        <v>241</v>
      </c>
    </row>
    <row r="225" spans="2:65" s="13" customFormat="1" ht="11.25">
      <c r="B225" s="205"/>
      <c r="C225" s="206"/>
      <c r="D225" s="195" t="s">
        <v>261</v>
      </c>
      <c r="E225" s="207" t="s">
        <v>1</v>
      </c>
      <c r="F225" s="208" t="s">
        <v>273</v>
      </c>
      <c r="G225" s="206"/>
      <c r="H225" s="209">
        <v>10</v>
      </c>
      <c r="I225" s="210"/>
      <c r="J225" s="206"/>
      <c r="K225" s="206"/>
      <c r="L225" s="211"/>
      <c r="M225" s="212"/>
      <c r="N225" s="213"/>
      <c r="O225" s="213"/>
      <c r="P225" s="213"/>
      <c r="Q225" s="213"/>
      <c r="R225" s="213"/>
      <c r="S225" s="213"/>
      <c r="T225" s="214"/>
      <c r="AT225" s="215" t="s">
        <v>261</v>
      </c>
      <c r="AU225" s="215" t="s">
        <v>79</v>
      </c>
      <c r="AV225" s="13" t="s">
        <v>247</v>
      </c>
      <c r="AW225" s="13" t="s">
        <v>32</v>
      </c>
      <c r="AX225" s="13" t="s">
        <v>77</v>
      </c>
      <c r="AY225" s="215" t="s">
        <v>241</v>
      </c>
    </row>
    <row r="226" spans="2:65" s="1" customFormat="1" ht="16.5" customHeight="1">
      <c r="B226" s="33"/>
      <c r="C226" s="182" t="s">
        <v>477</v>
      </c>
      <c r="D226" s="182" t="s">
        <v>243</v>
      </c>
      <c r="E226" s="183" t="s">
        <v>655</v>
      </c>
      <c r="F226" s="184" t="s">
        <v>656</v>
      </c>
      <c r="G226" s="185" t="s">
        <v>246</v>
      </c>
      <c r="H226" s="186">
        <v>4</v>
      </c>
      <c r="I226" s="187"/>
      <c r="J226" s="186">
        <f>ROUND(I226*H226,1)</f>
        <v>0</v>
      </c>
      <c r="K226" s="184" t="s">
        <v>259</v>
      </c>
      <c r="L226" s="37"/>
      <c r="M226" s="188" t="s">
        <v>1</v>
      </c>
      <c r="N226" s="189" t="s">
        <v>41</v>
      </c>
      <c r="O226" s="59"/>
      <c r="P226" s="190">
        <f>O226*H226</f>
        <v>0</v>
      </c>
      <c r="Q226" s="190">
        <v>1.1469999999999999E-2</v>
      </c>
      <c r="R226" s="190">
        <f>Q226*H226</f>
        <v>4.5879999999999997E-2</v>
      </c>
      <c r="S226" s="190">
        <v>0</v>
      </c>
      <c r="T226" s="191">
        <f>S226*H226</f>
        <v>0</v>
      </c>
      <c r="AR226" s="16" t="s">
        <v>247</v>
      </c>
      <c r="AT226" s="16" t="s">
        <v>243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657</v>
      </c>
    </row>
    <row r="227" spans="2:65" s="1" customFormat="1" ht="16.5" customHeight="1">
      <c r="B227" s="33"/>
      <c r="C227" s="226" t="s">
        <v>481</v>
      </c>
      <c r="D227" s="226" t="s">
        <v>430</v>
      </c>
      <c r="E227" s="227" t="s">
        <v>659</v>
      </c>
      <c r="F227" s="228" t="s">
        <v>660</v>
      </c>
      <c r="G227" s="229" t="s">
        <v>246</v>
      </c>
      <c r="H227" s="230">
        <v>4</v>
      </c>
      <c r="I227" s="231"/>
      <c r="J227" s="230">
        <f>ROUND(I227*H227,1)</f>
        <v>0</v>
      </c>
      <c r="K227" s="228" t="s">
        <v>259</v>
      </c>
      <c r="L227" s="232"/>
      <c r="M227" s="233" t="s">
        <v>1</v>
      </c>
      <c r="N227" s="234" t="s">
        <v>41</v>
      </c>
      <c r="O227" s="59"/>
      <c r="P227" s="190">
        <f>O227*H227</f>
        <v>0</v>
      </c>
      <c r="Q227" s="190">
        <v>0.54800000000000004</v>
      </c>
      <c r="R227" s="190">
        <f>Q227*H227</f>
        <v>2.1920000000000002</v>
      </c>
      <c r="S227" s="190">
        <v>0</v>
      </c>
      <c r="T227" s="191">
        <f>S227*H227</f>
        <v>0</v>
      </c>
      <c r="AR227" s="16" t="s">
        <v>274</v>
      </c>
      <c r="AT227" s="16" t="s">
        <v>430</v>
      </c>
      <c r="AU227" s="16" t="s">
        <v>79</v>
      </c>
      <c r="AY227" s="16" t="s">
        <v>241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6" t="s">
        <v>77</v>
      </c>
      <c r="BK227" s="192">
        <f>ROUND(I227*H227,1)</f>
        <v>0</v>
      </c>
      <c r="BL227" s="16" t="s">
        <v>247</v>
      </c>
      <c r="BM227" s="16" t="s">
        <v>661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247</v>
      </c>
      <c r="G228" s="194"/>
      <c r="H228" s="198">
        <v>4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77</v>
      </c>
      <c r="AY228" s="204" t="s">
        <v>241</v>
      </c>
    </row>
    <row r="229" spans="2:65" s="1" customFormat="1" ht="16.5" customHeight="1">
      <c r="B229" s="33"/>
      <c r="C229" s="182" t="s">
        <v>485</v>
      </c>
      <c r="D229" s="182" t="s">
        <v>243</v>
      </c>
      <c r="E229" s="183" t="s">
        <v>663</v>
      </c>
      <c r="F229" s="184" t="s">
        <v>664</v>
      </c>
      <c r="G229" s="185" t="s">
        <v>246</v>
      </c>
      <c r="H229" s="186">
        <v>4</v>
      </c>
      <c r="I229" s="187"/>
      <c r="J229" s="186">
        <f>ROUND(I229*H229,1)</f>
        <v>0</v>
      </c>
      <c r="K229" s="184" t="s">
        <v>259</v>
      </c>
      <c r="L229" s="37"/>
      <c r="M229" s="188" t="s">
        <v>1</v>
      </c>
      <c r="N229" s="189" t="s">
        <v>41</v>
      </c>
      <c r="O229" s="59"/>
      <c r="P229" s="190">
        <f>O229*H229</f>
        <v>0</v>
      </c>
      <c r="Q229" s="190">
        <v>2.7529999999999999E-2</v>
      </c>
      <c r="R229" s="190">
        <f>Q229*H229</f>
        <v>0.11012</v>
      </c>
      <c r="S229" s="190">
        <v>0</v>
      </c>
      <c r="T229" s="191">
        <f>S229*H229</f>
        <v>0</v>
      </c>
      <c r="AR229" s="16" t="s">
        <v>247</v>
      </c>
      <c r="AT229" s="16" t="s">
        <v>243</v>
      </c>
      <c r="AU229" s="16" t="s">
        <v>79</v>
      </c>
      <c r="AY229" s="16" t="s">
        <v>241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6" t="s">
        <v>77</v>
      </c>
      <c r="BK229" s="192">
        <f>ROUND(I229*H229,1)</f>
        <v>0</v>
      </c>
      <c r="BL229" s="16" t="s">
        <v>247</v>
      </c>
      <c r="BM229" s="16" t="s">
        <v>665</v>
      </c>
    </row>
    <row r="230" spans="2:65" s="1" customFormat="1" ht="16.5" customHeight="1">
      <c r="B230" s="33"/>
      <c r="C230" s="226" t="s">
        <v>489</v>
      </c>
      <c r="D230" s="226" t="s">
        <v>430</v>
      </c>
      <c r="E230" s="227" t="s">
        <v>667</v>
      </c>
      <c r="F230" s="228" t="s">
        <v>668</v>
      </c>
      <c r="G230" s="229" t="s">
        <v>246</v>
      </c>
      <c r="H230" s="230">
        <v>4</v>
      </c>
      <c r="I230" s="231"/>
      <c r="J230" s="230">
        <f>ROUND(I230*H230,1)</f>
        <v>0</v>
      </c>
      <c r="K230" s="228" t="s">
        <v>1</v>
      </c>
      <c r="L230" s="232"/>
      <c r="M230" s="233" t="s">
        <v>1</v>
      </c>
      <c r="N230" s="234" t="s">
        <v>41</v>
      </c>
      <c r="O230" s="59"/>
      <c r="P230" s="190">
        <f>O230*H230</f>
        <v>0</v>
      </c>
      <c r="Q230" s="190">
        <v>1.6140000000000001</v>
      </c>
      <c r="R230" s="190">
        <f>Q230*H230</f>
        <v>6.4560000000000004</v>
      </c>
      <c r="S230" s="190">
        <v>0</v>
      </c>
      <c r="T230" s="191">
        <f>S230*H230</f>
        <v>0</v>
      </c>
      <c r="AR230" s="16" t="s">
        <v>274</v>
      </c>
      <c r="AT230" s="16" t="s">
        <v>430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669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247</v>
      </c>
      <c r="G231" s="194"/>
      <c r="H231" s="198">
        <v>4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77</v>
      </c>
      <c r="AY231" s="204" t="s">
        <v>241</v>
      </c>
    </row>
    <row r="232" spans="2:65" s="1" customFormat="1" ht="16.5" customHeight="1">
      <c r="B232" s="33"/>
      <c r="C232" s="182" t="s">
        <v>495</v>
      </c>
      <c r="D232" s="182" t="s">
        <v>243</v>
      </c>
      <c r="E232" s="183" t="s">
        <v>671</v>
      </c>
      <c r="F232" s="184" t="s">
        <v>672</v>
      </c>
      <c r="G232" s="185" t="s">
        <v>246</v>
      </c>
      <c r="H232" s="186">
        <v>4</v>
      </c>
      <c r="I232" s="187"/>
      <c r="J232" s="186">
        <f>ROUND(I232*H232,1)</f>
        <v>0</v>
      </c>
      <c r="K232" s="184" t="s">
        <v>259</v>
      </c>
      <c r="L232" s="37"/>
      <c r="M232" s="188" t="s">
        <v>1</v>
      </c>
      <c r="N232" s="189" t="s">
        <v>41</v>
      </c>
      <c r="O232" s="59"/>
      <c r="P232" s="190">
        <f>O232*H232</f>
        <v>0</v>
      </c>
      <c r="Q232" s="190">
        <v>0.21734000000000001</v>
      </c>
      <c r="R232" s="190">
        <f>Q232*H232</f>
        <v>0.86936000000000002</v>
      </c>
      <c r="S232" s="190">
        <v>0</v>
      </c>
      <c r="T232" s="191">
        <f>S232*H232</f>
        <v>0</v>
      </c>
      <c r="AR232" s="16" t="s">
        <v>247</v>
      </c>
      <c r="AT232" s="16" t="s">
        <v>243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673</v>
      </c>
    </row>
    <row r="233" spans="2:65" s="1" customFormat="1" ht="16.5" customHeight="1">
      <c r="B233" s="33"/>
      <c r="C233" s="226" t="s">
        <v>500</v>
      </c>
      <c r="D233" s="226" t="s">
        <v>430</v>
      </c>
      <c r="E233" s="227" t="s">
        <v>675</v>
      </c>
      <c r="F233" s="228" t="s">
        <v>676</v>
      </c>
      <c r="G233" s="229" t="s">
        <v>246</v>
      </c>
      <c r="H233" s="230">
        <v>4</v>
      </c>
      <c r="I233" s="231"/>
      <c r="J233" s="230">
        <f>ROUND(I233*H233,1)</f>
        <v>0</v>
      </c>
      <c r="K233" s="228" t="s">
        <v>1</v>
      </c>
      <c r="L233" s="232"/>
      <c r="M233" s="233" t="s">
        <v>1</v>
      </c>
      <c r="N233" s="234" t="s">
        <v>41</v>
      </c>
      <c r="O233" s="59"/>
      <c r="P233" s="190">
        <f>O233*H233</f>
        <v>0</v>
      </c>
      <c r="Q233" s="190">
        <v>5.4600000000000003E-2</v>
      </c>
      <c r="R233" s="190">
        <f>Q233*H233</f>
        <v>0.21840000000000001</v>
      </c>
      <c r="S233" s="190">
        <v>0</v>
      </c>
      <c r="T233" s="191">
        <f>S233*H233</f>
        <v>0</v>
      </c>
      <c r="AR233" s="16" t="s">
        <v>274</v>
      </c>
      <c r="AT233" s="16" t="s">
        <v>430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677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247</v>
      </c>
      <c r="G234" s="194"/>
      <c r="H234" s="198">
        <v>4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" customFormat="1" ht="16.5" customHeight="1">
      <c r="B235" s="33"/>
      <c r="C235" s="182" t="s">
        <v>504</v>
      </c>
      <c r="D235" s="182" t="s">
        <v>243</v>
      </c>
      <c r="E235" s="183" t="s">
        <v>679</v>
      </c>
      <c r="F235" s="184" t="s">
        <v>680</v>
      </c>
      <c r="G235" s="185" t="s">
        <v>302</v>
      </c>
      <c r="H235" s="186">
        <v>54.05</v>
      </c>
      <c r="I235" s="187"/>
      <c r="J235" s="186">
        <f>ROUND(I235*H235,1)</f>
        <v>0</v>
      </c>
      <c r="K235" s="184" t="s">
        <v>1</v>
      </c>
      <c r="L235" s="37"/>
      <c r="M235" s="188" t="s">
        <v>1</v>
      </c>
      <c r="N235" s="189" t="s">
        <v>41</v>
      </c>
      <c r="O235" s="59"/>
      <c r="P235" s="190">
        <f>O235*H235</f>
        <v>0</v>
      </c>
      <c r="Q235" s="190">
        <v>1.2999999999999999E-4</v>
      </c>
      <c r="R235" s="190">
        <f>Q235*H235</f>
        <v>7.0264999999999989E-3</v>
      </c>
      <c r="S235" s="190">
        <v>0</v>
      </c>
      <c r="T235" s="191">
        <f>S235*H235</f>
        <v>0</v>
      </c>
      <c r="AR235" s="16" t="s">
        <v>247</v>
      </c>
      <c r="AT235" s="16" t="s">
        <v>243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681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1621</v>
      </c>
      <c r="G236" s="194"/>
      <c r="H236" s="198">
        <v>54.05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77</v>
      </c>
      <c r="AY236" s="204" t="s">
        <v>241</v>
      </c>
    </row>
    <row r="237" spans="2:65" s="11" customFormat="1" ht="22.9" customHeight="1">
      <c r="B237" s="166"/>
      <c r="C237" s="167"/>
      <c r="D237" s="168" t="s">
        <v>69</v>
      </c>
      <c r="E237" s="180" t="s">
        <v>280</v>
      </c>
      <c r="F237" s="180" t="s">
        <v>682</v>
      </c>
      <c r="G237" s="167"/>
      <c r="H237" s="167"/>
      <c r="I237" s="170"/>
      <c r="J237" s="181">
        <f>BK237</f>
        <v>0</v>
      </c>
      <c r="K237" s="167"/>
      <c r="L237" s="172"/>
      <c r="M237" s="173"/>
      <c r="N237" s="174"/>
      <c r="O237" s="174"/>
      <c r="P237" s="175">
        <f>SUM(P238:P247)</f>
        <v>0</v>
      </c>
      <c r="Q237" s="174"/>
      <c r="R237" s="175">
        <f>SUM(R238:R247)</f>
        <v>4.1700000000000001E-3</v>
      </c>
      <c r="S237" s="174"/>
      <c r="T237" s="176">
        <f>SUM(T238:T247)</f>
        <v>0</v>
      </c>
      <c r="AR237" s="177" t="s">
        <v>77</v>
      </c>
      <c r="AT237" s="178" t="s">
        <v>69</v>
      </c>
      <c r="AU237" s="178" t="s">
        <v>77</v>
      </c>
      <c r="AY237" s="177" t="s">
        <v>241</v>
      </c>
      <c r="BK237" s="179">
        <f>SUM(BK238:BK247)</f>
        <v>0</v>
      </c>
    </row>
    <row r="238" spans="2:65" s="1" customFormat="1" ht="16.5" customHeight="1">
      <c r="B238" s="33"/>
      <c r="C238" s="182" t="s">
        <v>508</v>
      </c>
      <c r="D238" s="182" t="s">
        <v>243</v>
      </c>
      <c r="E238" s="183" t="s">
        <v>693</v>
      </c>
      <c r="F238" s="184" t="s">
        <v>694</v>
      </c>
      <c r="G238" s="185" t="s">
        <v>246</v>
      </c>
      <c r="H238" s="186">
        <v>1</v>
      </c>
      <c r="I238" s="187"/>
      <c r="J238" s="186">
        <f>ROUND(I238*H238,1)</f>
        <v>0</v>
      </c>
      <c r="K238" s="184" t="s">
        <v>1</v>
      </c>
      <c r="L238" s="37"/>
      <c r="M238" s="188" t="s">
        <v>1</v>
      </c>
      <c r="N238" s="189" t="s">
        <v>41</v>
      </c>
      <c r="O238" s="59"/>
      <c r="P238" s="190">
        <f>O238*H238</f>
        <v>0</v>
      </c>
      <c r="Q238" s="190">
        <v>4.1700000000000001E-3</v>
      </c>
      <c r="R238" s="190">
        <f>Q238*H238</f>
        <v>4.1700000000000001E-3</v>
      </c>
      <c r="S238" s="190">
        <v>0</v>
      </c>
      <c r="T238" s="191">
        <f>S238*H238</f>
        <v>0</v>
      </c>
      <c r="AR238" s="16" t="s">
        <v>247</v>
      </c>
      <c r="AT238" s="16" t="s">
        <v>243</v>
      </c>
      <c r="AU238" s="16" t="s">
        <v>79</v>
      </c>
      <c r="AY238" s="16" t="s">
        <v>241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6" t="s">
        <v>77</v>
      </c>
      <c r="BK238" s="192">
        <f>ROUND(I238*H238,1)</f>
        <v>0</v>
      </c>
      <c r="BL238" s="16" t="s">
        <v>247</v>
      </c>
      <c r="BM238" s="16" t="s">
        <v>695</v>
      </c>
    </row>
    <row r="239" spans="2:65" s="12" customFormat="1" ht="11.25">
      <c r="B239" s="193"/>
      <c r="C239" s="194"/>
      <c r="D239" s="195" t="s">
        <v>261</v>
      </c>
      <c r="E239" s="196" t="s">
        <v>1</v>
      </c>
      <c r="F239" s="197" t="s">
        <v>70</v>
      </c>
      <c r="G239" s="194"/>
      <c r="H239" s="198">
        <v>0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261</v>
      </c>
      <c r="AU239" s="204" t="s">
        <v>79</v>
      </c>
      <c r="AV239" s="12" t="s">
        <v>79</v>
      </c>
      <c r="AW239" s="12" t="s">
        <v>32</v>
      </c>
      <c r="AX239" s="12" t="s">
        <v>70</v>
      </c>
      <c r="AY239" s="204" t="s">
        <v>241</v>
      </c>
    </row>
    <row r="240" spans="2:65" s="14" customFormat="1" ht="11.25">
      <c r="B240" s="216"/>
      <c r="C240" s="217"/>
      <c r="D240" s="195" t="s">
        <v>261</v>
      </c>
      <c r="E240" s="218" t="s">
        <v>1</v>
      </c>
      <c r="F240" s="219" t="s">
        <v>696</v>
      </c>
      <c r="G240" s="217"/>
      <c r="H240" s="218" t="s">
        <v>1</v>
      </c>
      <c r="I240" s="220"/>
      <c r="J240" s="217"/>
      <c r="K240" s="217"/>
      <c r="L240" s="221"/>
      <c r="M240" s="222"/>
      <c r="N240" s="223"/>
      <c r="O240" s="223"/>
      <c r="P240" s="223"/>
      <c r="Q240" s="223"/>
      <c r="R240" s="223"/>
      <c r="S240" s="223"/>
      <c r="T240" s="224"/>
      <c r="AT240" s="225" t="s">
        <v>261</v>
      </c>
      <c r="AU240" s="225" t="s">
        <v>79</v>
      </c>
      <c r="AV240" s="14" t="s">
        <v>77</v>
      </c>
      <c r="AW240" s="14" t="s">
        <v>32</v>
      </c>
      <c r="AX240" s="14" t="s">
        <v>70</v>
      </c>
      <c r="AY240" s="225" t="s">
        <v>241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77</v>
      </c>
      <c r="G241" s="194"/>
      <c r="H241" s="198">
        <v>1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70</v>
      </c>
      <c r="AY241" s="204" t="s">
        <v>241</v>
      </c>
    </row>
    <row r="242" spans="2:65" s="13" customFormat="1" ht="11.25">
      <c r="B242" s="205"/>
      <c r="C242" s="206"/>
      <c r="D242" s="195" t="s">
        <v>261</v>
      </c>
      <c r="E242" s="207" t="s">
        <v>1</v>
      </c>
      <c r="F242" s="208" t="s">
        <v>273</v>
      </c>
      <c r="G242" s="206"/>
      <c r="H242" s="209">
        <v>1</v>
      </c>
      <c r="I242" s="210"/>
      <c r="J242" s="206"/>
      <c r="K242" s="206"/>
      <c r="L242" s="211"/>
      <c r="M242" s="212"/>
      <c r="N242" s="213"/>
      <c r="O242" s="213"/>
      <c r="P242" s="213"/>
      <c r="Q242" s="213"/>
      <c r="R242" s="213"/>
      <c r="S242" s="213"/>
      <c r="T242" s="214"/>
      <c r="AT242" s="215" t="s">
        <v>261</v>
      </c>
      <c r="AU242" s="215" t="s">
        <v>79</v>
      </c>
      <c r="AV242" s="13" t="s">
        <v>247</v>
      </c>
      <c r="AW242" s="13" t="s">
        <v>32</v>
      </c>
      <c r="AX242" s="13" t="s">
        <v>77</v>
      </c>
      <c r="AY242" s="215" t="s">
        <v>241</v>
      </c>
    </row>
    <row r="243" spans="2:65" s="1" customFormat="1" ht="16.5" customHeight="1">
      <c r="B243" s="33"/>
      <c r="C243" s="182" t="s">
        <v>512</v>
      </c>
      <c r="D243" s="182" t="s">
        <v>243</v>
      </c>
      <c r="E243" s="183" t="s">
        <v>698</v>
      </c>
      <c r="F243" s="184" t="s">
        <v>699</v>
      </c>
      <c r="G243" s="185" t="s">
        <v>246</v>
      </c>
      <c r="H243" s="186">
        <v>1</v>
      </c>
      <c r="I243" s="187"/>
      <c r="J243" s="186">
        <f>ROUND(I243*H243,1)</f>
        <v>0</v>
      </c>
      <c r="K243" s="184" t="s">
        <v>1</v>
      </c>
      <c r="L243" s="37"/>
      <c r="M243" s="188" t="s">
        <v>1</v>
      </c>
      <c r="N243" s="189" t="s">
        <v>41</v>
      </c>
      <c r="O243" s="59"/>
      <c r="P243" s="190">
        <f>O243*H243</f>
        <v>0</v>
      </c>
      <c r="Q243" s="190">
        <v>0</v>
      </c>
      <c r="R243" s="190">
        <f>Q243*H243</f>
        <v>0</v>
      </c>
      <c r="S243" s="190">
        <v>0</v>
      </c>
      <c r="T243" s="191">
        <f>S243*H243</f>
        <v>0</v>
      </c>
      <c r="AR243" s="16" t="s">
        <v>247</v>
      </c>
      <c r="AT243" s="16" t="s">
        <v>243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700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70</v>
      </c>
      <c r="G244" s="194"/>
      <c r="H244" s="198">
        <v>0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70</v>
      </c>
      <c r="AY244" s="204" t="s">
        <v>241</v>
      </c>
    </row>
    <row r="245" spans="2:65" s="14" customFormat="1" ht="11.25">
      <c r="B245" s="216"/>
      <c r="C245" s="217"/>
      <c r="D245" s="195" t="s">
        <v>261</v>
      </c>
      <c r="E245" s="218" t="s">
        <v>1</v>
      </c>
      <c r="F245" s="219" t="s">
        <v>696</v>
      </c>
      <c r="G245" s="217"/>
      <c r="H245" s="218" t="s">
        <v>1</v>
      </c>
      <c r="I245" s="220"/>
      <c r="J245" s="217"/>
      <c r="K245" s="217"/>
      <c r="L245" s="221"/>
      <c r="M245" s="222"/>
      <c r="N245" s="223"/>
      <c r="O245" s="223"/>
      <c r="P245" s="223"/>
      <c r="Q245" s="223"/>
      <c r="R245" s="223"/>
      <c r="S245" s="223"/>
      <c r="T245" s="224"/>
      <c r="AT245" s="225" t="s">
        <v>261</v>
      </c>
      <c r="AU245" s="225" t="s">
        <v>79</v>
      </c>
      <c r="AV245" s="14" t="s">
        <v>77</v>
      </c>
      <c r="AW245" s="14" t="s">
        <v>32</v>
      </c>
      <c r="AX245" s="14" t="s">
        <v>70</v>
      </c>
      <c r="AY245" s="225" t="s">
        <v>241</v>
      </c>
    </row>
    <row r="246" spans="2:65" s="12" customFormat="1" ht="11.25">
      <c r="B246" s="193"/>
      <c r="C246" s="194"/>
      <c r="D246" s="195" t="s">
        <v>261</v>
      </c>
      <c r="E246" s="196" t="s">
        <v>1</v>
      </c>
      <c r="F246" s="197" t="s">
        <v>77</v>
      </c>
      <c r="G246" s="194"/>
      <c r="H246" s="198">
        <v>1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261</v>
      </c>
      <c r="AU246" s="204" t="s">
        <v>79</v>
      </c>
      <c r="AV246" s="12" t="s">
        <v>79</v>
      </c>
      <c r="AW246" s="12" t="s">
        <v>32</v>
      </c>
      <c r="AX246" s="12" t="s">
        <v>70</v>
      </c>
      <c r="AY246" s="204" t="s">
        <v>241</v>
      </c>
    </row>
    <row r="247" spans="2:65" s="13" customFormat="1" ht="11.25">
      <c r="B247" s="205"/>
      <c r="C247" s="206"/>
      <c r="D247" s="195" t="s">
        <v>261</v>
      </c>
      <c r="E247" s="207" t="s">
        <v>1</v>
      </c>
      <c r="F247" s="208" t="s">
        <v>273</v>
      </c>
      <c r="G247" s="206"/>
      <c r="H247" s="209">
        <v>1</v>
      </c>
      <c r="I247" s="210"/>
      <c r="J247" s="206"/>
      <c r="K247" s="206"/>
      <c r="L247" s="211"/>
      <c r="M247" s="212"/>
      <c r="N247" s="213"/>
      <c r="O247" s="213"/>
      <c r="P247" s="213"/>
      <c r="Q247" s="213"/>
      <c r="R247" s="213"/>
      <c r="S247" s="213"/>
      <c r="T247" s="214"/>
      <c r="AT247" s="215" t="s">
        <v>261</v>
      </c>
      <c r="AU247" s="215" t="s">
        <v>79</v>
      </c>
      <c r="AV247" s="13" t="s">
        <v>247</v>
      </c>
      <c r="AW247" s="13" t="s">
        <v>32</v>
      </c>
      <c r="AX247" s="13" t="s">
        <v>77</v>
      </c>
      <c r="AY247" s="215" t="s">
        <v>241</v>
      </c>
    </row>
    <row r="248" spans="2:65" s="11" customFormat="1" ht="22.9" customHeight="1">
      <c r="B248" s="166"/>
      <c r="C248" s="167"/>
      <c r="D248" s="168" t="s">
        <v>69</v>
      </c>
      <c r="E248" s="180" t="s">
        <v>701</v>
      </c>
      <c r="F248" s="180" t="s">
        <v>702</v>
      </c>
      <c r="G248" s="167"/>
      <c r="H248" s="167"/>
      <c r="I248" s="170"/>
      <c r="J248" s="181">
        <f>BK248</f>
        <v>0</v>
      </c>
      <c r="K248" s="167"/>
      <c r="L248" s="172"/>
      <c r="M248" s="173"/>
      <c r="N248" s="174"/>
      <c r="O248" s="174"/>
      <c r="P248" s="175">
        <f>SUM(P249:P258)</f>
        <v>0</v>
      </c>
      <c r="Q248" s="174"/>
      <c r="R248" s="175">
        <f>SUM(R249:R258)</f>
        <v>0</v>
      </c>
      <c r="S248" s="174"/>
      <c r="T248" s="176">
        <f>SUM(T249:T258)</f>
        <v>0</v>
      </c>
      <c r="AR248" s="177" t="s">
        <v>77</v>
      </c>
      <c r="AT248" s="178" t="s">
        <v>69</v>
      </c>
      <c r="AU248" s="178" t="s">
        <v>77</v>
      </c>
      <c r="AY248" s="177" t="s">
        <v>241</v>
      </c>
      <c r="BK248" s="179">
        <f>SUM(BK249:BK258)</f>
        <v>0</v>
      </c>
    </row>
    <row r="249" spans="2:65" s="1" customFormat="1" ht="16.5" customHeight="1">
      <c r="B249" s="33"/>
      <c r="C249" s="182" t="s">
        <v>516</v>
      </c>
      <c r="D249" s="182" t="s">
        <v>243</v>
      </c>
      <c r="E249" s="183" t="s">
        <v>704</v>
      </c>
      <c r="F249" s="184" t="s">
        <v>705</v>
      </c>
      <c r="G249" s="185" t="s">
        <v>412</v>
      </c>
      <c r="H249" s="186">
        <v>59.93</v>
      </c>
      <c r="I249" s="187"/>
      <c r="J249" s="186">
        <f>ROUND(I249*H249,1)</f>
        <v>0</v>
      </c>
      <c r="K249" s="184" t="s">
        <v>1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0</v>
      </c>
      <c r="R249" s="190">
        <f>Q249*H249</f>
        <v>0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706</v>
      </c>
    </row>
    <row r="250" spans="2:65" s="1" customFormat="1" ht="16.5" customHeight="1">
      <c r="B250" s="33"/>
      <c r="C250" s="182" t="s">
        <v>520</v>
      </c>
      <c r="D250" s="182" t="s">
        <v>243</v>
      </c>
      <c r="E250" s="183" t="s">
        <v>721</v>
      </c>
      <c r="F250" s="184" t="s">
        <v>722</v>
      </c>
      <c r="G250" s="185" t="s">
        <v>412</v>
      </c>
      <c r="H250" s="186">
        <v>59.94</v>
      </c>
      <c r="I250" s="187"/>
      <c r="J250" s="186">
        <f>ROUND(I250*H250,1)</f>
        <v>0</v>
      </c>
      <c r="K250" s="184" t="s">
        <v>259</v>
      </c>
      <c r="L250" s="37"/>
      <c r="M250" s="188" t="s">
        <v>1</v>
      </c>
      <c r="N250" s="189" t="s">
        <v>41</v>
      </c>
      <c r="O250" s="59"/>
      <c r="P250" s="190">
        <f>O250*H250</f>
        <v>0</v>
      </c>
      <c r="Q250" s="190">
        <v>0</v>
      </c>
      <c r="R250" s="190">
        <f>Q250*H250</f>
        <v>0</v>
      </c>
      <c r="S250" s="190">
        <v>0</v>
      </c>
      <c r="T250" s="191">
        <f>S250*H250</f>
        <v>0</v>
      </c>
      <c r="AR250" s="16" t="s">
        <v>247</v>
      </c>
      <c r="AT250" s="16" t="s">
        <v>243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723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1628</v>
      </c>
      <c r="G251" s="194"/>
      <c r="H251" s="198">
        <v>0.88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70</v>
      </c>
      <c r="AY251" s="204" t="s">
        <v>241</v>
      </c>
    </row>
    <row r="252" spans="2:65" s="12" customFormat="1" ht="11.25">
      <c r="B252" s="193"/>
      <c r="C252" s="194"/>
      <c r="D252" s="195" t="s">
        <v>261</v>
      </c>
      <c r="E252" s="196" t="s">
        <v>1</v>
      </c>
      <c r="F252" s="197" t="s">
        <v>1629</v>
      </c>
      <c r="G252" s="194"/>
      <c r="H252" s="198">
        <v>0.47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261</v>
      </c>
      <c r="AU252" s="204" t="s">
        <v>79</v>
      </c>
      <c r="AV252" s="12" t="s">
        <v>79</v>
      </c>
      <c r="AW252" s="12" t="s">
        <v>32</v>
      </c>
      <c r="AX252" s="12" t="s">
        <v>70</v>
      </c>
      <c r="AY252" s="204" t="s">
        <v>241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726</v>
      </c>
      <c r="G253" s="194"/>
      <c r="H253" s="198">
        <v>0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70</v>
      </c>
      <c r="AY253" s="204" t="s">
        <v>241</v>
      </c>
    </row>
    <row r="254" spans="2:65" s="12" customFormat="1" ht="11.25">
      <c r="B254" s="193"/>
      <c r="C254" s="194"/>
      <c r="D254" s="195" t="s">
        <v>261</v>
      </c>
      <c r="E254" s="196" t="s">
        <v>1</v>
      </c>
      <c r="F254" s="197" t="s">
        <v>1630</v>
      </c>
      <c r="G254" s="194"/>
      <c r="H254" s="198">
        <v>0.8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261</v>
      </c>
      <c r="AU254" s="204" t="s">
        <v>79</v>
      </c>
      <c r="AV254" s="12" t="s">
        <v>79</v>
      </c>
      <c r="AW254" s="12" t="s">
        <v>32</v>
      </c>
      <c r="AX254" s="12" t="s">
        <v>70</v>
      </c>
      <c r="AY254" s="204" t="s">
        <v>241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773</v>
      </c>
      <c r="G255" s="194"/>
      <c r="H255" s="198">
        <v>0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70</v>
      </c>
      <c r="AY255" s="204" t="s">
        <v>241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1631</v>
      </c>
      <c r="G256" s="194"/>
      <c r="H256" s="198">
        <v>24.93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70</v>
      </c>
      <c r="AY256" s="204" t="s">
        <v>241</v>
      </c>
    </row>
    <row r="257" spans="2:65" s="12" customFormat="1" ht="11.25">
      <c r="B257" s="193"/>
      <c r="C257" s="194"/>
      <c r="D257" s="195" t="s">
        <v>261</v>
      </c>
      <c r="E257" s="196" t="s">
        <v>1</v>
      </c>
      <c r="F257" s="197" t="s">
        <v>1632</v>
      </c>
      <c r="G257" s="194"/>
      <c r="H257" s="198">
        <v>32.86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261</v>
      </c>
      <c r="AU257" s="204" t="s">
        <v>79</v>
      </c>
      <c r="AV257" s="12" t="s">
        <v>79</v>
      </c>
      <c r="AW257" s="12" t="s">
        <v>32</v>
      </c>
      <c r="AX257" s="12" t="s">
        <v>70</v>
      </c>
      <c r="AY257" s="204" t="s">
        <v>241</v>
      </c>
    </row>
    <row r="258" spans="2:65" s="13" customFormat="1" ht="11.25">
      <c r="B258" s="205"/>
      <c r="C258" s="206"/>
      <c r="D258" s="195" t="s">
        <v>261</v>
      </c>
      <c r="E258" s="207" t="s">
        <v>1</v>
      </c>
      <c r="F258" s="208" t="s">
        <v>273</v>
      </c>
      <c r="G258" s="206"/>
      <c r="H258" s="209">
        <v>59.94</v>
      </c>
      <c r="I258" s="210"/>
      <c r="J258" s="206"/>
      <c r="K258" s="206"/>
      <c r="L258" s="211"/>
      <c r="M258" s="212"/>
      <c r="N258" s="213"/>
      <c r="O258" s="213"/>
      <c r="P258" s="213"/>
      <c r="Q258" s="213"/>
      <c r="R258" s="213"/>
      <c r="S258" s="213"/>
      <c r="T258" s="214"/>
      <c r="AT258" s="215" t="s">
        <v>261</v>
      </c>
      <c r="AU258" s="215" t="s">
        <v>79</v>
      </c>
      <c r="AV258" s="13" t="s">
        <v>247</v>
      </c>
      <c r="AW258" s="13" t="s">
        <v>32</v>
      </c>
      <c r="AX258" s="13" t="s">
        <v>77</v>
      </c>
      <c r="AY258" s="215" t="s">
        <v>241</v>
      </c>
    </row>
    <row r="259" spans="2:65" s="11" customFormat="1" ht="22.9" customHeight="1">
      <c r="B259" s="166"/>
      <c r="C259" s="167"/>
      <c r="D259" s="168" t="s">
        <v>69</v>
      </c>
      <c r="E259" s="180" t="s">
        <v>731</v>
      </c>
      <c r="F259" s="180" t="s">
        <v>732</v>
      </c>
      <c r="G259" s="167"/>
      <c r="H259" s="167"/>
      <c r="I259" s="170"/>
      <c r="J259" s="181">
        <f>BK259</f>
        <v>0</v>
      </c>
      <c r="K259" s="167"/>
      <c r="L259" s="172"/>
      <c r="M259" s="173"/>
      <c r="N259" s="174"/>
      <c r="O259" s="174"/>
      <c r="P259" s="175">
        <f>P260</f>
        <v>0</v>
      </c>
      <c r="Q259" s="174"/>
      <c r="R259" s="175">
        <f>R260</f>
        <v>0</v>
      </c>
      <c r="S259" s="174"/>
      <c r="T259" s="176">
        <f>T260</f>
        <v>0</v>
      </c>
      <c r="AR259" s="177" t="s">
        <v>77</v>
      </c>
      <c r="AT259" s="178" t="s">
        <v>69</v>
      </c>
      <c r="AU259" s="178" t="s">
        <v>77</v>
      </c>
      <c r="AY259" s="177" t="s">
        <v>241</v>
      </c>
      <c r="BK259" s="179">
        <f>BK260</f>
        <v>0</v>
      </c>
    </row>
    <row r="260" spans="2:65" s="1" customFormat="1" ht="16.5" customHeight="1">
      <c r="B260" s="33"/>
      <c r="C260" s="182" t="s">
        <v>524</v>
      </c>
      <c r="D260" s="182" t="s">
        <v>243</v>
      </c>
      <c r="E260" s="183" t="s">
        <v>734</v>
      </c>
      <c r="F260" s="184" t="s">
        <v>735</v>
      </c>
      <c r="G260" s="185" t="s">
        <v>412</v>
      </c>
      <c r="H260" s="186">
        <v>150.75</v>
      </c>
      <c r="I260" s="187"/>
      <c r="J260" s="186">
        <f>ROUND(I260*H260,1)</f>
        <v>0</v>
      </c>
      <c r="K260" s="184" t="s">
        <v>259</v>
      </c>
      <c r="L260" s="37"/>
      <c r="M260" s="235" t="s">
        <v>1</v>
      </c>
      <c r="N260" s="236" t="s">
        <v>41</v>
      </c>
      <c r="O260" s="237"/>
      <c r="P260" s="238">
        <f>O260*H260</f>
        <v>0</v>
      </c>
      <c r="Q260" s="238">
        <v>0</v>
      </c>
      <c r="R260" s="238">
        <f>Q260*H260</f>
        <v>0</v>
      </c>
      <c r="S260" s="238">
        <v>0</v>
      </c>
      <c r="T260" s="239">
        <f>S260*H260</f>
        <v>0</v>
      </c>
      <c r="AR260" s="16" t="s">
        <v>247</v>
      </c>
      <c r="AT260" s="16" t="s">
        <v>243</v>
      </c>
      <c r="AU260" s="16" t="s">
        <v>79</v>
      </c>
      <c r="AY260" s="16" t="s">
        <v>241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6" t="s">
        <v>77</v>
      </c>
      <c r="BK260" s="192">
        <f>ROUND(I260*H260,1)</f>
        <v>0</v>
      </c>
      <c r="BL260" s="16" t="s">
        <v>247</v>
      </c>
      <c r="BM260" s="16" t="s">
        <v>736</v>
      </c>
    </row>
    <row r="261" spans="2:65" s="1" customFormat="1" ht="6.95" customHeight="1">
      <c r="B261" s="45"/>
      <c r="C261" s="46"/>
      <c r="D261" s="46"/>
      <c r="E261" s="46"/>
      <c r="F261" s="46"/>
      <c r="G261" s="46"/>
      <c r="H261" s="46"/>
      <c r="I261" s="133"/>
      <c r="J261" s="46"/>
      <c r="K261" s="46"/>
      <c r="L261" s="37"/>
    </row>
  </sheetData>
  <sheetProtection algorithmName="SHA-512" hashValue="ApIqlYV6YcBzqg+QwV5/3Czk8/olLpbLYbHsQxY1BEbz19d1lh+U83XlTWqt/Xz1eTwhBcyLyxs7z2P5dYLSMg==" saltValue="3uVXWBNJpNGa8W+qXI6xd2tI6X2/2EwVPFU54qnh/bSEyN9rEgkCBmjuBuNQBYq12KGHe2tfOpct4Cs4ERg2Xg==" spinCount="100000" sheet="1" objects="1" scenarios="1" formatColumns="0" formatRows="0" autoFilter="0"/>
  <autoFilter ref="C99:K260" xr:uid="{00000000-0009-0000-0000-000017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293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157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1633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ROUND((SUM(BE100:BE292)),  1)</f>
        <v>0</v>
      </c>
      <c r="I37" s="122">
        <v>0.21</v>
      </c>
      <c r="J37" s="121">
        <f>ROUND(((SUM(BE100:BE292))*I37),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ROUND((SUM(BF100:BF292)),  1)</f>
        <v>0</v>
      </c>
      <c r="I38" s="122">
        <v>0.15</v>
      </c>
      <c r="J38" s="121">
        <f>ROUND(((SUM(BF100:BF292))*I38),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ROUND((SUM(BG100:BG292)),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ROUND((SUM(BH100:BH292)),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ROUND((SUM(BI100:BI292)),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C2 - Stoka C2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J175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J180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J197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J225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J269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J274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J291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C2 - Stoka C2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1041.3904202000001</v>
      </c>
      <c r="S100" s="67"/>
      <c r="T100" s="164">
        <f>T101</f>
        <v>393.33699999999999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P102+P175+P180+P197+P225+P269+P274+P291</f>
        <v>0</v>
      </c>
      <c r="Q101" s="174"/>
      <c r="R101" s="175">
        <f>R102+R175+R180+R197+R225+R269+R274+R291</f>
        <v>1041.3904202000001</v>
      </c>
      <c r="S101" s="174"/>
      <c r="T101" s="176">
        <f>T102+T175+T180+T197+T225+T269+T274+T291</f>
        <v>393.33699999999999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BK102+BK175+BK180+BK197+BK225+BK269+BK274+BK291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SUM(P103:P174)</f>
        <v>0</v>
      </c>
      <c r="Q102" s="174"/>
      <c r="R102" s="175">
        <f>SUM(R103:R174)</f>
        <v>454.84014919999998</v>
      </c>
      <c r="S102" s="174"/>
      <c r="T102" s="176">
        <f>SUM(T103:T174)</f>
        <v>393.33699999999999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SUM(BK103:BK174)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256</v>
      </c>
      <c r="F103" s="184" t="s">
        <v>257</v>
      </c>
      <c r="G103" s="185" t="s">
        <v>258</v>
      </c>
      <c r="H103" s="186">
        <v>94.05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0.32</v>
      </c>
      <c r="T103" s="191">
        <f>S103*H103</f>
        <v>30.096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260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1634</v>
      </c>
      <c r="G104" s="194"/>
      <c r="H104" s="198">
        <v>94.05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77</v>
      </c>
      <c r="AY104" s="204" t="s">
        <v>241</v>
      </c>
    </row>
    <row r="105" spans="2:65" s="1" customFormat="1" ht="16.5" customHeight="1">
      <c r="B105" s="33"/>
      <c r="C105" s="182" t="s">
        <v>87</v>
      </c>
      <c r="D105" s="182" t="s">
        <v>243</v>
      </c>
      <c r="E105" s="183" t="s">
        <v>264</v>
      </c>
      <c r="F105" s="184" t="s">
        <v>265</v>
      </c>
      <c r="G105" s="185" t="s">
        <v>258</v>
      </c>
      <c r="H105" s="186">
        <v>94.05</v>
      </c>
      <c r="I105" s="187"/>
      <c r="J105" s="186">
        <f>ROUND(I105*H105,1)</f>
        <v>0</v>
      </c>
      <c r="K105" s="184" t="s">
        <v>259</v>
      </c>
      <c r="L105" s="37"/>
      <c r="M105" s="188" t="s">
        <v>1</v>
      </c>
      <c r="N105" s="189" t="s">
        <v>41</v>
      </c>
      <c r="O105" s="59"/>
      <c r="P105" s="190">
        <f>O105*H105</f>
        <v>0</v>
      </c>
      <c r="Q105" s="190">
        <v>0</v>
      </c>
      <c r="R105" s="190">
        <f>Q105*H105</f>
        <v>0</v>
      </c>
      <c r="S105" s="190">
        <v>0.17</v>
      </c>
      <c r="T105" s="191">
        <f>S105*H105</f>
        <v>15.9885</v>
      </c>
      <c r="AR105" s="16" t="s">
        <v>247</v>
      </c>
      <c r="AT105" s="16" t="s">
        <v>243</v>
      </c>
      <c r="AU105" s="16" t="s">
        <v>79</v>
      </c>
      <c r="AY105" s="16" t="s">
        <v>241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6" t="s">
        <v>77</v>
      </c>
      <c r="BK105" s="192">
        <f>ROUND(I105*H105,1)</f>
        <v>0</v>
      </c>
      <c r="BL105" s="16" t="s">
        <v>247</v>
      </c>
      <c r="BM105" s="16" t="s">
        <v>266</v>
      </c>
    </row>
    <row r="106" spans="2:65" s="12" customFormat="1" ht="11.25">
      <c r="B106" s="193"/>
      <c r="C106" s="194"/>
      <c r="D106" s="195" t="s">
        <v>261</v>
      </c>
      <c r="E106" s="196" t="s">
        <v>1</v>
      </c>
      <c r="F106" s="197" t="s">
        <v>1634</v>
      </c>
      <c r="G106" s="194"/>
      <c r="H106" s="198">
        <v>94.05</v>
      </c>
      <c r="I106" s="199"/>
      <c r="J106" s="194"/>
      <c r="K106" s="194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261</v>
      </c>
      <c r="AU106" s="204" t="s">
        <v>79</v>
      </c>
      <c r="AV106" s="12" t="s">
        <v>79</v>
      </c>
      <c r="AW106" s="12" t="s">
        <v>32</v>
      </c>
      <c r="AX106" s="12" t="s">
        <v>77</v>
      </c>
      <c r="AY106" s="204" t="s">
        <v>241</v>
      </c>
    </row>
    <row r="107" spans="2:65" s="1" customFormat="1" ht="16.5" customHeight="1">
      <c r="B107" s="33"/>
      <c r="C107" s="182" t="s">
        <v>247</v>
      </c>
      <c r="D107" s="182" t="s">
        <v>243</v>
      </c>
      <c r="E107" s="183" t="s">
        <v>268</v>
      </c>
      <c r="F107" s="184" t="s">
        <v>269</v>
      </c>
      <c r="G107" s="185" t="s">
        <v>258</v>
      </c>
      <c r="H107" s="186">
        <v>94.05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0</v>
      </c>
      <c r="R107" s="190">
        <f>Q107*H107</f>
        <v>0</v>
      </c>
      <c r="S107" s="190">
        <v>0.28999999999999998</v>
      </c>
      <c r="T107" s="191">
        <f>S107*H107</f>
        <v>27.274499999999996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270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271</v>
      </c>
      <c r="G108" s="194"/>
      <c r="H108" s="198">
        <v>0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1635</v>
      </c>
      <c r="G109" s="194"/>
      <c r="H109" s="198">
        <v>94.05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94.05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255</v>
      </c>
      <c r="D111" s="182" t="s">
        <v>243</v>
      </c>
      <c r="E111" s="183" t="s">
        <v>275</v>
      </c>
      <c r="F111" s="184" t="s">
        <v>276</v>
      </c>
      <c r="G111" s="185" t="s">
        <v>258</v>
      </c>
      <c r="H111" s="186">
        <v>340.27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0</v>
      </c>
      <c r="R111" s="190">
        <f>Q111*H111</f>
        <v>0</v>
      </c>
      <c r="S111" s="190">
        <v>0.44</v>
      </c>
      <c r="T111" s="191">
        <f>S111*H111</f>
        <v>149.71879999999999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277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1636</v>
      </c>
      <c r="G112" s="194"/>
      <c r="H112" s="198">
        <v>340.27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340.27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263</v>
      </c>
      <c r="D115" s="182" t="s">
        <v>243</v>
      </c>
      <c r="E115" s="183" t="s">
        <v>290</v>
      </c>
      <c r="F115" s="184" t="s">
        <v>291</v>
      </c>
      <c r="G115" s="185" t="s">
        <v>258</v>
      </c>
      <c r="H115" s="186">
        <v>649.61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5.0000000000000002E-5</v>
      </c>
      <c r="R115" s="190">
        <f>Q115*H115</f>
        <v>3.2480500000000002E-2</v>
      </c>
      <c r="S115" s="190">
        <v>0.128</v>
      </c>
      <c r="T115" s="191">
        <f>S115*H115</f>
        <v>83.150080000000003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292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1637</v>
      </c>
      <c r="G116" s="194"/>
      <c r="H116" s="198">
        <v>649.61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70</v>
      </c>
      <c r="AY116" s="204" t="s">
        <v>241</v>
      </c>
    </row>
    <row r="117" spans="2:65" s="12" customFormat="1" ht="11.25">
      <c r="B117" s="193"/>
      <c r="C117" s="194"/>
      <c r="D117" s="195" t="s">
        <v>261</v>
      </c>
      <c r="E117" s="196" t="s">
        <v>1</v>
      </c>
      <c r="F117" s="197" t="s">
        <v>294</v>
      </c>
      <c r="G117" s="194"/>
      <c r="H117" s="198">
        <v>0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261</v>
      </c>
      <c r="AU117" s="204" t="s">
        <v>79</v>
      </c>
      <c r="AV117" s="12" t="s">
        <v>79</v>
      </c>
      <c r="AW117" s="12" t="s">
        <v>32</v>
      </c>
      <c r="AX117" s="12" t="s">
        <v>70</v>
      </c>
      <c r="AY117" s="204" t="s">
        <v>241</v>
      </c>
    </row>
    <row r="118" spans="2:65" s="13" customFormat="1" ht="11.25">
      <c r="B118" s="205"/>
      <c r="C118" s="206"/>
      <c r="D118" s="195" t="s">
        <v>261</v>
      </c>
      <c r="E118" s="207" t="s">
        <v>1</v>
      </c>
      <c r="F118" s="208" t="s">
        <v>273</v>
      </c>
      <c r="G118" s="206"/>
      <c r="H118" s="209">
        <v>649.61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261</v>
      </c>
      <c r="AU118" s="215" t="s">
        <v>79</v>
      </c>
      <c r="AV118" s="13" t="s">
        <v>247</v>
      </c>
      <c r="AW118" s="13" t="s">
        <v>32</v>
      </c>
      <c r="AX118" s="13" t="s">
        <v>77</v>
      </c>
      <c r="AY118" s="215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296</v>
      </c>
      <c r="F119" s="184" t="s">
        <v>297</v>
      </c>
      <c r="G119" s="185" t="s">
        <v>258</v>
      </c>
      <c r="H119" s="186">
        <v>340.27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9.0000000000000006E-5</v>
      </c>
      <c r="R119" s="190">
        <f>Q119*H119</f>
        <v>3.06243E-2</v>
      </c>
      <c r="S119" s="190">
        <v>0.25600000000000001</v>
      </c>
      <c r="T119" s="191">
        <f>S119*H119</f>
        <v>87.10911999999999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298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1636</v>
      </c>
      <c r="G120" s="194"/>
      <c r="H120" s="198">
        <v>340.27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70</v>
      </c>
      <c r="AY120" s="204" t="s">
        <v>241</v>
      </c>
    </row>
    <row r="121" spans="2:65" s="12" customFormat="1" ht="11.25">
      <c r="B121" s="193"/>
      <c r="C121" s="194"/>
      <c r="D121" s="195" t="s">
        <v>261</v>
      </c>
      <c r="E121" s="196" t="s">
        <v>1</v>
      </c>
      <c r="F121" s="197" t="s">
        <v>271</v>
      </c>
      <c r="G121" s="194"/>
      <c r="H121" s="198">
        <v>0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261</v>
      </c>
      <c r="AU121" s="204" t="s">
        <v>79</v>
      </c>
      <c r="AV121" s="12" t="s">
        <v>79</v>
      </c>
      <c r="AW121" s="12" t="s">
        <v>32</v>
      </c>
      <c r="AX121" s="12" t="s">
        <v>70</v>
      </c>
      <c r="AY121" s="204" t="s">
        <v>241</v>
      </c>
    </row>
    <row r="122" spans="2:65" s="13" customFormat="1" ht="11.25">
      <c r="B122" s="205"/>
      <c r="C122" s="206"/>
      <c r="D122" s="195" t="s">
        <v>261</v>
      </c>
      <c r="E122" s="207" t="s">
        <v>1</v>
      </c>
      <c r="F122" s="208" t="s">
        <v>273</v>
      </c>
      <c r="G122" s="206"/>
      <c r="H122" s="209">
        <v>340.27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261</v>
      </c>
      <c r="AU122" s="215" t="s">
        <v>79</v>
      </c>
      <c r="AV122" s="13" t="s">
        <v>247</v>
      </c>
      <c r="AW122" s="13" t="s">
        <v>32</v>
      </c>
      <c r="AX122" s="13" t="s">
        <v>77</v>
      </c>
      <c r="AY122" s="215" t="s">
        <v>241</v>
      </c>
    </row>
    <row r="123" spans="2:65" s="1" customFormat="1" ht="16.5" customHeight="1">
      <c r="B123" s="33"/>
      <c r="C123" s="182" t="s">
        <v>274</v>
      </c>
      <c r="D123" s="182" t="s">
        <v>243</v>
      </c>
      <c r="E123" s="183" t="s">
        <v>315</v>
      </c>
      <c r="F123" s="184" t="s">
        <v>316</v>
      </c>
      <c r="G123" s="185" t="s">
        <v>302</v>
      </c>
      <c r="H123" s="186">
        <v>23.1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8.6800000000000002E-3</v>
      </c>
      <c r="R123" s="190">
        <f>Q123*H123</f>
        <v>0.20050800000000002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317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1638</v>
      </c>
      <c r="G124" s="194"/>
      <c r="H124" s="198">
        <v>23.1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280</v>
      </c>
      <c r="D125" s="182" t="s">
        <v>243</v>
      </c>
      <c r="E125" s="183" t="s">
        <v>320</v>
      </c>
      <c r="F125" s="184" t="s">
        <v>321</v>
      </c>
      <c r="G125" s="185" t="s">
        <v>302</v>
      </c>
      <c r="H125" s="186">
        <v>25.3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3.6900000000000002E-2</v>
      </c>
      <c r="R125" s="190">
        <f>Q125*H125</f>
        <v>0.93357000000000012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322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318</v>
      </c>
      <c r="G126" s="194"/>
      <c r="H126" s="198">
        <v>25.3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284</v>
      </c>
      <c r="D127" s="182" t="s">
        <v>243</v>
      </c>
      <c r="E127" s="183" t="s">
        <v>336</v>
      </c>
      <c r="F127" s="184" t="s">
        <v>337</v>
      </c>
      <c r="G127" s="185" t="s">
        <v>327</v>
      </c>
      <c r="H127" s="186">
        <v>129.08000000000001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338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1639</v>
      </c>
      <c r="G128" s="194"/>
      <c r="H128" s="198">
        <v>129.08000000000001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289</v>
      </c>
      <c r="D129" s="182" t="s">
        <v>243</v>
      </c>
      <c r="E129" s="183" t="s">
        <v>340</v>
      </c>
      <c r="F129" s="184" t="s">
        <v>341</v>
      </c>
      <c r="G129" s="185" t="s">
        <v>327</v>
      </c>
      <c r="H129" s="186">
        <v>283.52999999999997</v>
      </c>
      <c r="I129" s="187"/>
      <c r="J129" s="186">
        <f>ROUND(I129*H129,1)</f>
        <v>0</v>
      </c>
      <c r="K129" s="184" t="s">
        <v>259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342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1640</v>
      </c>
      <c r="G130" s="194"/>
      <c r="H130" s="198">
        <v>283.52999999999997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295</v>
      </c>
      <c r="D131" s="182" t="s">
        <v>243</v>
      </c>
      <c r="E131" s="183" t="s">
        <v>345</v>
      </c>
      <c r="F131" s="184" t="s">
        <v>346</v>
      </c>
      <c r="G131" s="185" t="s">
        <v>327</v>
      </c>
      <c r="H131" s="186">
        <v>85.06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347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1641</v>
      </c>
      <c r="G132" s="194"/>
      <c r="H132" s="198">
        <v>85.06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299</v>
      </c>
      <c r="D133" s="182" t="s">
        <v>243</v>
      </c>
      <c r="E133" s="183" t="s">
        <v>350</v>
      </c>
      <c r="F133" s="184" t="s">
        <v>351</v>
      </c>
      <c r="G133" s="185" t="s">
        <v>327</v>
      </c>
      <c r="H133" s="186">
        <v>337.9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352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1642</v>
      </c>
      <c r="G134" s="194"/>
      <c r="H134" s="198">
        <v>337.9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304</v>
      </c>
      <c r="D135" s="182" t="s">
        <v>243</v>
      </c>
      <c r="E135" s="183" t="s">
        <v>355</v>
      </c>
      <c r="F135" s="184" t="s">
        <v>356</v>
      </c>
      <c r="G135" s="185" t="s">
        <v>327</v>
      </c>
      <c r="H135" s="186">
        <v>101.37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357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1643</v>
      </c>
      <c r="G136" s="194"/>
      <c r="H136" s="198">
        <v>101.37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8</v>
      </c>
      <c r="D137" s="182" t="s">
        <v>243</v>
      </c>
      <c r="E137" s="183" t="s">
        <v>360</v>
      </c>
      <c r="F137" s="184" t="s">
        <v>361</v>
      </c>
      <c r="G137" s="185" t="s">
        <v>327</v>
      </c>
      <c r="H137" s="186">
        <v>26.65</v>
      </c>
      <c r="I137" s="187"/>
      <c r="J137" s="186">
        <f>ROUND(I137*H137,1)</f>
        <v>0</v>
      </c>
      <c r="K137" s="184" t="s">
        <v>1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362</v>
      </c>
    </row>
    <row r="138" spans="2:65" s="12" customFormat="1" ht="11.25">
      <c r="B138" s="193"/>
      <c r="C138" s="194"/>
      <c r="D138" s="195" t="s">
        <v>261</v>
      </c>
      <c r="E138" s="196" t="s">
        <v>1</v>
      </c>
      <c r="F138" s="197" t="s">
        <v>1644</v>
      </c>
      <c r="G138" s="194"/>
      <c r="H138" s="198">
        <v>26.65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261</v>
      </c>
      <c r="AU138" s="204" t="s">
        <v>79</v>
      </c>
      <c r="AV138" s="12" t="s">
        <v>79</v>
      </c>
      <c r="AW138" s="12" t="s">
        <v>32</v>
      </c>
      <c r="AX138" s="12" t="s">
        <v>77</v>
      </c>
      <c r="AY138" s="204" t="s">
        <v>241</v>
      </c>
    </row>
    <row r="139" spans="2:65" s="1" customFormat="1" ht="16.5" customHeight="1">
      <c r="B139" s="33"/>
      <c r="C139" s="182" t="s">
        <v>314</v>
      </c>
      <c r="D139" s="182" t="s">
        <v>243</v>
      </c>
      <c r="E139" s="183" t="s">
        <v>365</v>
      </c>
      <c r="F139" s="184" t="s">
        <v>366</v>
      </c>
      <c r="G139" s="185" t="s">
        <v>327</v>
      </c>
      <c r="H139" s="186">
        <v>417.84</v>
      </c>
      <c r="I139" s="187"/>
      <c r="J139" s="186">
        <f>ROUND(I139*H139,1)</f>
        <v>0</v>
      </c>
      <c r="K139" s="184" t="s">
        <v>1</v>
      </c>
      <c r="L139" s="37"/>
      <c r="M139" s="188" t="s">
        <v>1</v>
      </c>
      <c r="N139" s="189" t="s">
        <v>41</v>
      </c>
      <c r="O139" s="59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AR139" s="16" t="s">
        <v>247</v>
      </c>
      <c r="AT139" s="16" t="s">
        <v>243</v>
      </c>
      <c r="AU139" s="16" t="s">
        <v>79</v>
      </c>
      <c r="AY139" s="16" t="s">
        <v>241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6" t="s">
        <v>77</v>
      </c>
      <c r="BK139" s="192">
        <f>ROUND(I139*H139,1)</f>
        <v>0</v>
      </c>
      <c r="BL139" s="16" t="s">
        <v>247</v>
      </c>
      <c r="BM139" s="16" t="s">
        <v>367</v>
      </c>
    </row>
    <row r="140" spans="2:65" s="12" customFormat="1" ht="11.25">
      <c r="B140" s="193"/>
      <c r="C140" s="194"/>
      <c r="D140" s="195" t="s">
        <v>261</v>
      </c>
      <c r="E140" s="196" t="s">
        <v>1</v>
      </c>
      <c r="F140" s="197" t="s">
        <v>1645</v>
      </c>
      <c r="G140" s="194"/>
      <c r="H140" s="198">
        <v>417.84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261</v>
      </c>
      <c r="AU140" s="204" t="s">
        <v>79</v>
      </c>
      <c r="AV140" s="12" t="s">
        <v>79</v>
      </c>
      <c r="AW140" s="12" t="s">
        <v>32</v>
      </c>
      <c r="AX140" s="12" t="s">
        <v>77</v>
      </c>
      <c r="AY140" s="204" t="s">
        <v>241</v>
      </c>
    </row>
    <row r="141" spans="2:65" s="1" customFormat="1" ht="16.5" customHeight="1">
      <c r="B141" s="33"/>
      <c r="C141" s="182" t="s">
        <v>319</v>
      </c>
      <c r="D141" s="182" t="s">
        <v>243</v>
      </c>
      <c r="E141" s="183" t="s">
        <v>370</v>
      </c>
      <c r="F141" s="184" t="s">
        <v>371</v>
      </c>
      <c r="G141" s="185" t="s">
        <v>258</v>
      </c>
      <c r="H141" s="186">
        <v>2074.08</v>
      </c>
      <c r="I141" s="187"/>
      <c r="J141" s="186">
        <f>ROUND(I141*H141,1)</f>
        <v>0</v>
      </c>
      <c r="K141" s="184" t="s">
        <v>259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5.8E-4</v>
      </c>
      <c r="R141" s="190">
        <f>Q141*H141</f>
        <v>1.2029664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372</v>
      </c>
    </row>
    <row r="142" spans="2:65" s="12" customFormat="1" ht="11.25">
      <c r="B142" s="193"/>
      <c r="C142" s="194"/>
      <c r="D142" s="195" t="s">
        <v>261</v>
      </c>
      <c r="E142" s="196" t="s">
        <v>1</v>
      </c>
      <c r="F142" s="197" t="s">
        <v>1646</v>
      </c>
      <c r="G142" s="194"/>
      <c r="H142" s="198">
        <v>2074.08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261</v>
      </c>
      <c r="AU142" s="204" t="s">
        <v>79</v>
      </c>
      <c r="AV142" s="12" t="s">
        <v>79</v>
      </c>
      <c r="AW142" s="12" t="s">
        <v>32</v>
      </c>
      <c r="AX142" s="12" t="s">
        <v>77</v>
      </c>
      <c r="AY142" s="204" t="s">
        <v>241</v>
      </c>
    </row>
    <row r="143" spans="2:65" s="1" customFormat="1" ht="16.5" customHeight="1">
      <c r="B143" s="33"/>
      <c r="C143" s="182" t="s">
        <v>324</v>
      </c>
      <c r="D143" s="182" t="s">
        <v>243</v>
      </c>
      <c r="E143" s="183" t="s">
        <v>380</v>
      </c>
      <c r="F143" s="184" t="s">
        <v>381</v>
      </c>
      <c r="G143" s="185" t="s">
        <v>258</v>
      </c>
      <c r="H143" s="186">
        <v>2074.08</v>
      </c>
      <c r="I143" s="187"/>
      <c r="J143" s="186">
        <f>ROUND(I143*H143,1)</f>
        <v>0</v>
      </c>
      <c r="K143" s="184" t="s">
        <v>259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382</v>
      </c>
    </row>
    <row r="144" spans="2:65" s="12" customFormat="1" ht="11.25">
      <c r="B144" s="193"/>
      <c r="C144" s="194"/>
      <c r="D144" s="195" t="s">
        <v>261</v>
      </c>
      <c r="E144" s="196" t="s">
        <v>1</v>
      </c>
      <c r="F144" s="197" t="s">
        <v>1646</v>
      </c>
      <c r="G144" s="194"/>
      <c r="H144" s="198">
        <v>2074.08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261</v>
      </c>
      <c r="AU144" s="204" t="s">
        <v>79</v>
      </c>
      <c r="AV144" s="12" t="s">
        <v>79</v>
      </c>
      <c r="AW144" s="12" t="s">
        <v>32</v>
      </c>
      <c r="AX144" s="12" t="s">
        <v>77</v>
      </c>
      <c r="AY144" s="204" t="s">
        <v>241</v>
      </c>
    </row>
    <row r="145" spans="2:65" s="1" customFormat="1" ht="16.5" customHeight="1">
      <c r="B145" s="33"/>
      <c r="C145" s="182" t="s">
        <v>330</v>
      </c>
      <c r="D145" s="182" t="s">
        <v>243</v>
      </c>
      <c r="E145" s="183" t="s">
        <v>388</v>
      </c>
      <c r="F145" s="184" t="s">
        <v>389</v>
      </c>
      <c r="G145" s="185" t="s">
        <v>327</v>
      </c>
      <c r="H145" s="186">
        <v>1786.16</v>
      </c>
      <c r="I145" s="187"/>
      <c r="J145" s="186">
        <f>ROUND(I145*H145,1)</f>
        <v>0</v>
      </c>
      <c r="K145" s="184" t="s">
        <v>1</v>
      </c>
      <c r="L145" s="37"/>
      <c r="M145" s="188" t="s">
        <v>1</v>
      </c>
      <c r="N145" s="189" t="s">
        <v>41</v>
      </c>
      <c r="O145" s="59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6" t="s">
        <v>247</v>
      </c>
      <c r="AT145" s="16" t="s">
        <v>243</v>
      </c>
      <c r="AU145" s="16" t="s">
        <v>79</v>
      </c>
      <c r="AY145" s="16" t="s">
        <v>241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6" t="s">
        <v>77</v>
      </c>
      <c r="BK145" s="192">
        <f>ROUND(I145*H145,1)</f>
        <v>0</v>
      </c>
      <c r="BL145" s="16" t="s">
        <v>247</v>
      </c>
      <c r="BM145" s="16" t="s">
        <v>390</v>
      </c>
    </row>
    <row r="146" spans="2:65" s="14" customFormat="1" ht="11.25">
      <c r="B146" s="216"/>
      <c r="C146" s="217"/>
      <c r="D146" s="195" t="s">
        <v>261</v>
      </c>
      <c r="E146" s="218" t="s">
        <v>1</v>
      </c>
      <c r="F146" s="219" t="s">
        <v>391</v>
      </c>
      <c r="G146" s="217"/>
      <c r="H146" s="218" t="s">
        <v>1</v>
      </c>
      <c r="I146" s="220"/>
      <c r="J146" s="217"/>
      <c r="K146" s="217"/>
      <c r="L146" s="221"/>
      <c r="M146" s="222"/>
      <c r="N146" s="223"/>
      <c r="O146" s="223"/>
      <c r="P146" s="223"/>
      <c r="Q146" s="223"/>
      <c r="R146" s="223"/>
      <c r="S146" s="223"/>
      <c r="T146" s="224"/>
      <c r="AT146" s="225" t="s">
        <v>261</v>
      </c>
      <c r="AU146" s="225" t="s">
        <v>79</v>
      </c>
      <c r="AV146" s="14" t="s">
        <v>77</v>
      </c>
      <c r="AW146" s="14" t="s">
        <v>32</v>
      </c>
      <c r="AX146" s="14" t="s">
        <v>70</v>
      </c>
      <c r="AY146" s="225" t="s">
        <v>241</v>
      </c>
    </row>
    <row r="147" spans="2:65" s="12" customFormat="1" ht="11.25">
      <c r="B147" s="193"/>
      <c r="C147" s="194"/>
      <c r="D147" s="195" t="s">
        <v>261</v>
      </c>
      <c r="E147" s="196" t="s">
        <v>1</v>
      </c>
      <c r="F147" s="197" t="s">
        <v>1647</v>
      </c>
      <c r="G147" s="194"/>
      <c r="H147" s="198">
        <v>1065.92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261</v>
      </c>
      <c r="AU147" s="204" t="s">
        <v>79</v>
      </c>
      <c r="AV147" s="12" t="s">
        <v>79</v>
      </c>
      <c r="AW147" s="12" t="s">
        <v>32</v>
      </c>
      <c r="AX147" s="12" t="s">
        <v>70</v>
      </c>
      <c r="AY147" s="204" t="s">
        <v>241</v>
      </c>
    </row>
    <row r="148" spans="2:65" s="14" customFormat="1" ht="11.25">
      <c r="B148" s="216"/>
      <c r="C148" s="217"/>
      <c r="D148" s="195" t="s">
        <v>261</v>
      </c>
      <c r="E148" s="218" t="s">
        <v>1</v>
      </c>
      <c r="F148" s="219" t="s">
        <v>393</v>
      </c>
      <c r="G148" s="217"/>
      <c r="H148" s="218" t="s">
        <v>1</v>
      </c>
      <c r="I148" s="220"/>
      <c r="J148" s="217"/>
      <c r="K148" s="217"/>
      <c r="L148" s="221"/>
      <c r="M148" s="222"/>
      <c r="N148" s="223"/>
      <c r="O148" s="223"/>
      <c r="P148" s="223"/>
      <c r="Q148" s="223"/>
      <c r="R148" s="223"/>
      <c r="S148" s="223"/>
      <c r="T148" s="224"/>
      <c r="AT148" s="225" t="s">
        <v>261</v>
      </c>
      <c r="AU148" s="225" t="s">
        <v>79</v>
      </c>
      <c r="AV148" s="14" t="s">
        <v>77</v>
      </c>
      <c r="AW148" s="14" t="s">
        <v>32</v>
      </c>
      <c r="AX148" s="14" t="s">
        <v>70</v>
      </c>
      <c r="AY148" s="225" t="s">
        <v>241</v>
      </c>
    </row>
    <row r="149" spans="2:65" s="12" customFormat="1" ht="11.25">
      <c r="B149" s="193"/>
      <c r="C149" s="194"/>
      <c r="D149" s="195" t="s">
        <v>261</v>
      </c>
      <c r="E149" s="196" t="s">
        <v>1</v>
      </c>
      <c r="F149" s="197" t="s">
        <v>1648</v>
      </c>
      <c r="G149" s="194"/>
      <c r="H149" s="198">
        <v>720.24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261</v>
      </c>
      <c r="AU149" s="204" t="s">
        <v>79</v>
      </c>
      <c r="AV149" s="12" t="s">
        <v>79</v>
      </c>
      <c r="AW149" s="12" t="s">
        <v>32</v>
      </c>
      <c r="AX149" s="12" t="s">
        <v>70</v>
      </c>
      <c r="AY149" s="204" t="s">
        <v>241</v>
      </c>
    </row>
    <row r="150" spans="2:65" s="13" customFormat="1" ht="11.25">
      <c r="B150" s="205"/>
      <c r="C150" s="206"/>
      <c r="D150" s="195" t="s">
        <v>261</v>
      </c>
      <c r="E150" s="207" t="s">
        <v>1</v>
      </c>
      <c r="F150" s="208" t="s">
        <v>273</v>
      </c>
      <c r="G150" s="206"/>
      <c r="H150" s="209">
        <v>1786.16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261</v>
      </c>
      <c r="AU150" s="215" t="s">
        <v>79</v>
      </c>
      <c r="AV150" s="13" t="s">
        <v>247</v>
      </c>
      <c r="AW150" s="13" t="s">
        <v>32</v>
      </c>
      <c r="AX150" s="13" t="s">
        <v>77</v>
      </c>
      <c r="AY150" s="215" t="s">
        <v>241</v>
      </c>
    </row>
    <row r="151" spans="2:65" s="1" customFormat="1" ht="16.5" customHeight="1">
      <c r="B151" s="33"/>
      <c r="C151" s="182" t="s">
        <v>335</v>
      </c>
      <c r="D151" s="182" t="s">
        <v>243</v>
      </c>
      <c r="E151" s="183" t="s">
        <v>396</v>
      </c>
      <c r="F151" s="184" t="s">
        <v>397</v>
      </c>
      <c r="G151" s="185" t="s">
        <v>327</v>
      </c>
      <c r="H151" s="186">
        <v>342.32</v>
      </c>
      <c r="I151" s="187"/>
      <c r="J151" s="186">
        <f>ROUND(I151*H151,1)</f>
        <v>0</v>
      </c>
      <c r="K151" s="184" t="s">
        <v>1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398</v>
      </c>
    </row>
    <row r="152" spans="2:65" s="14" customFormat="1" ht="11.25">
      <c r="B152" s="216"/>
      <c r="C152" s="217"/>
      <c r="D152" s="195" t="s">
        <v>261</v>
      </c>
      <c r="E152" s="218" t="s">
        <v>1</v>
      </c>
      <c r="F152" s="219" t="s">
        <v>399</v>
      </c>
      <c r="G152" s="217"/>
      <c r="H152" s="218" t="s">
        <v>1</v>
      </c>
      <c r="I152" s="220"/>
      <c r="J152" s="217"/>
      <c r="K152" s="217"/>
      <c r="L152" s="221"/>
      <c r="M152" s="222"/>
      <c r="N152" s="223"/>
      <c r="O152" s="223"/>
      <c r="P152" s="223"/>
      <c r="Q152" s="223"/>
      <c r="R152" s="223"/>
      <c r="S152" s="223"/>
      <c r="T152" s="224"/>
      <c r="AT152" s="225" t="s">
        <v>261</v>
      </c>
      <c r="AU152" s="225" t="s">
        <v>79</v>
      </c>
      <c r="AV152" s="14" t="s">
        <v>77</v>
      </c>
      <c r="AW152" s="14" t="s">
        <v>32</v>
      </c>
      <c r="AX152" s="14" t="s">
        <v>70</v>
      </c>
      <c r="AY152" s="225" t="s">
        <v>241</v>
      </c>
    </row>
    <row r="153" spans="2:65" s="12" customFormat="1" ht="11.25">
      <c r="B153" s="193"/>
      <c r="C153" s="194"/>
      <c r="D153" s="195" t="s">
        <v>261</v>
      </c>
      <c r="E153" s="196" t="s">
        <v>1</v>
      </c>
      <c r="F153" s="197" t="s">
        <v>1649</v>
      </c>
      <c r="G153" s="194"/>
      <c r="H153" s="198">
        <v>342.32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32</v>
      </c>
      <c r="AX153" s="12" t="s">
        <v>77</v>
      </c>
      <c r="AY153" s="204" t="s">
        <v>241</v>
      </c>
    </row>
    <row r="154" spans="2:65" s="1" customFormat="1" ht="16.5" customHeight="1">
      <c r="B154" s="33"/>
      <c r="C154" s="182" t="s">
        <v>7</v>
      </c>
      <c r="D154" s="182" t="s">
        <v>243</v>
      </c>
      <c r="E154" s="183" t="s">
        <v>402</v>
      </c>
      <c r="F154" s="184" t="s">
        <v>403</v>
      </c>
      <c r="G154" s="185" t="s">
        <v>327</v>
      </c>
      <c r="H154" s="186">
        <v>342.32</v>
      </c>
      <c r="I154" s="187"/>
      <c r="J154" s="186">
        <f>ROUND(I154*H154,1)</f>
        <v>0</v>
      </c>
      <c r="K154" s="184" t="s">
        <v>259</v>
      </c>
      <c r="L154" s="37"/>
      <c r="M154" s="188" t="s">
        <v>1</v>
      </c>
      <c r="N154" s="189" t="s">
        <v>41</v>
      </c>
      <c r="O154" s="59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6" t="s">
        <v>247</v>
      </c>
      <c r="AT154" s="16" t="s">
        <v>243</v>
      </c>
      <c r="AU154" s="16" t="s">
        <v>79</v>
      </c>
      <c r="AY154" s="16" t="s">
        <v>241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6" t="s">
        <v>77</v>
      </c>
      <c r="BK154" s="192">
        <f>ROUND(I154*H154,1)</f>
        <v>0</v>
      </c>
      <c r="BL154" s="16" t="s">
        <v>247</v>
      </c>
      <c r="BM154" s="16" t="s">
        <v>404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399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1649</v>
      </c>
      <c r="G156" s="194"/>
      <c r="H156" s="198">
        <v>342.32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77</v>
      </c>
      <c r="AY156" s="204" t="s">
        <v>241</v>
      </c>
    </row>
    <row r="157" spans="2:65" s="1" customFormat="1" ht="16.5" customHeight="1">
      <c r="B157" s="33"/>
      <c r="C157" s="182" t="s">
        <v>344</v>
      </c>
      <c r="D157" s="182" t="s">
        <v>243</v>
      </c>
      <c r="E157" s="183" t="s">
        <v>406</v>
      </c>
      <c r="F157" s="184" t="s">
        <v>407</v>
      </c>
      <c r="G157" s="185" t="s">
        <v>327</v>
      </c>
      <c r="H157" s="186">
        <v>342.32</v>
      </c>
      <c r="I157" s="187"/>
      <c r="J157" s="186">
        <f>ROUND(I157*H157,1)</f>
        <v>0</v>
      </c>
      <c r="K157" s="184" t="s">
        <v>259</v>
      </c>
      <c r="L157" s="37"/>
      <c r="M157" s="188" t="s">
        <v>1</v>
      </c>
      <c r="N157" s="189" t="s">
        <v>41</v>
      </c>
      <c r="O157" s="59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AR157" s="16" t="s">
        <v>247</v>
      </c>
      <c r="AT157" s="16" t="s">
        <v>243</v>
      </c>
      <c r="AU157" s="16" t="s">
        <v>79</v>
      </c>
      <c r="AY157" s="16" t="s">
        <v>241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6" t="s">
        <v>77</v>
      </c>
      <c r="BK157" s="192">
        <f>ROUND(I157*H157,1)</f>
        <v>0</v>
      </c>
      <c r="BL157" s="16" t="s">
        <v>247</v>
      </c>
      <c r="BM157" s="16" t="s">
        <v>408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1649</v>
      </c>
      <c r="G158" s="194"/>
      <c r="H158" s="198">
        <v>342.32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77</v>
      </c>
      <c r="AY158" s="204" t="s">
        <v>241</v>
      </c>
    </row>
    <row r="159" spans="2:65" s="1" customFormat="1" ht="16.5" customHeight="1">
      <c r="B159" s="33"/>
      <c r="C159" s="182" t="s">
        <v>349</v>
      </c>
      <c r="D159" s="182" t="s">
        <v>243</v>
      </c>
      <c r="E159" s="183" t="s">
        <v>410</v>
      </c>
      <c r="F159" s="184" t="s">
        <v>411</v>
      </c>
      <c r="G159" s="185" t="s">
        <v>412</v>
      </c>
      <c r="H159" s="186">
        <v>684.64</v>
      </c>
      <c r="I159" s="187"/>
      <c r="J159" s="186">
        <f>ROUND(I159*H159,1)</f>
        <v>0</v>
      </c>
      <c r="K159" s="184" t="s">
        <v>259</v>
      </c>
      <c r="L159" s="37"/>
      <c r="M159" s="188" t="s">
        <v>1</v>
      </c>
      <c r="N159" s="189" t="s">
        <v>41</v>
      </c>
      <c r="O159" s="59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AR159" s="16" t="s">
        <v>247</v>
      </c>
      <c r="AT159" s="16" t="s">
        <v>243</v>
      </c>
      <c r="AU159" s="16" t="s">
        <v>79</v>
      </c>
      <c r="AY159" s="16" t="s">
        <v>241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6" t="s">
        <v>77</v>
      </c>
      <c r="BK159" s="192">
        <f>ROUND(I159*H159,1)</f>
        <v>0</v>
      </c>
      <c r="BL159" s="16" t="s">
        <v>247</v>
      </c>
      <c r="BM159" s="16" t="s">
        <v>413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1649</v>
      </c>
      <c r="G160" s="194"/>
      <c r="H160" s="198">
        <v>342.32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77</v>
      </c>
      <c r="AY160" s="204" t="s">
        <v>241</v>
      </c>
    </row>
    <row r="161" spans="2:65" s="12" customFormat="1" ht="11.25">
      <c r="B161" s="193"/>
      <c r="C161" s="194"/>
      <c r="D161" s="195" t="s">
        <v>261</v>
      </c>
      <c r="E161" s="194"/>
      <c r="F161" s="197" t="s">
        <v>1650</v>
      </c>
      <c r="G161" s="194"/>
      <c r="H161" s="198">
        <v>684.64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4</v>
      </c>
      <c r="AX161" s="12" t="s">
        <v>77</v>
      </c>
      <c r="AY161" s="204" t="s">
        <v>241</v>
      </c>
    </row>
    <row r="162" spans="2:65" s="1" customFormat="1" ht="16.5" customHeight="1">
      <c r="B162" s="33"/>
      <c r="C162" s="182" t="s">
        <v>354</v>
      </c>
      <c r="D162" s="182" t="s">
        <v>243</v>
      </c>
      <c r="E162" s="183" t="s">
        <v>416</v>
      </c>
      <c r="F162" s="184" t="s">
        <v>417</v>
      </c>
      <c r="G162" s="185" t="s">
        <v>327</v>
      </c>
      <c r="H162" s="186">
        <v>720.24</v>
      </c>
      <c r="I162" s="187"/>
      <c r="J162" s="186">
        <f>ROUND(I162*H162,1)</f>
        <v>0</v>
      </c>
      <c r="K162" s="184" t="s">
        <v>259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418</v>
      </c>
    </row>
    <row r="163" spans="2:65" s="14" customFormat="1" ht="11.25">
      <c r="B163" s="216"/>
      <c r="C163" s="217"/>
      <c r="D163" s="195" t="s">
        <v>261</v>
      </c>
      <c r="E163" s="218" t="s">
        <v>1</v>
      </c>
      <c r="F163" s="219" t="s">
        <v>419</v>
      </c>
      <c r="G163" s="217"/>
      <c r="H163" s="218" t="s">
        <v>1</v>
      </c>
      <c r="I163" s="220"/>
      <c r="J163" s="217"/>
      <c r="K163" s="217"/>
      <c r="L163" s="221"/>
      <c r="M163" s="222"/>
      <c r="N163" s="223"/>
      <c r="O163" s="223"/>
      <c r="P163" s="223"/>
      <c r="Q163" s="223"/>
      <c r="R163" s="223"/>
      <c r="S163" s="223"/>
      <c r="T163" s="224"/>
      <c r="AT163" s="225" t="s">
        <v>261</v>
      </c>
      <c r="AU163" s="225" t="s">
        <v>79</v>
      </c>
      <c r="AV163" s="14" t="s">
        <v>77</v>
      </c>
      <c r="AW163" s="14" t="s">
        <v>32</v>
      </c>
      <c r="AX163" s="14" t="s">
        <v>70</v>
      </c>
      <c r="AY163" s="225" t="s">
        <v>241</v>
      </c>
    </row>
    <row r="164" spans="2:65" s="12" customFormat="1" ht="11.25">
      <c r="B164" s="193"/>
      <c r="C164" s="194"/>
      <c r="D164" s="195" t="s">
        <v>261</v>
      </c>
      <c r="E164" s="196" t="s">
        <v>1</v>
      </c>
      <c r="F164" s="197" t="s">
        <v>1651</v>
      </c>
      <c r="G164" s="194"/>
      <c r="H164" s="198">
        <v>664.07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32</v>
      </c>
      <c r="AX164" s="12" t="s">
        <v>70</v>
      </c>
      <c r="AY164" s="204" t="s">
        <v>241</v>
      </c>
    </row>
    <row r="165" spans="2:65" s="14" customFormat="1" ht="11.25">
      <c r="B165" s="216"/>
      <c r="C165" s="217"/>
      <c r="D165" s="195" t="s">
        <v>261</v>
      </c>
      <c r="E165" s="218" t="s">
        <v>1</v>
      </c>
      <c r="F165" s="219" t="s">
        <v>421</v>
      </c>
      <c r="G165" s="217"/>
      <c r="H165" s="218" t="s">
        <v>1</v>
      </c>
      <c r="I165" s="220"/>
      <c r="J165" s="217"/>
      <c r="K165" s="217"/>
      <c r="L165" s="221"/>
      <c r="M165" s="222"/>
      <c r="N165" s="223"/>
      <c r="O165" s="223"/>
      <c r="P165" s="223"/>
      <c r="Q165" s="223"/>
      <c r="R165" s="223"/>
      <c r="S165" s="223"/>
      <c r="T165" s="224"/>
      <c r="AT165" s="225" t="s">
        <v>261</v>
      </c>
      <c r="AU165" s="225" t="s">
        <v>79</v>
      </c>
      <c r="AV165" s="14" t="s">
        <v>77</v>
      </c>
      <c r="AW165" s="14" t="s">
        <v>32</v>
      </c>
      <c r="AX165" s="14" t="s">
        <v>70</v>
      </c>
      <c r="AY165" s="225" t="s">
        <v>241</v>
      </c>
    </row>
    <row r="166" spans="2:65" s="12" customFormat="1" ht="11.25">
      <c r="B166" s="193"/>
      <c r="C166" s="194"/>
      <c r="D166" s="195" t="s">
        <v>261</v>
      </c>
      <c r="E166" s="196" t="s">
        <v>1</v>
      </c>
      <c r="F166" s="197" t="s">
        <v>1652</v>
      </c>
      <c r="G166" s="194"/>
      <c r="H166" s="198">
        <v>56.17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32</v>
      </c>
      <c r="AX166" s="12" t="s">
        <v>70</v>
      </c>
      <c r="AY166" s="204" t="s">
        <v>241</v>
      </c>
    </row>
    <row r="167" spans="2:65" s="14" customFormat="1" ht="11.25">
      <c r="B167" s="216"/>
      <c r="C167" s="217"/>
      <c r="D167" s="195" t="s">
        <v>261</v>
      </c>
      <c r="E167" s="218" t="s">
        <v>1</v>
      </c>
      <c r="F167" s="219" t="s">
        <v>423</v>
      </c>
      <c r="G167" s="217"/>
      <c r="H167" s="218" t="s">
        <v>1</v>
      </c>
      <c r="I167" s="220"/>
      <c r="J167" s="217"/>
      <c r="K167" s="217"/>
      <c r="L167" s="221"/>
      <c r="M167" s="222"/>
      <c r="N167" s="223"/>
      <c r="O167" s="223"/>
      <c r="P167" s="223"/>
      <c r="Q167" s="223"/>
      <c r="R167" s="223"/>
      <c r="S167" s="223"/>
      <c r="T167" s="224"/>
      <c r="AT167" s="225" t="s">
        <v>261</v>
      </c>
      <c r="AU167" s="225" t="s">
        <v>79</v>
      </c>
      <c r="AV167" s="14" t="s">
        <v>77</v>
      </c>
      <c r="AW167" s="14" t="s">
        <v>32</v>
      </c>
      <c r="AX167" s="14" t="s">
        <v>70</v>
      </c>
      <c r="AY167" s="225" t="s">
        <v>241</v>
      </c>
    </row>
    <row r="168" spans="2:65" s="12" customFormat="1" ht="11.25">
      <c r="B168" s="193"/>
      <c r="C168" s="194"/>
      <c r="D168" s="195" t="s">
        <v>261</v>
      </c>
      <c r="E168" s="196" t="s">
        <v>1</v>
      </c>
      <c r="F168" s="197" t="s">
        <v>70</v>
      </c>
      <c r="G168" s="194"/>
      <c r="H168" s="198">
        <v>0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261</v>
      </c>
      <c r="AU168" s="204" t="s">
        <v>79</v>
      </c>
      <c r="AV168" s="12" t="s">
        <v>79</v>
      </c>
      <c r="AW168" s="12" t="s">
        <v>32</v>
      </c>
      <c r="AX168" s="12" t="s">
        <v>70</v>
      </c>
      <c r="AY168" s="204" t="s">
        <v>241</v>
      </c>
    </row>
    <row r="169" spans="2:65" s="13" customFormat="1" ht="11.25">
      <c r="B169" s="205"/>
      <c r="C169" s="206"/>
      <c r="D169" s="195" t="s">
        <v>261</v>
      </c>
      <c r="E169" s="207" t="s">
        <v>1</v>
      </c>
      <c r="F169" s="208" t="s">
        <v>273</v>
      </c>
      <c r="G169" s="206"/>
      <c r="H169" s="209">
        <v>720.24</v>
      </c>
      <c r="I169" s="210"/>
      <c r="J169" s="206"/>
      <c r="K169" s="206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261</v>
      </c>
      <c r="AU169" s="215" t="s">
        <v>79</v>
      </c>
      <c r="AV169" s="13" t="s">
        <v>247</v>
      </c>
      <c r="AW169" s="13" t="s">
        <v>32</v>
      </c>
      <c r="AX169" s="13" t="s">
        <v>77</v>
      </c>
      <c r="AY169" s="215" t="s">
        <v>241</v>
      </c>
    </row>
    <row r="170" spans="2:65" s="1" customFormat="1" ht="16.5" customHeight="1">
      <c r="B170" s="33"/>
      <c r="C170" s="182" t="s">
        <v>359</v>
      </c>
      <c r="D170" s="182" t="s">
        <v>243</v>
      </c>
      <c r="E170" s="183" t="s">
        <v>425</v>
      </c>
      <c r="F170" s="184" t="s">
        <v>426</v>
      </c>
      <c r="G170" s="185" t="s">
        <v>327</v>
      </c>
      <c r="H170" s="186">
        <v>226.22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427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1653</v>
      </c>
      <c r="G171" s="194"/>
      <c r="H171" s="198">
        <v>226.22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" customFormat="1" ht="16.5" customHeight="1">
      <c r="B172" s="33"/>
      <c r="C172" s="226" t="s">
        <v>364</v>
      </c>
      <c r="D172" s="226" t="s">
        <v>430</v>
      </c>
      <c r="E172" s="227" t="s">
        <v>431</v>
      </c>
      <c r="F172" s="228" t="s">
        <v>432</v>
      </c>
      <c r="G172" s="229" t="s">
        <v>412</v>
      </c>
      <c r="H172" s="230">
        <v>452.44</v>
      </c>
      <c r="I172" s="231"/>
      <c r="J172" s="230">
        <f>ROUND(I172*H172,1)</f>
        <v>0</v>
      </c>
      <c r="K172" s="228" t="s">
        <v>259</v>
      </c>
      <c r="L172" s="232"/>
      <c r="M172" s="233" t="s">
        <v>1</v>
      </c>
      <c r="N172" s="234" t="s">
        <v>41</v>
      </c>
      <c r="O172" s="59"/>
      <c r="P172" s="190">
        <f>O172*H172</f>
        <v>0</v>
      </c>
      <c r="Q172" s="190">
        <v>1</v>
      </c>
      <c r="R172" s="190">
        <f>Q172*H172</f>
        <v>452.44</v>
      </c>
      <c r="S172" s="190">
        <v>0</v>
      </c>
      <c r="T172" s="191">
        <f>S172*H172</f>
        <v>0</v>
      </c>
      <c r="AR172" s="16" t="s">
        <v>274</v>
      </c>
      <c r="AT172" s="16" t="s">
        <v>430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433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1653</v>
      </c>
      <c r="G173" s="194"/>
      <c r="H173" s="198">
        <v>226.22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2" customFormat="1" ht="11.25">
      <c r="B174" s="193"/>
      <c r="C174" s="194"/>
      <c r="D174" s="195" t="s">
        <v>261</v>
      </c>
      <c r="E174" s="194"/>
      <c r="F174" s="197" t="s">
        <v>1654</v>
      </c>
      <c r="G174" s="194"/>
      <c r="H174" s="198">
        <v>452.44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261</v>
      </c>
      <c r="AU174" s="204" t="s">
        <v>79</v>
      </c>
      <c r="AV174" s="12" t="s">
        <v>79</v>
      </c>
      <c r="AW174" s="12" t="s">
        <v>4</v>
      </c>
      <c r="AX174" s="12" t="s">
        <v>77</v>
      </c>
      <c r="AY174" s="204" t="s">
        <v>241</v>
      </c>
    </row>
    <row r="175" spans="2:65" s="11" customFormat="1" ht="22.9" customHeight="1">
      <c r="B175" s="166"/>
      <c r="C175" s="167"/>
      <c r="D175" s="168" t="s">
        <v>69</v>
      </c>
      <c r="E175" s="180" t="s">
        <v>87</v>
      </c>
      <c r="F175" s="180" t="s">
        <v>450</v>
      </c>
      <c r="G175" s="167"/>
      <c r="H175" s="167"/>
      <c r="I175" s="170"/>
      <c r="J175" s="181">
        <f>BK175</f>
        <v>0</v>
      </c>
      <c r="K175" s="167"/>
      <c r="L175" s="172"/>
      <c r="M175" s="173"/>
      <c r="N175" s="174"/>
      <c r="O175" s="174"/>
      <c r="P175" s="175">
        <f>SUM(P176:P179)</f>
        <v>0</v>
      </c>
      <c r="Q175" s="174"/>
      <c r="R175" s="175">
        <f>SUM(R176:R179)</f>
        <v>0</v>
      </c>
      <c r="S175" s="174"/>
      <c r="T175" s="176">
        <f>SUM(T176:T179)</f>
        <v>0</v>
      </c>
      <c r="AR175" s="177" t="s">
        <v>77</v>
      </c>
      <c r="AT175" s="178" t="s">
        <v>69</v>
      </c>
      <c r="AU175" s="178" t="s">
        <v>77</v>
      </c>
      <c r="AY175" s="177" t="s">
        <v>241</v>
      </c>
      <c r="BK175" s="179">
        <f>SUM(BK176:BK179)</f>
        <v>0</v>
      </c>
    </row>
    <row r="176" spans="2:65" s="1" customFormat="1" ht="16.5" customHeight="1">
      <c r="B176" s="33"/>
      <c r="C176" s="182" t="s">
        <v>369</v>
      </c>
      <c r="D176" s="182" t="s">
        <v>243</v>
      </c>
      <c r="E176" s="183" t="s">
        <v>452</v>
      </c>
      <c r="F176" s="184" t="s">
        <v>453</v>
      </c>
      <c r="G176" s="185" t="s">
        <v>302</v>
      </c>
      <c r="H176" s="186">
        <v>376.74</v>
      </c>
      <c r="I176" s="187"/>
      <c r="J176" s="186">
        <f>ROUND(I176*H176,1)</f>
        <v>0</v>
      </c>
      <c r="K176" s="184" t="s">
        <v>259</v>
      </c>
      <c r="L176" s="37"/>
      <c r="M176" s="188" t="s">
        <v>1</v>
      </c>
      <c r="N176" s="189" t="s">
        <v>41</v>
      </c>
      <c r="O176" s="59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AR176" s="16" t="s">
        <v>247</v>
      </c>
      <c r="AT176" s="16" t="s">
        <v>243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1655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1656</v>
      </c>
      <c r="G177" s="194"/>
      <c r="H177" s="198">
        <v>376.74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77</v>
      </c>
      <c r="AY177" s="204" t="s">
        <v>241</v>
      </c>
    </row>
    <row r="178" spans="2:65" s="1" customFormat="1" ht="16.5" customHeight="1">
      <c r="B178" s="33"/>
      <c r="C178" s="182" t="s">
        <v>374</v>
      </c>
      <c r="D178" s="182" t="s">
        <v>243</v>
      </c>
      <c r="E178" s="183" t="s">
        <v>457</v>
      </c>
      <c r="F178" s="184" t="s">
        <v>458</v>
      </c>
      <c r="G178" s="185" t="s">
        <v>302</v>
      </c>
      <c r="H178" s="186">
        <v>376.74</v>
      </c>
      <c r="I178" s="187"/>
      <c r="J178" s="186">
        <f>ROUND(I178*H178,1)</f>
        <v>0</v>
      </c>
      <c r="K178" s="184" t="s">
        <v>259</v>
      </c>
      <c r="L178" s="37"/>
      <c r="M178" s="188" t="s">
        <v>1</v>
      </c>
      <c r="N178" s="189" t="s">
        <v>41</v>
      </c>
      <c r="O178" s="59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AR178" s="16" t="s">
        <v>247</v>
      </c>
      <c r="AT178" s="16" t="s">
        <v>243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459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1656</v>
      </c>
      <c r="G179" s="194"/>
      <c r="H179" s="198">
        <v>376.74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1" customFormat="1" ht="22.9" customHeight="1">
      <c r="B180" s="166"/>
      <c r="C180" s="167"/>
      <c r="D180" s="168" t="s">
        <v>69</v>
      </c>
      <c r="E180" s="180" t="s">
        <v>247</v>
      </c>
      <c r="F180" s="180" t="s">
        <v>460</v>
      </c>
      <c r="G180" s="167"/>
      <c r="H180" s="167"/>
      <c r="I180" s="170"/>
      <c r="J180" s="181">
        <f>BK180</f>
        <v>0</v>
      </c>
      <c r="K180" s="167"/>
      <c r="L180" s="172"/>
      <c r="M180" s="173"/>
      <c r="N180" s="174"/>
      <c r="O180" s="174"/>
      <c r="P180" s="175">
        <f>SUM(P181:P196)</f>
        <v>0</v>
      </c>
      <c r="Q180" s="174"/>
      <c r="R180" s="175">
        <f>SUM(R181:R196)</f>
        <v>123.50648</v>
      </c>
      <c r="S180" s="174"/>
      <c r="T180" s="176">
        <f>SUM(T181:T196)</f>
        <v>0</v>
      </c>
      <c r="AR180" s="177" t="s">
        <v>77</v>
      </c>
      <c r="AT180" s="178" t="s">
        <v>69</v>
      </c>
      <c r="AU180" s="178" t="s">
        <v>77</v>
      </c>
      <c r="AY180" s="177" t="s">
        <v>241</v>
      </c>
      <c r="BK180" s="179">
        <f>SUM(BK181:BK196)</f>
        <v>0</v>
      </c>
    </row>
    <row r="181" spans="2:65" s="1" customFormat="1" ht="16.5" customHeight="1">
      <c r="B181" s="33"/>
      <c r="C181" s="182" t="s">
        <v>379</v>
      </c>
      <c r="D181" s="182" t="s">
        <v>243</v>
      </c>
      <c r="E181" s="183" t="s">
        <v>462</v>
      </c>
      <c r="F181" s="184" t="s">
        <v>463</v>
      </c>
      <c r="G181" s="185" t="s">
        <v>246</v>
      </c>
      <c r="H181" s="186">
        <v>5</v>
      </c>
      <c r="I181" s="187"/>
      <c r="J181" s="186">
        <f>ROUND(I181*H181,1)</f>
        <v>0</v>
      </c>
      <c r="K181" s="184" t="s">
        <v>259</v>
      </c>
      <c r="L181" s="37"/>
      <c r="M181" s="188" t="s">
        <v>1</v>
      </c>
      <c r="N181" s="189" t="s">
        <v>41</v>
      </c>
      <c r="O181" s="59"/>
      <c r="P181" s="190">
        <f>O181*H181</f>
        <v>0</v>
      </c>
      <c r="Q181" s="190">
        <v>6.6E-3</v>
      </c>
      <c r="R181" s="190">
        <f>Q181*H181</f>
        <v>3.3000000000000002E-2</v>
      </c>
      <c r="S181" s="190">
        <v>0</v>
      </c>
      <c r="T181" s="191">
        <f>S181*H181</f>
        <v>0</v>
      </c>
      <c r="AR181" s="16" t="s">
        <v>247</v>
      </c>
      <c r="AT181" s="16" t="s">
        <v>243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464</v>
      </c>
    </row>
    <row r="182" spans="2:65" s="1" customFormat="1" ht="16.5" customHeight="1">
      <c r="B182" s="33"/>
      <c r="C182" s="226" t="s">
        <v>383</v>
      </c>
      <c r="D182" s="226" t="s">
        <v>430</v>
      </c>
      <c r="E182" s="227" t="s">
        <v>466</v>
      </c>
      <c r="F182" s="228" t="s">
        <v>467</v>
      </c>
      <c r="G182" s="229" t="s">
        <v>246</v>
      </c>
      <c r="H182" s="230">
        <v>1</v>
      </c>
      <c r="I182" s="231"/>
      <c r="J182" s="230">
        <f>ROUND(I182*H182,1)</f>
        <v>0</v>
      </c>
      <c r="K182" s="228" t="s">
        <v>259</v>
      </c>
      <c r="L182" s="232"/>
      <c r="M182" s="233" t="s">
        <v>1</v>
      </c>
      <c r="N182" s="234" t="s">
        <v>41</v>
      </c>
      <c r="O182" s="59"/>
      <c r="P182" s="190">
        <f>O182*H182</f>
        <v>0</v>
      </c>
      <c r="Q182" s="190">
        <v>5.2999999999999999E-2</v>
      </c>
      <c r="R182" s="190">
        <f>Q182*H182</f>
        <v>5.2999999999999999E-2</v>
      </c>
      <c r="S182" s="190">
        <v>0</v>
      </c>
      <c r="T182" s="191">
        <f>S182*H182</f>
        <v>0</v>
      </c>
      <c r="AR182" s="16" t="s">
        <v>274</v>
      </c>
      <c r="AT182" s="16" t="s">
        <v>430</v>
      </c>
      <c r="AU182" s="16" t="s">
        <v>79</v>
      </c>
      <c r="AY182" s="16" t="s">
        <v>241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6" t="s">
        <v>77</v>
      </c>
      <c r="BK182" s="192">
        <f>ROUND(I182*H182,1)</f>
        <v>0</v>
      </c>
      <c r="BL182" s="16" t="s">
        <v>247</v>
      </c>
      <c r="BM182" s="16" t="s">
        <v>468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77</v>
      </c>
      <c r="G183" s="194"/>
      <c r="H183" s="198">
        <v>1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77</v>
      </c>
      <c r="AY183" s="204" t="s">
        <v>241</v>
      </c>
    </row>
    <row r="184" spans="2:65" s="1" customFormat="1" ht="16.5" customHeight="1">
      <c r="B184" s="33"/>
      <c r="C184" s="226" t="s">
        <v>387</v>
      </c>
      <c r="D184" s="226" t="s">
        <v>430</v>
      </c>
      <c r="E184" s="227" t="s">
        <v>470</v>
      </c>
      <c r="F184" s="228" t="s">
        <v>471</v>
      </c>
      <c r="G184" s="229" t="s">
        <v>246</v>
      </c>
      <c r="H184" s="230">
        <v>2</v>
      </c>
      <c r="I184" s="231"/>
      <c r="J184" s="230">
        <f>ROUND(I184*H184,1)</f>
        <v>0</v>
      </c>
      <c r="K184" s="228" t="s">
        <v>259</v>
      </c>
      <c r="L184" s="232"/>
      <c r="M184" s="233" t="s">
        <v>1</v>
      </c>
      <c r="N184" s="234" t="s">
        <v>41</v>
      </c>
      <c r="O184" s="59"/>
      <c r="P184" s="190">
        <f>O184*H184</f>
        <v>0</v>
      </c>
      <c r="Q184" s="190">
        <v>4.1000000000000002E-2</v>
      </c>
      <c r="R184" s="190">
        <f>Q184*H184</f>
        <v>8.2000000000000003E-2</v>
      </c>
      <c r="S184" s="190">
        <v>0</v>
      </c>
      <c r="T184" s="191">
        <f>S184*H184</f>
        <v>0</v>
      </c>
      <c r="AR184" s="16" t="s">
        <v>274</v>
      </c>
      <c r="AT184" s="16" t="s">
        <v>430</v>
      </c>
      <c r="AU184" s="16" t="s">
        <v>79</v>
      </c>
      <c r="AY184" s="16" t="s">
        <v>241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6" t="s">
        <v>77</v>
      </c>
      <c r="BK184" s="192">
        <f>ROUND(I184*H184,1)</f>
        <v>0</v>
      </c>
      <c r="BL184" s="16" t="s">
        <v>247</v>
      </c>
      <c r="BM184" s="16" t="s">
        <v>472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79</v>
      </c>
      <c r="G185" s="194"/>
      <c r="H185" s="198">
        <v>2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77</v>
      </c>
      <c r="AY185" s="204" t="s">
        <v>241</v>
      </c>
    </row>
    <row r="186" spans="2:65" s="1" customFormat="1" ht="16.5" customHeight="1">
      <c r="B186" s="33"/>
      <c r="C186" s="226" t="s">
        <v>395</v>
      </c>
      <c r="D186" s="226" t="s">
        <v>430</v>
      </c>
      <c r="E186" s="227" t="s">
        <v>478</v>
      </c>
      <c r="F186" s="228" t="s">
        <v>479</v>
      </c>
      <c r="G186" s="229" t="s">
        <v>246</v>
      </c>
      <c r="H186" s="230">
        <v>2</v>
      </c>
      <c r="I186" s="231"/>
      <c r="J186" s="230">
        <f>ROUND(I186*H186,1)</f>
        <v>0</v>
      </c>
      <c r="K186" s="228" t="s">
        <v>259</v>
      </c>
      <c r="L186" s="232"/>
      <c r="M186" s="233" t="s">
        <v>1</v>
      </c>
      <c r="N186" s="234" t="s">
        <v>41</v>
      </c>
      <c r="O186" s="59"/>
      <c r="P186" s="190">
        <f>O186*H186</f>
        <v>0</v>
      </c>
      <c r="Q186" s="190">
        <v>2.1000000000000001E-2</v>
      </c>
      <c r="R186" s="190">
        <f>Q186*H186</f>
        <v>4.2000000000000003E-2</v>
      </c>
      <c r="S186" s="190">
        <v>0</v>
      </c>
      <c r="T186" s="191">
        <f>S186*H186</f>
        <v>0</v>
      </c>
      <c r="AR186" s="16" t="s">
        <v>274</v>
      </c>
      <c r="AT186" s="16" t="s">
        <v>430</v>
      </c>
      <c r="AU186" s="16" t="s">
        <v>79</v>
      </c>
      <c r="AY186" s="16" t="s">
        <v>241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6" t="s">
        <v>77</v>
      </c>
      <c r="BK186" s="192">
        <f>ROUND(I186*H186,1)</f>
        <v>0</v>
      </c>
      <c r="BL186" s="16" t="s">
        <v>247</v>
      </c>
      <c r="BM186" s="16" t="s">
        <v>480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79</v>
      </c>
      <c r="G187" s="194"/>
      <c r="H187" s="198">
        <v>2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77</v>
      </c>
      <c r="AY187" s="204" t="s">
        <v>241</v>
      </c>
    </row>
    <row r="188" spans="2:65" s="1" customFormat="1" ht="16.5" customHeight="1">
      <c r="B188" s="33"/>
      <c r="C188" s="182" t="s">
        <v>401</v>
      </c>
      <c r="D188" s="182" t="s">
        <v>243</v>
      </c>
      <c r="E188" s="183" t="s">
        <v>482</v>
      </c>
      <c r="F188" s="184" t="s">
        <v>483</v>
      </c>
      <c r="G188" s="185" t="s">
        <v>246</v>
      </c>
      <c r="H188" s="186">
        <v>4</v>
      </c>
      <c r="I188" s="187"/>
      <c r="J188" s="186">
        <f>ROUND(I188*H188,1)</f>
        <v>0</v>
      </c>
      <c r="K188" s="184" t="s">
        <v>259</v>
      </c>
      <c r="L188" s="37"/>
      <c r="M188" s="188" t="s">
        <v>1</v>
      </c>
      <c r="N188" s="189" t="s">
        <v>41</v>
      </c>
      <c r="O188" s="59"/>
      <c r="P188" s="190">
        <f>O188*H188</f>
        <v>0</v>
      </c>
      <c r="Q188" s="190">
        <v>6.6E-3</v>
      </c>
      <c r="R188" s="190">
        <f>Q188*H188</f>
        <v>2.64E-2</v>
      </c>
      <c r="S188" s="190">
        <v>0</v>
      </c>
      <c r="T188" s="191">
        <f>S188*H188</f>
        <v>0</v>
      </c>
      <c r="AR188" s="16" t="s">
        <v>247</v>
      </c>
      <c r="AT188" s="16" t="s">
        <v>243</v>
      </c>
      <c r="AU188" s="16" t="s">
        <v>79</v>
      </c>
      <c r="AY188" s="16" t="s">
        <v>241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6" t="s">
        <v>77</v>
      </c>
      <c r="BK188" s="192">
        <f>ROUND(I188*H188,1)</f>
        <v>0</v>
      </c>
      <c r="BL188" s="16" t="s">
        <v>247</v>
      </c>
      <c r="BM188" s="16" t="s">
        <v>484</v>
      </c>
    </row>
    <row r="189" spans="2:65" s="1" customFormat="1" ht="16.5" customHeight="1">
      <c r="B189" s="33"/>
      <c r="C189" s="226" t="s">
        <v>405</v>
      </c>
      <c r="D189" s="226" t="s">
        <v>430</v>
      </c>
      <c r="E189" s="227" t="s">
        <v>486</v>
      </c>
      <c r="F189" s="228" t="s">
        <v>487</v>
      </c>
      <c r="G189" s="229" t="s">
        <v>246</v>
      </c>
      <c r="H189" s="230">
        <v>4</v>
      </c>
      <c r="I189" s="231"/>
      <c r="J189" s="230">
        <f>ROUND(I189*H189,1)</f>
        <v>0</v>
      </c>
      <c r="K189" s="228" t="s">
        <v>1</v>
      </c>
      <c r="L189" s="232"/>
      <c r="M189" s="233" t="s">
        <v>1</v>
      </c>
      <c r="N189" s="234" t="s">
        <v>41</v>
      </c>
      <c r="O189" s="59"/>
      <c r="P189" s="190">
        <f>O189*H189</f>
        <v>0</v>
      </c>
      <c r="Q189" s="190">
        <v>3.3000000000000002E-2</v>
      </c>
      <c r="R189" s="190">
        <f>Q189*H189</f>
        <v>0.13200000000000001</v>
      </c>
      <c r="S189" s="190">
        <v>0</v>
      </c>
      <c r="T189" s="191">
        <f>S189*H189</f>
        <v>0</v>
      </c>
      <c r="AR189" s="16" t="s">
        <v>274</v>
      </c>
      <c r="AT189" s="16" t="s">
        <v>430</v>
      </c>
      <c r="AU189" s="16" t="s">
        <v>79</v>
      </c>
      <c r="AY189" s="16" t="s">
        <v>241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6" t="s">
        <v>77</v>
      </c>
      <c r="BK189" s="192">
        <f>ROUND(I189*H189,1)</f>
        <v>0</v>
      </c>
      <c r="BL189" s="16" t="s">
        <v>247</v>
      </c>
      <c r="BM189" s="16" t="s">
        <v>488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247</v>
      </c>
      <c r="G190" s="194"/>
      <c r="H190" s="198">
        <v>4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77</v>
      </c>
      <c r="AY190" s="204" t="s">
        <v>241</v>
      </c>
    </row>
    <row r="191" spans="2:65" s="1" customFormat="1" ht="16.5" customHeight="1">
      <c r="B191" s="33"/>
      <c r="C191" s="182" t="s">
        <v>409</v>
      </c>
      <c r="D191" s="182" t="s">
        <v>243</v>
      </c>
      <c r="E191" s="183" t="s">
        <v>490</v>
      </c>
      <c r="F191" s="184" t="s">
        <v>491</v>
      </c>
      <c r="G191" s="185" t="s">
        <v>327</v>
      </c>
      <c r="H191" s="186">
        <v>51.01</v>
      </c>
      <c r="I191" s="187"/>
      <c r="J191" s="186">
        <f>ROUND(I191*H191,1)</f>
        <v>0</v>
      </c>
      <c r="K191" s="184" t="s">
        <v>259</v>
      </c>
      <c r="L191" s="37"/>
      <c r="M191" s="188" t="s">
        <v>1</v>
      </c>
      <c r="N191" s="189" t="s">
        <v>41</v>
      </c>
      <c r="O191" s="59"/>
      <c r="P191" s="190">
        <f>O191*H191</f>
        <v>0</v>
      </c>
      <c r="Q191" s="190">
        <v>2.234</v>
      </c>
      <c r="R191" s="190">
        <f>Q191*H191</f>
        <v>113.95634</v>
      </c>
      <c r="S191" s="190">
        <v>0</v>
      </c>
      <c r="T191" s="191">
        <f>S191*H191</f>
        <v>0</v>
      </c>
      <c r="AR191" s="16" t="s">
        <v>247</v>
      </c>
      <c r="AT191" s="16" t="s">
        <v>243</v>
      </c>
      <c r="AU191" s="16" t="s">
        <v>79</v>
      </c>
      <c r="AY191" s="16" t="s">
        <v>241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6" t="s">
        <v>77</v>
      </c>
      <c r="BK191" s="192">
        <f>ROUND(I191*H191,1)</f>
        <v>0</v>
      </c>
      <c r="BL191" s="16" t="s">
        <v>247</v>
      </c>
      <c r="BM191" s="16" t="s">
        <v>492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1657</v>
      </c>
      <c r="G192" s="194"/>
      <c r="H192" s="198">
        <v>40.35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2" customFormat="1" ht="11.25">
      <c r="B193" s="193"/>
      <c r="C193" s="194"/>
      <c r="D193" s="195" t="s">
        <v>261</v>
      </c>
      <c r="E193" s="196" t="s">
        <v>1</v>
      </c>
      <c r="F193" s="197" t="s">
        <v>1658</v>
      </c>
      <c r="G193" s="194"/>
      <c r="H193" s="198">
        <v>10.66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261</v>
      </c>
      <c r="AU193" s="204" t="s">
        <v>79</v>
      </c>
      <c r="AV193" s="12" t="s">
        <v>79</v>
      </c>
      <c r="AW193" s="12" t="s">
        <v>32</v>
      </c>
      <c r="AX193" s="12" t="s">
        <v>70</v>
      </c>
      <c r="AY193" s="204" t="s">
        <v>241</v>
      </c>
    </row>
    <row r="194" spans="2:65" s="13" customFormat="1" ht="11.25">
      <c r="B194" s="205"/>
      <c r="C194" s="206"/>
      <c r="D194" s="195" t="s">
        <v>261</v>
      </c>
      <c r="E194" s="207" t="s">
        <v>1</v>
      </c>
      <c r="F194" s="208" t="s">
        <v>273</v>
      </c>
      <c r="G194" s="206"/>
      <c r="H194" s="209">
        <v>51.01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261</v>
      </c>
      <c r="AU194" s="215" t="s">
        <v>79</v>
      </c>
      <c r="AV194" s="13" t="s">
        <v>247</v>
      </c>
      <c r="AW194" s="13" t="s">
        <v>32</v>
      </c>
      <c r="AX194" s="13" t="s">
        <v>77</v>
      </c>
      <c r="AY194" s="215" t="s">
        <v>241</v>
      </c>
    </row>
    <row r="195" spans="2:65" s="1" customFormat="1" ht="16.5" customHeight="1">
      <c r="B195" s="33"/>
      <c r="C195" s="182" t="s">
        <v>415</v>
      </c>
      <c r="D195" s="182" t="s">
        <v>243</v>
      </c>
      <c r="E195" s="183" t="s">
        <v>496</v>
      </c>
      <c r="F195" s="184" t="s">
        <v>497</v>
      </c>
      <c r="G195" s="185" t="s">
        <v>327</v>
      </c>
      <c r="H195" s="186">
        <v>4.1100000000000003</v>
      </c>
      <c r="I195" s="187"/>
      <c r="J195" s="186">
        <f>ROUND(I195*H195,1)</f>
        <v>0</v>
      </c>
      <c r="K195" s="184" t="s">
        <v>259</v>
      </c>
      <c r="L195" s="37"/>
      <c r="M195" s="188" t="s">
        <v>1</v>
      </c>
      <c r="N195" s="189" t="s">
        <v>41</v>
      </c>
      <c r="O195" s="59"/>
      <c r="P195" s="190">
        <f>O195*H195</f>
        <v>0</v>
      </c>
      <c r="Q195" s="190">
        <v>2.234</v>
      </c>
      <c r="R195" s="190">
        <f>Q195*H195</f>
        <v>9.1817400000000013</v>
      </c>
      <c r="S195" s="190">
        <v>0</v>
      </c>
      <c r="T195" s="191">
        <f>S195*H195</f>
        <v>0</v>
      </c>
      <c r="AR195" s="16" t="s">
        <v>247</v>
      </c>
      <c r="AT195" s="16" t="s">
        <v>243</v>
      </c>
      <c r="AU195" s="16" t="s">
        <v>79</v>
      </c>
      <c r="AY195" s="16" t="s">
        <v>241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6" t="s">
        <v>77</v>
      </c>
      <c r="BK195" s="192">
        <f>ROUND(I195*H195,1)</f>
        <v>0</v>
      </c>
      <c r="BL195" s="16" t="s">
        <v>247</v>
      </c>
      <c r="BM195" s="16" t="s">
        <v>498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1659</v>
      </c>
      <c r="G196" s="194"/>
      <c r="H196" s="198">
        <v>4.1100000000000003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77</v>
      </c>
      <c r="AY196" s="204" t="s">
        <v>241</v>
      </c>
    </row>
    <row r="197" spans="2:65" s="11" customFormat="1" ht="22.9" customHeight="1">
      <c r="B197" s="166"/>
      <c r="C197" s="167"/>
      <c r="D197" s="168" t="s">
        <v>69</v>
      </c>
      <c r="E197" s="180" t="s">
        <v>255</v>
      </c>
      <c r="F197" s="180" t="s">
        <v>499</v>
      </c>
      <c r="G197" s="167"/>
      <c r="H197" s="167"/>
      <c r="I197" s="170"/>
      <c r="J197" s="181">
        <f>BK197</f>
        <v>0</v>
      </c>
      <c r="K197" s="167"/>
      <c r="L197" s="172"/>
      <c r="M197" s="173"/>
      <c r="N197" s="174"/>
      <c r="O197" s="174"/>
      <c r="P197" s="175">
        <f>SUM(P198:P224)</f>
        <v>0</v>
      </c>
      <c r="Q197" s="174"/>
      <c r="R197" s="175">
        <f>SUM(R198:R224)</f>
        <v>401.77945980000004</v>
      </c>
      <c r="S197" s="174"/>
      <c r="T197" s="176">
        <f>SUM(T198:T224)</f>
        <v>0</v>
      </c>
      <c r="AR197" s="177" t="s">
        <v>77</v>
      </c>
      <c r="AT197" s="178" t="s">
        <v>69</v>
      </c>
      <c r="AU197" s="178" t="s">
        <v>77</v>
      </c>
      <c r="AY197" s="177" t="s">
        <v>241</v>
      </c>
      <c r="BK197" s="179">
        <f>SUM(BK198:BK224)</f>
        <v>0</v>
      </c>
    </row>
    <row r="198" spans="2:65" s="1" customFormat="1" ht="16.5" customHeight="1">
      <c r="B198" s="33"/>
      <c r="C198" s="182" t="s">
        <v>424</v>
      </c>
      <c r="D198" s="182" t="s">
        <v>243</v>
      </c>
      <c r="E198" s="183" t="s">
        <v>501</v>
      </c>
      <c r="F198" s="184" t="s">
        <v>502</v>
      </c>
      <c r="G198" s="185" t="s">
        <v>258</v>
      </c>
      <c r="H198" s="186">
        <v>94.05</v>
      </c>
      <c r="I198" s="187"/>
      <c r="J198" s="186">
        <f>ROUND(I198*H198,1)</f>
        <v>0</v>
      </c>
      <c r="K198" s="184" t="s">
        <v>259</v>
      </c>
      <c r="L198" s="37"/>
      <c r="M198" s="188" t="s">
        <v>1</v>
      </c>
      <c r="N198" s="189" t="s">
        <v>41</v>
      </c>
      <c r="O198" s="59"/>
      <c r="P198" s="190">
        <f>O198*H198</f>
        <v>0</v>
      </c>
      <c r="Q198" s="190">
        <v>0.27994000000000002</v>
      </c>
      <c r="R198" s="190">
        <f>Q198*H198</f>
        <v>26.328357</v>
      </c>
      <c r="S198" s="190">
        <v>0</v>
      </c>
      <c r="T198" s="191">
        <f>S198*H198</f>
        <v>0</v>
      </c>
      <c r="AR198" s="16" t="s">
        <v>247</v>
      </c>
      <c r="AT198" s="16" t="s">
        <v>243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503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1634</v>
      </c>
      <c r="G199" s="194"/>
      <c r="H199" s="198">
        <v>94.05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77</v>
      </c>
      <c r="AY199" s="204" t="s">
        <v>241</v>
      </c>
    </row>
    <row r="200" spans="2:65" s="1" customFormat="1" ht="16.5" customHeight="1">
      <c r="B200" s="33"/>
      <c r="C200" s="182" t="s">
        <v>429</v>
      </c>
      <c r="D200" s="182" t="s">
        <v>243</v>
      </c>
      <c r="E200" s="183" t="s">
        <v>505</v>
      </c>
      <c r="F200" s="184" t="s">
        <v>506</v>
      </c>
      <c r="G200" s="185" t="s">
        <v>258</v>
      </c>
      <c r="H200" s="186">
        <v>340.27</v>
      </c>
      <c r="I200" s="187"/>
      <c r="J200" s="186">
        <f>ROUND(I200*H200,1)</f>
        <v>0</v>
      </c>
      <c r="K200" s="184" t="s">
        <v>259</v>
      </c>
      <c r="L200" s="37"/>
      <c r="M200" s="188" t="s">
        <v>1</v>
      </c>
      <c r="N200" s="189" t="s">
        <v>41</v>
      </c>
      <c r="O200" s="59"/>
      <c r="P200" s="190">
        <f>O200*H200</f>
        <v>0</v>
      </c>
      <c r="Q200" s="190">
        <v>0.56699999999999995</v>
      </c>
      <c r="R200" s="190">
        <f>Q200*H200</f>
        <v>192.93308999999996</v>
      </c>
      <c r="S200" s="190">
        <v>0</v>
      </c>
      <c r="T200" s="191">
        <f>S200*H200</f>
        <v>0</v>
      </c>
      <c r="AR200" s="16" t="s">
        <v>247</v>
      </c>
      <c r="AT200" s="16" t="s">
        <v>243</v>
      </c>
      <c r="AU200" s="16" t="s">
        <v>79</v>
      </c>
      <c r="AY200" s="16" t="s">
        <v>241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6" t="s">
        <v>77</v>
      </c>
      <c r="BK200" s="192">
        <f>ROUND(I200*H200,1)</f>
        <v>0</v>
      </c>
      <c r="BL200" s="16" t="s">
        <v>247</v>
      </c>
      <c r="BM200" s="16" t="s">
        <v>507</v>
      </c>
    </row>
    <row r="201" spans="2:65" s="12" customFormat="1" ht="11.25">
      <c r="B201" s="193"/>
      <c r="C201" s="194"/>
      <c r="D201" s="195" t="s">
        <v>261</v>
      </c>
      <c r="E201" s="196" t="s">
        <v>1</v>
      </c>
      <c r="F201" s="197" t="s">
        <v>1636</v>
      </c>
      <c r="G201" s="194"/>
      <c r="H201" s="198">
        <v>340.27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261</v>
      </c>
      <c r="AU201" s="204" t="s">
        <v>79</v>
      </c>
      <c r="AV201" s="12" t="s">
        <v>79</v>
      </c>
      <c r="AW201" s="12" t="s">
        <v>32</v>
      </c>
      <c r="AX201" s="12" t="s">
        <v>70</v>
      </c>
      <c r="AY201" s="204" t="s">
        <v>241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271</v>
      </c>
      <c r="G202" s="194"/>
      <c r="H202" s="198">
        <v>0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70</v>
      </c>
      <c r="AY202" s="204" t="s">
        <v>241</v>
      </c>
    </row>
    <row r="203" spans="2:65" s="13" customFormat="1" ht="11.25">
      <c r="B203" s="205"/>
      <c r="C203" s="206"/>
      <c r="D203" s="195" t="s">
        <v>261</v>
      </c>
      <c r="E203" s="207" t="s">
        <v>1</v>
      </c>
      <c r="F203" s="208" t="s">
        <v>273</v>
      </c>
      <c r="G203" s="206"/>
      <c r="H203" s="209">
        <v>340.27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261</v>
      </c>
      <c r="AU203" s="215" t="s">
        <v>79</v>
      </c>
      <c r="AV203" s="13" t="s">
        <v>247</v>
      </c>
      <c r="AW203" s="13" t="s">
        <v>32</v>
      </c>
      <c r="AX203" s="13" t="s">
        <v>77</v>
      </c>
      <c r="AY203" s="215" t="s">
        <v>241</v>
      </c>
    </row>
    <row r="204" spans="2:65" s="1" customFormat="1" ht="16.5" customHeight="1">
      <c r="B204" s="33"/>
      <c r="C204" s="182" t="s">
        <v>435</v>
      </c>
      <c r="D204" s="182" t="s">
        <v>243</v>
      </c>
      <c r="E204" s="183" t="s">
        <v>513</v>
      </c>
      <c r="F204" s="184" t="s">
        <v>514</v>
      </c>
      <c r="G204" s="185" t="s">
        <v>258</v>
      </c>
      <c r="H204" s="186">
        <v>340.27</v>
      </c>
      <c r="I204" s="187"/>
      <c r="J204" s="186">
        <f>ROUND(I204*H204,1)</f>
        <v>0</v>
      </c>
      <c r="K204" s="184" t="s">
        <v>259</v>
      </c>
      <c r="L204" s="37"/>
      <c r="M204" s="188" t="s">
        <v>1</v>
      </c>
      <c r="N204" s="189" t="s">
        <v>41</v>
      </c>
      <c r="O204" s="59"/>
      <c r="P204" s="190">
        <f>O204*H204</f>
        <v>0</v>
      </c>
      <c r="Q204" s="190">
        <v>3.1E-4</v>
      </c>
      <c r="R204" s="190">
        <f>Q204*H204</f>
        <v>0.1054837</v>
      </c>
      <c r="S204" s="190">
        <v>0</v>
      </c>
      <c r="T204" s="191">
        <f>S204*H204</f>
        <v>0</v>
      </c>
      <c r="AR204" s="16" t="s">
        <v>247</v>
      </c>
      <c r="AT204" s="16" t="s">
        <v>243</v>
      </c>
      <c r="AU204" s="16" t="s">
        <v>79</v>
      </c>
      <c r="AY204" s="16" t="s">
        <v>241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6" t="s">
        <v>77</v>
      </c>
      <c r="BK204" s="192">
        <f>ROUND(I204*H204,1)</f>
        <v>0</v>
      </c>
      <c r="BL204" s="16" t="s">
        <v>247</v>
      </c>
      <c r="BM204" s="16" t="s">
        <v>515</v>
      </c>
    </row>
    <row r="205" spans="2:65" s="12" customFormat="1" ht="11.25">
      <c r="B205" s="193"/>
      <c r="C205" s="194"/>
      <c r="D205" s="195" t="s">
        <v>261</v>
      </c>
      <c r="E205" s="196" t="s">
        <v>1</v>
      </c>
      <c r="F205" s="197" t="s">
        <v>1636</v>
      </c>
      <c r="G205" s="194"/>
      <c r="H205" s="198">
        <v>340.27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261</v>
      </c>
      <c r="AU205" s="204" t="s">
        <v>79</v>
      </c>
      <c r="AV205" s="12" t="s">
        <v>79</v>
      </c>
      <c r="AW205" s="12" t="s">
        <v>32</v>
      </c>
      <c r="AX205" s="12" t="s">
        <v>70</v>
      </c>
      <c r="AY205" s="204" t="s">
        <v>241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271</v>
      </c>
      <c r="G206" s="194"/>
      <c r="H206" s="198">
        <v>0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70</v>
      </c>
      <c r="AY206" s="204" t="s">
        <v>241</v>
      </c>
    </row>
    <row r="207" spans="2:65" s="13" customFormat="1" ht="11.25">
      <c r="B207" s="205"/>
      <c r="C207" s="206"/>
      <c r="D207" s="195" t="s">
        <v>261</v>
      </c>
      <c r="E207" s="207" t="s">
        <v>1</v>
      </c>
      <c r="F207" s="208" t="s">
        <v>273</v>
      </c>
      <c r="G207" s="206"/>
      <c r="H207" s="209">
        <v>340.27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261</v>
      </c>
      <c r="AU207" s="215" t="s">
        <v>79</v>
      </c>
      <c r="AV207" s="13" t="s">
        <v>247</v>
      </c>
      <c r="AW207" s="13" t="s">
        <v>32</v>
      </c>
      <c r="AX207" s="13" t="s">
        <v>77</v>
      </c>
      <c r="AY207" s="215" t="s">
        <v>241</v>
      </c>
    </row>
    <row r="208" spans="2:65" s="1" customFormat="1" ht="16.5" customHeight="1">
      <c r="B208" s="33"/>
      <c r="C208" s="182" t="s">
        <v>440</v>
      </c>
      <c r="D208" s="182" t="s">
        <v>243</v>
      </c>
      <c r="E208" s="183" t="s">
        <v>517</v>
      </c>
      <c r="F208" s="184" t="s">
        <v>518</v>
      </c>
      <c r="G208" s="185" t="s">
        <v>258</v>
      </c>
      <c r="H208" s="186">
        <v>649.61</v>
      </c>
      <c r="I208" s="187"/>
      <c r="J208" s="186">
        <f>ROUND(I208*H208,1)</f>
        <v>0</v>
      </c>
      <c r="K208" s="184" t="s">
        <v>259</v>
      </c>
      <c r="L208" s="37"/>
      <c r="M208" s="188" t="s">
        <v>1</v>
      </c>
      <c r="N208" s="189" t="s">
        <v>41</v>
      </c>
      <c r="O208" s="59"/>
      <c r="P208" s="190">
        <f>O208*H208</f>
        <v>0</v>
      </c>
      <c r="Q208" s="190">
        <v>5.1000000000000004E-4</v>
      </c>
      <c r="R208" s="190">
        <f>Q208*H208</f>
        <v>0.33130110000000002</v>
      </c>
      <c r="S208" s="190">
        <v>0</v>
      </c>
      <c r="T208" s="191">
        <f>S208*H208</f>
        <v>0</v>
      </c>
      <c r="AR208" s="16" t="s">
        <v>247</v>
      </c>
      <c r="AT208" s="16" t="s">
        <v>243</v>
      </c>
      <c r="AU208" s="16" t="s">
        <v>79</v>
      </c>
      <c r="AY208" s="16" t="s">
        <v>241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6" t="s">
        <v>77</v>
      </c>
      <c r="BK208" s="192">
        <f>ROUND(I208*H208,1)</f>
        <v>0</v>
      </c>
      <c r="BL208" s="16" t="s">
        <v>247</v>
      </c>
      <c r="BM208" s="16" t="s">
        <v>519</v>
      </c>
    </row>
    <row r="209" spans="2:65" s="12" customFormat="1" ht="11.25">
      <c r="B209" s="193"/>
      <c r="C209" s="194"/>
      <c r="D209" s="195" t="s">
        <v>261</v>
      </c>
      <c r="E209" s="196" t="s">
        <v>1</v>
      </c>
      <c r="F209" s="197" t="s">
        <v>1637</v>
      </c>
      <c r="G209" s="194"/>
      <c r="H209" s="198">
        <v>649.61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261</v>
      </c>
      <c r="AU209" s="204" t="s">
        <v>79</v>
      </c>
      <c r="AV209" s="12" t="s">
        <v>79</v>
      </c>
      <c r="AW209" s="12" t="s">
        <v>32</v>
      </c>
      <c r="AX209" s="12" t="s">
        <v>70</v>
      </c>
      <c r="AY209" s="204" t="s">
        <v>241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294</v>
      </c>
      <c r="G210" s="194"/>
      <c r="H210" s="198">
        <v>0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70</v>
      </c>
      <c r="AY210" s="204" t="s">
        <v>241</v>
      </c>
    </row>
    <row r="211" spans="2:65" s="13" customFormat="1" ht="11.25">
      <c r="B211" s="205"/>
      <c r="C211" s="206"/>
      <c r="D211" s="195" t="s">
        <v>261</v>
      </c>
      <c r="E211" s="207" t="s">
        <v>1</v>
      </c>
      <c r="F211" s="208" t="s">
        <v>273</v>
      </c>
      <c r="G211" s="206"/>
      <c r="H211" s="209">
        <v>649.61</v>
      </c>
      <c r="I211" s="210"/>
      <c r="J211" s="206"/>
      <c r="K211" s="206"/>
      <c r="L211" s="211"/>
      <c r="M211" s="212"/>
      <c r="N211" s="213"/>
      <c r="O211" s="213"/>
      <c r="P211" s="213"/>
      <c r="Q211" s="213"/>
      <c r="R211" s="213"/>
      <c r="S211" s="213"/>
      <c r="T211" s="214"/>
      <c r="AT211" s="215" t="s">
        <v>261</v>
      </c>
      <c r="AU211" s="215" t="s">
        <v>79</v>
      </c>
      <c r="AV211" s="13" t="s">
        <v>247</v>
      </c>
      <c r="AW211" s="13" t="s">
        <v>32</v>
      </c>
      <c r="AX211" s="13" t="s">
        <v>77</v>
      </c>
      <c r="AY211" s="215" t="s">
        <v>241</v>
      </c>
    </row>
    <row r="212" spans="2:65" s="1" customFormat="1" ht="16.5" customHeight="1">
      <c r="B212" s="33"/>
      <c r="C212" s="182" t="s">
        <v>446</v>
      </c>
      <c r="D212" s="182" t="s">
        <v>243</v>
      </c>
      <c r="E212" s="183" t="s">
        <v>521</v>
      </c>
      <c r="F212" s="184" t="s">
        <v>522</v>
      </c>
      <c r="G212" s="185" t="s">
        <v>258</v>
      </c>
      <c r="H212" s="186">
        <v>649.61</v>
      </c>
      <c r="I212" s="187"/>
      <c r="J212" s="186">
        <f>ROUND(I212*H212,1)</f>
        <v>0</v>
      </c>
      <c r="K212" s="184" t="s">
        <v>259</v>
      </c>
      <c r="L212" s="37"/>
      <c r="M212" s="188" t="s">
        <v>1</v>
      </c>
      <c r="N212" s="189" t="s">
        <v>41</v>
      </c>
      <c r="O212" s="59"/>
      <c r="P212" s="190">
        <f>O212*H212</f>
        <v>0</v>
      </c>
      <c r="Q212" s="190">
        <v>0.12966</v>
      </c>
      <c r="R212" s="190">
        <f>Q212*H212</f>
        <v>84.228432600000005</v>
      </c>
      <c r="S212" s="190">
        <v>0</v>
      </c>
      <c r="T212" s="191">
        <f>S212*H212</f>
        <v>0</v>
      </c>
      <c r="AR212" s="16" t="s">
        <v>247</v>
      </c>
      <c r="AT212" s="16" t="s">
        <v>243</v>
      </c>
      <c r="AU212" s="16" t="s">
        <v>79</v>
      </c>
      <c r="AY212" s="16" t="s">
        <v>241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6" t="s">
        <v>77</v>
      </c>
      <c r="BK212" s="192">
        <f>ROUND(I212*H212,1)</f>
        <v>0</v>
      </c>
      <c r="BL212" s="16" t="s">
        <v>247</v>
      </c>
      <c r="BM212" s="16" t="s">
        <v>523</v>
      </c>
    </row>
    <row r="213" spans="2:65" s="12" customFormat="1" ht="11.25">
      <c r="B213" s="193"/>
      <c r="C213" s="194"/>
      <c r="D213" s="195" t="s">
        <v>261</v>
      </c>
      <c r="E213" s="196" t="s">
        <v>1</v>
      </c>
      <c r="F213" s="197" t="s">
        <v>1637</v>
      </c>
      <c r="G213" s="194"/>
      <c r="H213" s="198">
        <v>649.61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261</v>
      </c>
      <c r="AU213" s="204" t="s">
        <v>79</v>
      </c>
      <c r="AV213" s="12" t="s">
        <v>79</v>
      </c>
      <c r="AW213" s="12" t="s">
        <v>32</v>
      </c>
      <c r="AX213" s="12" t="s">
        <v>70</v>
      </c>
      <c r="AY213" s="204" t="s">
        <v>241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294</v>
      </c>
      <c r="G214" s="194"/>
      <c r="H214" s="198">
        <v>0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70</v>
      </c>
      <c r="AY214" s="204" t="s">
        <v>241</v>
      </c>
    </row>
    <row r="215" spans="2:65" s="13" customFormat="1" ht="11.25">
      <c r="B215" s="205"/>
      <c r="C215" s="206"/>
      <c r="D215" s="195" t="s">
        <v>261</v>
      </c>
      <c r="E215" s="207" t="s">
        <v>1</v>
      </c>
      <c r="F215" s="208" t="s">
        <v>273</v>
      </c>
      <c r="G215" s="206"/>
      <c r="H215" s="209">
        <v>649.61</v>
      </c>
      <c r="I215" s="210"/>
      <c r="J215" s="206"/>
      <c r="K215" s="206"/>
      <c r="L215" s="211"/>
      <c r="M215" s="212"/>
      <c r="N215" s="213"/>
      <c r="O215" s="213"/>
      <c r="P215" s="213"/>
      <c r="Q215" s="213"/>
      <c r="R215" s="213"/>
      <c r="S215" s="213"/>
      <c r="T215" s="214"/>
      <c r="AT215" s="215" t="s">
        <v>261</v>
      </c>
      <c r="AU215" s="215" t="s">
        <v>79</v>
      </c>
      <c r="AV215" s="13" t="s">
        <v>247</v>
      </c>
      <c r="AW215" s="13" t="s">
        <v>32</v>
      </c>
      <c r="AX215" s="13" t="s">
        <v>77</v>
      </c>
      <c r="AY215" s="215" t="s">
        <v>241</v>
      </c>
    </row>
    <row r="216" spans="2:65" s="1" customFormat="1" ht="16.5" customHeight="1">
      <c r="B216" s="33"/>
      <c r="C216" s="182" t="s">
        <v>451</v>
      </c>
      <c r="D216" s="182" t="s">
        <v>243</v>
      </c>
      <c r="E216" s="183" t="s">
        <v>525</v>
      </c>
      <c r="F216" s="184" t="s">
        <v>526</v>
      </c>
      <c r="G216" s="185" t="s">
        <v>258</v>
      </c>
      <c r="H216" s="186">
        <v>340.27</v>
      </c>
      <c r="I216" s="187"/>
      <c r="J216" s="186">
        <f>ROUND(I216*H216,1)</f>
        <v>0</v>
      </c>
      <c r="K216" s="184" t="s">
        <v>259</v>
      </c>
      <c r="L216" s="37"/>
      <c r="M216" s="188" t="s">
        <v>1</v>
      </c>
      <c r="N216" s="189" t="s">
        <v>41</v>
      </c>
      <c r="O216" s="59"/>
      <c r="P216" s="190">
        <f>O216*H216</f>
        <v>0</v>
      </c>
      <c r="Q216" s="190">
        <v>0.18151999999999999</v>
      </c>
      <c r="R216" s="190">
        <f>Q216*H216</f>
        <v>61.765810399999992</v>
      </c>
      <c r="S216" s="190">
        <v>0</v>
      </c>
      <c r="T216" s="191">
        <f>S216*H216</f>
        <v>0</v>
      </c>
      <c r="AR216" s="16" t="s">
        <v>247</v>
      </c>
      <c r="AT216" s="16" t="s">
        <v>243</v>
      </c>
      <c r="AU216" s="16" t="s">
        <v>79</v>
      </c>
      <c r="AY216" s="16" t="s">
        <v>241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6" t="s">
        <v>77</v>
      </c>
      <c r="BK216" s="192">
        <f>ROUND(I216*H216,1)</f>
        <v>0</v>
      </c>
      <c r="BL216" s="16" t="s">
        <v>247</v>
      </c>
      <c r="BM216" s="16" t="s">
        <v>527</v>
      </c>
    </row>
    <row r="217" spans="2:65" s="12" customFormat="1" ht="11.25">
      <c r="B217" s="193"/>
      <c r="C217" s="194"/>
      <c r="D217" s="195" t="s">
        <v>261</v>
      </c>
      <c r="E217" s="196" t="s">
        <v>1</v>
      </c>
      <c r="F217" s="197" t="s">
        <v>1636</v>
      </c>
      <c r="G217" s="194"/>
      <c r="H217" s="198">
        <v>340.27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32</v>
      </c>
      <c r="AX217" s="12" t="s">
        <v>70</v>
      </c>
      <c r="AY217" s="204" t="s">
        <v>241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271</v>
      </c>
      <c r="G218" s="194"/>
      <c r="H218" s="198">
        <v>0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70</v>
      </c>
      <c r="AY218" s="204" t="s">
        <v>241</v>
      </c>
    </row>
    <row r="219" spans="2:65" s="13" customFormat="1" ht="11.25">
      <c r="B219" s="205"/>
      <c r="C219" s="206"/>
      <c r="D219" s="195" t="s">
        <v>261</v>
      </c>
      <c r="E219" s="207" t="s">
        <v>1</v>
      </c>
      <c r="F219" s="208" t="s">
        <v>273</v>
      </c>
      <c r="G219" s="206"/>
      <c r="H219" s="209">
        <v>340.27</v>
      </c>
      <c r="I219" s="210"/>
      <c r="J219" s="206"/>
      <c r="K219" s="206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261</v>
      </c>
      <c r="AU219" s="215" t="s">
        <v>79</v>
      </c>
      <c r="AV219" s="13" t="s">
        <v>247</v>
      </c>
      <c r="AW219" s="13" t="s">
        <v>32</v>
      </c>
      <c r="AX219" s="13" t="s">
        <v>77</v>
      </c>
      <c r="AY219" s="215" t="s">
        <v>241</v>
      </c>
    </row>
    <row r="220" spans="2:65" s="1" customFormat="1" ht="16.5" customHeight="1">
      <c r="B220" s="33"/>
      <c r="C220" s="182" t="s">
        <v>456</v>
      </c>
      <c r="D220" s="182" t="s">
        <v>243</v>
      </c>
      <c r="E220" s="183" t="s">
        <v>533</v>
      </c>
      <c r="F220" s="184" t="s">
        <v>534</v>
      </c>
      <c r="G220" s="185" t="s">
        <v>258</v>
      </c>
      <c r="H220" s="186">
        <v>94.05</v>
      </c>
      <c r="I220" s="187"/>
      <c r="J220" s="186">
        <f>ROUND(I220*H220,1)</f>
        <v>0</v>
      </c>
      <c r="K220" s="184" t="s">
        <v>259</v>
      </c>
      <c r="L220" s="37"/>
      <c r="M220" s="188" t="s">
        <v>1</v>
      </c>
      <c r="N220" s="189" t="s">
        <v>41</v>
      </c>
      <c r="O220" s="59"/>
      <c r="P220" s="190">
        <f>O220*H220</f>
        <v>0</v>
      </c>
      <c r="Q220" s="190">
        <v>0.1837</v>
      </c>
      <c r="R220" s="190">
        <f>Q220*H220</f>
        <v>17.276985</v>
      </c>
      <c r="S220" s="190">
        <v>0</v>
      </c>
      <c r="T220" s="191">
        <f>S220*H220</f>
        <v>0</v>
      </c>
      <c r="AR220" s="16" t="s">
        <v>247</v>
      </c>
      <c r="AT220" s="16" t="s">
        <v>243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535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1634</v>
      </c>
      <c r="G221" s="194"/>
      <c r="H221" s="198">
        <v>94.05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77</v>
      </c>
      <c r="AY221" s="204" t="s">
        <v>241</v>
      </c>
    </row>
    <row r="222" spans="2:65" s="1" customFormat="1" ht="16.5" customHeight="1">
      <c r="B222" s="33"/>
      <c r="C222" s="226" t="s">
        <v>461</v>
      </c>
      <c r="D222" s="226" t="s">
        <v>430</v>
      </c>
      <c r="E222" s="227" t="s">
        <v>537</v>
      </c>
      <c r="F222" s="228" t="s">
        <v>538</v>
      </c>
      <c r="G222" s="229" t="s">
        <v>412</v>
      </c>
      <c r="H222" s="230">
        <v>18.809999999999999</v>
      </c>
      <c r="I222" s="231"/>
      <c r="J222" s="230">
        <f>ROUND(I222*H222,1)</f>
        <v>0</v>
      </c>
      <c r="K222" s="228" t="s">
        <v>259</v>
      </c>
      <c r="L222" s="232"/>
      <c r="M222" s="233" t="s">
        <v>1</v>
      </c>
      <c r="N222" s="234" t="s">
        <v>41</v>
      </c>
      <c r="O222" s="59"/>
      <c r="P222" s="190">
        <f>O222*H222</f>
        <v>0</v>
      </c>
      <c r="Q222" s="190">
        <v>1</v>
      </c>
      <c r="R222" s="190">
        <f>Q222*H222</f>
        <v>18.809999999999999</v>
      </c>
      <c r="S222" s="190">
        <v>0</v>
      </c>
      <c r="T222" s="191">
        <f>S222*H222</f>
        <v>0</v>
      </c>
      <c r="AR222" s="16" t="s">
        <v>274</v>
      </c>
      <c r="AT222" s="16" t="s">
        <v>430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539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1634</v>
      </c>
      <c r="G223" s="194"/>
      <c r="H223" s="198">
        <v>94.05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2" customFormat="1" ht="11.25">
      <c r="B224" s="193"/>
      <c r="C224" s="194"/>
      <c r="D224" s="195" t="s">
        <v>261</v>
      </c>
      <c r="E224" s="194"/>
      <c r="F224" s="197" t="s">
        <v>1660</v>
      </c>
      <c r="G224" s="194"/>
      <c r="H224" s="198">
        <v>18.809999999999999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4</v>
      </c>
      <c r="AX224" s="12" t="s">
        <v>77</v>
      </c>
      <c r="AY224" s="204" t="s">
        <v>241</v>
      </c>
    </row>
    <row r="225" spans="2:65" s="11" customFormat="1" ht="22.9" customHeight="1">
      <c r="B225" s="166"/>
      <c r="C225" s="167"/>
      <c r="D225" s="168" t="s">
        <v>69</v>
      </c>
      <c r="E225" s="180" t="s">
        <v>274</v>
      </c>
      <c r="F225" s="180" t="s">
        <v>541</v>
      </c>
      <c r="G225" s="167"/>
      <c r="H225" s="167"/>
      <c r="I225" s="170"/>
      <c r="J225" s="181">
        <f>BK225</f>
        <v>0</v>
      </c>
      <c r="K225" s="167"/>
      <c r="L225" s="172"/>
      <c r="M225" s="173"/>
      <c r="N225" s="174"/>
      <c r="O225" s="174"/>
      <c r="P225" s="175">
        <f>SUM(P226:P268)</f>
        <v>0</v>
      </c>
      <c r="Q225" s="174"/>
      <c r="R225" s="175">
        <f>SUM(R226:R268)</f>
        <v>60.893123200000012</v>
      </c>
      <c r="S225" s="174"/>
      <c r="T225" s="176">
        <f>SUM(T226:T268)</f>
        <v>0</v>
      </c>
      <c r="AR225" s="177" t="s">
        <v>77</v>
      </c>
      <c r="AT225" s="178" t="s">
        <v>69</v>
      </c>
      <c r="AU225" s="178" t="s">
        <v>77</v>
      </c>
      <c r="AY225" s="177" t="s">
        <v>241</v>
      </c>
      <c r="BK225" s="179">
        <f>SUM(BK226:BK268)</f>
        <v>0</v>
      </c>
    </row>
    <row r="226" spans="2:65" s="1" customFormat="1" ht="16.5" customHeight="1">
      <c r="B226" s="33"/>
      <c r="C226" s="182" t="s">
        <v>465</v>
      </c>
      <c r="D226" s="182" t="s">
        <v>243</v>
      </c>
      <c r="E226" s="183" t="s">
        <v>552</v>
      </c>
      <c r="F226" s="184" t="s">
        <v>553</v>
      </c>
      <c r="G226" s="185" t="s">
        <v>302</v>
      </c>
      <c r="H226" s="186">
        <v>376.74</v>
      </c>
      <c r="I226" s="187"/>
      <c r="J226" s="186">
        <f>ROUND(I226*H226,1)</f>
        <v>0</v>
      </c>
      <c r="K226" s="184" t="s">
        <v>259</v>
      </c>
      <c r="L226" s="37"/>
      <c r="M226" s="188" t="s">
        <v>1</v>
      </c>
      <c r="N226" s="189" t="s">
        <v>41</v>
      </c>
      <c r="O226" s="59"/>
      <c r="P226" s="190">
        <f>O226*H226</f>
        <v>0</v>
      </c>
      <c r="Q226" s="190">
        <v>5.0000000000000002E-5</v>
      </c>
      <c r="R226" s="190">
        <f>Q226*H226</f>
        <v>1.8837000000000003E-2</v>
      </c>
      <c r="S226" s="190">
        <v>0</v>
      </c>
      <c r="T226" s="191">
        <f>S226*H226</f>
        <v>0</v>
      </c>
      <c r="AR226" s="16" t="s">
        <v>247</v>
      </c>
      <c r="AT226" s="16" t="s">
        <v>243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554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1661</v>
      </c>
      <c r="G227" s="194"/>
      <c r="H227" s="198">
        <v>376.74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77</v>
      </c>
      <c r="AY227" s="204" t="s">
        <v>241</v>
      </c>
    </row>
    <row r="228" spans="2:65" s="1" customFormat="1" ht="16.5" customHeight="1">
      <c r="B228" s="33"/>
      <c r="C228" s="226" t="s">
        <v>469</v>
      </c>
      <c r="D228" s="226" t="s">
        <v>430</v>
      </c>
      <c r="E228" s="227" t="s">
        <v>557</v>
      </c>
      <c r="F228" s="228" t="s">
        <v>558</v>
      </c>
      <c r="G228" s="229" t="s">
        <v>302</v>
      </c>
      <c r="H228" s="230">
        <v>376.74</v>
      </c>
      <c r="I228" s="231"/>
      <c r="J228" s="230">
        <f>ROUND(I228*H228,1)</f>
        <v>0</v>
      </c>
      <c r="K228" s="228" t="s">
        <v>1</v>
      </c>
      <c r="L228" s="232"/>
      <c r="M228" s="233" t="s">
        <v>1</v>
      </c>
      <c r="N228" s="234" t="s">
        <v>41</v>
      </c>
      <c r="O228" s="59"/>
      <c r="P228" s="190">
        <f>O228*H228</f>
        <v>0</v>
      </c>
      <c r="Q228" s="190">
        <v>5.2999999999999999E-2</v>
      </c>
      <c r="R228" s="190">
        <f>Q228*H228</f>
        <v>19.967220000000001</v>
      </c>
      <c r="S228" s="190">
        <v>0</v>
      </c>
      <c r="T228" s="191">
        <f>S228*H228</f>
        <v>0</v>
      </c>
      <c r="AR228" s="16" t="s">
        <v>274</v>
      </c>
      <c r="AT228" s="16" t="s">
        <v>430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559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1661</v>
      </c>
      <c r="G229" s="194"/>
      <c r="H229" s="198">
        <v>376.74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77</v>
      </c>
      <c r="AY229" s="204" t="s">
        <v>241</v>
      </c>
    </row>
    <row r="230" spans="2:65" s="1" customFormat="1" ht="16.5" customHeight="1">
      <c r="B230" s="33"/>
      <c r="C230" s="226" t="s">
        <v>473</v>
      </c>
      <c r="D230" s="226" t="s">
        <v>430</v>
      </c>
      <c r="E230" s="227" t="s">
        <v>561</v>
      </c>
      <c r="F230" s="228" t="s">
        <v>562</v>
      </c>
      <c r="G230" s="229" t="s">
        <v>246</v>
      </c>
      <c r="H230" s="230">
        <v>23</v>
      </c>
      <c r="I230" s="231"/>
      <c r="J230" s="230">
        <f>ROUND(I230*H230,1)</f>
        <v>0</v>
      </c>
      <c r="K230" s="228" t="s">
        <v>1</v>
      </c>
      <c r="L230" s="232"/>
      <c r="M230" s="233" t="s">
        <v>1</v>
      </c>
      <c r="N230" s="234" t="s">
        <v>41</v>
      </c>
      <c r="O230" s="59"/>
      <c r="P230" s="190">
        <f>O230*H230</f>
        <v>0</v>
      </c>
      <c r="Q230" s="190">
        <v>5.5000000000000003E-4</v>
      </c>
      <c r="R230" s="190">
        <f>Q230*H230</f>
        <v>1.2650000000000002E-2</v>
      </c>
      <c r="S230" s="190">
        <v>0</v>
      </c>
      <c r="T230" s="191">
        <f>S230*H230</f>
        <v>0</v>
      </c>
      <c r="AR230" s="16" t="s">
        <v>274</v>
      </c>
      <c r="AT230" s="16" t="s">
        <v>430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563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1662</v>
      </c>
      <c r="G231" s="194"/>
      <c r="H231" s="198">
        <v>23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77</v>
      </c>
      <c r="AY231" s="204" t="s">
        <v>241</v>
      </c>
    </row>
    <row r="232" spans="2:65" s="1" customFormat="1" ht="16.5" customHeight="1">
      <c r="B232" s="33"/>
      <c r="C232" s="182" t="s">
        <v>477</v>
      </c>
      <c r="D232" s="182" t="s">
        <v>243</v>
      </c>
      <c r="E232" s="183" t="s">
        <v>587</v>
      </c>
      <c r="F232" s="184" t="s">
        <v>588</v>
      </c>
      <c r="G232" s="185" t="s">
        <v>246</v>
      </c>
      <c r="H232" s="186">
        <v>10</v>
      </c>
      <c r="I232" s="187"/>
      <c r="J232" s="186">
        <f>ROUND(I232*H232,1)</f>
        <v>0</v>
      </c>
      <c r="K232" s="184" t="s">
        <v>259</v>
      </c>
      <c r="L232" s="37"/>
      <c r="M232" s="188" t="s">
        <v>1</v>
      </c>
      <c r="N232" s="189" t="s">
        <v>41</v>
      </c>
      <c r="O232" s="59"/>
      <c r="P232" s="190">
        <f>O232*H232</f>
        <v>0</v>
      </c>
      <c r="Q232" s="190">
        <v>1.4999999999999999E-4</v>
      </c>
      <c r="R232" s="190">
        <f>Q232*H232</f>
        <v>1.4999999999999998E-3</v>
      </c>
      <c r="S232" s="190">
        <v>0</v>
      </c>
      <c r="T232" s="191">
        <f>S232*H232</f>
        <v>0</v>
      </c>
      <c r="AR232" s="16" t="s">
        <v>247</v>
      </c>
      <c r="AT232" s="16" t="s">
        <v>243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589</v>
      </c>
    </row>
    <row r="233" spans="2:65" s="12" customFormat="1" ht="11.25">
      <c r="B233" s="193"/>
      <c r="C233" s="194"/>
      <c r="D233" s="195" t="s">
        <v>261</v>
      </c>
      <c r="E233" s="196" t="s">
        <v>1</v>
      </c>
      <c r="F233" s="197" t="s">
        <v>904</v>
      </c>
      <c r="G233" s="194"/>
      <c r="H233" s="198">
        <v>10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261</v>
      </c>
      <c r="AU233" s="204" t="s">
        <v>79</v>
      </c>
      <c r="AV233" s="12" t="s">
        <v>79</v>
      </c>
      <c r="AW233" s="12" t="s">
        <v>32</v>
      </c>
      <c r="AX233" s="12" t="s">
        <v>77</v>
      </c>
      <c r="AY233" s="204" t="s">
        <v>241</v>
      </c>
    </row>
    <row r="234" spans="2:65" s="1" customFormat="1" ht="16.5" customHeight="1">
      <c r="B234" s="33"/>
      <c r="C234" s="226" t="s">
        <v>481</v>
      </c>
      <c r="D234" s="226" t="s">
        <v>430</v>
      </c>
      <c r="E234" s="227" t="s">
        <v>597</v>
      </c>
      <c r="F234" s="228" t="s">
        <v>598</v>
      </c>
      <c r="G234" s="229" t="s">
        <v>246</v>
      </c>
      <c r="H234" s="230">
        <v>10.15</v>
      </c>
      <c r="I234" s="231"/>
      <c r="J234" s="230">
        <f>ROUND(I234*H234,1)</f>
        <v>0</v>
      </c>
      <c r="K234" s="228" t="s">
        <v>1</v>
      </c>
      <c r="L234" s="232"/>
      <c r="M234" s="233" t="s">
        <v>1</v>
      </c>
      <c r="N234" s="234" t="s">
        <v>41</v>
      </c>
      <c r="O234" s="59"/>
      <c r="P234" s="190">
        <f>O234*H234</f>
        <v>0</v>
      </c>
      <c r="Q234" s="190">
        <v>4.2000000000000003E-2</v>
      </c>
      <c r="R234" s="190">
        <f>Q234*H234</f>
        <v>0.42630000000000007</v>
      </c>
      <c r="S234" s="190">
        <v>0</v>
      </c>
      <c r="T234" s="191">
        <f>S234*H234</f>
        <v>0</v>
      </c>
      <c r="AR234" s="16" t="s">
        <v>274</v>
      </c>
      <c r="AT234" s="16" t="s">
        <v>430</v>
      </c>
      <c r="AU234" s="16" t="s">
        <v>79</v>
      </c>
      <c r="AY234" s="16" t="s">
        <v>241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6" t="s">
        <v>77</v>
      </c>
      <c r="BK234" s="192">
        <f>ROUND(I234*H234,1)</f>
        <v>0</v>
      </c>
      <c r="BL234" s="16" t="s">
        <v>247</v>
      </c>
      <c r="BM234" s="16" t="s">
        <v>599</v>
      </c>
    </row>
    <row r="235" spans="2:65" s="12" customFormat="1" ht="11.25">
      <c r="B235" s="193"/>
      <c r="C235" s="194"/>
      <c r="D235" s="195" t="s">
        <v>261</v>
      </c>
      <c r="E235" s="196" t="s">
        <v>1</v>
      </c>
      <c r="F235" s="197" t="s">
        <v>284</v>
      </c>
      <c r="G235" s="194"/>
      <c r="H235" s="198">
        <v>10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261</v>
      </c>
      <c r="AU235" s="204" t="s">
        <v>79</v>
      </c>
      <c r="AV235" s="12" t="s">
        <v>79</v>
      </c>
      <c r="AW235" s="12" t="s">
        <v>32</v>
      </c>
      <c r="AX235" s="12" t="s">
        <v>77</v>
      </c>
      <c r="AY235" s="204" t="s">
        <v>241</v>
      </c>
    </row>
    <row r="236" spans="2:65" s="12" customFormat="1" ht="11.25">
      <c r="B236" s="193"/>
      <c r="C236" s="194"/>
      <c r="D236" s="195" t="s">
        <v>261</v>
      </c>
      <c r="E236" s="194"/>
      <c r="F236" s="197" t="s">
        <v>595</v>
      </c>
      <c r="G236" s="194"/>
      <c r="H236" s="198">
        <v>10.15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4</v>
      </c>
      <c r="AX236" s="12" t="s">
        <v>77</v>
      </c>
      <c r="AY236" s="204" t="s">
        <v>241</v>
      </c>
    </row>
    <row r="237" spans="2:65" s="1" customFormat="1" ht="16.5" customHeight="1">
      <c r="B237" s="33"/>
      <c r="C237" s="182" t="s">
        <v>485</v>
      </c>
      <c r="D237" s="182" t="s">
        <v>243</v>
      </c>
      <c r="E237" s="183" t="s">
        <v>602</v>
      </c>
      <c r="F237" s="184" t="s">
        <v>603</v>
      </c>
      <c r="G237" s="185" t="s">
        <v>246</v>
      </c>
      <c r="H237" s="186">
        <v>25</v>
      </c>
      <c r="I237" s="187"/>
      <c r="J237" s="186">
        <f>ROUND(I237*H237,1)</f>
        <v>0</v>
      </c>
      <c r="K237" s="184" t="s">
        <v>259</v>
      </c>
      <c r="L237" s="37"/>
      <c r="M237" s="188" t="s">
        <v>1</v>
      </c>
      <c r="N237" s="189" t="s">
        <v>41</v>
      </c>
      <c r="O237" s="59"/>
      <c r="P237" s="190">
        <f>O237*H237</f>
        <v>0</v>
      </c>
      <c r="Q237" s="190">
        <v>8.0000000000000007E-5</v>
      </c>
      <c r="R237" s="190">
        <f>Q237*H237</f>
        <v>2E-3</v>
      </c>
      <c r="S237" s="190">
        <v>0</v>
      </c>
      <c r="T237" s="191">
        <f>S237*H237</f>
        <v>0</v>
      </c>
      <c r="AR237" s="16" t="s">
        <v>247</v>
      </c>
      <c r="AT237" s="16" t="s">
        <v>243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604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1663</v>
      </c>
      <c r="G238" s="194"/>
      <c r="H238" s="198">
        <v>25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77</v>
      </c>
      <c r="AY238" s="204" t="s">
        <v>241</v>
      </c>
    </row>
    <row r="239" spans="2:65" s="1" customFormat="1" ht="16.5" customHeight="1">
      <c r="B239" s="33"/>
      <c r="C239" s="226" t="s">
        <v>489</v>
      </c>
      <c r="D239" s="226" t="s">
        <v>430</v>
      </c>
      <c r="E239" s="227" t="s">
        <v>607</v>
      </c>
      <c r="F239" s="228" t="s">
        <v>608</v>
      </c>
      <c r="G239" s="229" t="s">
        <v>246</v>
      </c>
      <c r="H239" s="230">
        <v>12.18</v>
      </c>
      <c r="I239" s="231"/>
      <c r="J239" s="230">
        <f>ROUND(I239*H239,1)</f>
        <v>0</v>
      </c>
      <c r="K239" s="228" t="s">
        <v>1</v>
      </c>
      <c r="L239" s="232"/>
      <c r="M239" s="233" t="s">
        <v>1</v>
      </c>
      <c r="N239" s="234" t="s">
        <v>41</v>
      </c>
      <c r="O239" s="59"/>
      <c r="P239" s="190">
        <f>O239*H239</f>
        <v>0</v>
      </c>
      <c r="Q239" s="190">
        <v>4.1000000000000002E-2</v>
      </c>
      <c r="R239" s="190">
        <f>Q239*H239</f>
        <v>0.49937999999999999</v>
      </c>
      <c r="S239" s="190">
        <v>0</v>
      </c>
      <c r="T239" s="191">
        <f>S239*H239</f>
        <v>0</v>
      </c>
      <c r="AR239" s="16" t="s">
        <v>274</v>
      </c>
      <c r="AT239" s="16" t="s">
        <v>430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609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295</v>
      </c>
      <c r="G240" s="194"/>
      <c r="H240" s="198">
        <v>12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77</v>
      </c>
      <c r="AY240" s="204" t="s">
        <v>241</v>
      </c>
    </row>
    <row r="241" spans="2:65" s="12" customFormat="1" ht="11.25">
      <c r="B241" s="193"/>
      <c r="C241" s="194"/>
      <c r="D241" s="195" t="s">
        <v>261</v>
      </c>
      <c r="E241" s="194"/>
      <c r="F241" s="197" t="s">
        <v>1162</v>
      </c>
      <c r="G241" s="194"/>
      <c r="H241" s="198">
        <v>12.18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4</v>
      </c>
      <c r="AX241" s="12" t="s">
        <v>77</v>
      </c>
      <c r="AY241" s="204" t="s">
        <v>241</v>
      </c>
    </row>
    <row r="242" spans="2:65" s="1" customFormat="1" ht="16.5" customHeight="1">
      <c r="B242" s="33"/>
      <c r="C242" s="226" t="s">
        <v>495</v>
      </c>
      <c r="D242" s="226" t="s">
        <v>430</v>
      </c>
      <c r="E242" s="227" t="s">
        <v>612</v>
      </c>
      <c r="F242" s="228" t="s">
        <v>613</v>
      </c>
      <c r="G242" s="229" t="s">
        <v>246</v>
      </c>
      <c r="H242" s="230">
        <v>13.2</v>
      </c>
      <c r="I242" s="231"/>
      <c r="J242" s="230">
        <f>ROUND(I242*H242,1)</f>
        <v>0</v>
      </c>
      <c r="K242" s="228" t="s">
        <v>1</v>
      </c>
      <c r="L242" s="232"/>
      <c r="M242" s="233" t="s">
        <v>1</v>
      </c>
      <c r="N242" s="234" t="s">
        <v>41</v>
      </c>
      <c r="O242" s="59"/>
      <c r="P242" s="190">
        <f>O242*H242</f>
        <v>0</v>
      </c>
      <c r="Q242" s="190">
        <v>3.4000000000000002E-2</v>
      </c>
      <c r="R242" s="190">
        <f>Q242*H242</f>
        <v>0.44880000000000003</v>
      </c>
      <c r="S242" s="190">
        <v>0</v>
      </c>
      <c r="T242" s="191">
        <f>S242*H242</f>
        <v>0</v>
      </c>
      <c r="AR242" s="16" t="s">
        <v>274</v>
      </c>
      <c r="AT242" s="16" t="s">
        <v>430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614</v>
      </c>
    </row>
    <row r="243" spans="2:65" s="12" customFormat="1" ht="11.25">
      <c r="B243" s="193"/>
      <c r="C243" s="194"/>
      <c r="D243" s="195" t="s">
        <v>261</v>
      </c>
      <c r="E243" s="196" t="s">
        <v>1</v>
      </c>
      <c r="F243" s="197" t="s">
        <v>299</v>
      </c>
      <c r="G243" s="194"/>
      <c r="H243" s="198">
        <v>13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32</v>
      </c>
      <c r="AX243" s="12" t="s">
        <v>77</v>
      </c>
      <c r="AY243" s="204" t="s">
        <v>241</v>
      </c>
    </row>
    <row r="244" spans="2:65" s="12" customFormat="1" ht="11.25">
      <c r="B244" s="193"/>
      <c r="C244" s="194"/>
      <c r="D244" s="195" t="s">
        <v>261</v>
      </c>
      <c r="E244" s="194"/>
      <c r="F244" s="197" t="s">
        <v>1664</v>
      </c>
      <c r="G244" s="194"/>
      <c r="H244" s="198">
        <v>13.2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4</v>
      </c>
      <c r="AX244" s="12" t="s">
        <v>77</v>
      </c>
      <c r="AY244" s="204" t="s">
        <v>241</v>
      </c>
    </row>
    <row r="245" spans="2:65" s="1" customFormat="1" ht="33.75" customHeight="1">
      <c r="B245" s="33"/>
      <c r="C245" s="182" t="s">
        <v>500</v>
      </c>
      <c r="D245" s="182" t="s">
        <v>243</v>
      </c>
      <c r="E245" s="183" t="s">
        <v>631</v>
      </c>
      <c r="F245" s="184" t="s">
        <v>632</v>
      </c>
      <c r="G245" s="185" t="s">
        <v>302</v>
      </c>
      <c r="H245" s="186">
        <v>376.74</v>
      </c>
      <c r="I245" s="187"/>
      <c r="J245" s="186">
        <f>ROUND(I245*H245,1)</f>
        <v>0</v>
      </c>
      <c r="K245" s="184" t="s">
        <v>1</v>
      </c>
      <c r="L245" s="37"/>
      <c r="M245" s="188" t="s">
        <v>1</v>
      </c>
      <c r="N245" s="189" t="s">
        <v>41</v>
      </c>
      <c r="O245" s="59"/>
      <c r="P245" s="190">
        <f>O245*H245</f>
        <v>0</v>
      </c>
      <c r="Q245" s="190">
        <v>0</v>
      </c>
      <c r="R245" s="190">
        <f>Q245*H245</f>
        <v>0</v>
      </c>
      <c r="S245" s="190">
        <v>0</v>
      </c>
      <c r="T245" s="191">
        <f>S245*H245</f>
        <v>0</v>
      </c>
      <c r="AR245" s="16" t="s">
        <v>247</v>
      </c>
      <c r="AT245" s="16" t="s">
        <v>243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1665</v>
      </c>
    </row>
    <row r="246" spans="2:65" s="12" customFormat="1" ht="11.25">
      <c r="B246" s="193"/>
      <c r="C246" s="194"/>
      <c r="D246" s="195" t="s">
        <v>261</v>
      </c>
      <c r="E246" s="196" t="s">
        <v>1</v>
      </c>
      <c r="F246" s="197" t="s">
        <v>1656</v>
      </c>
      <c r="G246" s="194"/>
      <c r="H246" s="198">
        <v>376.74</v>
      </c>
      <c r="I246" s="199"/>
      <c r="J246" s="194"/>
      <c r="K246" s="194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261</v>
      </c>
      <c r="AU246" s="204" t="s">
        <v>79</v>
      </c>
      <c r="AV246" s="12" t="s">
        <v>79</v>
      </c>
      <c r="AW246" s="12" t="s">
        <v>32</v>
      </c>
      <c r="AX246" s="12" t="s">
        <v>77</v>
      </c>
      <c r="AY246" s="204" t="s">
        <v>241</v>
      </c>
    </row>
    <row r="247" spans="2:65" s="1" customFormat="1" ht="16.5" customHeight="1">
      <c r="B247" s="33"/>
      <c r="C247" s="182" t="s">
        <v>504</v>
      </c>
      <c r="D247" s="182" t="s">
        <v>243</v>
      </c>
      <c r="E247" s="183" t="s">
        <v>635</v>
      </c>
      <c r="F247" s="184" t="s">
        <v>636</v>
      </c>
      <c r="G247" s="185" t="s">
        <v>246</v>
      </c>
      <c r="H247" s="186">
        <v>18</v>
      </c>
      <c r="I247" s="187"/>
      <c r="J247" s="186">
        <f>ROUND(I247*H247,1)</f>
        <v>0</v>
      </c>
      <c r="K247" s="184" t="s">
        <v>259</v>
      </c>
      <c r="L247" s="37"/>
      <c r="M247" s="188" t="s">
        <v>1</v>
      </c>
      <c r="N247" s="189" t="s">
        <v>41</v>
      </c>
      <c r="O247" s="59"/>
      <c r="P247" s="190">
        <f>O247*H247</f>
        <v>0</v>
      </c>
      <c r="Q247" s="190">
        <v>9.1800000000000007E-3</v>
      </c>
      <c r="R247" s="190">
        <f>Q247*H247</f>
        <v>0.16524</v>
      </c>
      <c r="S247" s="190">
        <v>0</v>
      </c>
      <c r="T247" s="191">
        <f>S247*H247</f>
        <v>0</v>
      </c>
      <c r="AR247" s="16" t="s">
        <v>247</v>
      </c>
      <c r="AT247" s="16" t="s">
        <v>243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637</v>
      </c>
    </row>
    <row r="248" spans="2:65" s="1" customFormat="1" ht="16.5" customHeight="1">
      <c r="B248" s="33"/>
      <c r="C248" s="226" t="s">
        <v>508</v>
      </c>
      <c r="D248" s="226" t="s">
        <v>430</v>
      </c>
      <c r="E248" s="227" t="s">
        <v>643</v>
      </c>
      <c r="F248" s="228" t="s">
        <v>644</v>
      </c>
      <c r="G248" s="229" t="s">
        <v>246</v>
      </c>
      <c r="H248" s="230">
        <v>9</v>
      </c>
      <c r="I248" s="231"/>
      <c r="J248" s="230">
        <f>ROUND(I248*H248,1)</f>
        <v>0</v>
      </c>
      <c r="K248" s="228" t="s">
        <v>259</v>
      </c>
      <c r="L248" s="232"/>
      <c r="M248" s="233" t="s">
        <v>1</v>
      </c>
      <c r="N248" s="234" t="s">
        <v>41</v>
      </c>
      <c r="O248" s="59"/>
      <c r="P248" s="190">
        <f>O248*H248</f>
        <v>0</v>
      </c>
      <c r="Q248" s="190">
        <v>0.52600000000000002</v>
      </c>
      <c r="R248" s="190">
        <f>Q248*H248</f>
        <v>4.734</v>
      </c>
      <c r="S248" s="190">
        <v>0</v>
      </c>
      <c r="T248" s="191">
        <f>S248*H248</f>
        <v>0</v>
      </c>
      <c r="AR248" s="16" t="s">
        <v>274</v>
      </c>
      <c r="AT248" s="16" t="s">
        <v>430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645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280</v>
      </c>
      <c r="G249" s="194"/>
      <c r="H249" s="198">
        <v>9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77</v>
      </c>
      <c r="AY249" s="204" t="s">
        <v>241</v>
      </c>
    </row>
    <row r="250" spans="2:65" s="1" customFormat="1" ht="16.5" customHeight="1">
      <c r="B250" s="33"/>
      <c r="C250" s="226" t="s">
        <v>512</v>
      </c>
      <c r="D250" s="226" t="s">
        <v>430</v>
      </c>
      <c r="E250" s="227" t="s">
        <v>647</v>
      </c>
      <c r="F250" s="228" t="s">
        <v>648</v>
      </c>
      <c r="G250" s="229" t="s">
        <v>246</v>
      </c>
      <c r="H250" s="230">
        <v>9</v>
      </c>
      <c r="I250" s="231"/>
      <c r="J250" s="230">
        <f>ROUND(I250*H250,1)</f>
        <v>0</v>
      </c>
      <c r="K250" s="228" t="s">
        <v>259</v>
      </c>
      <c r="L250" s="232"/>
      <c r="M250" s="233" t="s">
        <v>1</v>
      </c>
      <c r="N250" s="234" t="s">
        <v>41</v>
      </c>
      <c r="O250" s="59"/>
      <c r="P250" s="190">
        <f>O250*H250</f>
        <v>0</v>
      </c>
      <c r="Q250" s="190">
        <v>0.26200000000000001</v>
      </c>
      <c r="R250" s="190">
        <f>Q250*H250</f>
        <v>2.3580000000000001</v>
      </c>
      <c r="S250" s="190">
        <v>0</v>
      </c>
      <c r="T250" s="191">
        <f>S250*H250</f>
        <v>0</v>
      </c>
      <c r="AR250" s="16" t="s">
        <v>274</v>
      </c>
      <c r="AT250" s="16" t="s">
        <v>430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649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280</v>
      </c>
      <c r="G251" s="194"/>
      <c r="H251" s="198">
        <v>9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77</v>
      </c>
      <c r="AY251" s="204" t="s">
        <v>241</v>
      </c>
    </row>
    <row r="252" spans="2:65" s="1" customFormat="1" ht="16.5" customHeight="1">
      <c r="B252" s="33"/>
      <c r="C252" s="226" t="s">
        <v>516</v>
      </c>
      <c r="D252" s="226" t="s">
        <v>430</v>
      </c>
      <c r="E252" s="227" t="s">
        <v>651</v>
      </c>
      <c r="F252" s="228" t="s">
        <v>652</v>
      </c>
      <c r="G252" s="229" t="s">
        <v>246</v>
      </c>
      <c r="H252" s="230">
        <v>31</v>
      </c>
      <c r="I252" s="231"/>
      <c r="J252" s="230">
        <f>ROUND(I252*H252,1)</f>
        <v>0</v>
      </c>
      <c r="K252" s="228" t="s">
        <v>259</v>
      </c>
      <c r="L252" s="232"/>
      <c r="M252" s="233" t="s">
        <v>1</v>
      </c>
      <c r="N252" s="234" t="s">
        <v>41</v>
      </c>
      <c r="O252" s="59"/>
      <c r="P252" s="190">
        <f>O252*H252</f>
        <v>0</v>
      </c>
      <c r="Q252" s="190">
        <v>2E-3</v>
      </c>
      <c r="R252" s="190">
        <f>Q252*H252</f>
        <v>6.2E-2</v>
      </c>
      <c r="S252" s="190">
        <v>0</v>
      </c>
      <c r="T252" s="191">
        <f>S252*H252</f>
        <v>0</v>
      </c>
      <c r="AR252" s="16" t="s">
        <v>274</v>
      </c>
      <c r="AT252" s="16" t="s">
        <v>430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653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280</v>
      </c>
      <c r="G253" s="194"/>
      <c r="H253" s="198">
        <v>9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70</v>
      </c>
      <c r="AY253" s="204" t="s">
        <v>241</v>
      </c>
    </row>
    <row r="254" spans="2:65" s="12" customFormat="1" ht="11.25">
      <c r="B254" s="193"/>
      <c r="C254" s="194"/>
      <c r="D254" s="195" t="s">
        <v>261</v>
      </c>
      <c r="E254" s="196" t="s">
        <v>1</v>
      </c>
      <c r="F254" s="197" t="s">
        <v>280</v>
      </c>
      <c r="G254" s="194"/>
      <c r="H254" s="198">
        <v>9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261</v>
      </c>
      <c r="AU254" s="204" t="s">
        <v>79</v>
      </c>
      <c r="AV254" s="12" t="s">
        <v>79</v>
      </c>
      <c r="AW254" s="12" t="s">
        <v>32</v>
      </c>
      <c r="AX254" s="12" t="s">
        <v>70</v>
      </c>
      <c r="AY254" s="204" t="s">
        <v>241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70</v>
      </c>
      <c r="G255" s="194"/>
      <c r="H255" s="198">
        <v>0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70</v>
      </c>
      <c r="AY255" s="204" t="s">
        <v>241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299</v>
      </c>
      <c r="G256" s="194"/>
      <c r="H256" s="198">
        <v>13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70</v>
      </c>
      <c r="AY256" s="204" t="s">
        <v>241</v>
      </c>
    </row>
    <row r="257" spans="2:65" s="13" customFormat="1" ht="11.25">
      <c r="B257" s="205"/>
      <c r="C257" s="206"/>
      <c r="D257" s="195" t="s">
        <v>261</v>
      </c>
      <c r="E257" s="207" t="s">
        <v>1</v>
      </c>
      <c r="F257" s="208" t="s">
        <v>273</v>
      </c>
      <c r="G257" s="206"/>
      <c r="H257" s="209">
        <v>31</v>
      </c>
      <c r="I257" s="210"/>
      <c r="J257" s="206"/>
      <c r="K257" s="206"/>
      <c r="L257" s="211"/>
      <c r="M257" s="212"/>
      <c r="N257" s="213"/>
      <c r="O257" s="213"/>
      <c r="P257" s="213"/>
      <c r="Q257" s="213"/>
      <c r="R257" s="213"/>
      <c r="S257" s="213"/>
      <c r="T257" s="214"/>
      <c r="AT257" s="215" t="s">
        <v>261</v>
      </c>
      <c r="AU257" s="215" t="s">
        <v>79</v>
      </c>
      <c r="AV257" s="13" t="s">
        <v>247</v>
      </c>
      <c r="AW257" s="13" t="s">
        <v>32</v>
      </c>
      <c r="AX257" s="13" t="s">
        <v>77</v>
      </c>
      <c r="AY257" s="215" t="s">
        <v>241</v>
      </c>
    </row>
    <row r="258" spans="2:65" s="1" customFormat="1" ht="16.5" customHeight="1">
      <c r="B258" s="33"/>
      <c r="C258" s="182" t="s">
        <v>520</v>
      </c>
      <c r="D258" s="182" t="s">
        <v>243</v>
      </c>
      <c r="E258" s="183" t="s">
        <v>655</v>
      </c>
      <c r="F258" s="184" t="s">
        <v>656</v>
      </c>
      <c r="G258" s="185" t="s">
        <v>246</v>
      </c>
      <c r="H258" s="186">
        <v>13</v>
      </c>
      <c r="I258" s="187"/>
      <c r="J258" s="186">
        <f>ROUND(I258*H258,1)</f>
        <v>0</v>
      </c>
      <c r="K258" s="184" t="s">
        <v>259</v>
      </c>
      <c r="L258" s="37"/>
      <c r="M258" s="188" t="s">
        <v>1</v>
      </c>
      <c r="N258" s="189" t="s">
        <v>41</v>
      </c>
      <c r="O258" s="59"/>
      <c r="P258" s="190">
        <f>O258*H258</f>
        <v>0</v>
      </c>
      <c r="Q258" s="190">
        <v>1.1469999999999999E-2</v>
      </c>
      <c r="R258" s="190">
        <f>Q258*H258</f>
        <v>0.14910999999999999</v>
      </c>
      <c r="S258" s="190">
        <v>0</v>
      </c>
      <c r="T258" s="191">
        <f>S258*H258</f>
        <v>0</v>
      </c>
      <c r="AR258" s="16" t="s">
        <v>247</v>
      </c>
      <c r="AT258" s="16" t="s">
        <v>243</v>
      </c>
      <c r="AU258" s="16" t="s">
        <v>79</v>
      </c>
      <c r="AY258" s="16" t="s">
        <v>241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6" t="s">
        <v>77</v>
      </c>
      <c r="BK258" s="192">
        <f>ROUND(I258*H258,1)</f>
        <v>0</v>
      </c>
      <c r="BL258" s="16" t="s">
        <v>247</v>
      </c>
      <c r="BM258" s="16" t="s">
        <v>657</v>
      </c>
    </row>
    <row r="259" spans="2:65" s="1" customFormat="1" ht="16.5" customHeight="1">
      <c r="B259" s="33"/>
      <c r="C259" s="226" t="s">
        <v>524</v>
      </c>
      <c r="D259" s="226" t="s">
        <v>430</v>
      </c>
      <c r="E259" s="227" t="s">
        <v>659</v>
      </c>
      <c r="F259" s="228" t="s">
        <v>660</v>
      </c>
      <c r="G259" s="229" t="s">
        <v>246</v>
      </c>
      <c r="H259" s="230">
        <v>13</v>
      </c>
      <c r="I259" s="231"/>
      <c r="J259" s="230">
        <f>ROUND(I259*H259,1)</f>
        <v>0</v>
      </c>
      <c r="K259" s="228" t="s">
        <v>259</v>
      </c>
      <c r="L259" s="232"/>
      <c r="M259" s="233" t="s">
        <v>1</v>
      </c>
      <c r="N259" s="234" t="s">
        <v>41</v>
      </c>
      <c r="O259" s="59"/>
      <c r="P259" s="190">
        <f>O259*H259</f>
        <v>0</v>
      </c>
      <c r="Q259" s="190">
        <v>0.54800000000000004</v>
      </c>
      <c r="R259" s="190">
        <f>Q259*H259</f>
        <v>7.1240000000000006</v>
      </c>
      <c r="S259" s="190">
        <v>0</v>
      </c>
      <c r="T259" s="191">
        <f>S259*H259</f>
        <v>0</v>
      </c>
      <c r="AR259" s="16" t="s">
        <v>274</v>
      </c>
      <c r="AT259" s="16" t="s">
        <v>430</v>
      </c>
      <c r="AU259" s="16" t="s">
        <v>79</v>
      </c>
      <c r="AY259" s="16" t="s">
        <v>241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6" t="s">
        <v>77</v>
      </c>
      <c r="BK259" s="192">
        <f>ROUND(I259*H259,1)</f>
        <v>0</v>
      </c>
      <c r="BL259" s="16" t="s">
        <v>247</v>
      </c>
      <c r="BM259" s="16" t="s">
        <v>661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299</v>
      </c>
      <c r="G260" s="194"/>
      <c r="H260" s="198">
        <v>13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77</v>
      </c>
      <c r="AY260" s="204" t="s">
        <v>241</v>
      </c>
    </row>
    <row r="261" spans="2:65" s="1" customFormat="1" ht="16.5" customHeight="1">
      <c r="B261" s="33"/>
      <c r="C261" s="182" t="s">
        <v>528</v>
      </c>
      <c r="D261" s="182" t="s">
        <v>243</v>
      </c>
      <c r="E261" s="183" t="s">
        <v>663</v>
      </c>
      <c r="F261" s="184" t="s">
        <v>664</v>
      </c>
      <c r="G261" s="185" t="s">
        <v>246</v>
      </c>
      <c r="H261" s="186">
        <v>13</v>
      </c>
      <c r="I261" s="187"/>
      <c r="J261" s="186">
        <f>ROUND(I261*H261,1)</f>
        <v>0</v>
      </c>
      <c r="K261" s="184" t="s">
        <v>259</v>
      </c>
      <c r="L261" s="37"/>
      <c r="M261" s="188" t="s">
        <v>1</v>
      </c>
      <c r="N261" s="189" t="s">
        <v>41</v>
      </c>
      <c r="O261" s="59"/>
      <c r="P261" s="190">
        <f>O261*H261</f>
        <v>0</v>
      </c>
      <c r="Q261" s="190">
        <v>2.7529999999999999E-2</v>
      </c>
      <c r="R261" s="190">
        <f>Q261*H261</f>
        <v>0.35788999999999999</v>
      </c>
      <c r="S261" s="190">
        <v>0</v>
      </c>
      <c r="T261" s="191">
        <f>S261*H261</f>
        <v>0</v>
      </c>
      <c r="AR261" s="16" t="s">
        <v>247</v>
      </c>
      <c r="AT261" s="16" t="s">
        <v>243</v>
      </c>
      <c r="AU261" s="16" t="s">
        <v>79</v>
      </c>
      <c r="AY261" s="16" t="s">
        <v>241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6" t="s">
        <v>77</v>
      </c>
      <c r="BK261" s="192">
        <f>ROUND(I261*H261,1)</f>
        <v>0</v>
      </c>
      <c r="BL261" s="16" t="s">
        <v>247</v>
      </c>
      <c r="BM261" s="16" t="s">
        <v>665</v>
      </c>
    </row>
    <row r="262" spans="2:65" s="1" customFormat="1" ht="16.5" customHeight="1">
      <c r="B262" s="33"/>
      <c r="C262" s="226" t="s">
        <v>532</v>
      </c>
      <c r="D262" s="226" t="s">
        <v>430</v>
      </c>
      <c r="E262" s="227" t="s">
        <v>667</v>
      </c>
      <c r="F262" s="228" t="s">
        <v>668</v>
      </c>
      <c r="G262" s="229" t="s">
        <v>246</v>
      </c>
      <c r="H262" s="230">
        <v>13</v>
      </c>
      <c r="I262" s="231"/>
      <c r="J262" s="230">
        <f>ROUND(I262*H262,1)</f>
        <v>0</v>
      </c>
      <c r="K262" s="228" t="s">
        <v>1</v>
      </c>
      <c r="L262" s="232"/>
      <c r="M262" s="233" t="s">
        <v>1</v>
      </c>
      <c r="N262" s="234" t="s">
        <v>41</v>
      </c>
      <c r="O262" s="59"/>
      <c r="P262" s="190">
        <f>O262*H262</f>
        <v>0</v>
      </c>
      <c r="Q262" s="190">
        <v>1.6140000000000001</v>
      </c>
      <c r="R262" s="190">
        <f>Q262*H262</f>
        <v>20.982000000000003</v>
      </c>
      <c r="S262" s="190">
        <v>0</v>
      </c>
      <c r="T262" s="191">
        <f>S262*H262</f>
        <v>0</v>
      </c>
      <c r="AR262" s="16" t="s">
        <v>274</v>
      </c>
      <c r="AT262" s="16" t="s">
        <v>430</v>
      </c>
      <c r="AU262" s="16" t="s">
        <v>79</v>
      </c>
      <c r="AY262" s="16" t="s">
        <v>241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6" t="s">
        <v>77</v>
      </c>
      <c r="BK262" s="192">
        <f>ROUND(I262*H262,1)</f>
        <v>0</v>
      </c>
      <c r="BL262" s="16" t="s">
        <v>247</v>
      </c>
      <c r="BM262" s="16" t="s">
        <v>669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299</v>
      </c>
      <c r="G263" s="194"/>
      <c r="H263" s="198">
        <v>13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77</v>
      </c>
      <c r="AY263" s="204" t="s">
        <v>241</v>
      </c>
    </row>
    <row r="264" spans="2:65" s="1" customFormat="1" ht="16.5" customHeight="1">
      <c r="B264" s="33"/>
      <c r="C264" s="182" t="s">
        <v>536</v>
      </c>
      <c r="D264" s="182" t="s">
        <v>243</v>
      </c>
      <c r="E264" s="183" t="s">
        <v>671</v>
      </c>
      <c r="F264" s="184" t="s">
        <v>672</v>
      </c>
      <c r="G264" s="185" t="s">
        <v>246</v>
      </c>
      <c r="H264" s="186">
        <v>13</v>
      </c>
      <c r="I264" s="187"/>
      <c r="J264" s="186">
        <f>ROUND(I264*H264,1)</f>
        <v>0</v>
      </c>
      <c r="K264" s="184" t="s">
        <v>259</v>
      </c>
      <c r="L264" s="37"/>
      <c r="M264" s="188" t="s">
        <v>1</v>
      </c>
      <c r="N264" s="189" t="s">
        <v>41</v>
      </c>
      <c r="O264" s="59"/>
      <c r="P264" s="190">
        <f>O264*H264</f>
        <v>0</v>
      </c>
      <c r="Q264" s="190">
        <v>0.21734000000000001</v>
      </c>
      <c r="R264" s="190">
        <f>Q264*H264</f>
        <v>2.8254200000000003</v>
      </c>
      <c r="S264" s="190">
        <v>0</v>
      </c>
      <c r="T264" s="191">
        <f>S264*H264</f>
        <v>0</v>
      </c>
      <c r="AR264" s="16" t="s">
        <v>247</v>
      </c>
      <c r="AT264" s="16" t="s">
        <v>243</v>
      </c>
      <c r="AU264" s="16" t="s">
        <v>79</v>
      </c>
      <c r="AY264" s="16" t="s">
        <v>241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6" t="s">
        <v>77</v>
      </c>
      <c r="BK264" s="192">
        <f>ROUND(I264*H264,1)</f>
        <v>0</v>
      </c>
      <c r="BL264" s="16" t="s">
        <v>247</v>
      </c>
      <c r="BM264" s="16" t="s">
        <v>673</v>
      </c>
    </row>
    <row r="265" spans="2:65" s="1" customFormat="1" ht="16.5" customHeight="1">
      <c r="B265" s="33"/>
      <c r="C265" s="226" t="s">
        <v>542</v>
      </c>
      <c r="D265" s="226" t="s">
        <v>430</v>
      </c>
      <c r="E265" s="227" t="s">
        <v>675</v>
      </c>
      <c r="F265" s="228" t="s">
        <v>676</v>
      </c>
      <c r="G265" s="229" t="s">
        <v>246</v>
      </c>
      <c r="H265" s="230">
        <v>13</v>
      </c>
      <c r="I265" s="231"/>
      <c r="J265" s="230">
        <f>ROUND(I265*H265,1)</f>
        <v>0</v>
      </c>
      <c r="K265" s="228" t="s">
        <v>1</v>
      </c>
      <c r="L265" s="232"/>
      <c r="M265" s="233" t="s">
        <v>1</v>
      </c>
      <c r="N265" s="234" t="s">
        <v>41</v>
      </c>
      <c r="O265" s="59"/>
      <c r="P265" s="190">
        <f>O265*H265</f>
        <v>0</v>
      </c>
      <c r="Q265" s="190">
        <v>5.4600000000000003E-2</v>
      </c>
      <c r="R265" s="190">
        <f>Q265*H265</f>
        <v>0.70979999999999999</v>
      </c>
      <c r="S265" s="190">
        <v>0</v>
      </c>
      <c r="T265" s="191">
        <f>S265*H265</f>
        <v>0</v>
      </c>
      <c r="AR265" s="16" t="s">
        <v>274</v>
      </c>
      <c r="AT265" s="16" t="s">
        <v>430</v>
      </c>
      <c r="AU265" s="16" t="s">
        <v>79</v>
      </c>
      <c r="AY265" s="16" t="s">
        <v>241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6" t="s">
        <v>77</v>
      </c>
      <c r="BK265" s="192">
        <f>ROUND(I265*H265,1)</f>
        <v>0</v>
      </c>
      <c r="BL265" s="16" t="s">
        <v>247</v>
      </c>
      <c r="BM265" s="16" t="s">
        <v>677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299</v>
      </c>
      <c r="G266" s="194"/>
      <c r="H266" s="198">
        <v>13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77</v>
      </c>
      <c r="AY266" s="204" t="s">
        <v>241</v>
      </c>
    </row>
    <row r="267" spans="2:65" s="1" customFormat="1" ht="16.5" customHeight="1">
      <c r="B267" s="33"/>
      <c r="C267" s="182" t="s">
        <v>547</v>
      </c>
      <c r="D267" s="182" t="s">
        <v>243</v>
      </c>
      <c r="E267" s="183" t="s">
        <v>679</v>
      </c>
      <c r="F267" s="184" t="s">
        <v>680</v>
      </c>
      <c r="G267" s="185" t="s">
        <v>302</v>
      </c>
      <c r="H267" s="186">
        <v>376.74</v>
      </c>
      <c r="I267" s="187"/>
      <c r="J267" s="186">
        <f>ROUND(I267*H267,1)</f>
        <v>0</v>
      </c>
      <c r="K267" s="184" t="s">
        <v>1</v>
      </c>
      <c r="L267" s="37"/>
      <c r="M267" s="188" t="s">
        <v>1</v>
      </c>
      <c r="N267" s="189" t="s">
        <v>41</v>
      </c>
      <c r="O267" s="59"/>
      <c r="P267" s="190">
        <f>O267*H267</f>
        <v>0</v>
      </c>
      <c r="Q267" s="190">
        <v>1.2999999999999999E-4</v>
      </c>
      <c r="R267" s="190">
        <f>Q267*H267</f>
        <v>4.8976199999999998E-2</v>
      </c>
      <c r="S267" s="190">
        <v>0</v>
      </c>
      <c r="T267" s="191">
        <f>S267*H267</f>
        <v>0</v>
      </c>
      <c r="AR267" s="16" t="s">
        <v>247</v>
      </c>
      <c r="AT267" s="16" t="s">
        <v>243</v>
      </c>
      <c r="AU267" s="16" t="s">
        <v>79</v>
      </c>
      <c r="AY267" s="16" t="s">
        <v>241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6" t="s">
        <v>77</v>
      </c>
      <c r="BK267" s="192">
        <f>ROUND(I267*H267,1)</f>
        <v>0</v>
      </c>
      <c r="BL267" s="16" t="s">
        <v>247</v>
      </c>
      <c r="BM267" s="16" t="s">
        <v>681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1656</v>
      </c>
      <c r="G268" s="194"/>
      <c r="H268" s="198">
        <v>376.74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77</v>
      </c>
      <c r="AY268" s="204" t="s">
        <v>241</v>
      </c>
    </row>
    <row r="269" spans="2:65" s="11" customFormat="1" ht="22.9" customHeight="1">
      <c r="B269" s="166"/>
      <c r="C269" s="167"/>
      <c r="D269" s="168" t="s">
        <v>69</v>
      </c>
      <c r="E269" s="180" t="s">
        <v>280</v>
      </c>
      <c r="F269" s="180" t="s">
        <v>682</v>
      </c>
      <c r="G269" s="167"/>
      <c r="H269" s="167"/>
      <c r="I269" s="170"/>
      <c r="J269" s="181">
        <f>BK269</f>
        <v>0</v>
      </c>
      <c r="K269" s="167"/>
      <c r="L269" s="172"/>
      <c r="M269" s="173"/>
      <c r="N269" s="174"/>
      <c r="O269" s="174"/>
      <c r="P269" s="175">
        <f>SUM(P270:P273)</f>
        <v>0</v>
      </c>
      <c r="Q269" s="174"/>
      <c r="R269" s="175">
        <f>SUM(R270:R273)</f>
        <v>0.37120799999999993</v>
      </c>
      <c r="S269" s="174"/>
      <c r="T269" s="176">
        <f>SUM(T270:T273)</f>
        <v>0</v>
      </c>
      <c r="AR269" s="177" t="s">
        <v>77</v>
      </c>
      <c r="AT269" s="178" t="s">
        <v>69</v>
      </c>
      <c r="AU269" s="178" t="s">
        <v>77</v>
      </c>
      <c r="AY269" s="177" t="s">
        <v>241</v>
      </c>
      <c r="BK269" s="179">
        <f>SUM(BK270:BK273)</f>
        <v>0</v>
      </c>
    </row>
    <row r="270" spans="2:65" s="1" customFormat="1" ht="16.5" customHeight="1">
      <c r="B270" s="33"/>
      <c r="C270" s="182" t="s">
        <v>551</v>
      </c>
      <c r="D270" s="182" t="s">
        <v>243</v>
      </c>
      <c r="E270" s="183" t="s">
        <v>684</v>
      </c>
      <c r="F270" s="184" t="s">
        <v>685</v>
      </c>
      <c r="G270" s="185" t="s">
        <v>302</v>
      </c>
      <c r="H270" s="186">
        <v>618.67999999999995</v>
      </c>
      <c r="I270" s="187"/>
      <c r="J270" s="186">
        <f>ROUND(I270*H270,1)</f>
        <v>0</v>
      </c>
      <c r="K270" s="184" t="s">
        <v>259</v>
      </c>
      <c r="L270" s="37"/>
      <c r="M270" s="188" t="s">
        <v>1</v>
      </c>
      <c r="N270" s="189" t="s">
        <v>41</v>
      </c>
      <c r="O270" s="59"/>
      <c r="P270" s="190">
        <f>O270*H270</f>
        <v>0</v>
      </c>
      <c r="Q270" s="190">
        <v>5.9999999999999995E-4</v>
      </c>
      <c r="R270" s="190">
        <f>Q270*H270</f>
        <v>0.37120799999999993</v>
      </c>
      <c r="S270" s="190">
        <v>0</v>
      </c>
      <c r="T270" s="191">
        <f>S270*H270</f>
        <v>0</v>
      </c>
      <c r="AR270" s="16" t="s">
        <v>247</v>
      </c>
      <c r="AT270" s="16" t="s">
        <v>243</v>
      </c>
      <c r="AU270" s="16" t="s">
        <v>79</v>
      </c>
      <c r="AY270" s="16" t="s">
        <v>241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6" t="s">
        <v>77</v>
      </c>
      <c r="BK270" s="192">
        <f>ROUND(I270*H270,1)</f>
        <v>0</v>
      </c>
      <c r="BL270" s="16" t="s">
        <v>247</v>
      </c>
      <c r="BM270" s="16" t="s">
        <v>686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1666</v>
      </c>
      <c r="G271" s="194"/>
      <c r="H271" s="198">
        <v>618.67999999999995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77</v>
      </c>
      <c r="AY271" s="204" t="s">
        <v>241</v>
      </c>
    </row>
    <row r="272" spans="2:65" s="1" customFormat="1" ht="16.5" customHeight="1">
      <c r="B272" s="33"/>
      <c r="C272" s="182" t="s">
        <v>556</v>
      </c>
      <c r="D272" s="182" t="s">
        <v>243</v>
      </c>
      <c r="E272" s="183" t="s">
        <v>689</v>
      </c>
      <c r="F272" s="184" t="s">
        <v>690</v>
      </c>
      <c r="G272" s="185" t="s">
        <v>302</v>
      </c>
      <c r="H272" s="186">
        <v>618.67999999999995</v>
      </c>
      <c r="I272" s="187"/>
      <c r="J272" s="186">
        <f>ROUND(I272*H272,1)</f>
        <v>0</v>
      </c>
      <c r="K272" s="184" t="s">
        <v>259</v>
      </c>
      <c r="L272" s="37"/>
      <c r="M272" s="188" t="s">
        <v>1</v>
      </c>
      <c r="N272" s="189" t="s">
        <v>41</v>
      </c>
      <c r="O272" s="59"/>
      <c r="P272" s="190">
        <f>O272*H272</f>
        <v>0</v>
      </c>
      <c r="Q272" s="190">
        <v>0</v>
      </c>
      <c r="R272" s="190">
        <f>Q272*H272</f>
        <v>0</v>
      </c>
      <c r="S272" s="190">
        <v>0</v>
      </c>
      <c r="T272" s="191">
        <f>S272*H272</f>
        <v>0</v>
      </c>
      <c r="AR272" s="16" t="s">
        <v>247</v>
      </c>
      <c r="AT272" s="16" t="s">
        <v>243</v>
      </c>
      <c r="AU272" s="16" t="s">
        <v>79</v>
      </c>
      <c r="AY272" s="16" t="s">
        <v>241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6" t="s">
        <v>77</v>
      </c>
      <c r="BK272" s="192">
        <f>ROUND(I272*H272,1)</f>
        <v>0</v>
      </c>
      <c r="BL272" s="16" t="s">
        <v>247</v>
      </c>
      <c r="BM272" s="16" t="s">
        <v>691</v>
      </c>
    </row>
    <row r="273" spans="2:65" s="12" customFormat="1" ht="11.25">
      <c r="B273" s="193"/>
      <c r="C273" s="194"/>
      <c r="D273" s="195" t="s">
        <v>261</v>
      </c>
      <c r="E273" s="196" t="s">
        <v>1</v>
      </c>
      <c r="F273" s="197" t="s">
        <v>1666</v>
      </c>
      <c r="G273" s="194"/>
      <c r="H273" s="198">
        <v>618.67999999999995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261</v>
      </c>
      <c r="AU273" s="204" t="s">
        <v>79</v>
      </c>
      <c r="AV273" s="12" t="s">
        <v>79</v>
      </c>
      <c r="AW273" s="12" t="s">
        <v>32</v>
      </c>
      <c r="AX273" s="12" t="s">
        <v>77</v>
      </c>
      <c r="AY273" s="204" t="s">
        <v>241</v>
      </c>
    </row>
    <row r="274" spans="2:65" s="11" customFormat="1" ht="22.9" customHeight="1">
      <c r="B274" s="166"/>
      <c r="C274" s="167"/>
      <c r="D274" s="168" t="s">
        <v>69</v>
      </c>
      <c r="E274" s="180" t="s">
        <v>701</v>
      </c>
      <c r="F274" s="180" t="s">
        <v>702</v>
      </c>
      <c r="G274" s="167"/>
      <c r="H274" s="167"/>
      <c r="I274" s="170"/>
      <c r="J274" s="181">
        <f>BK274</f>
        <v>0</v>
      </c>
      <c r="K274" s="167"/>
      <c r="L274" s="172"/>
      <c r="M274" s="173"/>
      <c r="N274" s="174"/>
      <c r="O274" s="174"/>
      <c r="P274" s="175">
        <f>SUM(P275:P290)</f>
        <v>0</v>
      </c>
      <c r="Q274" s="174"/>
      <c r="R274" s="175">
        <f>SUM(R275:R290)</f>
        <v>0</v>
      </c>
      <c r="S274" s="174"/>
      <c r="T274" s="176">
        <f>SUM(T275:T290)</f>
        <v>0</v>
      </c>
      <c r="AR274" s="177" t="s">
        <v>77</v>
      </c>
      <c r="AT274" s="178" t="s">
        <v>69</v>
      </c>
      <c r="AU274" s="178" t="s">
        <v>77</v>
      </c>
      <c r="AY274" s="177" t="s">
        <v>241</v>
      </c>
      <c r="BK274" s="179">
        <f>SUM(BK275:BK290)</f>
        <v>0</v>
      </c>
    </row>
    <row r="275" spans="2:65" s="1" customFormat="1" ht="16.5" customHeight="1">
      <c r="B275" s="33"/>
      <c r="C275" s="182" t="s">
        <v>560</v>
      </c>
      <c r="D275" s="182" t="s">
        <v>243</v>
      </c>
      <c r="E275" s="183" t="s">
        <v>704</v>
      </c>
      <c r="F275" s="184" t="s">
        <v>705</v>
      </c>
      <c r="G275" s="185" t="s">
        <v>412</v>
      </c>
      <c r="H275" s="186">
        <v>393.34</v>
      </c>
      <c r="I275" s="187"/>
      <c r="J275" s="186">
        <f>ROUND(I275*H275,1)</f>
        <v>0</v>
      </c>
      <c r="K275" s="184" t="s">
        <v>1</v>
      </c>
      <c r="L275" s="37"/>
      <c r="M275" s="188" t="s">
        <v>1</v>
      </c>
      <c r="N275" s="189" t="s">
        <v>41</v>
      </c>
      <c r="O275" s="59"/>
      <c r="P275" s="190">
        <f>O275*H275</f>
        <v>0</v>
      </c>
      <c r="Q275" s="190">
        <v>0</v>
      </c>
      <c r="R275" s="190">
        <f>Q275*H275</f>
        <v>0</v>
      </c>
      <c r="S275" s="190">
        <v>0</v>
      </c>
      <c r="T275" s="191">
        <f>S275*H275</f>
        <v>0</v>
      </c>
      <c r="AR275" s="16" t="s">
        <v>247</v>
      </c>
      <c r="AT275" s="16" t="s">
        <v>243</v>
      </c>
      <c r="AU275" s="16" t="s">
        <v>79</v>
      </c>
      <c r="AY275" s="16" t="s">
        <v>241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6" t="s">
        <v>77</v>
      </c>
      <c r="BK275" s="192">
        <f>ROUND(I275*H275,1)</f>
        <v>0</v>
      </c>
      <c r="BL275" s="16" t="s">
        <v>247</v>
      </c>
      <c r="BM275" s="16" t="s">
        <v>706</v>
      </c>
    </row>
    <row r="276" spans="2:65" s="1" customFormat="1" ht="16.5" customHeight="1">
      <c r="B276" s="33"/>
      <c r="C276" s="182" t="s">
        <v>565</v>
      </c>
      <c r="D276" s="182" t="s">
        <v>243</v>
      </c>
      <c r="E276" s="183" t="s">
        <v>713</v>
      </c>
      <c r="F276" s="184" t="s">
        <v>714</v>
      </c>
      <c r="G276" s="185" t="s">
        <v>412</v>
      </c>
      <c r="H276" s="186">
        <v>170.26</v>
      </c>
      <c r="I276" s="187"/>
      <c r="J276" s="186">
        <f>ROUND(I276*H276,1)</f>
        <v>0</v>
      </c>
      <c r="K276" s="184" t="s">
        <v>259</v>
      </c>
      <c r="L276" s="37"/>
      <c r="M276" s="188" t="s">
        <v>1</v>
      </c>
      <c r="N276" s="189" t="s">
        <v>41</v>
      </c>
      <c r="O276" s="59"/>
      <c r="P276" s="190">
        <f>O276*H276</f>
        <v>0</v>
      </c>
      <c r="Q276" s="190">
        <v>0</v>
      </c>
      <c r="R276" s="190">
        <f>Q276*H276</f>
        <v>0</v>
      </c>
      <c r="S276" s="190">
        <v>0</v>
      </c>
      <c r="T276" s="191">
        <f>S276*H276</f>
        <v>0</v>
      </c>
      <c r="AR276" s="16" t="s">
        <v>247</v>
      </c>
      <c r="AT276" s="16" t="s">
        <v>243</v>
      </c>
      <c r="AU276" s="16" t="s">
        <v>79</v>
      </c>
      <c r="AY276" s="16" t="s">
        <v>241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6" t="s">
        <v>77</v>
      </c>
      <c r="BK276" s="192">
        <f>ROUND(I276*H276,1)</f>
        <v>0</v>
      </c>
      <c r="BL276" s="16" t="s">
        <v>247</v>
      </c>
      <c r="BM276" s="16" t="s">
        <v>715</v>
      </c>
    </row>
    <row r="277" spans="2:65" s="12" customFormat="1" ht="11.25">
      <c r="B277" s="193"/>
      <c r="C277" s="194"/>
      <c r="D277" s="195" t="s">
        <v>261</v>
      </c>
      <c r="E277" s="196" t="s">
        <v>1</v>
      </c>
      <c r="F277" s="197" t="s">
        <v>1667</v>
      </c>
      <c r="G277" s="194"/>
      <c r="H277" s="198">
        <v>83.15</v>
      </c>
      <c r="I277" s="199"/>
      <c r="J277" s="194"/>
      <c r="K277" s="194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261</v>
      </c>
      <c r="AU277" s="204" t="s">
        <v>79</v>
      </c>
      <c r="AV277" s="12" t="s">
        <v>79</v>
      </c>
      <c r="AW277" s="12" t="s">
        <v>32</v>
      </c>
      <c r="AX277" s="12" t="s">
        <v>70</v>
      </c>
      <c r="AY277" s="204" t="s">
        <v>241</v>
      </c>
    </row>
    <row r="278" spans="2:65" s="12" customFormat="1" ht="11.25">
      <c r="B278" s="193"/>
      <c r="C278" s="194"/>
      <c r="D278" s="195" t="s">
        <v>261</v>
      </c>
      <c r="E278" s="196" t="s">
        <v>1</v>
      </c>
      <c r="F278" s="197" t="s">
        <v>717</v>
      </c>
      <c r="G278" s="194"/>
      <c r="H278" s="198">
        <v>0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261</v>
      </c>
      <c r="AU278" s="204" t="s">
        <v>79</v>
      </c>
      <c r="AV278" s="12" t="s">
        <v>79</v>
      </c>
      <c r="AW278" s="12" t="s">
        <v>32</v>
      </c>
      <c r="AX278" s="12" t="s">
        <v>70</v>
      </c>
      <c r="AY278" s="204" t="s">
        <v>241</v>
      </c>
    </row>
    <row r="279" spans="2:65" s="12" customFormat="1" ht="11.25">
      <c r="B279" s="193"/>
      <c r="C279" s="194"/>
      <c r="D279" s="195" t="s">
        <v>261</v>
      </c>
      <c r="E279" s="196" t="s">
        <v>1</v>
      </c>
      <c r="F279" s="197" t="s">
        <v>1668</v>
      </c>
      <c r="G279" s="194"/>
      <c r="H279" s="198">
        <v>87.11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261</v>
      </c>
      <c r="AU279" s="204" t="s">
        <v>79</v>
      </c>
      <c r="AV279" s="12" t="s">
        <v>79</v>
      </c>
      <c r="AW279" s="12" t="s">
        <v>32</v>
      </c>
      <c r="AX279" s="12" t="s">
        <v>70</v>
      </c>
      <c r="AY279" s="204" t="s">
        <v>241</v>
      </c>
    </row>
    <row r="280" spans="2:65" s="12" customFormat="1" ht="11.25">
      <c r="B280" s="193"/>
      <c r="C280" s="194"/>
      <c r="D280" s="195" t="s">
        <v>261</v>
      </c>
      <c r="E280" s="196" t="s">
        <v>1</v>
      </c>
      <c r="F280" s="197" t="s">
        <v>719</v>
      </c>
      <c r="G280" s="194"/>
      <c r="H280" s="198">
        <v>0</v>
      </c>
      <c r="I280" s="199"/>
      <c r="J280" s="194"/>
      <c r="K280" s="194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261</v>
      </c>
      <c r="AU280" s="204" t="s">
        <v>79</v>
      </c>
      <c r="AV280" s="12" t="s">
        <v>79</v>
      </c>
      <c r="AW280" s="12" t="s">
        <v>32</v>
      </c>
      <c r="AX280" s="12" t="s">
        <v>70</v>
      </c>
      <c r="AY280" s="204" t="s">
        <v>241</v>
      </c>
    </row>
    <row r="281" spans="2:65" s="13" customFormat="1" ht="11.25">
      <c r="B281" s="205"/>
      <c r="C281" s="206"/>
      <c r="D281" s="195" t="s">
        <v>261</v>
      </c>
      <c r="E281" s="207" t="s">
        <v>1</v>
      </c>
      <c r="F281" s="208" t="s">
        <v>273</v>
      </c>
      <c r="G281" s="206"/>
      <c r="H281" s="209">
        <v>170.26</v>
      </c>
      <c r="I281" s="210"/>
      <c r="J281" s="206"/>
      <c r="K281" s="206"/>
      <c r="L281" s="211"/>
      <c r="M281" s="212"/>
      <c r="N281" s="213"/>
      <c r="O281" s="213"/>
      <c r="P281" s="213"/>
      <c r="Q281" s="213"/>
      <c r="R281" s="213"/>
      <c r="S281" s="213"/>
      <c r="T281" s="214"/>
      <c r="AT281" s="215" t="s">
        <v>261</v>
      </c>
      <c r="AU281" s="215" t="s">
        <v>79</v>
      </c>
      <c r="AV281" s="13" t="s">
        <v>247</v>
      </c>
      <c r="AW281" s="13" t="s">
        <v>32</v>
      </c>
      <c r="AX281" s="13" t="s">
        <v>77</v>
      </c>
      <c r="AY281" s="215" t="s">
        <v>241</v>
      </c>
    </row>
    <row r="282" spans="2:65" s="1" customFormat="1" ht="16.5" customHeight="1">
      <c r="B282" s="33"/>
      <c r="C282" s="182" t="s">
        <v>570</v>
      </c>
      <c r="D282" s="182" t="s">
        <v>243</v>
      </c>
      <c r="E282" s="183" t="s">
        <v>721</v>
      </c>
      <c r="F282" s="184" t="s">
        <v>722</v>
      </c>
      <c r="G282" s="185" t="s">
        <v>412</v>
      </c>
      <c r="H282" s="186">
        <v>223.08</v>
      </c>
      <c r="I282" s="187"/>
      <c r="J282" s="186">
        <f>ROUND(I282*H282,1)</f>
        <v>0</v>
      </c>
      <c r="K282" s="184" t="s">
        <v>259</v>
      </c>
      <c r="L282" s="37"/>
      <c r="M282" s="188" t="s">
        <v>1</v>
      </c>
      <c r="N282" s="189" t="s">
        <v>41</v>
      </c>
      <c r="O282" s="59"/>
      <c r="P282" s="190">
        <f>O282*H282</f>
        <v>0</v>
      </c>
      <c r="Q282" s="190">
        <v>0</v>
      </c>
      <c r="R282" s="190">
        <f>Q282*H282</f>
        <v>0</v>
      </c>
      <c r="S282" s="190">
        <v>0</v>
      </c>
      <c r="T282" s="191">
        <f>S282*H282</f>
        <v>0</v>
      </c>
      <c r="AR282" s="16" t="s">
        <v>247</v>
      </c>
      <c r="AT282" s="16" t="s">
        <v>243</v>
      </c>
      <c r="AU282" s="16" t="s">
        <v>79</v>
      </c>
      <c r="AY282" s="16" t="s">
        <v>241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6" t="s">
        <v>77</v>
      </c>
      <c r="BK282" s="192">
        <f>ROUND(I282*H282,1)</f>
        <v>0</v>
      </c>
      <c r="BL282" s="16" t="s">
        <v>247</v>
      </c>
      <c r="BM282" s="16" t="s">
        <v>723</v>
      </c>
    </row>
    <row r="283" spans="2:65" s="12" customFormat="1" ht="11.25">
      <c r="B283" s="193"/>
      <c r="C283" s="194"/>
      <c r="D283" s="195" t="s">
        <v>261</v>
      </c>
      <c r="E283" s="196" t="s">
        <v>1</v>
      </c>
      <c r="F283" s="197" t="s">
        <v>1669</v>
      </c>
      <c r="G283" s="194"/>
      <c r="H283" s="198">
        <v>30.1</v>
      </c>
      <c r="I283" s="199"/>
      <c r="J283" s="194"/>
      <c r="K283" s="194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261</v>
      </c>
      <c r="AU283" s="204" t="s">
        <v>79</v>
      </c>
      <c r="AV283" s="12" t="s">
        <v>79</v>
      </c>
      <c r="AW283" s="12" t="s">
        <v>32</v>
      </c>
      <c r="AX283" s="12" t="s">
        <v>70</v>
      </c>
      <c r="AY283" s="204" t="s">
        <v>241</v>
      </c>
    </row>
    <row r="284" spans="2:65" s="12" customFormat="1" ht="11.25">
      <c r="B284" s="193"/>
      <c r="C284" s="194"/>
      <c r="D284" s="195" t="s">
        <v>261</v>
      </c>
      <c r="E284" s="196" t="s">
        <v>1</v>
      </c>
      <c r="F284" s="197" t="s">
        <v>1670</v>
      </c>
      <c r="G284" s="194"/>
      <c r="H284" s="198">
        <v>15.99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261</v>
      </c>
      <c r="AU284" s="204" t="s">
        <v>79</v>
      </c>
      <c r="AV284" s="12" t="s">
        <v>79</v>
      </c>
      <c r="AW284" s="12" t="s">
        <v>32</v>
      </c>
      <c r="AX284" s="12" t="s">
        <v>70</v>
      </c>
      <c r="AY284" s="204" t="s">
        <v>241</v>
      </c>
    </row>
    <row r="285" spans="2:65" s="12" customFormat="1" ht="11.25">
      <c r="B285" s="193"/>
      <c r="C285" s="194"/>
      <c r="D285" s="195" t="s">
        <v>261</v>
      </c>
      <c r="E285" s="196" t="s">
        <v>1</v>
      </c>
      <c r="F285" s="197" t="s">
        <v>726</v>
      </c>
      <c r="G285" s="194"/>
      <c r="H285" s="198">
        <v>0</v>
      </c>
      <c r="I285" s="199"/>
      <c r="J285" s="194"/>
      <c r="K285" s="194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261</v>
      </c>
      <c r="AU285" s="204" t="s">
        <v>79</v>
      </c>
      <c r="AV285" s="12" t="s">
        <v>79</v>
      </c>
      <c r="AW285" s="12" t="s">
        <v>32</v>
      </c>
      <c r="AX285" s="12" t="s">
        <v>70</v>
      </c>
      <c r="AY285" s="204" t="s">
        <v>241</v>
      </c>
    </row>
    <row r="286" spans="2:65" s="12" customFormat="1" ht="11.25">
      <c r="B286" s="193"/>
      <c r="C286" s="194"/>
      <c r="D286" s="195" t="s">
        <v>261</v>
      </c>
      <c r="E286" s="196" t="s">
        <v>1</v>
      </c>
      <c r="F286" s="197" t="s">
        <v>1671</v>
      </c>
      <c r="G286" s="194"/>
      <c r="H286" s="198">
        <v>27.27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261</v>
      </c>
      <c r="AU286" s="204" t="s">
        <v>79</v>
      </c>
      <c r="AV286" s="12" t="s">
        <v>79</v>
      </c>
      <c r="AW286" s="12" t="s">
        <v>32</v>
      </c>
      <c r="AX286" s="12" t="s">
        <v>70</v>
      </c>
      <c r="AY286" s="204" t="s">
        <v>241</v>
      </c>
    </row>
    <row r="287" spans="2:65" s="12" customFormat="1" ht="11.25">
      <c r="B287" s="193"/>
      <c r="C287" s="194"/>
      <c r="D287" s="195" t="s">
        <v>261</v>
      </c>
      <c r="E287" s="196" t="s">
        <v>1</v>
      </c>
      <c r="F287" s="197" t="s">
        <v>1672</v>
      </c>
      <c r="G287" s="194"/>
      <c r="H287" s="198">
        <v>149.72</v>
      </c>
      <c r="I287" s="199"/>
      <c r="J287" s="194"/>
      <c r="K287" s="194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261</v>
      </c>
      <c r="AU287" s="204" t="s">
        <v>79</v>
      </c>
      <c r="AV287" s="12" t="s">
        <v>79</v>
      </c>
      <c r="AW287" s="12" t="s">
        <v>32</v>
      </c>
      <c r="AX287" s="12" t="s">
        <v>70</v>
      </c>
      <c r="AY287" s="204" t="s">
        <v>241</v>
      </c>
    </row>
    <row r="288" spans="2:65" s="12" customFormat="1" ht="11.25">
      <c r="B288" s="193"/>
      <c r="C288" s="194"/>
      <c r="D288" s="195" t="s">
        <v>261</v>
      </c>
      <c r="E288" s="196" t="s">
        <v>1</v>
      </c>
      <c r="F288" s="197" t="s">
        <v>773</v>
      </c>
      <c r="G288" s="194"/>
      <c r="H288" s="198">
        <v>0</v>
      </c>
      <c r="I288" s="199"/>
      <c r="J288" s="194"/>
      <c r="K288" s="194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261</v>
      </c>
      <c r="AU288" s="204" t="s">
        <v>79</v>
      </c>
      <c r="AV288" s="12" t="s">
        <v>79</v>
      </c>
      <c r="AW288" s="12" t="s">
        <v>32</v>
      </c>
      <c r="AX288" s="12" t="s">
        <v>70</v>
      </c>
      <c r="AY288" s="204" t="s">
        <v>241</v>
      </c>
    </row>
    <row r="289" spans="2:65" s="12" customFormat="1" ht="11.25">
      <c r="B289" s="193"/>
      <c r="C289" s="194"/>
      <c r="D289" s="195" t="s">
        <v>261</v>
      </c>
      <c r="E289" s="196" t="s">
        <v>1</v>
      </c>
      <c r="F289" s="197" t="s">
        <v>814</v>
      </c>
      <c r="G289" s="194"/>
      <c r="H289" s="198">
        <v>0</v>
      </c>
      <c r="I289" s="199"/>
      <c r="J289" s="194"/>
      <c r="K289" s="194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261</v>
      </c>
      <c r="AU289" s="204" t="s">
        <v>79</v>
      </c>
      <c r="AV289" s="12" t="s">
        <v>79</v>
      </c>
      <c r="AW289" s="12" t="s">
        <v>32</v>
      </c>
      <c r="AX289" s="12" t="s">
        <v>70</v>
      </c>
      <c r="AY289" s="204" t="s">
        <v>241</v>
      </c>
    </row>
    <row r="290" spans="2:65" s="13" customFormat="1" ht="11.25">
      <c r="B290" s="205"/>
      <c r="C290" s="206"/>
      <c r="D290" s="195" t="s">
        <v>261</v>
      </c>
      <c r="E290" s="207" t="s">
        <v>1</v>
      </c>
      <c r="F290" s="208" t="s">
        <v>273</v>
      </c>
      <c r="G290" s="206"/>
      <c r="H290" s="209">
        <v>223.08</v>
      </c>
      <c r="I290" s="210"/>
      <c r="J290" s="206"/>
      <c r="K290" s="206"/>
      <c r="L290" s="211"/>
      <c r="M290" s="212"/>
      <c r="N290" s="213"/>
      <c r="O290" s="213"/>
      <c r="P290" s="213"/>
      <c r="Q290" s="213"/>
      <c r="R290" s="213"/>
      <c r="S290" s="213"/>
      <c r="T290" s="214"/>
      <c r="AT290" s="215" t="s">
        <v>261</v>
      </c>
      <c r="AU290" s="215" t="s">
        <v>79</v>
      </c>
      <c r="AV290" s="13" t="s">
        <v>247</v>
      </c>
      <c r="AW290" s="13" t="s">
        <v>32</v>
      </c>
      <c r="AX290" s="13" t="s">
        <v>77</v>
      </c>
      <c r="AY290" s="215" t="s">
        <v>241</v>
      </c>
    </row>
    <row r="291" spans="2:65" s="11" customFormat="1" ht="22.9" customHeight="1">
      <c r="B291" s="166"/>
      <c r="C291" s="167"/>
      <c r="D291" s="168" t="s">
        <v>69</v>
      </c>
      <c r="E291" s="180" t="s">
        <v>731</v>
      </c>
      <c r="F291" s="180" t="s">
        <v>732</v>
      </c>
      <c r="G291" s="167"/>
      <c r="H291" s="167"/>
      <c r="I291" s="170"/>
      <c r="J291" s="181">
        <f>BK291</f>
        <v>0</v>
      </c>
      <c r="K291" s="167"/>
      <c r="L291" s="172"/>
      <c r="M291" s="173"/>
      <c r="N291" s="174"/>
      <c r="O291" s="174"/>
      <c r="P291" s="175">
        <f>P292</f>
        <v>0</v>
      </c>
      <c r="Q291" s="174"/>
      <c r="R291" s="175">
        <f>R292</f>
        <v>0</v>
      </c>
      <c r="S291" s="174"/>
      <c r="T291" s="176">
        <f>T292</f>
        <v>0</v>
      </c>
      <c r="AR291" s="177" t="s">
        <v>77</v>
      </c>
      <c r="AT291" s="178" t="s">
        <v>69</v>
      </c>
      <c r="AU291" s="178" t="s">
        <v>77</v>
      </c>
      <c r="AY291" s="177" t="s">
        <v>241</v>
      </c>
      <c r="BK291" s="179">
        <f>BK292</f>
        <v>0</v>
      </c>
    </row>
    <row r="292" spans="2:65" s="1" customFormat="1" ht="16.5" customHeight="1">
      <c r="B292" s="33"/>
      <c r="C292" s="182" t="s">
        <v>574</v>
      </c>
      <c r="D292" s="182" t="s">
        <v>243</v>
      </c>
      <c r="E292" s="183" t="s">
        <v>734</v>
      </c>
      <c r="F292" s="184" t="s">
        <v>735</v>
      </c>
      <c r="G292" s="185" t="s">
        <v>412</v>
      </c>
      <c r="H292" s="186">
        <v>1041.3900000000001</v>
      </c>
      <c r="I292" s="187"/>
      <c r="J292" s="186">
        <f>ROUND(I292*H292,1)</f>
        <v>0</v>
      </c>
      <c r="K292" s="184" t="s">
        <v>259</v>
      </c>
      <c r="L292" s="37"/>
      <c r="M292" s="235" t="s">
        <v>1</v>
      </c>
      <c r="N292" s="236" t="s">
        <v>41</v>
      </c>
      <c r="O292" s="237"/>
      <c r="P292" s="238">
        <f>O292*H292</f>
        <v>0</v>
      </c>
      <c r="Q292" s="238">
        <v>0</v>
      </c>
      <c r="R292" s="238">
        <f>Q292*H292</f>
        <v>0</v>
      </c>
      <c r="S292" s="238">
        <v>0</v>
      </c>
      <c r="T292" s="239">
        <f>S292*H292</f>
        <v>0</v>
      </c>
      <c r="AR292" s="16" t="s">
        <v>247</v>
      </c>
      <c r="AT292" s="16" t="s">
        <v>243</v>
      </c>
      <c r="AU292" s="16" t="s">
        <v>79</v>
      </c>
      <c r="AY292" s="16" t="s">
        <v>241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6" t="s">
        <v>77</v>
      </c>
      <c r="BK292" s="192">
        <f>ROUND(I292*H292,1)</f>
        <v>0</v>
      </c>
      <c r="BL292" s="16" t="s">
        <v>247</v>
      </c>
      <c r="BM292" s="16" t="s">
        <v>736</v>
      </c>
    </row>
    <row r="293" spans="2:65" s="1" customFormat="1" ht="6.95" customHeight="1">
      <c r="B293" s="45"/>
      <c r="C293" s="46"/>
      <c r="D293" s="46"/>
      <c r="E293" s="46"/>
      <c r="F293" s="46"/>
      <c r="G293" s="46"/>
      <c r="H293" s="46"/>
      <c r="I293" s="133"/>
      <c r="J293" s="46"/>
      <c r="K293" s="46"/>
      <c r="L293" s="37"/>
    </row>
  </sheetData>
  <sheetProtection algorithmName="SHA-512" hashValue="aXJHe8TgqLxOyPrk0l7t1RjHbvpw4nImGGWHKzZLcFabEzWXktlGoeCPZX9MX7JstWo6vJpA9ZfANCHnDF0IjA==" saltValue="b/vIplzZue0loA4FTddj0A7ZAxt/98R6YxHRujQYUnnHL4oQJB3vPMIxdZwHboBqwqsNk3PvysOF1GzAC/2/sw==" spinCount="100000" sheet="1" objects="1" scenarios="1" formatColumns="0" formatRows="0" autoFilter="0"/>
  <autoFilter ref="C99:K292" xr:uid="{00000000-0009-0000-0000-00001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267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160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1673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ROUND((SUM(BE100:BE266)),  1)</f>
        <v>0</v>
      </c>
      <c r="I37" s="122">
        <v>0.21</v>
      </c>
      <c r="J37" s="121">
        <f>ROUND(((SUM(BE100:BE266))*I37),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ROUND((SUM(BF100:BF266)),  1)</f>
        <v>0</v>
      </c>
      <c r="I38" s="122">
        <v>0.15</v>
      </c>
      <c r="J38" s="121">
        <f>ROUND(((SUM(BF100:BF266))*I38),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ROUND((SUM(BG100:BG266)),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ROUND((SUM(BH100:BH266)),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ROUND((SUM(BI100:BI266)),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C2.1 - Stoka C2.1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J165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J183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J204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J243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J248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J265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C2.1 - Stoka C2.1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112.53475160000001</v>
      </c>
      <c r="S100" s="67"/>
      <c r="T100" s="164">
        <f>T101</f>
        <v>43.632640000000002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P102+P165+P170+P183+P204+P243+P248+P265</f>
        <v>0</v>
      </c>
      <c r="Q101" s="174"/>
      <c r="R101" s="175">
        <f>R102+R165+R170+R183+R204+R243+R248+R265</f>
        <v>112.53475160000001</v>
      </c>
      <c r="S101" s="174"/>
      <c r="T101" s="176">
        <f>T102+T165+T170+T183+T204+T243+T248+T265</f>
        <v>43.632640000000002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BK102+BK165+BK170+BK183+BK204+BK243+BK248+BK265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SUM(P103:P164)</f>
        <v>0</v>
      </c>
      <c r="Q102" s="174"/>
      <c r="R102" s="175">
        <f>SUM(R103:R164)</f>
        <v>48.1673422</v>
      </c>
      <c r="S102" s="174"/>
      <c r="T102" s="176">
        <f>SUM(T103:T164)</f>
        <v>43.632640000000002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SUM(BK103:BK164)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46.4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20.416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1674</v>
      </c>
      <c r="G104" s="194"/>
      <c r="H104" s="198">
        <v>46.4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46.4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88.58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4.4289999999999998E-3</v>
      </c>
      <c r="S107" s="190">
        <v>0.128</v>
      </c>
      <c r="T107" s="191">
        <f>S107*H107</f>
        <v>11.338240000000001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1675</v>
      </c>
      <c r="G108" s="194"/>
      <c r="H108" s="198">
        <v>88.58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88.58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46.4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4.176E-3</v>
      </c>
      <c r="S111" s="190">
        <v>0.25600000000000001</v>
      </c>
      <c r="T111" s="191">
        <f>S111*H111</f>
        <v>11.878399999999999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1674</v>
      </c>
      <c r="G112" s="194"/>
      <c r="H112" s="198">
        <v>46.4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46.4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1.1000000000000001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9.5480000000000009E-3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1236</v>
      </c>
      <c r="G116" s="194"/>
      <c r="H116" s="198">
        <v>1.1000000000000001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1.1000000000000001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4.0590000000000008E-2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1236</v>
      </c>
      <c r="G118" s="194"/>
      <c r="H118" s="198">
        <v>1.1000000000000001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336</v>
      </c>
      <c r="F119" s="184" t="s">
        <v>337</v>
      </c>
      <c r="G119" s="185" t="s">
        <v>327</v>
      </c>
      <c r="H119" s="186">
        <v>4.51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338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1676</v>
      </c>
      <c r="G120" s="194"/>
      <c r="H120" s="198">
        <v>4.51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340</v>
      </c>
      <c r="F121" s="184" t="s">
        <v>341</v>
      </c>
      <c r="G121" s="185" t="s">
        <v>327</v>
      </c>
      <c r="H121" s="186">
        <v>43.42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342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1677</v>
      </c>
      <c r="G122" s="194"/>
      <c r="H122" s="198">
        <v>43.42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345</v>
      </c>
      <c r="F123" s="184" t="s">
        <v>346</v>
      </c>
      <c r="G123" s="185" t="s">
        <v>327</v>
      </c>
      <c r="H123" s="186">
        <v>13.03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1678</v>
      </c>
      <c r="G124" s="194"/>
      <c r="H124" s="198">
        <v>13.03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350</v>
      </c>
      <c r="F125" s="184" t="s">
        <v>351</v>
      </c>
      <c r="G125" s="185" t="s">
        <v>327</v>
      </c>
      <c r="H125" s="186">
        <v>28.52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1679</v>
      </c>
      <c r="G126" s="194"/>
      <c r="H126" s="198">
        <v>28.52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355</v>
      </c>
      <c r="F127" s="184" t="s">
        <v>356</v>
      </c>
      <c r="G127" s="185" t="s">
        <v>327</v>
      </c>
      <c r="H127" s="186">
        <v>8.56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357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1680</v>
      </c>
      <c r="G128" s="194"/>
      <c r="H128" s="198">
        <v>8.56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365</v>
      </c>
      <c r="F129" s="184" t="s">
        <v>366</v>
      </c>
      <c r="G129" s="185" t="s">
        <v>327</v>
      </c>
      <c r="H129" s="186">
        <v>18.32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367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1681</v>
      </c>
      <c r="G130" s="194"/>
      <c r="H130" s="198">
        <v>18.32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370</v>
      </c>
      <c r="F131" s="184" t="s">
        <v>371</v>
      </c>
      <c r="G131" s="185" t="s">
        <v>258</v>
      </c>
      <c r="H131" s="186">
        <v>187.24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5.8E-4</v>
      </c>
      <c r="R131" s="190">
        <f>Q131*H131</f>
        <v>0.10859920000000001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372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1682</v>
      </c>
      <c r="G132" s="194"/>
      <c r="H132" s="198">
        <v>187.24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380</v>
      </c>
      <c r="F133" s="184" t="s">
        <v>381</v>
      </c>
      <c r="G133" s="185" t="s">
        <v>258</v>
      </c>
      <c r="H133" s="186">
        <v>187.24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382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1682</v>
      </c>
      <c r="G134" s="194"/>
      <c r="H134" s="198">
        <v>187.24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388</v>
      </c>
      <c r="F135" s="184" t="s">
        <v>389</v>
      </c>
      <c r="G135" s="185" t="s">
        <v>327</v>
      </c>
      <c r="H135" s="186">
        <v>145.76</v>
      </c>
      <c r="I135" s="187"/>
      <c r="J135" s="186">
        <f>ROUND(I135*H135,1)</f>
        <v>0</v>
      </c>
      <c r="K135" s="184" t="s">
        <v>1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390</v>
      </c>
    </row>
    <row r="136" spans="2:65" s="14" customFormat="1" ht="11.25">
      <c r="B136" s="216"/>
      <c r="C136" s="217"/>
      <c r="D136" s="195" t="s">
        <v>261</v>
      </c>
      <c r="E136" s="218" t="s">
        <v>1</v>
      </c>
      <c r="F136" s="219" t="s">
        <v>391</v>
      </c>
      <c r="G136" s="217"/>
      <c r="H136" s="218" t="s">
        <v>1</v>
      </c>
      <c r="I136" s="220"/>
      <c r="J136" s="217"/>
      <c r="K136" s="217"/>
      <c r="L136" s="221"/>
      <c r="M136" s="222"/>
      <c r="N136" s="223"/>
      <c r="O136" s="223"/>
      <c r="P136" s="223"/>
      <c r="Q136" s="223"/>
      <c r="R136" s="223"/>
      <c r="S136" s="223"/>
      <c r="T136" s="224"/>
      <c r="AT136" s="225" t="s">
        <v>261</v>
      </c>
      <c r="AU136" s="225" t="s">
        <v>79</v>
      </c>
      <c r="AV136" s="14" t="s">
        <v>77</v>
      </c>
      <c r="AW136" s="14" t="s">
        <v>32</v>
      </c>
      <c r="AX136" s="14" t="s">
        <v>70</v>
      </c>
      <c r="AY136" s="225" t="s">
        <v>241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1683</v>
      </c>
      <c r="G137" s="194"/>
      <c r="H137" s="198">
        <v>90.26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70</v>
      </c>
      <c r="AY137" s="204" t="s">
        <v>241</v>
      </c>
    </row>
    <row r="138" spans="2:65" s="14" customFormat="1" ht="11.25">
      <c r="B138" s="216"/>
      <c r="C138" s="217"/>
      <c r="D138" s="195" t="s">
        <v>261</v>
      </c>
      <c r="E138" s="218" t="s">
        <v>1</v>
      </c>
      <c r="F138" s="219" t="s">
        <v>393</v>
      </c>
      <c r="G138" s="217"/>
      <c r="H138" s="218" t="s">
        <v>1</v>
      </c>
      <c r="I138" s="220"/>
      <c r="J138" s="217"/>
      <c r="K138" s="217"/>
      <c r="L138" s="221"/>
      <c r="M138" s="222"/>
      <c r="N138" s="223"/>
      <c r="O138" s="223"/>
      <c r="P138" s="223"/>
      <c r="Q138" s="223"/>
      <c r="R138" s="223"/>
      <c r="S138" s="223"/>
      <c r="T138" s="224"/>
      <c r="AT138" s="225" t="s">
        <v>261</v>
      </c>
      <c r="AU138" s="225" t="s">
        <v>79</v>
      </c>
      <c r="AV138" s="14" t="s">
        <v>77</v>
      </c>
      <c r="AW138" s="14" t="s">
        <v>32</v>
      </c>
      <c r="AX138" s="14" t="s">
        <v>70</v>
      </c>
      <c r="AY138" s="225" t="s">
        <v>241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1684</v>
      </c>
      <c r="G139" s="194"/>
      <c r="H139" s="198">
        <v>55.5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70</v>
      </c>
      <c r="AY139" s="204" t="s">
        <v>241</v>
      </c>
    </row>
    <row r="140" spans="2:65" s="13" customFormat="1" ht="11.25">
      <c r="B140" s="205"/>
      <c r="C140" s="206"/>
      <c r="D140" s="195" t="s">
        <v>261</v>
      </c>
      <c r="E140" s="207" t="s">
        <v>1</v>
      </c>
      <c r="F140" s="208" t="s">
        <v>273</v>
      </c>
      <c r="G140" s="206"/>
      <c r="H140" s="209">
        <v>145.76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261</v>
      </c>
      <c r="AU140" s="215" t="s">
        <v>79</v>
      </c>
      <c r="AV140" s="13" t="s">
        <v>247</v>
      </c>
      <c r="AW140" s="13" t="s">
        <v>32</v>
      </c>
      <c r="AX140" s="13" t="s">
        <v>77</v>
      </c>
      <c r="AY140" s="215" t="s">
        <v>241</v>
      </c>
    </row>
    <row r="141" spans="2:65" s="1" customFormat="1" ht="16.5" customHeight="1">
      <c r="B141" s="33"/>
      <c r="C141" s="182" t="s">
        <v>314</v>
      </c>
      <c r="D141" s="182" t="s">
        <v>243</v>
      </c>
      <c r="E141" s="183" t="s">
        <v>396</v>
      </c>
      <c r="F141" s="184" t="s">
        <v>397</v>
      </c>
      <c r="G141" s="185" t="s">
        <v>327</v>
      </c>
      <c r="H141" s="186">
        <v>34.76</v>
      </c>
      <c r="I141" s="187"/>
      <c r="J141" s="186">
        <f>ROUND(I141*H141,1)</f>
        <v>0</v>
      </c>
      <c r="K141" s="184" t="s">
        <v>1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398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399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1685</v>
      </c>
      <c r="G143" s="194"/>
      <c r="H143" s="198">
        <v>34.76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77</v>
      </c>
      <c r="AY143" s="204" t="s">
        <v>241</v>
      </c>
    </row>
    <row r="144" spans="2:65" s="1" customFormat="1" ht="16.5" customHeight="1">
      <c r="B144" s="33"/>
      <c r="C144" s="182" t="s">
        <v>319</v>
      </c>
      <c r="D144" s="182" t="s">
        <v>243</v>
      </c>
      <c r="E144" s="183" t="s">
        <v>402</v>
      </c>
      <c r="F144" s="184" t="s">
        <v>403</v>
      </c>
      <c r="G144" s="185" t="s">
        <v>327</v>
      </c>
      <c r="H144" s="186">
        <v>34.76</v>
      </c>
      <c r="I144" s="187"/>
      <c r="J144" s="186">
        <f>ROUND(I144*H144,1)</f>
        <v>0</v>
      </c>
      <c r="K144" s="184" t="s">
        <v>259</v>
      </c>
      <c r="L144" s="37"/>
      <c r="M144" s="188" t="s">
        <v>1</v>
      </c>
      <c r="N144" s="189" t="s">
        <v>41</v>
      </c>
      <c r="O144" s="59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AR144" s="16" t="s">
        <v>247</v>
      </c>
      <c r="AT144" s="16" t="s">
        <v>243</v>
      </c>
      <c r="AU144" s="16" t="s">
        <v>79</v>
      </c>
      <c r="AY144" s="16" t="s">
        <v>241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6" t="s">
        <v>77</v>
      </c>
      <c r="BK144" s="192">
        <f>ROUND(I144*H144,1)</f>
        <v>0</v>
      </c>
      <c r="BL144" s="16" t="s">
        <v>247</v>
      </c>
      <c r="BM144" s="16" t="s">
        <v>404</v>
      </c>
    </row>
    <row r="145" spans="2:65" s="14" customFormat="1" ht="11.25">
      <c r="B145" s="216"/>
      <c r="C145" s="217"/>
      <c r="D145" s="195" t="s">
        <v>261</v>
      </c>
      <c r="E145" s="218" t="s">
        <v>1</v>
      </c>
      <c r="F145" s="219" t="s">
        <v>399</v>
      </c>
      <c r="G145" s="217"/>
      <c r="H145" s="218" t="s">
        <v>1</v>
      </c>
      <c r="I145" s="220"/>
      <c r="J145" s="217"/>
      <c r="K145" s="217"/>
      <c r="L145" s="221"/>
      <c r="M145" s="222"/>
      <c r="N145" s="223"/>
      <c r="O145" s="223"/>
      <c r="P145" s="223"/>
      <c r="Q145" s="223"/>
      <c r="R145" s="223"/>
      <c r="S145" s="223"/>
      <c r="T145" s="224"/>
      <c r="AT145" s="225" t="s">
        <v>261</v>
      </c>
      <c r="AU145" s="225" t="s">
        <v>79</v>
      </c>
      <c r="AV145" s="14" t="s">
        <v>77</v>
      </c>
      <c r="AW145" s="14" t="s">
        <v>32</v>
      </c>
      <c r="AX145" s="14" t="s">
        <v>70</v>
      </c>
      <c r="AY145" s="225" t="s">
        <v>241</v>
      </c>
    </row>
    <row r="146" spans="2:65" s="12" customFormat="1" ht="11.25">
      <c r="B146" s="193"/>
      <c r="C146" s="194"/>
      <c r="D146" s="195" t="s">
        <v>261</v>
      </c>
      <c r="E146" s="196" t="s">
        <v>1</v>
      </c>
      <c r="F146" s="197" t="s">
        <v>1685</v>
      </c>
      <c r="G146" s="194"/>
      <c r="H146" s="198">
        <v>34.76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77</v>
      </c>
      <c r="AY146" s="204" t="s">
        <v>241</v>
      </c>
    </row>
    <row r="147" spans="2:65" s="1" customFormat="1" ht="16.5" customHeight="1">
      <c r="B147" s="33"/>
      <c r="C147" s="182" t="s">
        <v>324</v>
      </c>
      <c r="D147" s="182" t="s">
        <v>243</v>
      </c>
      <c r="E147" s="183" t="s">
        <v>406</v>
      </c>
      <c r="F147" s="184" t="s">
        <v>407</v>
      </c>
      <c r="G147" s="185" t="s">
        <v>327</v>
      </c>
      <c r="H147" s="186">
        <v>34.76</v>
      </c>
      <c r="I147" s="187"/>
      <c r="J147" s="186">
        <f>ROUND(I147*H147,1)</f>
        <v>0</v>
      </c>
      <c r="K147" s="184" t="s">
        <v>259</v>
      </c>
      <c r="L147" s="37"/>
      <c r="M147" s="188" t="s">
        <v>1</v>
      </c>
      <c r="N147" s="189" t="s">
        <v>41</v>
      </c>
      <c r="O147" s="59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6" t="s">
        <v>247</v>
      </c>
      <c r="AT147" s="16" t="s">
        <v>243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408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1685</v>
      </c>
      <c r="G148" s="194"/>
      <c r="H148" s="198">
        <v>34.76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410</v>
      </c>
      <c r="F149" s="184" t="s">
        <v>411</v>
      </c>
      <c r="G149" s="185" t="s">
        <v>412</v>
      </c>
      <c r="H149" s="186">
        <v>69.52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413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1685</v>
      </c>
      <c r="G150" s="194"/>
      <c r="H150" s="198">
        <v>34.76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2" customFormat="1" ht="11.25">
      <c r="B151" s="193"/>
      <c r="C151" s="194"/>
      <c r="D151" s="195" t="s">
        <v>261</v>
      </c>
      <c r="E151" s="194"/>
      <c r="F151" s="197" t="s">
        <v>1686</v>
      </c>
      <c r="G151" s="194"/>
      <c r="H151" s="198">
        <v>69.52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261</v>
      </c>
      <c r="AU151" s="204" t="s">
        <v>79</v>
      </c>
      <c r="AV151" s="12" t="s">
        <v>79</v>
      </c>
      <c r="AW151" s="12" t="s">
        <v>4</v>
      </c>
      <c r="AX151" s="12" t="s">
        <v>77</v>
      </c>
      <c r="AY151" s="204" t="s">
        <v>241</v>
      </c>
    </row>
    <row r="152" spans="2:65" s="1" customFormat="1" ht="16.5" customHeight="1">
      <c r="B152" s="33"/>
      <c r="C152" s="182" t="s">
        <v>335</v>
      </c>
      <c r="D152" s="182" t="s">
        <v>243</v>
      </c>
      <c r="E152" s="183" t="s">
        <v>416</v>
      </c>
      <c r="F152" s="184" t="s">
        <v>417</v>
      </c>
      <c r="G152" s="185" t="s">
        <v>327</v>
      </c>
      <c r="H152" s="186">
        <v>55.5</v>
      </c>
      <c r="I152" s="187"/>
      <c r="J152" s="186">
        <f>ROUND(I152*H152,1)</f>
        <v>0</v>
      </c>
      <c r="K152" s="184" t="s">
        <v>259</v>
      </c>
      <c r="L152" s="37"/>
      <c r="M152" s="188" t="s">
        <v>1</v>
      </c>
      <c r="N152" s="189" t="s">
        <v>41</v>
      </c>
      <c r="O152" s="59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AR152" s="16" t="s">
        <v>247</v>
      </c>
      <c r="AT152" s="16" t="s">
        <v>243</v>
      </c>
      <c r="AU152" s="16" t="s">
        <v>79</v>
      </c>
      <c r="AY152" s="16" t="s">
        <v>241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6" t="s">
        <v>77</v>
      </c>
      <c r="BK152" s="192">
        <f>ROUND(I152*H152,1)</f>
        <v>0</v>
      </c>
      <c r="BL152" s="16" t="s">
        <v>247</v>
      </c>
      <c r="BM152" s="16" t="s">
        <v>418</v>
      </c>
    </row>
    <row r="153" spans="2:65" s="14" customFormat="1" ht="11.25">
      <c r="B153" s="216"/>
      <c r="C153" s="217"/>
      <c r="D153" s="195" t="s">
        <v>261</v>
      </c>
      <c r="E153" s="218" t="s">
        <v>1</v>
      </c>
      <c r="F153" s="219" t="s">
        <v>419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261</v>
      </c>
      <c r="AU153" s="225" t="s">
        <v>79</v>
      </c>
      <c r="AV153" s="14" t="s">
        <v>77</v>
      </c>
      <c r="AW153" s="14" t="s">
        <v>32</v>
      </c>
      <c r="AX153" s="14" t="s">
        <v>70</v>
      </c>
      <c r="AY153" s="225" t="s">
        <v>241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1687</v>
      </c>
      <c r="G154" s="194"/>
      <c r="H154" s="198">
        <v>50.31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70</v>
      </c>
      <c r="AY154" s="204" t="s">
        <v>241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421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1688</v>
      </c>
      <c r="G156" s="194"/>
      <c r="H156" s="198">
        <v>5.19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4" customFormat="1" ht="11.25">
      <c r="B157" s="216"/>
      <c r="C157" s="217"/>
      <c r="D157" s="195" t="s">
        <v>261</v>
      </c>
      <c r="E157" s="218" t="s">
        <v>1</v>
      </c>
      <c r="F157" s="219" t="s">
        <v>423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70</v>
      </c>
      <c r="G158" s="194"/>
      <c r="H158" s="198">
        <v>0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65" s="13" customFormat="1" ht="11.25">
      <c r="B159" s="205"/>
      <c r="C159" s="206"/>
      <c r="D159" s="195" t="s">
        <v>261</v>
      </c>
      <c r="E159" s="207" t="s">
        <v>1</v>
      </c>
      <c r="F159" s="208" t="s">
        <v>273</v>
      </c>
      <c r="G159" s="206"/>
      <c r="H159" s="209">
        <v>55.5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261</v>
      </c>
      <c r="AU159" s="215" t="s">
        <v>79</v>
      </c>
      <c r="AV159" s="13" t="s">
        <v>247</v>
      </c>
      <c r="AW159" s="13" t="s">
        <v>32</v>
      </c>
      <c r="AX159" s="13" t="s">
        <v>77</v>
      </c>
      <c r="AY159" s="215" t="s">
        <v>241</v>
      </c>
    </row>
    <row r="160" spans="2:65" s="1" customFormat="1" ht="16.5" customHeight="1">
      <c r="B160" s="33"/>
      <c r="C160" s="182" t="s">
        <v>7</v>
      </c>
      <c r="D160" s="182" t="s">
        <v>243</v>
      </c>
      <c r="E160" s="183" t="s">
        <v>425</v>
      </c>
      <c r="F160" s="184" t="s">
        <v>426</v>
      </c>
      <c r="G160" s="185" t="s">
        <v>327</v>
      </c>
      <c r="H160" s="186">
        <v>24</v>
      </c>
      <c r="I160" s="187"/>
      <c r="J160" s="186">
        <f>ROUND(I160*H160,1)</f>
        <v>0</v>
      </c>
      <c r="K160" s="184" t="s">
        <v>259</v>
      </c>
      <c r="L160" s="37"/>
      <c r="M160" s="188" t="s">
        <v>1</v>
      </c>
      <c r="N160" s="189" t="s">
        <v>41</v>
      </c>
      <c r="O160" s="59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6" t="s">
        <v>247</v>
      </c>
      <c r="AT160" s="16" t="s">
        <v>243</v>
      </c>
      <c r="AU160" s="16" t="s">
        <v>79</v>
      </c>
      <c r="AY160" s="16" t="s">
        <v>241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6" t="s">
        <v>77</v>
      </c>
      <c r="BK160" s="192">
        <f>ROUND(I160*H160,1)</f>
        <v>0</v>
      </c>
      <c r="BL160" s="16" t="s">
        <v>247</v>
      </c>
      <c r="BM160" s="16" t="s">
        <v>427</v>
      </c>
    </row>
    <row r="161" spans="2:65" s="12" customFormat="1" ht="11.25">
      <c r="B161" s="193"/>
      <c r="C161" s="194"/>
      <c r="D161" s="195" t="s">
        <v>261</v>
      </c>
      <c r="E161" s="196" t="s">
        <v>1</v>
      </c>
      <c r="F161" s="197" t="s">
        <v>354</v>
      </c>
      <c r="G161" s="194"/>
      <c r="H161" s="198">
        <v>24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32</v>
      </c>
      <c r="AX161" s="12" t="s">
        <v>77</v>
      </c>
      <c r="AY161" s="204" t="s">
        <v>241</v>
      </c>
    </row>
    <row r="162" spans="2:65" s="1" customFormat="1" ht="16.5" customHeight="1">
      <c r="B162" s="33"/>
      <c r="C162" s="226" t="s">
        <v>344</v>
      </c>
      <c r="D162" s="226" t="s">
        <v>430</v>
      </c>
      <c r="E162" s="227" t="s">
        <v>431</v>
      </c>
      <c r="F162" s="228" t="s">
        <v>432</v>
      </c>
      <c r="G162" s="229" t="s">
        <v>412</v>
      </c>
      <c r="H162" s="230">
        <v>48</v>
      </c>
      <c r="I162" s="231"/>
      <c r="J162" s="230">
        <f>ROUND(I162*H162,1)</f>
        <v>0</v>
      </c>
      <c r="K162" s="228" t="s">
        <v>259</v>
      </c>
      <c r="L162" s="232"/>
      <c r="M162" s="233" t="s">
        <v>1</v>
      </c>
      <c r="N162" s="234" t="s">
        <v>41</v>
      </c>
      <c r="O162" s="59"/>
      <c r="P162" s="190">
        <f>O162*H162</f>
        <v>0</v>
      </c>
      <c r="Q162" s="190">
        <v>1</v>
      </c>
      <c r="R162" s="190">
        <f>Q162*H162</f>
        <v>48</v>
      </c>
      <c r="S162" s="190">
        <v>0</v>
      </c>
      <c r="T162" s="191">
        <f>S162*H162</f>
        <v>0</v>
      </c>
      <c r="AR162" s="16" t="s">
        <v>274</v>
      </c>
      <c r="AT162" s="16" t="s">
        <v>430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433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354</v>
      </c>
      <c r="G163" s="194"/>
      <c r="H163" s="198">
        <v>24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2" customFormat="1" ht="11.25">
      <c r="B164" s="193"/>
      <c r="C164" s="194"/>
      <c r="D164" s="195" t="s">
        <v>261</v>
      </c>
      <c r="E164" s="194"/>
      <c r="F164" s="197" t="s">
        <v>1689</v>
      </c>
      <c r="G164" s="194"/>
      <c r="H164" s="198">
        <v>48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4</v>
      </c>
      <c r="AX164" s="12" t="s">
        <v>77</v>
      </c>
      <c r="AY164" s="204" t="s">
        <v>241</v>
      </c>
    </row>
    <row r="165" spans="2:65" s="11" customFormat="1" ht="22.9" customHeight="1">
      <c r="B165" s="166"/>
      <c r="C165" s="167"/>
      <c r="D165" s="168" t="s">
        <v>69</v>
      </c>
      <c r="E165" s="180" t="s">
        <v>87</v>
      </c>
      <c r="F165" s="180" t="s">
        <v>450</v>
      </c>
      <c r="G165" s="167"/>
      <c r="H165" s="167"/>
      <c r="I165" s="170"/>
      <c r="J165" s="181">
        <f>BK165</f>
        <v>0</v>
      </c>
      <c r="K165" s="167"/>
      <c r="L165" s="172"/>
      <c r="M165" s="173"/>
      <c r="N165" s="174"/>
      <c r="O165" s="174"/>
      <c r="P165" s="175">
        <f>SUM(P166:P169)</f>
        <v>0</v>
      </c>
      <c r="Q165" s="174"/>
      <c r="R165" s="175">
        <f>SUM(R166:R169)</f>
        <v>0</v>
      </c>
      <c r="S165" s="174"/>
      <c r="T165" s="176">
        <f>SUM(T166:T169)</f>
        <v>0</v>
      </c>
      <c r="AR165" s="177" t="s">
        <v>77</v>
      </c>
      <c r="AT165" s="178" t="s">
        <v>69</v>
      </c>
      <c r="AU165" s="178" t="s">
        <v>77</v>
      </c>
      <c r="AY165" s="177" t="s">
        <v>241</v>
      </c>
      <c r="BK165" s="179">
        <f>SUM(BK166:BK169)</f>
        <v>0</v>
      </c>
    </row>
    <row r="166" spans="2:65" s="1" customFormat="1" ht="16.5" customHeight="1">
      <c r="B166" s="33"/>
      <c r="C166" s="182" t="s">
        <v>349</v>
      </c>
      <c r="D166" s="182" t="s">
        <v>243</v>
      </c>
      <c r="E166" s="183" t="s">
        <v>452</v>
      </c>
      <c r="F166" s="184" t="s">
        <v>453</v>
      </c>
      <c r="G166" s="185" t="s">
        <v>302</v>
      </c>
      <c r="H166" s="186">
        <v>40.96</v>
      </c>
      <c r="I166" s="187"/>
      <c r="J166" s="186">
        <f>ROUND(I166*H166,1)</f>
        <v>0</v>
      </c>
      <c r="K166" s="184" t="s">
        <v>259</v>
      </c>
      <c r="L166" s="37"/>
      <c r="M166" s="188" t="s">
        <v>1</v>
      </c>
      <c r="N166" s="189" t="s">
        <v>41</v>
      </c>
      <c r="O166" s="59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6" t="s">
        <v>247</v>
      </c>
      <c r="AT166" s="16" t="s">
        <v>243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1690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1691</v>
      </c>
      <c r="G167" s="194"/>
      <c r="H167" s="198">
        <v>40.96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457</v>
      </c>
      <c r="F168" s="184" t="s">
        <v>458</v>
      </c>
      <c r="G168" s="185" t="s">
        <v>302</v>
      </c>
      <c r="H168" s="186">
        <v>40.96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459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1691</v>
      </c>
      <c r="G169" s="194"/>
      <c r="H169" s="198">
        <v>40.96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1" customFormat="1" ht="22.9" customHeight="1">
      <c r="B170" s="166"/>
      <c r="C170" s="167"/>
      <c r="D170" s="168" t="s">
        <v>69</v>
      </c>
      <c r="E170" s="180" t="s">
        <v>247</v>
      </c>
      <c r="F170" s="180" t="s">
        <v>460</v>
      </c>
      <c r="G170" s="167"/>
      <c r="H170" s="167"/>
      <c r="I170" s="170"/>
      <c r="J170" s="181">
        <f>BK170</f>
        <v>0</v>
      </c>
      <c r="K170" s="167"/>
      <c r="L170" s="172"/>
      <c r="M170" s="173"/>
      <c r="N170" s="174"/>
      <c r="O170" s="174"/>
      <c r="P170" s="175">
        <f>SUM(P171:P182)</f>
        <v>0</v>
      </c>
      <c r="Q170" s="174"/>
      <c r="R170" s="175">
        <f>SUM(R171:R182)</f>
        <v>13.035400000000001</v>
      </c>
      <c r="S170" s="174"/>
      <c r="T170" s="176">
        <f>SUM(T171:T182)</f>
        <v>0</v>
      </c>
      <c r="AR170" s="177" t="s">
        <v>77</v>
      </c>
      <c r="AT170" s="178" t="s">
        <v>69</v>
      </c>
      <c r="AU170" s="178" t="s">
        <v>77</v>
      </c>
      <c r="AY170" s="177" t="s">
        <v>241</v>
      </c>
      <c r="BK170" s="179">
        <f>SUM(BK171:BK182)</f>
        <v>0</v>
      </c>
    </row>
    <row r="171" spans="2:65" s="1" customFormat="1" ht="16.5" customHeight="1">
      <c r="B171" s="33"/>
      <c r="C171" s="182" t="s">
        <v>359</v>
      </c>
      <c r="D171" s="182" t="s">
        <v>243</v>
      </c>
      <c r="E171" s="183" t="s">
        <v>462</v>
      </c>
      <c r="F171" s="184" t="s">
        <v>463</v>
      </c>
      <c r="G171" s="185" t="s">
        <v>246</v>
      </c>
      <c r="H171" s="186">
        <v>1</v>
      </c>
      <c r="I171" s="187"/>
      <c r="J171" s="186">
        <f>ROUND(I171*H171,1)</f>
        <v>0</v>
      </c>
      <c r="K171" s="184" t="s">
        <v>259</v>
      </c>
      <c r="L171" s="37"/>
      <c r="M171" s="188" t="s">
        <v>1</v>
      </c>
      <c r="N171" s="189" t="s">
        <v>41</v>
      </c>
      <c r="O171" s="59"/>
      <c r="P171" s="190">
        <f>O171*H171</f>
        <v>0</v>
      </c>
      <c r="Q171" s="190">
        <v>6.6E-3</v>
      </c>
      <c r="R171" s="190">
        <f>Q171*H171</f>
        <v>6.6E-3</v>
      </c>
      <c r="S171" s="190">
        <v>0</v>
      </c>
      <c r="T171" s="191">
        <f>S171*H171</f>
        <v>0</v>
      </c>
      <c r="AR171" s="16" t="s">
        <v>247</v>
      </c>
      <c r="AT171" s="16" t="s">
        <v>243</v>
      </c>
      <c r="AU171" s="16" t="s">
        <v>79</v>
      </c>
      <c r="AY171" s="16" t="s">
        <v>241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6" t="s">
        <v>77</v>
      </c>
      <c r="BK171" s="192">
        <f>ROUND(I171*H171,1)</f>
        <v>0</v>
      </c>
      <c r="BL171" s="16" t="s">
        <v>247</v>
      </c>
      <c r="BM171" s="16" t="s">
        <v>464</v>
      </c>
    </row>
    <row r="172" spans="2:65" s="1" customFormat="1" ht="16.5" customHeight="1">
      <c r="B172" s="33"/>
      <c r="C172" s="226" t="s">
        <v>364</v>
      </c>
      <c r="D172" s="226" t="s">
        <v>430</v>
      </c>
      <c r="E172" s="227" t="s">
        <v>474</v>
      </c>
      <c r="F172" s="228" t="s">
        <v>475</v>
      </c>
      <c r="G172" s="229" t="s">
        <v>246</v>
      </c>
      <c r="H172" s="230">
        <v>1</v>
      </c>
      <c r="I172" s="231"/>
      <c r="J172" s="230">
        <f>ROUND(I172*H172,1)</f>
        <v>0</v>
      </c>
      <c r="K172" s="228" t="s">
        <v>259</v>
      </c>
      <c r="L172" s="232"/>
      <c r="M172" s="233" t="s">
        <v>1</v>
      </c>
      <c r="N172" s="234" t="s">
        <v>41</v>
      </c>
      <c r="O172" s="59"/>
      <c r="P172" s="190">
        <f>O172*H172</f>
        <v>0</v>
      </c>
      <c r="Q172" s="190">
        <v>3.2000000000000001E-2</v>
      </c>
      <c r="R172" s="190">
        <f>Q172*H172</f>
        <v>3.2000000000000001E-2</v>
      </c>
      <c r="S172" s="190">
        <v>0</v>
      </c>
      <c r="T172" s="191">
        <f>S172*H172</f>
        <v>0</v>
      </c>
      <c r="AR172" s="16" t="s">
        <v>274</v>
      </c>
      <c r="AT172" s="16" t="s">
        <v>430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476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77</v>
      </c>
      <c r="G173" s="194"/>
      <c r="H173" s="198">
        <v>1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" customFormat="1" ht="16.5" customHeight="1">
      <c r="B174" s="33"/>
      <c r="C174" s="182" t="s">
        <v>369</v>
      </c>
      <c r="D174" s="182" t="s">
        <v>243</v>
      </c>
      <c r="E174" s="183" t="s">
        <v>482</v>
      </c>
      <c r="F174" s="184" t="s">
        <v>483</v>
      </c>
      <c r="G174" s="185" t="s">
        <v>246</v>
      </c>
      <c r="H174" s="186">
        <v>1</v>
      </c>
      <c r="I174" s="187"/>
      <c r="J174" s="186">
        <f>ROUND(I174*H174,1)</f>
        <v>0</v>
      </c>
      <c r="K174" s="184" t="s">
        <v>259</v>
      </c>
      <c r="L174" s="37"/>
      <c r="M174" s="188" t="s">
        <v>1</v>
      </c>
      <c r="N174" s="189" t="s">
        <v>41</v>
      </c>
      <c r="O174" s="59"/>
      <c r="P174" s="190">
        <f>O174*H174</f>
        <v>0</v>
      </c>
      <c r="Q174" s="190">
        <v>6.6E-3</v>
      </c>
      <c r="R174" s="190">
        <f>Q174*H174</f>
        <v>6.6E-3</v>
      </c>
      <c r="S174" s="190">
        <v>0</v>
      </c>
      <c r="T174" s="191">
        <f>S174*H174</f>
        <v>0</v>
      </c>
      <c r="AR174" s="16" t="s">
        <v>247</v>
      </c>
      <c r="AT174" s="16" t="s">
        <v>243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484</v>
      </c>
    </row>
    <row r="175" spans="2:65" s="1" customFormat="1" ht="16.5" customHeight="1">
      <c r="B175" s="33"/>
      <c r="C175" s="226" t="s">
        <v>374</v>
      </c>
      <c r="D175" s="226" t="s">
        <v>430</v>
      </c>
      <c r="E175" s="227" t="s">
        <v>486</v>
      </c>
      <c r="F175" s="228" t="s">
        <v>487</v>
      </c>
      <c r="G175" s="229" t="s">
        <v>246</v>
      </c>
      <c r="H175" s="230">
        <v>1</v>
      </c>
      <c r="I175" s="231"/>
      <c r="J175" s="230">
        <f>ROUND(I175*H175,1)</f>
        <v>0</v>
      </c>
      <c r="K175" s="228" t="s">
        <v>1</v>
      </c>
      <c r="L175" s="232"/>
      <c r="M175" s="233" t="s">
        <v>1</v>
      </c>
      <c r="N175" s="234" t="s">
        <v>41</v>
      </c>
      <c r="O175" s="59"/>
      <c r="P175" s="190">
        <f>O175*H175</f>
        <v>0</v>
      </c>
      <c r="Q175" s="190">
        <v>3.3000000000000002E-2</v>
      </c>
      <c r="R175" s="190">
        <f>Q175*H175</f>
        <v>3.3000000000000002E-2</v>
      </c>
      <c r="S175" s="190">
        <v>0</v>
      </c>
      <c r="T175" s="191">
        <f>S175*H175</f>
        <v>0</v>
      </c>
      <c r="AR175" s="16" t="s">
        <v>274</v>
      </c>
      <c r="AT175" s="16" t="s">
        <v>430</v>
      </c>
      <c r="AU175" s="16" t="s">
        <v>79</v>
      </c>
      <c r="AY175" s="16" t="s">
        <v>241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6" t="s">
        <v>77</v>
      </c>
      <c r="BK175" s="192">
        <f>ROUND(I175*H175,1)</f>
        <v>0</v>
      </c>
      <c r="BL175" s="16" t="s">
        <v>247</v>
      </c>
      <c r="BM175" s="16" t="s">
        <v>488</v>
      </c>
    </row>
    <row r="176" spans="2:65" s="12" customFormat="1" ht="11.25">
      <c r="B176" s="193"/>
      <c r="C176" s="194"/>
      <c r="D176" s="195" t="s">
        <v>261</v>
      </c>
      <c r="E176" s="196" t="s">
        <v>1</v>
      </c>
      <c r="F176" s="197" t="s">
        <v>77</v>
      </c>
      <c r="G176" s="194"/>
      <c r="H176" s="198">
        <v>1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261</v>
      </c>
      <c r="AU176" s="204" t="s">
        <v>79</v>
      </c>
      <c r="AV176" s="12" t="s">
        <v>79</v>
      </c>
      <c r="AW176" s="12" t="s">
        <v>32</v>
      </c>
      <c r="AX176" s="12" t="s">
        <v>77</v>
      </c>
      <c r="AY176" s="204" t="s">
        <v>241</v>
      </c>
    </row>
    <row r="177" spans="2:65" s="1" customFormat="1" ht="16.5" customHeight="1">
      <c r="B177" s="33"/>
      <c r="C177" s="182" t="s">
        <v>379</v>
      </c>
      <c r="D177" s="182" t="s">
        <v>243</v>
      </c>
      <c r="E177" s="183" t="s">
        <v>490</v>
      </c>
      <c r="F177" s="184" t="s">
        <v>491</v>
      </c>
      <c r="G177" s="185" t="s">
        <v>327</v>
      </c>
      <c r="H177" s="186">
        <v>5.34</v>
      </c>
      <c r="I177" s="187"/>
      <c r="J177" s="186">
        <f>ROUND(I177*H177,1)</f>
        <v>0</v>
      </c>
      <c r="K177" s="184" t="s">
        <v>259</v>
      </c>
      <c r="L177" s="37"/>
      <c r="M177" s="188" t="s">
        <v>1</v>
      </c>
      <c r="N177" s="189" t="s">
        <v>41</v>
      </c>
      <c r="O177" s="59"/>
      <c r="P177" s="190">
        <f>O177*H177</f>
        <v>0</v>
      </c>
      <c r="Q177" s="190">
        <v>2.234</v>
      </c>
      <c r="R177" s="190">
        <f>Q177*H177</f>
        <v>11.92956</v>
      </c>
      <c r="S177" s="190">
        <v>0</v>
      </c>
      <c r="T177" s="191">
        <f>S177*H177</f>
        <v>0</v>
      </c>
      <c r="AR177" s="16" t="s">
        <v>247</v>
      </c>
      <c r="AT177" s="16" t="s">
        <v>243</v>
      </c>
      <c r="AU177" s="16" t="s">
        <v>79</v>
      </c>
      <c r="AY177" s="16" t="s">
        <v>241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6" t="s">
        <v>77</v>
      </c>
      <c r="BK177" s="192">
        <f>ROUND(I177*H177,1)</f>
        <v>0</v>
      </c>
      <c r="BL177" s="16" t="s">
        <v>247</v>
      </c>
      <c r="BM177" s="16" t="s">
        <v>492</v>
      </c>
    </row>
    <row r="178" spans="2:65" s="12" customFormat="1" ht="11.25">
      <c r="B178" s="193"/>
      <c r="C178" s="194"/>
      <c r="D178" s="195" t="s">
        <v>261</v>
      </c>
      <c r="E178" s="196" t="s">
        <v>1</v>
      </c>
      <c r="F178" s="197" t="s">
        <v>1692</v>
      </c>
      <c r="G178" s="194"/>
      <c r="H178" s="198">
        <v>4.5199999999999996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261</v>
      </c>
      <c r="AU178" s="204" t="s">
        <v>79</v>
      </c>
      <c r="AV178" s="12" t="s">
        <v>79</v>
      </c>
      <c r="AW178" s="12" t="s">
        <v>32</v>
      </c>
      <c r="AX178" s="12" t="s">
        <v>70</v>
      </c>
      <c r="AY178" s="204" t="s">
        <v>241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869</v>
      </c>
      <c r="G179" s="194"/>
      <c r="H179" s="198">
        <v>0.82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70</v>
      </c>
      <c r="AY179" s="204" t="s">
        <v>241</v>
      </c>
    </row>
    <row r="180" spans="2:65" s="13" customFormat="1" ht="11.25">
      <c r="B180" s="205"/>
      <c r="C180" s="206"/>
      <c r="D180" s="195" t="s">
        <v>261</v>
      </c>
      <c r="E180" s="207" t="s">
        <v>1</v>
      </c>
      <c r="F180" s="208" t="s">
        <v>273</v>
      </c>
      <c r="G180" s="206"/>
      <c r="H180" s="209">
        <v>5.34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261</v>
      </c>
      <c r="AU180" s="215" t="s">
        <v>79</v>
      </c>
      <c r="AV180" s="13" t="s">
        <v>247</v>
      </c>
      <c r="AW180" s="13" t="s">
        <v>32</v>
      </c>
      <c r="AX180" s="13" t="s">
        <v>77</v>
      </c>
      <c r="AY180" s="215" t="s">
        <v>241</v>
      </c>
    </row>
    <row r="181" spans="2:65" s="1" customFormat="1" ht="16.5" customHeight="1">
      <c r="B181" s="33"/>
      <c r="C181" s="182" t="s">
        <v>383</v>
      </c>
      <c r="D181" s="182" t="s">
        <v>243</v>
      </c>
      <c r="E181" s="183" t="s">
        <v>496</v>
      </c>
      <c r="F181" s="184" t="s">
        <v>497</v>
      </c>
      <c r="G181" s="185" t="s">
        <v>327</v>
      </c>
      <c r="H181" s="186">
        <v>0.46</v>
      </c>
      <c r="I181" s="187"/>
      <c r="J181" s="186">
        <f>ROUND(I181*H181,1)</f>
        <v>0</v>
      </c>
      <c r="K181" s="184" t="s">
        <v>259</v>
      </c>
      <c r="L181" s="37"/>
      <c r="M181" s="188" t="s">
        <v>1</v>
      </c>
      <c r="N181" s="189" t="s">
        <v>41</v>
      </c>
      <c r="O181" s="59"/>
      <c r="P181" s="190">
        <f>O181*H181</f>
        <v>0</v>
      </c>
      <c r="Q181" s="190">
        <v>2.234</v>
      </c>
      <c r="R181" s="190">
        <f>Q181*H181</f>
        <v>1.0276400000000001</v>
      </c>
      <c r="S181" s="190">
        <v>0</v>
      </c>
      <c r="T181" s="191">
        <f>S181*H181</f>
        <v>0</v>
      </c>
      <c r="AR181" s="16" t="s">
        <v>247</v>
      </c>
      <c r="AT181" s="16" t="s">
        <v>243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498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1693</v>
      </c>
      <c r="G182" s="194"/>
      <c r="H182" s="198">
        <v>0.46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77</v>
      </c>
      <c r="AY182" s="204" t="s">
        <v>241</v>
      </c>
    </row>
    <row r="183" spans="2:65" s="11" customFormat="1" ht="22.9" customHeight="1">
      <c r="B183" s="166"/>
      <c r="C183" s="167"/>
      <c r="D183" s="168" t="s">
        <v>69</v>
      </c>
      <c r="E183" s="180" t="s">
        <v>255</v>
      </c>
      <c r="F183" s="180" t="s">
        <v>499</v>
      </c>
      <c r="G183" s="167"/>
      <c r="H183" s="167"/>
      <c r="I183" s="170"/>
      <c r="J183" s="181">
        <f>BK183</f>
        <v>0</v>
      </c>
      <c r="K183" s="167"/>
      <c r="L183" s="172"/>
      <c r="M183" s="173"/>
      <c r="N183" s="174"/>
      <c r="O183" s="174"/>
      <c r="P183" s="175">
        <f>SUM(P184:P203)</f>
        <v>0</v>
      </c>
      <c r="Q183" s="174"/>
      <c r="R183" s="175">
        <f>SUM(R184:R203)</f>
        <v>46.2761706</v>
      </c>
      <c r="S183" s="174"/>
      <c r="T183" s="176">
        <f>SUM(T184:T203)</f>
        <v>0</v>
      </c>
      <c r="AR183" s="177" t="s">
        <v>77</v>
      </c>
      <c r="AT183" s="178" t="s">
        <v>69</v>
      </c>
      <c r="AU183" s="178" t="s">
        <v>77</v>
      </c>
      <c r="AY183" s="177" t="s">
        <v>241</v>
      </c>
      <c r="BK183" s="179">
        <f>SUM(BK184:BK203)</f>
        <v>0</v>
      </c>
    </row>
    <row r="184" spans="2:65" s="1" customFormat="1" ht="16.5" customHeight="1">
      <c r="B184" s="33"/>
      <c r="C184" s="182" t="s">
        <v>387</v>
      </c>
      <c r="D184" s="182" t="s">
        <v>243</v>
      </c>
      <c r="E184" s="183" t="s">
        <v>505</v>
      </c>
      <c r="F184" s="184" t="s">
        <v>506</v>
      </c>
      <c r="G184" s="185" t="s">
        <v>258</v>
      </c>
      <c r="H184" s="186">
        <v>46.4</v>
      </c>
      <c r="I184" s="187"/>
      <c r="J184" s="186">
        <f>ROUND(I184*H184,1)</f>
        <v>0</v>
      </c>
      <c r="K184" s="184" t="s">
        <v>259</v>
      </c>
      <c r="L184" s="37"/>
      <c r="M184" s="188" t="s">
        <v>1</v>
      </c>
      <c r="N184" s="189" t="s">
        <v>41</v>
      </c>
      <c r="O184" s="59"/>
      <c r="P184" s="190">
        <f>O184*H184</f>
        <v>0</v>
      </c>
      <c r="Q184" s="190">
        <v>0.56699999999999995</v>
      </c>
      <c r="R184" s="190">
        <f>Q184*H184</f>
        <v>26.308799999999998</v>
      </c>
      <c r="S184" s="190">
        <v>0</v>
      </c>
      <c r="T184" s="191">
        <f>S184*H184</f>
        <v>0</v>
      </c>
      <c r="AR184" s="16" t="s">
        <v>247</v>
      </c>
      <c r="AT184" s="16" t="s">
        <v>243</v>
      </c>
      <c r="AU184" s="16" t="s">
        <v>79</v>
      </c>
      <c r="AY184" s="16" t="s">
        <v>241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6" t="s">
        <v>77</v>
      </c>
      <c r="BK184" s="192">
        <f>ROUND(I184*H184,1)</f>
        <v>0</v>
      </c>
      <c r="BL184" s="16" t="s">
        <v>247</v>
      </c>
      <c r="BM184" s="16" t="s">
        <v>507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1674</v>
      </c>
      <c r="G185" s="194"/>
      <c r="H185" s="198">
        <v>46.4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70</v>
      </c>
      <c r="AY185" s="204" t="s">
        <v>241</v>
      </c>
    </row>
    <row r="186" spans="2:65" s="12" customFormat="1" ht="11.25">
      <c r="B186" s="193"/>
      <c r="C186" s="194"/>
      <c r="D186" s="195" t="s">
        <v>261</v>
      </c>
      <c r="E186" s="196" t="s">
        <v>1</v>
      </c>
      <c r="F186" s="197" t="s">
        <v>271</v>
      </c>
      <c r="G186" s="194"/>
      <c r="H186" s="198">
        <v>0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261</v>
      </c>
      <c r="AU186" s="204" t="s">
        <v>79</v>
      </c>
      <c r="AV186" s="12" t="s">
        <v>79</v>
      </c>
      <c r="AW186" s="12" t="s">
        <v>32</v>
      </c>
      <c r="AX186" s="12" t="s">
        <v>70</v>
      </c>
      <c r="AY186" s="204" t="s">
        <v>241</v>
      </c>
    </row>
    <row r="187" spans="2:65" s="13" customFormat="1" ht="11.25">
      <c r="B187" s="205"/>
      <c r="C187" s="206"/>
      <c r="D187" s="195" t="s">
        <v>261</v>
      </c>
      <c r="E187" s="207" t="s">
        <v>1</v>
      </c>
      <c r="F187" s="208" t="s">
        <v>273</v>
      </c>
      <c r="G187" s="206"/>
      <c r="H187" s="209">
        <v>46.4</v>
      </c>
      <c r="I187" s="210"/>
      <c r="J187" s="206"/>
      <c r="K187" s="206"/>
      <c r="L187" s="211"/>
      <c r="M187" s="212"/>
      <c r="N187" s="213"/>
      <c r="O187" s="213"/>
      <c r="P187" s="213"/>
      <c r="Q187" s="213"/>
      <c r="R187" s="213"/>
      <c r="S187" s="213"/>
      <c r="T187" s="214"/>
      <c r="AT187" s="215" t="s">
        <v>261</v>
      </c>
      <c r="AU187" s="215" t="s">
        <v>79</v>
      </c>
      <c r="AV187" s="13" t="s">
        <v>247</v>
      </c>
      <c r="AW187" s="13" t="s">
        <v>32</v>
      </c>
      <c r="AX187" s="13" t="s">
        <v>77</v>
      </c>
      <c r="AY187" s="215" t="s">
        <v>241</v>
      </c>
    </row>
    <row r="188" spans="2:65" s="1" customFormat="1" ht="16.5" customHeight="1">
      <c r="B188" s="33"/>
      <c r="C188" s="182" t="s">
        <v>395</v>
      </c>
      <c r="D188" s="182" t="s">
        <v>243</v>
      </c>
      <c r="E188" s="183" t="s">
        <v>513</v>
      </c>
      <c r="F188" s="184" t="s">
        <v>514</v>
      </c>
      <c r="G188" s="185" t="s">
        <v>258</v>
      </c>
      <c r="H188" s="186">
        <v>46.4</v>
      </c>
      <c r="I188" s="187"/>
      <c r="J188" s="186">
        <f>ROUND(I188*H188,1)</f>
        <v>0</v>
      </c>
      <c r="K188" s="184" t="s">
        <v>259</v>
      </c>
      <c r="L188" s="37"/>
      <c r="M188" s="188" t="s">
        <v>1</v>
      </c>
      <c r="N188" s="189" t="s">
        <v>41</v>
      </c>
      <c r="O188" s="59"/>
      <c r="P188" s="190">
        <f>O188*H188</f>
        <v>0</v>
      </c>
      <c r="Q188" s="190">
        <v>3.1E-4</v>
      </c>
      <c r="R188" s="190">
        <f>Q188*H188</f>
        <v>1.4383999999999999E-2</v>
      </c>
      <c r="S188" s="190">
        <v>0</v>
      </c>
      <c r="T188" s="191">
        <f>S188*H188</f>
        <v>0</v>
      </c>
      <c r="AR188" s="16" t="s">
        <v>247</v>
      </c>
      <c r="AT188" s="16" t="s">
        <v>243</v>
      </c>
      <c r="AU188" s="16" t="s">
        <v>79</v>
      </c>
      <c r="AY188" s="16" t="s">
        <v>241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6" t="s">
        <v>77</v>
      </c>
      <c r="BK188" s="192">
        <f>ROUND(I188*H188,1)</f>
        <v>0</v>
      </c>
      <c r="BL188" s="16" t="s">
        <v>247</v>
      </c>
      <c r="BM188" s="16" t="s">
        <v>515</v>
      </c>
    </row>
    <row r="189" spans="2:65" s="12" customFormat="1" ht="11.25">
      <c r="B189" s="193"/>
      <c r="C189" s="194"/>
      <c r="D189" s="195" t="s">
        <v>261</v>
      </c>
      <c r="E189" s="196" t="s">
        <v>1</v>
      </c>
      <c r="F189" s="197" t="s">
        <v>1674</v>
      </c>
      <c r="G189" s="194"/>
      <c r="H189" s="198">
        <v>46.4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261</v>
      </c>
      <c r="AU189" s="204" t="s">
        <v>79</v>
      </c>
      <c r="AV189" s="12" t="s">
        <v>79</v>
      </c>
      <c r="AW189" s="12" t="s">
        <v>32</v>
      </c>
      <c r="AX189" s="12" t="s">
        <v>70</v>
      </c>
      <c r="AY189" s="204" t="s">
        <v>241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271</v>
      </c>
      <c r="G190" s="194"/>
      <c r="H190" s="198">
        <v>0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70</v>
      </c>
      <c r="AY190" s="204" t="s">
        <v>241</v>
      </c>
    </row>
    <row r="191" spans="2:65" s="13" customFormat="1" ht="11.25">
      <c r="B191" s="205"/>
      <c r="C191" s="206"/>
      <c r="D191" s="195" t="s">
        <v>261</v>
      </c>
      <c r="E191" s="207" t="s">
        <v>1</v>
      </c>
      <c r="F191" s="208" t="s">
        <v>273</v>
      </c>
      <c r="G191" s="206"/>
      <c r="H191" s="209">
        <v>46.4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261</v>
      </c>
      <c r="AU191" s="215" t="s">
        <v>79</v>
      </c>
      <c r="AV191" s="13" t="s">
        <v>247</v>
      </c>
      <c r="AW191" s="13" t="s">
        <v>32</v>
      </c>
      <c r="AX191" s="13" t="s">
        <v>77</v>
      </c>
      <c r="AY191" s="215" t="s">
        <v>241</v>
      </c>
    </row>
    <row r="192" spans="2:65" s="1" customFormat="1" ht="16.5" customHeight="1">
      <c r="B192" s="33"/>
      <c r="C192" s="182" t="s">
        <v>401</v>
      </c>
      <c r="D192" s="182" t="s">
        <v>243</v>
      </c>
      <c r="E192" s="183" t="s">
        <v>517</v>
      </c>
      <c r="F192" s="184" t="s">
        <v>518</v>
      </c>
      <c r="G192" s="185" t="s">
        <v>258</v>
      </c>
      <c r="H192" s="186">
        <v>88.58</v>
      </c>
      <c r="I192" s="187"/>
      <c r="J192" s="186">
        <f>ROUND(I192*H192,1)</f>
        <v>0</v>
      </c>
      <c r="K192" s="184" t="s">
        <v>259</v>
      </c>
      <c r="L192" s="37"/>
      <c r="M192" s="188" t="s">
        <v>1</v>
      </c>
      <c r="N192" s="189" t="s">
        <v>41</v>
      </c>
      <c r="O192" s="59"/>
      <c r="P192" s="190">
        <f>O192*H192</f>
        <v>0</v>
      </c>
      <c r="Q192" s="190">
        <v>5.1000000000000004E-4</v>
      </c>
      <c r="R192" s="190">
        <f>Q192*H192</f>
        <v>4.5175800000000002E-2</v>
      </c>
      <c r="S192" s="190">
        <v>0</v>
      </c>
      <c r="T192" s="191">
        <f>S192*H192</f>
        <v>0</v>
      </c>
      <c r="AR192" s="16" t="s">
        <v>247</v>
      </c>
      <c r="AT192" s="16" t="s">
        <v>243</v>
      </c>
      <c r="AU192" s="16" t="s">
        <v>79</v>
      </c>
      <c r="AY192" s="16" t="s">
        <v>241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6" t="s">
        <v>77</v>
      </c>
      <c r="BK192" s="192">
        <f>ROUND(I192*H192,1)</f>
        <v>0</v>
      </c>
      <c r="BL192" s="16" t="s">
        <v>247</v>
      </c>
      <c r="BM192" s="16" t="s">
        <v>519</v>
      </c>
    </row>
    <row r="193" spans="2:65" s="12" customFormat="1" ht="11.25">
      <c r="B193" s="193"/>
      <c r="C193" s="194"/>
      <c r="D193" s="195" t="s">
        <v>261</v>
      </c>
      <c r="E193" s="196" t="s">
        <v>1</v>
      </c>
      <c r="F193" s="197" t="s">
        <v>1675</v>
      </c>
      <c r="G193" s="194"/>
      <c r="H193" s="198">
        <v>88.58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261</v>
      </c>
      <c r="AU193" s="204" t="s">
        <v>79</v>
      </c>
      <c r="AV193" s="12" t="s">
        <v>79</v>
      </c>
      <c r="AW193" s="12" t="s">
        <v>32</v>
      </c>
      <c r="AX193" s="12" t="s">
        <v>70</v>
      </c>
      <c r="AY193" s="204" t="s">
        <v>241</v>
      </c>
    </row>
    <row r="194" spans="2:65" s="12" customFormat="1" ht="11.25">
      <c r="B194" s="193"/>
      <c r="C194" s="194"/>
      <c r="D194" s="195" t="s">
        <v>261</v>
      </c>
      <c r="E194" s="196" t="s">
        <v>1</v>
      </c>
      <c r="F194" s="197" t="s">
        <v>294</v>
      </c>
      <c r="G194" s="194"/>
      <c r="H194" s="198">
        <v>0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32</v>
      </c>
      <c r="AX194" s="12" t="s">
        <v>70</v>
      </c>
      <c r="AY194" s="204" t="s">
        <v>241</v>
      </c>
    </row>
    <row r="195" spans="2:65" s="13" customFormat="1" ht="11.25">
      <c r="B195" s="205"/>
      <c r="C195" s="206"/>
      <c r="D195" s="195" t="s">
        <v>261</v>
      </c>
      <c r="E195" s="207" t="s">
        <v>1</v>
      </c>
      <c r="F195" s="208" t="s">
        <v>273</v>
      </c>
      <c r="G195" s="206"/>
      <c r="H195" s="209">
        <v>88.58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261</v>
      </c>
      <c r="AU195" s="215" t="s">
        <v>79</v>
      </c>
      <c r="AV195" s="13" t="s">
        <v>247</v>
      </c>
      <c r="AW195" s="13" t="s">
        <v>32</v>
      </c>
      <c r="AX195" s="13" t="s">
        <v>77</v>
      </c>
      <c r="AY195" s="215" t="s">
        <v>241</v>
      </c>
    </row>
    <row r="196" spans="2:65" s="1" customFormat="1" ht="16.5" customHeight="1">
      <c r="B196" s="33"/>
      <c r="C196" s="182" t="s">
        <v>405</v>
      </c>
      <c r="D196" s="182" t="s">
        <v>243</v>
      </c>
      <c r="E196" s="183" t="s">
        <v>521</v>
      </c>
      <c r="F196" s="184" t="s">
        <v>522</v>
      </c>
      <c r="G196" s="185" t="s">
        <v>258</v>
      </c>
      <c r="H196" s="186">
        <v>88.58</v>
      </c>
      <c r="I196" s="187"/>
      <c r="J196" s="186">
        <f>ROUND(I196*H196,1)</f>
        <v>0</v>
      </c>
      <c r="K196" s="184" t="s">
        <v>259</v>
      </c>
      <c r="L196" s="37"/>
      <c r="M196" s="188" t="s">
        <v>1</v>
      </c>
      <c r="N196" s="189" t="s">
        <v>41</v>
      </c>
      <c r="O196" s="59"/>
      <c r="P196" s="190">
        <f>O196*H196</f>
        <v>0</v>
      </c>
      <c r="Q196" s="190">
        <v>0.12966</v>
      </c>
      <c r="R196" s="190">
        <f>Q196*H196</f>
        <v>11.4852828</v>
      </c>
      <c r="S196" s="190">
        <v>0</v>
      </c>
      <c r="T196" s="191">
        <f>S196*H196</f>
        <v>0</v>
      </c>
      <c r="AR196" s="16" t="s">
        <v>247</v>
      </c>
      <c r="AT196" s="16" t="s">
        <v>243</v>
      </c>
      <c r="AU196" s="16" t="s">
        <v>79</v>
      </c>
      <c r="AY196" s="16" t="s">
        <v>241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6" t="s">
        <v>77</v>
      </c>
      <c r="BK196" s="192">
        <f>ROUND(I196*H196,1)</f>
        <v>0</v>
      </c>
      <c r="BL196" s="16" t="s">
        <v>247</v>
      </c>
      <c r="BM196" s="16" t="s">
        <v>523</v>
      </c>
    </row>
    <row r="197" spans="2:65" s="12" customFormat="1" ht="11.25">
      <c r="B197" s="193"/>
      <c r="C197" s="194"/>
      <c r="D197" s="195" t="s">
        <v>261</v>
      </c>
      <c r="E197" s="196" t="s">
        <v>1</v>
      </c>
      <c r="F197" s="197" t="s">
        <v>1675</v>
      </c>
      <c r="G197" s="194"/>
      <c r="H197" s="198">
        <v>88.58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261</v>
      </c>
      <c r="AU197" s="204" t="s">
        <v>79</v>
      </c>
      <c r="AV197" s="12" t="s">
        <v>79</v>
      </c>
      <c r="AW197" s="12" t="s">
        <v>32</v>
      </c>
      <c r="AX197" s="12" t="s">
        <v>70</v>
      </c>
      <c r="AY197" s="204" t="s">
        <v>241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294</v>
      </c>
      <c r="G198" s="194"/>
      <c r="H198" s="198">
        <v>0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70</v>
      </c>
      <c r="AY198" s="204" t="s">
        <v>241</v>
      </c>
    </row>
    <row r="199" spans="2:65" s="13" customFormat="1" ht="11.25">
      <c r="B199" s="205"/>
      <c r="C199" s="206"/>
      <c r="D199" s="195" t="s">
        <v>261</v>
      </c>
      <c r="E199" s="207" t="s">
        <v>1</v>
      </c>
      <c r="F199" s="208" t="s">
        <v>273</v>
      </c>
      <c r="G199" s="206"/>
      <c r="H199" s="209">
        <v>88.58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261</v>
      </c>
      <c r="AU199" s="215" t="s">
        <v>79</v>
      </c>
      <c r="AV199" s="13" t="s">
        <v>247</v>
      </c>
      <c r="AW199" s="13" t="s">
        <v>32</v>
      </c>
      <c r="AX199" s="13" t="s">
        <v>77</v>
      </c>
      <c r="AY199" s="215" t="s">
        <v>241</v>
      </c>
    </row>
    <row r="200" spans="2:65" s="1" customFormat="1" ht="16.5" customHeight="1">
      <c r="B200" s="33"/>
      <c r="C200" s="182" t="s">
        <v>409</v>
      </c>
      <c r="D200" s="182" t="s">
        <v>243</v>
      </c>
      <c r="E200" s="183" t="s">
        <v>525</v>
      </c>
      <c r="F200" s="184" t="s">
        <v>526</v>
      </c>
      <c r="G200" s="185" t="s">
        <v>258</v>
      </c>
      <c r="H200" s="186">
        <v>46.4</v>
      </c>
      <c r="I200" s="187"/>
      <c r="J200" s="186">
        <f>ROUND(I200*H200,1)</f>
        <v>0</v>
      </c>
      <c r="K200" s="184" t="s">
        <v>259</v>
      </c>
      <c r="L200" s="37"/>
      <c r="M200" s="188" t="s">
        <v>1</v>
      </c>
      <c r="N200" s="189" t="s">
        <v>41</v>
      </c>
      <c r="O200" s="59"/>
      <c r="P200" s="190">
        <f>O200*H200</f>
        <v>0</v>
      </c>
      <c r="Q200" s="190">
        <v>0.18151999999999999</v>
      </c>
      <c r="R200" s="190">
        <f>Q200*H200</f>
        <v>8.4225279999999998</v>
      </c>
      <c r="S200" s="190">
        <v>0</v>
      </c>
      <c r="T200" s="191">
        <f>S200*H200</f>
        <v>0</v>
      </c>
      <c r="AR200" s="16" t="s">
        <v>247</v>
      </c>
      <c r="AT200" s="16" t="s">
        <v>243</v>
      </c>
      <c r="AU200" s="16" t="s">
        <v>79</v>
      </c>
      <c r="AY200" s="16" t="s">
        <v>241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6" t="s">
        <v>77</v>
      </c>
      <c r="BK200" s="192">
        <f>ROUND(I200*H200,1)</f>
        <v>0</v>
      </c>
      <c r="BL200" s="16" t="s">
        <v>247</v>
      </c>
      <c r="BM200" s="16" t="s">
        <v>527</v>
      </c>
    </row>
    <row r="201" spans="2:65" s="12" customFormat="1" ht="11.25">
      <c r="B201" s="193"/>
      <c r="C201" s="194"/>
      <c r="D201" s="195" t="s">
        <v>261</v>
      </c>
      <c r="E201" s="196" t="s">
        <v>1</v>
      </c>
      <c r="F201" s="197" t="s">
        <v>1674</v>
      </c>
      <c r="G201" s="194"/>
      <c r="H201" s="198">
        <v>46.4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261</v>
      </c>
      <c r="AU201" s="204" t="s">
        <v>79</v>
      </c>
      <c r="AV201" s="12" t="s">
        <v>79</v>
      </c>
      <c r="AW201" s="12" t="s">
        <v>32</v>
      </c>
      <c r="AX201" s="12" t="s">
        <v>70</v>
      </c>
      <c r="AY201" s="204" t="s">
        <v>241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271</v>
      </c>
      <c r="G202" s="194"/>
      <c r="H202" s="198">
        <v>0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70</v>
      </c>
      <c r="AY202" s="204" t="s">
        <v>241</v>
      </c>
    </row>
    <row r="203" spans="2:65" s="13" customFormat="1" ht="11.25">
      <c r="B203" s="205"/>
      <c r="C203" s="206"/>
      <c r="D203" s="195" t="s">
        <v>261</v>
      </c>
      <c r="E203" s="207" t="s">
        <v>1</v>
      </c>
      <c r="F203" s="208" t="s">
        <v>273</v>
      </c>
      <c r="G203" s="206"/>
      <c r="H203" s="209">
        <v>46.4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261</v>
      </c>
      <c r="AU203" s="215" t="s">
        <v>79</v>
      </c>
      <c r="AV203" s="13" t="s">
        <v>247</v>
      </c>
      <c r="AW203" s="13" t="s">
        <v>32</v>
      </c>
      <c r="AX203" s="13" t="s">
        <v>77</v>
      </c>
      <c r="AY203" s="215" t="s">
        <v>241</v>
      </c>
    </row>
    <row r="204" spans="2:65" s="11" customFormat="1" ht="22.9" customHeight="1">
      <c r="B204" s="166"/>
      <c r="C204" s="167"/>
      <c r="D204" s="168" t="s">
        <v>69</v>
      </c>
      <c r="E204" s="180" t="s">
        <v>274</v>
      </c>
      <c r="F204" s="180" t="s">
        <v>541</v>
      </c>
      <c r="G204" s="167"/>
      <c r="H204" s="167"/>
      <c r="I204" s="170"/>
      <c r="J204" s="181">
        <f>BK204</f>
        <v>0</v>
      </c>
      <c r="K204" s="167"/>
      <c r="L204" s="172"/>
      <c r="M204" s="173"/>
      <c r="N204" s="174"/>
      <c r="O204" s="174"/>
      <c r="P204" s="175">
        <f>SUM(P205:P242)</f>
        <v>0</v>
      </c>
      <c r="Q204" s="174"/>
      <c r="R204" s="175">
        <f>SUM(R205:R242)</f>
        <v>5.0052228000000003</v>
      </c>
      <c r="S204" s="174"/>
      <c r="T204" s="176">
        <f>SUM(T205:T242)</f>
        <v>0</v>
      </c>
      <c r="AR204" s="177" t="s">
        <v>77</v>
      </c>
      <c r="AT204" s="178" t="s">
        <v>69</v>
      </c>
      <c r="AU204" s="178" t="s">
        <v>77</v>
      </c>
      <c r="AY204" s="177" t="s">
        <v>241</v>
      </c>
      <c r="BK204" s="179">
        <f>SUM(BK205:BK242)</f>
        <v>0</v>
      </c>
    </row>
    <row r="205" spans="2:65" s="1" customFormat="1" ht="16.5" customHeight="1">
      <c r="B205" s="33"/>
      <c r="C205" s="182" t="s">
        <v>415</v>
      </c>
      <c r="D205" s="182" t="s">
        <v>243</v>
      </c>
      <c r="E205" s="183" t="s">
        <v>552</v>
      </c>
      <c r="F205" s="184" t="s">
        <v>553</v>
      </c>
      <c r="G205" s="185" t="s">
        <v>302</v>
      </c>
      <c r="H205" s="186">
        <v>40.96</v>
      </c>
      <c r="I205" s="187"/>
      <c r="J205" s="186">
        <f>ROUND(I205*H205,1)</f>
        <v>0</v>
      </c>
      <c r="K205" s="184" t="s">
        <v>259</v>
      </c>
      <c r="L205" s="37"/>
      <c r="M205" s="188" t="s">
        <v>1</v>
      </c>
      <c r="N205" s="189" t="s">
        <v>41</v>
      </c>
      <c r="O205" s="59"/>
      <c r="P205" s="190">
        <f>O205*H205</f>
        <v>0</v>
      </c>
      <c r="Q205" s="190">
        <v>5.0000000000000002E-5</v>
      </c>
      <c r="R205" s="190">
        <f>Q205*H205</f>
        <v>2.0480000000000003E-3</v>
      </c>
      <c r="S205" s="190">
        <v>0</v>
      </c>
      <c r="T205" s="191">
        <f>S205*H205</f>
        <v>0</v>
      </c>
      <c r="AR205" s="16" t="s">
        <v>247</v>
      </c>
      <c r="AT205" s="16" t="s">
        <v>243</v>
      </c>
      <c r="AU205" s="16" t="s">
        <v>79</v>
      </c>
      <c r="AY205" s="16" t="s">
        <v>241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6" t="s">
        <v>77</v>
      </c>
      <c r="BK205" s="192">
        <f>ROUND(I205*H205,1)</f>
        <v>0</v>
      </c>
      <c r="BL205" s="16" t="s">
        <v>247</v>
      </c>
      <c r="BM205" s="16" t="s">
        <v>554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1694</v>
      </c>
      <c r="G206" s="194"/>
      <c r="H206" s="198">
        <v>40.96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77</v>
      </c>
      <c r="AY206" s="204" t="s">
        <v>241</v>
      </c>
    </row>
    <row r="207" spans="2:65" s="1" customFormat="1" ht="16.5" customHeight="1">
      <c r="B207" s="33"/>
      <c r="C207" s="226" t="s">
        <v>424</v>
      </c>
      <c r="D207" s="226" t="s">
        <v>430</v>
      </c>
      <c r="E207" s="227" t="s">
        <v>557</v>
      </c>
      <c r="F207" s="228" t="s">
        <v>558</v>
      </c>
      <c r="G207" s="229" t="s">
        <v>302</v>
      </c>
      <c r="H207" s="230">
        <v>40.96</v>
      </c>
      <c r="I207" s="231"/>
      <c r="J207" s="230">
        <f>ROUND(I207*H207,1)</f>
        <v>0</v>
      </c>
      <c r="K207" s="228" t="s">
        <v>1</v>
      </c>
      <c r="L207" s="232"/>
      <c r="M207" s="233" t="s">
        <v>1</v>
      </c>
      <c r="N207" s="234" t="s">
        <v>41</v>
      </c>
      <c r="O207" s="59"/>
      <c r="P207" s="190">
        <f>O207*H207</f>
        <v>0</v>
      </c>
      <c r="Q207" s="190">
        <v>5.2999999999999999E-2</v>
      </c>
      <c r="R207" s="190">
        <f>Q207*H207</f>
        <v>2.1708799999999999</v>
      </c>
      <c r="S207" s="190">
        <v>0</v>
      </c>
      <c r="T207" s="191">
        <f>S207*H207</f>
        <v>0</v>
      </c>
      <c r="AR207" s="16" t="s">
        <v>274</v>
      </c>
      <c r="AT207" s="16" t="s">
        <v>430</v>
      </c>
      <c r="AU207" s="16" t="s">
        <v>79</v>
      </c>
      <c r="AY207" s="16" t="s">
        <v>241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6" t="s">
        <v>77</v>
      </c>
      <c r="BK207" s="192">
        <f>ROUND(I207*H207,1)</f>
        <v>0</v>
      </c>
      <c r="BL207" s="16" t="s">
        <v>247</v>
      </c>
      <c r="BM207" s="16" t="s">
        <v>559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1694</v>
      </c>
      <c r="G208" s="194"/>
      <c r="H208" s="198">
        <v>40.96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77</v>
      </c>
      <c r="AY208" s="204" t="s">
        <v>241</v>
      </c>
    </row>
    <row r="209" spans="2:65" s="1" customFormat="1" ht="16.5" customHeight="1">
      <c r="B209" s="33"/>
      <c r="C209" s="226" t="s">
        <v>429</v>
      </c>
      <c r="D209" s="226" t="s">
        <v>430</v>
      </c>
      <c r="E209" s="227" t="s">
        <v>561</v>
      </c>
      <c r="F209" s="228" t="s">
        <v>562</v>
      </c>
      <c r="G209" s="229" t="s">
        <v>246</v>
      </c>
      <c r="H209" s="230">
        <v>2</v>
      </c>
      <c r="I209" s="231"/>
      <c r="J209" s="230">
        <f>ROUND(I209*H209,1)</f>
        <v>0</v>
      </c>
      <c r="K209" s="228" t="s">
        <v>1</v>
      </c>
      <c r="L209" s="232"/>
      <c r="M209" s="233" t="s">
        <v>1</v>
      </c>
      <c r="N209" s="234" t="s">
        <v>41</v>
      </c>
      <c r="O209" s="59"/>
      <c r="P209" s="190">
        <f>O209*H209</f>
        <v>0</v>
      </c>
      <c r="Q209" s="190">
        <v>5.5000000000000003E-4</v>
      </c>
      <c r="R209" s="190">
        <f>Q209*H209</f>
        <v>1.1000000000000001E-3</v>
      </c>
      <c r="S209" s="190">
        <v>0</v>
      </c>
      <c r="T209" s="191">
        <f>S209*H209</f>
        <v>0</v>
      </c>
      <c r="AR209" s="16" t="s">
        <v>274</v>
      </c>
      <c r="AT209" s="16" t="s">
        <v>430</v>
      </c>
      <c r="AU209" s="16" t="s">
        <v>79</v>
      </c>
      <c r="AY209" s="16" t="s">
        <v>241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6" t="s">
        <v>77</v>
      </c>
      <c r="BK209" s="192">
        <f>ROUND(I209*H209,1)</f>
        <v>0</v>
      </c>
      <c r="BL209" s="16" t="s">
        <v>247</v>
      </c>
      <c r="BM209" s="16" t="s">
        <v>563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872</v>
      </c>
      <c r="G210" s="194"/>
      <c r="H210" s="198">
        <v>2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77</v>
      </c>
      <c r="AY210" s="204" t="s">
        <v>241</v>
      </c>
    </row>
    <row r="211" spans="2:65" s="1" customFormat="1" ht="16.5" customHeight="1">
      <c r="B211" s="33"/>
      <c r="C211" s="182" t="s">
        <v>435</v>
      </c>
      <c r="D211" s="182" t="s">
        <v>243</v>
      </c>
      <c r="E211" s="183" t="s">
        <v>587</v>
      </c>
      <c r="F211" s="184" t="s">
        <v>588</v>
      </c>
      <c r="G211" s="185" t="s">
        <v>246</v>
      </c>
      <c r="H211" s="186">
        <v>1</v>
      </c>
      <c r="I211" s="187"/>
      <c r="J211" s="186">
        <f>ROUND(I211*H211,1)</f>
        <v>0</v>
      </c>
      <c r="K211" s="184" t="s">
        <v>259</v>
      </c>
      <c r="L211" s="37"/>
      <c r="M211" s="188" t="s">
        <v>1</v>
      </c>
      <c r="N211" s="189" t="s">
        <v>41</v>
      </c>
      <c r="O211" s="59"/>
      <c r="P211" s="190">
        <f>O211*H211</f>
        <v>0</v>
      </c>
      <c r="Q211" s="190">
        <v>1.4999999999999999E-4</v>
      </c>
      <c r="R211" s="190">
        <f>Q211*H211</f>
        <v>1.4999999999999999E-4</v>
      </c>
      <c r="S211" s="190">
        <v>0</v>
      </c>
      <c r="T211" s="191">
        <f>S211*H211</f>
        <v>0</v>
      </c>
      <c r="AR211" s="16" t="s">
        <v>247</v>
      </c>
      <c r="AT211" s="16" t="s">
        <v>243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589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803</v>
      </c>
      <c r="G212" s="194"/>
      <c r="H212" s="198">
        <v>1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77</v>
      </c>
      <c r="AY212" s="204" t="s">
        <v>241</v>
      </c>
    </row>
    <row r="213" spans="2:65" s="1" customFormat="1" ht="16.5" customHeight="1">
      <c r="B213" s="33"/>
      <c r="C213" s="226" t="s">
        <v>440</v>
      </c>
      <c r="D213" s="226" t="s">
        <v>430</v>
      </c>
      <c r="E213" s="227" t="s">
        <v>597</v>
      </c>
      <c r="F213" s="228" t="s">
        <v>598</v>
      </c>
      <c r="G213" s="229" t="s">
        <v>246</v>
      </c>
      <c r="H213" s="230">
        <v>1.02</v>
      </c>
      <c r="I213" s="231"/>
      <c r="J213" s="230">
        <f>ROUND(I213*H213,1)</f>
        <v>0</v>
      </c>
      <c r="K213" s="228" t="s">
        <v>1</v>
      </c>
      <c r="L213" s="232"/>
      <c r="M213" s="233" t="s">
        <v>1</v>
      </c>
      <c r="N213" s="234" t="s">
        <v>41</v>
      </c>
      <c r="O213" s="59"/>
      <c r="P213" s="190">
        <f>O213*H213</f>
        <v>0</v>
      </c>
      <c r="Q213" s="190">
        <v>4.2000000000000003E-2</v>
      </c>
      <c r="R213" s="190">
        <f>Q213*H213</f>
        <v>4.2840000000000003E-2</v>
      </c>
      <c r="S213" s="190">
        <v>0</v>
      </c>
      <c r="T213" s="191">
        <f>S213*H213</f>
        <v>0</v>
      </c>
      <c r="AR213" s="16" t="s">
        <v>274</v>
      </c>
      <c r="AT213" s="16" t="s">
        <v>430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599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77</v>
      </c>
      <c r="G214" s="194"/>
      <c r="H214" s="198">
        <v>1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2" customFormat="1" ht="11.25">
      <c r="B215" s="193"/>
      <c r="C215" s="194"/>
      <c r="D215" s="195" t="s">
        <v>261</v>
      </c>
      <c r="E215" s="194"/>
      <c r="F215" s="197" t="s">
        <v>768</v>
      </c>
      <c r="G215" s="194"/>
      <c r="H215" s="198">
        <v>1.02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261</v>
      </c>
      <c r="AU215" s="204" t="s">
        <v>79</v>
      </c>
      <c r="AV215" s="12" t="s">
        <v>79</v>
      </c>
      <c r="AW215" s="12" t="s">
        <v>4</v>
      </c>
      <c r="AX215" s="12" t="s">
        <v>77</v>
      </c>
      <c r="AY215" s="204" t="s">
        <v>241</v>
      </c>
    </row>
    <row r="216" spans="2:65" s="1" customFormat="1" ht="16.5" customHeight="1">
      <c r="B216" s="33"/>
      <c r="C216" s="182" t="s">
        <v>446</v>
      </c>
      <c r="D216" s="182" t="s">
        <v>243</v>
      </c>
      <c r="E216" s="183" t="s">
        <v>602</v>
      </c>
      <c r="F216" s="184" t="s">
        <v>603</v>
      </c>
      <c r="G216" s="185" t="s">
        <v>246</v>
      </c>
      <c r="H216" s="186">
        <v>1</v>
      </c>
      <c r="I216" s="187"/>
      <c r="J216" s="186">
        <f>ROUND(I216*H216,1)</f>
        <v>0</v>
      </c>
      <c r="K216" s="184" t="s">
        <v>259</v>
      </c>
      <c r="L216" s="37"/>
      <c r="M216" s="188" t="s">
        <v>1</v>
      </c>
      <c r="N216" s="189" t="s">
        <v>41</v>
      </c>
      <c r="O216" s="59"/>
      <c r="P216" s="190">
        <f>O216*H216</f>
        <v>0</v>
      </c>
      <c r="Q216" s="190">
        <v>8.0000000000000007E-5</v>
      </c>
      <c r="R216" s="190">
        <f>Q216*H216</f>
        <v>8.0000000000000007E-5</v>
      </c>
      <c r="S216" s="190">
        <v>0</v>
      </c>
      <c r="T216" s="191">
        <f>S216*H216</f>
        <v>0</v>
      </c>
      <c r="AR216" s="16" t="s">
        <v>247</v>
      </c>
      <c r="AT216" s="16" t="s">
        <v>243</v>
      </c>
      <c r="AU216" s="16" t="s">
        <v>79</v>
      </c>
      <c r="AY216" s="16" t="s">
        <v>241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6" t="s">
        <v>77</v>
      </c>
      <c r="BK216" s="192">
        <f>ROUND(I216*H216,1)</f>
        <v>0</v>
      </c>
      <c r="BL216" s="16" t="s">
        <v>247</v>
      </c>
      <c r="BM216" s="16" t="s">
        <v>604</v>
      </c>
    </row>
    <row r="217" spans="2:65" s="12" customFormat="1" ht="11.25">
      <c r="B217" s="193"/>
      <c r="C217" s="194"/>
      <c r="D217" s="195" t="s">
        <v>261</v>
      </c>
      <c r="E217" s="196" t="s">
        <v>1</v>
      </c>
      <c r="F217" s="197" t="s">
        <v>803</v>
      </c>
      <c r="G217" s="194"/>
      <c r="H217" s="198">
        <v>1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32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226" t="s">
        <v>451</v>
      </c>
      <c r="D218" s="226" t="s">
        <v>430</v>
      </c>
      <c r="E218" s="227" t="s">
        <v>612</v>
      </c>
      <c r="F218" s="228" t="s">
        <v>613</v>
      </c>
      <c r="G218" s="229" t="s">
        <v>246</v>
      </c>
      <c r="H218" s="230">
        <v>1.02</v>
      </c>
      <c r="I218" s="231"/>
      <c r="J218" s="230">
        <f>ROUND(I218*H218,1)</f>
        <v>0</v>
      </c>
      <c r="K218" s="228" t="s">
        <v>1</v>
      </c>
      <c r="L218" s="232"/>
      <c r="M218" s="233" t="s">
        <v>1</v>
      </c>
      <c r="N218" s="234" t="s">
        <v>41</v>
      </c>
      <c r="O218" s="59"/>
      <c r="P218" s="190">
        <f>O218*H218</f>
        <v>0</v>
      </c>
      <c r="Q218" s="190">
        <v>3.4000000000000002E-2</v>
      </c>
      <c r="R218" s="190">
        <f>Q218*H218</f>
        <v>3.4680000000000002E-2</v>
      </c>
      <c r="S218" s="190">
        <v>0</v>
      </c>
      <c r="T218" s="191">
        <f>S218*H218</f>
        <v>0</v>
      </c>
      <c r="AR218" s="16" t="s">
        <v>274</v>
      </c>
      <c r="AT218" s="16" t="s">
        <v>430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614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77</v>
      </c>
      <c r="G219" s="194"/>
      <c r="H219" s="198">
        <v>1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77</v>
      </c>
      <c r="AY219" s="204" t="s">
        <v>241</v>
      </c>
    </row>
    <row r="220" spans="2:65" s="12" customFormat="1" ht="11.25">
      <c r="B220" s="193"/>
      <c r="C220" s="194"/>
      <c r="D220" s="195" t="s">
        <v>261</v>
      </c>
      <c r="E220" s="194"/>
      <c r="F220" s="197" t="s">
        <v>768</v>
      </c>
      <c r="G220" s="194"/>
      <c r="H220" s="198">
        <v>1.02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4</v>
      </c>
      <c r="AX220" s="12" t="s">
        <v>77</v>
      </c>
      <c r="AY220" s="204" t="s">
        <v>241</v>
      </c>
    </row>
    <row r="221" spans="2:65" s="1" customFormat="1" ht="33.75" customHeight="1">
      <c r="B221" s="33"/>
      <c r="C221" s="182" t="s">
        <v>456</v>
      </c>
      <c r="D221" s="182" t="s">
        <v>243</v>
      </c>
      <c r="E221" s="183" t="s">
        <v>631</v>
      </c>
      <c r="F221" s="184" t="s">
        <v>632</v>
      </c>
      <c r="G221" s="185" t="s">
        <v>302</v>
      </c>
      <c r="H221" s="186">
        <v>40.96</v>
      </c>
      <c r="I221" s="187"/>
      <c r="J221" s="186">
        <f>ROUND(I221*H221,1)</f>
        <v>0</v>
      </c>
      <c r="K221" s="184" t="s">
        <v>1</v>
      </c>
      <c r="L221" s="37"/>
      <c r="M221" s="188" t="s">
        <v>1</v>
      </c>
      <c r="N221" s="189" t="s">
        <v>41</v>
      </c>
      <c r="O221" s="59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AR221" s="16" t="s">
        <v>247</v>
      </c>
      <c r="AT221" s="16" t="s">
        <v>243</v>
      </c>
      <c r="AU221" s="16" t="s">
        <v>79</v>
      </c>
      <c r="AY221" s="16" t="s">
        <v>241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6" t="s">
        <v>77</v>
      </c>
      <c r="BK221" s="192">
        <f>ROUND(I221*H221,1)</f>
        <v>0</v>
      </c>
      <c r="BL221" s="16" t="s">
        <v>247</v>
      </c>
      <c r="BM221" s="16" t="s">
        <v>1695</v>
      </c>
    </row>
    <row r="222" spans="2:65" s="12" customFormat="1" ht="11.25">
      <c r="B222" s="193"/>
      <c r="C222" s="194"/>
      <c r="D222" s="195" t="s">
        <v>261</v>
      </c>
      <c r="E222" s="196" t="s">
        <v>1</v>
      </c>
      <c r="F222" s="197" t="s">
        <v>1691</v>
      </c>
      <c r="G222" s="194"/>
      <c r="H222" s="198">
        <v>40.96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32</v>
      </c>
      <c r="AX222" s="12" t="s">
        <v>77</v>
      </c>
      <c r="AY222" s="204" t="s">
        <v>241</v>
      </c>
    </row>
    <row r="223" spans="2:65" s="1" customFormat="1" ht="16.5" customHeight="1">
      <c r="B223" s="33"/>
      <c r="C223" s="182" t="s">
        <v>461</v>
      </c>
      <c r="D223" s="182" t="s">
        <v>243</v>
      </c>
      <c r="E223" s="183" t="s">
        <v>635</v>
      </c>
      <c r="F223" s="184" t="s">
        <v>636</v>
      </c>
      <c r="G223" s="185" t="s">
        <v>246</v>
      </c>
      <c r="H223" s="186">
        <v>1</v>
      </c>
      <c r="I223" s="187"/>
      <c r="J223" s="186">
        <f>ROUND(I223*H223,1)</f>
        <v>0</v>
      </c>
      <c r="K223" s="184" t="s">
        <v>259</v>
      </c>
      <c r="L223" s="37"/>
      <c r="M223" s="188" t="s">
        <v>1</v>
      </c>
      <c r="N223" s="189" t="s">
        <v>41</v>
      </c>
      <c r="O223" s="59"/>
      <c r="P223" s="190">
        <f>O223*H223</f>
        <v>0</v>
      </c>
      <c r="Q223" s="190">
        <v>9.1800000000000007E-3</v>
      </c>
      <c r="R223" s="190">
        <f>Q223*H223</f>
        <v>9.1800000000000007E-3</v>
      </c>
      <c r="S223" s="190">
        <v>0</v>
      </c>
      <c r="T223" s="191">
        <f>S223*H223</f>
        <v>0</v>
      </c>
      <c r="AR223" s="16" t="s">
        <v>247</v>
      </c>
      <c r="AT223" s="16" t="s">
        <v>243</v>
      </c>
      <c r="AU223" s="16" t="s">
        <v>79</v>
      </c>
      <c r="AY223" s="16" t="s">
        <v>241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6" t="s">
        <v>77</v>
      </c>
      <c r="BK223" s="192">
        <f>ROUND(I223*H223,1)</f>
        <v>0</v>
      </c>
      <c r="BL223" s="16" t="s">
        <v>247</v>
      </c>
      <c r="BM223" s="16" t="s">
        <v>637</v>
      </c>
    </row>
    <row r="224" spans="2:65" s="1" customFormat="1" ht="16.5" customHeight="1">
      <c r="B224" s="33"/>
      <c r="C224" s="226" t="s">
        <v>465</v>
      </c>
      <c r="D224" s="226" t="s">
        <v>430</v>
      </c>
      <c r="E224" s="227" t="s">
        <v>647</v>
      </c>
      <c r="F224" s="228" t="s">
        <v>648</v>
      </c>
      <c r="G224" s="229" t="s">
        <v>246</v>
      </c>
      <c r="H224" s="230">
        <v>1</v>
      </c>
      <c r="I224" s="231"/>
      <c r="J224" s="230">
        <f>ROUND(I224*H224,1)</f>
        <v>0</v>
      </c>
      <c r="K224" s="228" t="s">
        <v>259</v>
      </c>
      <c r="L224" s="232"/>
      <c r="M224" s="233" t="s">
        <v>1</v>
      </c>
      <c r="N224" s="234" t="s">
        <v>41</v>
      </c>
      <c r="O224" s="59"/>
      <c r="P224" s="190">
        <f>O224*H224</f>
        <v>0</v>
      </c>
      <c r="Q224" s="190">
        <v>0.26200000000000001</v>
      </c>
      <c r="R224" s="190">
        <f>Q224*H224</f>
        <v>0.26200000000000001</v>
      </c>
      <c r="S224" s="190">
        <v>0</v>
      </c>
      <c r="T224" s="191">
        <f>S224*H224</f>
        <v>0</v>
      </c>
      <c r="AR224" s="16" t="s">
        <v>274</v>
      </c>
      <c r="AT224" s="16" t="s">
        <v>430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649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77</v>
      </c>
      <c r="G225" s="194"/>
      <c r="H225" s="198">
        <v>1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77</v>
      </c>
      <c r="AY225" s="204" t="s">
        <v>241</v>
      </c>
    </row>
    <row r="226" spans="2:65" s="1" customFormat="1" ht="16.5" customHeight="1">
      <c r="B226" s="33"/>
      <c r="C226" s="226" t="s">
        <v>469</v>
      </c>
      <c r="D226" s="226" t="s">
        <v>430</v>
      </c>
      <c r="E226" s="227" t="s">
        <v>651</v>
      </c>
      <c r="F226" s="228" t="s">
        <v>652</v>
      </c>
      <c r="G226" s="229" t="s">
        <v>246</v>
      </c>
      <c r="H226" s="230">
        <v>2</v>
      </c>
      <c r="I226" s="231"/>
      <c r="J226" s="230">
        <f>ROUND(I226*H226,1)</f>
        <v>0</v>
      </c>
      <c r="K226" s="228" t="s">
        <v>259</v>
      </c>
      <c r="L226" s="232"/>
      <c r="M226" s="233" t="s">
        <v>1</v>
      </c>
      <c r="N226" s="234" t="s">
        <v>41</v>
      </c>
      <c r="O226" s="59"/>
      <c r="P226" s="190">
        <f>O226*H226</f>
        <v>0</v>
      </c>
      <c r="Q226" s="190">
        <v>2E-3</v>
      </c>
      <c r="R226" s="190">
        <f>Q226*H226</f>
        <v>4.0000000000000001E-3</v>
      </c>
      <c r="S226" s="190">
        <v>0</v>
      </c>
      <c r="T226" s="191">
        <f>S226*H226</f>
        <v>0</v>
      </c>
      <c r="AR226" s="16" t="s">
        <v>274</v>
      </c>
      <c r="AT226" s="16" t="s">
        <v>430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653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77</v>
      </c>
      <c r="G227" s="194"/>
      <c r="H227" s="198">
        <v>1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70</v>
      </c>
      <c r="AY227" s="204" t="s">
        <v>241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70</v>
      </c>
      <c r="G228" s="194"/>
      <c r="H228" s="198">
        <v>0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70</v>
      </c>
      <c r="AY228" s="204" t="s">
        <v>241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70</v>
      </c>
      <c r="G229" s="194"/>
      <c r="H229" s="198">
        <v>0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70</v>
      </c>
      <c r="AY229" s="204" t="s">
        <v>241</v>
      </c>
    </row>
    <row r="230" spans="2:65" s="12" customFormat="1" ht="11.25">
      <c r="B230" s="193"/>
      <c r="C230" s="194"/>
      <c r="D230" s="195" t="s">
        <v>261</v>
      </c>
      <c r="E230" s="196" t="s">
        <v>1</v>
      </c>
      <c r="F230" s="197" t="s">
        <v>77</v>
      </c>
      <c r="G230" s="194"/>
      <c r="H230" s="198">
        <v>1</v>
      </c>
      <c r="I230" s="199"/>
      <c r="J230" s="194"/>
      <c r="K230" s="194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261</v>
      </c>
      <c r="AU230" s="204" t="s">
        <v>79</v>
      </c>
      <c r="AV230" s="12" t="s">
        <v>79</v>
      </c>
      <c r="AW230" s="12" t="s">
        <v>32</v>
      </c>
      <c r="AX230" s="12" t="s">
        <v>70</v>
      </c>
      <c r="AY230" s="204" t="s">
        <v>241</v>
      </c>
    </row>
    <row r="231" spans="2:65" s="13" customFormat="1" ht="11.25">
      <c r="B231" s="205"/>
      <c r="C231" s="206"/>
      <c r="D231" s="195" t="s">
        <v>261</v>
      </c>
      <c r="E231" s="207" t="s">
        <v>1</v>
      </c>
      <c r="F231" s="208" t="s">
        <v>273</v>
      </c>
      <c r="G231" s="206"/>
      <c r="H231" s="209">
        <v>2</v>
      </c>
      <c r="I231" s="210"/>
      <c r="J231" s="206"/>
      <c r="K231" s="206"/>
      <c r="L231" s="211"/>
      <c r="M231" s="212"/>
      <c r="N231" s="213"/>
      <c r="O231" s="213"/>
      <c r="P231" s="213"/>
      <c r="Q231" s="213"/>
      <c r="R231" s="213"/>
      <c r="S231" s="213"/>
      <c r="T231" s="214"/>
      <c r="AT231" s="215" t="s">
        <v>261</v>
      </c>
      <c r="AU231" s="215" t="s">
        <v>79</v>
      </c>
      <c r="AV231" s="13" t="s">
        <v>247</v>
      </c>
      <c r="AW231" s="13" t="s">
        <v>32</v>
      </c>
      <c r="AX231" s="13" t="s">
        <v>77</v>
      </c>
      <c r="AY231" s="215" t="s">
        <v>241</v>
      </c>
    </row>
    <row r="232" spans="2:65" s="1" customFormat="1" ht="16.5" customHeight="1">
      <c r="B232" s="33"/>
      <c r="C232" s="182" t="s">
        <v>473</v>
      </c>
      <c r="D232" s="182" t="s">
        <v>243</v>
      </c>
      <c r="E232" s="183" t="s">
        <v>655</v>
      </c>
      <c r="F232" s="184" t="s">
        <v>656</v>
      </c>
      <c r="G232" s="185" t="s">
        <v>246</v>
      </c>
      <c r="H232" s="186">
        <v>1</v>
      </c>
      <c r="I232" s="187"/>
      <c r="J232" s="186">
        <f>ROUND(I232*H232,1)</f>
        <v>0</v>
      </c>
      <c r="K232" s="184" t="s">
        <v>259</v>
      </c>
      <c r="L232" s="37"/>
      <c r="M232" s="188" t="s">
        <v>1</v>
      </c>
      <c r="N232" s="189" t="s">
        <v>41</v>
      </c>
      <c r="O232" s="59"/>
      <c r="P232" s="190">
        <f>O232*H232</f>
        <v>0</v>
      </c>
      <c r="Q232" s="190">
        <v>1.1469999999999999E-2</v>
      </c>
      <c r="R232" s="190">
        <f>Q232*H232</f>
        <v>1.1469999999999999E-2</v>
      </c>
      <c r="S232" s="190">
        <v>0</v>
      </c>
      <c r="T232" s="191">
        <f>S232*H232</f>
        <v>0</v>
      </c>
      <c r="AR232" s="16" t="s">
        <v>247</v>
      </c>
      <c r="AT232" s="16" t="s">
        <v>243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657</v>
      </c>
    </row>
    <row r="233" spans="2:65" s="1" customFormat="1" ht="16.5" customHeight="1">
      <c r="B233" s="33"/>
      <c r="C233" s="226" t="s">
        <v>477</v>
      </c>
      <c r="D233" s="226" t="s">
        <v>430</v>
      </c>
      <c r="E233" s="227" t="s">
        <v>659</v>
      </c>
      <c r="F233" s="228" t="s">
        <v>660</v>
      </c>
      <c r="G233" s="229" t="s">
        <v>246</v>
      </c>
      <c r="H233" s="230">
        <v>1</v>
      </c>
      <c r="I233" s="231"/>
      <c r="J233" s="230">
        <f>ROUND(I233*H233,1)</f>
        <v>0</v>
      </c>
      <c r="K233" s="228" t="s">
        <v>259</v>
      </c>
      <c r="L233" s="232"/>
      <c r="M233" s="233" t="s">
        <v>1</v>
      </c>
      <c r="N233" s="234" t="s">
        <v>41</v>
      </c>
      <c r="O233" s="59"/>
      <c r="P233" s="190">
        <f>O233*H233</f>
        <v>0</v>
      </c>
      <c r="Q233" s="190">
        <v>0.54800000000000004</v>
      </c>
      <c r="R233" s="190">
        <f>Q233*H233</f>
        <v>0.54800000000000004</v>
      </c>
      <c r="S233" s="190">
        <v>0</v>
      </c>
      <c r="T233" s="191">
        <f>S233*H233</f>
        <v>0</v>
      </c>
      <c r="AR233" s="16" t="s">
        <v>274</v>
      </c>
      <c r="AT233" s="16" t="s">
        <v>430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661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77</v>
      </c>
      <c r="G234" s="194"/>
      <c r="H234" s="198">
        <v>1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" customFormat="1" ht="16.5" customHeight="1">
      <c r="B235" s="33"/>
      <c r="C235" s="182" t="s">
        <v>481</v>
      </c>
      <c r="D235" s="182" t="s">
        <v>243</v>
      </c>
      <c r="E235" s="183" t="s">
        <v>663</v>
      </c>
      <c r="F235" s="184" t="s">
        <v>664</v>
      </c>
      <c r="G235" s="185" t="s">
        <v>246</v>
      </c>
      <c r="H235" s="186">
        <v>1</v>
      </c>
      <c r="I235" s="187"/>
      <c r="J235" s="186">
        <f>ROUND(I235*H235,1)</f>
        <v>0</v>
      </c>
      <c r="K235" s="184" t="s">
        <v>259</v>
      </c>
      <c r="L235" s="37"/>
      <c r="M235" s="188" t="s">
        <v>1</v>
      </c>
      <c r="N235" s="189" t="s">
        <v>41</v>
      </c>
      <c r="O235" s="59"/>
      <c r="P235" s="190">
        <f>O235*H235</f>
        <v>0</v>
      </c>
      <c r="Q235" s="190">
        <v>2.7529999999999999E-2</v>
      </c>
      <c r="R235" s="190">
        <f>Q235*H235</f>
        <v>2.7529999999999999E-2</v>
      </c>
      <c r="S235" s="190">
        <v>0</v>
      </c>
      <c r="T235" s="191">
        <f>S235*H235</f>
        <v>0</v>
      </c>
      <c r="AR235" s="16" t="s">
        <v>247</v>
      </c>
      <c r="AT235" s="16" t="s">
        <v>243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665</v>
      </c>
    </row>
    <row r="236" spans="2:65" s="1" customFormat="1" ht="16.5" customHeight="1">
      <c r="B236" s="33"/>
      <c r="C236" s="226" t="s">
        <v>485</v>
      </c>
      <c r="D236" s="226" t="s">
        <v>430</v>
      </c>
      <c r="E236" s="227" t="s">
        <v>667</v>
      </c>
      <c r="F236" s="228" t="s">
        <v>668</v>
      </c>
      <c r="G236" s="229" t="s">
        <v>246</v>
      </c>
      <c r="H236" s="230">
        <v>1</v>
      </c>
      <c r="I236" s="231"/>
      <c r="J236" s="230">
        <f>ROUND(I236*H236,1)</f>
        <v>0</v>
      </c>
      <c r="K236" s="228" t="s">
        <v>1</v>
      </c>
      <c r="L236" s="232"/>
      <c r="M236" s="233" t="s">
        <v>1</v>
      </c>
      <c r="N236" s="234" t="s">
        <v>41</v>
      </c>
      <c r="O236" s="59"/>
      <c r="P236" s="190">
        <f>O236*H236</f>
        <v>0</v>
      </c>
      <c r="Q236" s="190">
        <v>1.6140000000000001</v>
      </c>
      <c r="R236" s="190">
        <f>Q236*H236</f>
        <v>1.6140000000000001</v>
      </c>
      <c r="S236" s="190">
        <v>0</v>
      </c>
      <c r="T236" s="191">
        <f>S236*H236</f>
        <v>0</v>
      </c>
      <c r="AR236" s="16" t="s">
        <v>274</v>
      </c>
      <c r="AT236" s="16" t="s">
        <v>430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669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77</v>
      </c>
      <c r="G237" s="194"/>
      <c r="H237" s="198">
        <v>1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77</v>
      </c>
      <c r="AY237" s="204" t="s">
        <v>241</v>
      </c>
    </row>
    <row r="238" spans="2:65" s="1" customFormat="1" ht="16.5" customHeight="1">
      <c r="B238" s="33"/>
      <c r="C238" s="182" t="s">
        <v>489</v>
      </c>
      <c r="D238" s="182" t="s">
        <v>243</v>
      </c>
      <c r="E238" s="183" t="s">
        <v>671</v>
      </c>
      <c r="F238" s="184" t="s">
        <v>672</v>
      </c>
      <c r="G238" s="185" t="s">
        <v>246</v>
      </c>
      <c r="H238" s="186">
        <v>1</v>
      </c>
      <c r="I238" s="187"/>
      <c r="J238" s="186">
        <f>ROUND(I238*H238,1)</f>
        <v>0</v>
      </c>
      <c r="K238" s="184" t="s">
        <v>259</v>
      </c>
      <c r="L238" s="37"/>
      <c r="M238" s="188" t="s">
        <v>1</v>
      </c>
      <c r="N238" s="189" t="s">
        <v>41</v>
      </c>
      <c r="O238" s="59"/>
      <c r="P238" s="190">
        <f>O238*H238</f>
        <v>0</v>
      </c>
      <c r="Q238" s="190">
        <v>0.21734000000000001</v>
      </c>
      <c r="R238" s="190">
        <f>Q238*H238</f>
        <v>0.21734000000000001</v>
      </c>
      <c r="S238" s="190">
        <v>0</v>
      </c>
      <c r="T238" s="191">
        <f>S238*H238</f>
        <v>0</v>
      </c>
      <c r="AR238" s="16" t="s">
        <v>247</v>
      </c>
      <c r="AT238" s="16" t="s">
        <v>243</v>
      </c>
      <c r="AU238" s="16" t="s">
        <v>79</v>
      </c>
      <c r="AY238" s="16" t="s">
        <v>241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6" t="s">
        <v>77</v>
      </c>
      <c r="BK238" s="192">
        <f>ROUND(I238*H238,1)</f>
        <v>0</v>
      </c>
      <c r="BL238" s="16" t="s">
        <v>247</v>
      </c>
      <c r="BM238" s="16" t="s">
        <v>673</v>
      </c>
    </row>
    <row r="239" spans="2:65" s="1" customFormat="1" ht="16.5" customHeight="1">
      <c r="B239" s="33"/>
      <c r="C239" s="226" t="s">
        <v>495</v>
      </c>
      <c r="D239" s="226" t="s">
        <v>430</v>
      </c>
      <c r="E239" s="227" t="s">
        <v>675</v>
      </c>
      <c r="F239" s="228" t="s">
        <v>676</v>
      </c>
      <c r="G239" s="229" t="s">
        <v>246</v>
      </c>
      <c r="H239" s="230">
        <v>1</v>
      </c>
      <c r="I239" s="231"/>
      <c r="J239" s="230">
        <f>ROUND(I239*H239,1)</f>
        <v>0</v>
      </c>
      <c r="K239" s="228" t="s">
        <v>1</v>
      </c>
      <c r="L239" s="232"/>
      <c r="M239" s="233" t="s">
        <v>1</v>
      </c>
      <c r="N239" s="234" t="s">
        <v>41</v>
      </c>
      <c r="O239" s="59"/>
      <c r="P239" s="190">
        <f>O239*H239</f>
        <v>0</v>
      </c>
      <c r="Q239" s="190">
        <v>5.4600000000000003E-2</v>
      </c>
      <c r="R239" s="190">
        <f>Q239*H239</f>
        <v>5.4600000000000003E-2</v>
      </c>
      <c r="S239" s="190">
        <v>0</v>
      </c>
      <c r="T239" s="191">
        <f>S239*H239</f>
        <v>0</v>
      </c>
      <c r="AR239" s="16" t="s">
        <v>274</v>
      </c>
      <c r="AT239" s="16" t="s">
        <v>430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677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77</v>
      </c>
      <c r="G240" s="194"/>
      <c r="H240" s="198">
        <v>1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77</v>
      </c>
      <c r="AY240" s="204" t="s">
        <v>241</v>
      </c>
    </row>
    <row r="241" spans="2:65" s="1" customFormat="1" ht="16.5" customHeight="1">
      <c r="B241" s="33"/>
      <c r="C241" s="182" t="s">
        <v>500</v>
      </c>
      <c r="D241" s="182" t="s">
        <v>243</v>
      </c>
      <c r="E241" s="183" t="s">
        <v>679</v>
      </c>
      <c r="F241" s="184" t="s">
        <v>680</v>
      </c>
      <c r="G241" s="185" t="s">
        <v>302</v>
      </c>
      <c r="H241" s="186">
        <v>40.96</v>
      </c>
      <c r="I241" s="187"/>
      <c r="J241" s="186">
        <f>ROUND(I241*H241,1)</f>
        <v>0</v>
      </c>
      <c r="K241" s="184" t="s">
        <v>1</v>
      </c>
      <c r="L241" s="37"/>
      <c r="M241" s="188" t="s">
        <v>1</v>
      </c>
      <c r="N241" s="189" t="s">
        <v>41</v>
      </c>
      <c r="O241" s="59"/>
      <c r="P241" s="190">
        <f>O241*H241</f>
        <v>0</v>
      </c>
      <c r="Q241" s="190">
        <v>1.2999999999999999E-4</v>
      </c>
      <c r="R241" s="190">
        <f>Q241*H241</f>
        <v>5.3247999999999993E-3</v>
      </c>
      <c r="S241" s="190">
        <v>0</v>
      </c>
      <c r="T241" s="191">
        <f>S241*H241</f>
        <v>0</v>
      </c>
      <c r="AR241" s="16" t="s">
        <v>247</v>
      </c>
      <c r="AT241" s="16" t="s">
        <v>243</v>
      </c>
      <c r="AU241" s="16" t="s">
        <v>79</v>
      </c>
      <c r="AY241" s="16" t="s">
        <v>241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6" t="s">
        <v>77</v>
      </c>
      <c r="BK241" s="192">
        <f>ROUND(I241*H241,1)</f>
        <v>0</v>
      </c>
      <c r="BL241" s="16" t="s">
        <v>247</v>
      </c>
      <c r="BM241" s="16" t="s">
        <v>681</v>
      </c>
    </row>
    <row r="242" spans="2:65" s="12" customFormat="1" ht="11.25">
      <c r="B242" s="193"/>
      <c r="C242" s="194"/>
      <c r="D242" s="195" t="s">
        <v>261</v>
      </c>
      <c r="E242" s="196" t="s">
        <v>1</v>
      </c>
      <c r="F242" s="197" t="s">
        <v>1691</v>
      </c>
      <c r="G242" s="194"/>
      <c r="H242" s="198">
        <v>40.96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261</v>
      </c>
      <c r="AU242" s="204" t="s">
        <v>79</v>
      </c>
      <c r="AV242" s="12" t="s">
        <v>79</v>
      </c>
      <c r="AW242" s="12" t="s">
        <v>32</v>
      </c>
      <c r="AX242" s="12" t="s">
        <v>77</v>
      </c>
      <c r="AY242" s="204" t="s">
        <v>241</v>
      </c>
    </row>
    <row r="243" spans="2:65" s="11" customFormat="1" ht="22.9" customHeight="1">
      <c r="B243" s="166"/>
      <c r="C243" s="167"/>
      <c r="D243" s="168" t="s">
        <v>69</v>
      </c>
      <c r="E243" s="180" t="s">
        <v>280</v>
      </c>
      <c r="F243" s="180" t="s">
        <v>682</v>
      </c>
      <c r="G243" s="167"/>
      <c r="H243" s="167"/>
      <c r="I243" s="170"/>
      <c r="J243" s="181">
        <f>BK243</f>
        <v>0</v>
      </c>
      <c r="K243" s="167"/>
      <c r="L243" s="172"/>
      <c r="M243" s="173"/>
      <c r="N243" s="174"/>
      <c r="O243" s="174"/>
      <c r="P243" s="175">
        <f>SUM(P244:P247)</f>
        <v>0</v>
      </c>
      <c r="Q243" s="174"/>
      <c r="R243" s="175">
        <f>SUM(R244:R247)</f>
        <v>5.0615999999999994E-2</v>
      </c>
      <c r="S243" s="174"/>
      <c r="T243" s="176">
        <f>SUM(T244:T247)</f>
        <v>0</v>
      </c>
      <c r="AR243" s="177" t="s">
        <v>77</v>
      </c>
      <c r="AT243" s="178" t="s">
        <v>69</v>
      </c>
      <c r="AU243" s="178" t="s">
        <v>77</v>
      </c>
      <c r="AY243" s="177" t="s">
        <v>241</v>
      </c>
      <c r="BK243" s="179">
        <f>SUM(BK244:BK247)</f>
        <v>0</v>
      </c>
    </row>
    <row r="244" spans="2:65" s="1" customFormat="1" ht="16.5" customHeight="1">
      <c r="B244" s="33"/>
      <c r="C244" s="182" t="s">
        <v>504</v>
      </c>
      <c r="D244" s="182" t="s">
        <v>243</v>
      </c>
      <c r="E244" s="183" t="s">
        <v>684</v>
      </c>
      <c r="F244" s="184" t="s">
        <v>685</v>
      </c>
      <c r="G244" s="185" t="s">
        <v>302</v>
      </c>
      <c r="H244" s="186">
        <v>84.36</v>
      </c>
      <c r="I244" s="187"/>
      <c r="J244" s="186">
        <f>ROUND(I244*H244,1)</f>
        <v>0</v>
      </c>
      <c r="K244" s="184" t="s">
        <v>259</v>
      </c>
      <c r="L244" s="37"/>
      <c r="M244" s="188" t="s">
        <v>1</v>
      </c>
      <c r="N244" s="189" t="s">
        <v>41</v>
      </c>
      <c r="O244" s="59"/>
      <c r="P244" s="190">
        <f>O244*H244</f>
        <v>0</v>
      </c>
      <c r="Q244" s="190">
        <v>5.9999999999999995E-4</v>
      </c>
      <c r="R244" s="190">
        <f>Q244*H244</f>
        <v>5.0615999999999994E-2</v>
      </c>
      <c r="S244" s="190">
        <v>0</v>
      </c>
      <c r="T244" s="191">
        <f>S244*H244</f>
        <v>0</v>
      </c>
      <c r="AR244" s="16" t="s">
        <v>247</v>
      </c>
      <c r="AT244" s="16" t="s">
        <v>243</v>
      </c>
      <c r="AU244" s="16" t="s">
        <v>79</v>
      </c>
      <c r="AY244" s="16" t="s">
        <v>241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6" t="s">
        <v>77</v>
      </c>
      <c r="BK244" s="192">
        <f>ROUND(I244*H244,1)</f>
        <v>0</v>
      </c>
      <c r="BL244" s="16" t="s">
        <v>247</v>
      </c>
      <c r="BM244" s="16" t="s">
        <v>686</v>
      </c>
    </row>
    <row r="245" spans="2:65" s="12" customFormat="1" ht="11.25">
      <c r="B245" s="193"/>
      <c r="C245" s="194"/>
      <c r="D245" s="195" t="s">
        <v>261</v>
      </c>
      <c r="E245" s="196" t="s">
        <v>1</v>
      </c>
      <c r="F245" s="197" t="s">
        <v>1696</v>
      </c>
      <c r="G245" s="194"/>
      <c r="H245" s="198">
        <v>84.36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261</v>
      </c>
      <c r="AU245" s="204" t="s">
        <v>79</v>
      </c>
      <c r="AV245" s="12" t="s">
        <v>79</v>
      </c>
      <c r="AW245" s="12" t="s">
        <v>32</v>
      </c>
      <c r="AX245" s="12" t="s">
        <v>77</v>
      </c>
      <c r="AY245" s="204" t="s">
        <v>241</v>
      </c>
    </row>
    <row r="246" spans="2:65" s="1" customFormat="1" ht="16.5" customHeight="1">
      <c r="B246" s="33"/>
      <c r="C246" s="182" t="s">
        <v>508</v>
      </c>
      <c r="D246" s="182" t="s">
        <v>243</v>
      </c>
      <c r="E246" s="183" t="s">
        <v>689</v>
      </c>
      <c r="F246" s="184" t="s">
        <v>690</v>
      </c>
      <c r="G246" s="185" t="s">
        <v>302</v>
      </c>
      <c r="H246" s="186">
        <v>84.36</v>
      </c>
      <c r="I246" s="187"/>
      <c r="J246" s="186">
        <f>ROUND(I246*H246,1)</f>
        <v>0</v>
      </c>
      <c r="K246" s="184" t="s">
        <v>259</v>
      </c>
      <c r="L246" s="37"/>
      <c r="M246" s="188" t="s">
        <v>1</v>
      </c>
      <c r="N246" s="189" t="s">
        <v>41</v>
      </c>
      <c r="O246" s="59"/>
      <c r="P246" s="190">
        <f>O246*H246</f>
        <v>0</v>
      </c>
      <c r="Q246" s="190">
        <v>0</v>
      </c>
      <c r="R246" s="190">
        <f>Q246*H246</f>
        <v>0</v>
      </c>
      <c r="S246" s="190">
        <v>0</v>
      </c>
      <c r="T246" s="191">
        <f>S246*H246</f>
        <v>0</v>
      </c>
      <c r="AR246" s="16" t="s">
        <v>247</v>
      </c>
      <c r="AT246" s="16" t="s">
        <v>243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691</v>
      </c>
    </row>
    <row r="247" spans="2:65" s="12" customFormat="1" ht="11.25">
      <c r="B247" s="193"/>
      <c r="C247" s="194"/>
      <c r="D247" s="195" t="s">
        <v>261</v>
      </c>
      <c r="E247" s="196" t="s">
        <v>1</v>
      </c>
      <c r="F247" s="197" t="s">
        <v>1696</v>
      </c>
      <c r="G247" s="194"/>
      <c r="H247" s="198">
        <v>84.36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261</v>
      </c>
      <c r="AU247" s="204" t="s">
        <v>79</v>
      </c>
      <c r="AV247" s="12" t="s">
        <v>79</v>
      </c>
      <c r="AW247" s="12" t="s">
        <v>32</v>
      </c>
      <c r="AX247" s="12" t="s">
        <v>77</v>
      </c>
      <c r="AY247" s="204" t="s">
        <v>241</v>
      </c>
    </row>
    <row r="248" spans="2:65" s="11" customFormat="1" ht="22.9" customHeight="1">
      <c r="B248" s="166"/>
      <c r="C248" s="167"/>
      <c r="D248" s="168" t="s">
        <v>69</v>
      </c>
      <c r="E248" s="180" t="s">
        <v>701</v>
      </c>
      <c r="F248" s="180" t="s">
        <v>702</v>
      </c>
      <c r="G248" s="167"/>
      <c r="H248" s="167"/>
      <c r="I248" s="170"/>
      <c r="J248" s="181">
        <f>BK248</f>
        <v>0</v>
      </c>
      <c r="K248" s="167"/>
      <c r="L248" s="172"/>
      <c r="M248" s="173"/>
      <c r="N248" s="174"/>
      <c r="O248" s="174"/>
      <c r="P248" s="175">
        <f>SUM(P249:P264)</f>
        <v>0</v>
      </c>
      <c r="Q248" s="174"/>
      <c r="R248" s="175">
        <f>SUM(R249:R264)</f>
        <v>0</v>
      </c>
      <c r="S248" s="174"/>
      <c r="T248" s="176">
        <f>SUM(T249:T264)</f>
        <v>0</v>
      </c>
      <c r="AR248" s="177" t="s">
        <v>77</v>
      </c>
      <c r="AT248" s="178" t="s">
        <v>69</v>
      </c>
      <c r="AU248" s="178" t="s">
        <v>77</v>
      </c>
      <c r="AY248" s="177" t="s">
        <v>241</v>
      </c>
      <c r="BK248" s="179">
        <f>SUM(BK249:BK264)</f>
        <v>0</v>
      </c>
    </row>
    <row r="249" spans="2:65" s="1" customFormat="1" ht="16.5" customHeight="1">
      <c r="B249" s="33"/>
      <c r="C249" s="182" t="s">
        <v>512</v>
      </c>
      <c r="D249" s="182" t="s">
        <v>243</v>
      </c>
      <c r="E249" s="183" t="s">
        <v>704</v>
      </c>
      <c r="F249" s="184" t="s">
        <v>705</v>
      </c>
      <c r="G249" s="185" t="s">
        <v>412</v>
      </c>
      <c r="H249" s="186">
        <v>43.63</v>
      </c>
      <c r="I249" s="187"/>
      <c r="J249" s="186">
        <f>ROUND(I249*H249,1)</f>
        <v>0</v>
      </c>
      <c r="K249" s="184" t="s">
        <v>1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0</v>
      </c>
      <c r="R249" s="190">
        <f>Q249*H249</f>
        <v>0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706</v>
      </c>
    </row>
    <row r="250" spans="2:65" s="1" customFormat="1" ht="16.5" customHeight="1">
      <c r="B250" s="33"/>
      <c r="C250" s="182" t="s">
        <v>516</v>
      </c>
      <c r="D250" s="182" t="s">
        <v>243</v>
      </c>
      <c r="E250" s="183" t="s">
        <v>713</v>
      </c>
      <c r="F250" s="184" t="s">
        <v>714</v>
      </c>
      <c r="G250" s="185" t="s">
        <v>412</v>
      </c>
      <c r="H250" s="186">
        <v>23.22</v>
      </c>
      <c r="I250" s="187"/>
      <c r="J250" s="186">
        <f>ROUND(I250*H250,1)</f>
        <v>0</v>
      </c>
      <c r="K250" s="184" t="s">
        <v>259</v>
      </c>
      <c r="L250" s="37"/>
      <c r="M250" s="188" t="s">
        <v>1</v>
      </c>
      <c r="N250" s="189" t="s">
        <v>41</v>
      </c>
      <c r="O250" s="59"/>
      <c r="P250" s="190">
        <f>O250*H250</f>
        <v>0</v>
      </c>
      <c r="Q250" s="190">
        <v>0</v>
      </c>
      <c r="R250" s="190">
        <f>Q250*H250</f>
        <v>0</v>
      </c>
      <c r="S250" s="190">
        <v>0</v>
      </c>
      <c r="T250" s="191">
        <f>S250*H250</f>
        <v>0</v>
      </c>
      <c r="AR250" s="16" t="s">
        <v>247</v>
      </c>
      <c r="AT250" s="16" t="s">
        <v>243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715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1697</v>
      </c>
      <c r="G251" s="194"/>
      <c r="H251" s="198">
        <v>11.34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70</v>
      </c>
      <c r="AY251" s="204" t="s">
        <v>241</v>
      </c>
    </row>
    <row r="252" spans="2:65" s="12" customFormat="1" ht="11.25">
      <c r="B252" s="193"/>
      <c r="C252" s="194"/>
      <c r="D252" s="195" t="s">
        <v>261</v>
      </c>
      <c r="E252" s="196" t="s">
        <v>1</v>
      </c>
      <c r="F252" s="197" t="s">
        <v>717</v>
      </c>
      <c r="G252" s="194"/>
      <c r="H252" s="198">
        <v>0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261</v>
      </c>
      <c r="AU252" s="204" t="s">
        <v>79</v>
      </c>
      <c r="AV252" s="12" t="s">
        <v>79</v>
      </c>
      <c r="AW252" s="12" t="s">
        <v>32</v>
      </c>
      <c r="AX252" s="12" t="s">
        <v>70</v>
      </c>
      <c r="AY252" s="204" t="s">
        <v>241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1698</v>
      </c>
      <c r="G253" s="194"/>
      <c r="H253" s="198">
        <v>11.88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70</v>
      </c>
      <c r="AY253" s="204" t="s">
        <v>241</v>
      </c>
    </row>
    <row r="254" spans="2:65" s="12" customFormat="1" ht="11.25">
      <c r="B254" s="193"/>
      <c r="C254" s="194"/>
      <c r="D254" s="195" t="s">
        <v>261</v>
      </c>
      <c r="E254" s="196" t="s">
        <v>1</v>
      </c>
      <c r="F254" s="197" t="s">
        <v>719</v>
      </c>
      <c r="G254" s="194"/>
      <c r="H254" s="198">
        <v>0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261</v>
      </c>
      <c r="AU254" s="204" t="s">
        <v>79</v>
      </c>
      <c r="AV254" s="12" t="s">
        <v>79</v>
      </c>
      <c r="AW254" s="12" t="s">
        <v>32</v>
      </c>
      <c r="AX254" s="12" t="s">
        <v>70</v>
      </c>
      <c r="AY254" s="204" t="s">
        <v>241</v>
      </c>
    </row>
    <row r="255" spans="2:65" s="13" customFormat="1" ht="11.25">
      <c r="B255" s="205"/>
      <c r="C255" s="206"/>
      <c r="D255" s="195" t="s">
        <v>261</v>
      </c>
      <c r="E255" s="207" t="s">
        <v>1</v>
      </c>
      <c r="F255" s="208" t="s">
        <v>273</v>
      </c>
      <c r="G255" s="206"/>
      <c r="H255" s="209">
        <v>23.22</v>
      </c>
      <c r="I255" s="210"/>
      <c r="J255" s="206"/>
      <c r="K255" s="206"/>
      <c r="L255" s="211"/>
      <c r="M255" s="212"/>
      <c r="N255" s="213"/>
      <c r="O255" s="213"/>
      <c r="P255" s="213"/>
      <c r="Q255" s="213"/>
      <c r="R255" s="213"/>
      <c r="S255" s="213"/>
      <c r="T255" s="214"/>
      <c r="AT255" s="215" t="s">
        <v>261</v>
      </c>
      <c r="AU255" s="215" t="s">
        <v>79</v>
      </c>
      <c r="AV255" s="13" t="s">
        <v>247</v>
      </c>
      <c r="AW255" s="13" t="s">
        <v>32</v>
      </c>
      <c r="AX255" s="13" t="s">
        <v>77</v>
      </c>
      <c r="AY255" s="215" t="s">
        <v>241</v>
      </c>
    </row>
    <row r="256" spans="2:65" s="1" customFormat="1" ht="16.5" customHeight="1">
      <c r="B256" s="33"/>
      <c r="C256" s="182" t="s">
        <v>520</v>
      </c>
      <c r="D256" s="182" t="s">
        <v>243</v>
      </c>
      <c r="E256" s="183" t="s">
        <v>721</v>
      </c>
      <c r="F256" s="184" t="s">
        <v>722</v>
      </c>
      <c r="G256" s="185" t="s">
        <v>412</v>
      </c>
      <c r="H256" s="186">
        <v>20.420000000000002</v>
      </c>
      <c r="I256" s="187"/>
      <c r="J256" s="186">
        <f>ROUND(I256*H256,1)</f>
        <v>0</v>
      </c>
      <c r="K256" s="184" t="s">
        <v>259</v>
      </c>
      <c r="L256" s="37"/>
      <c r="M256" s="188" t="s">
        <v>1</v>
      </c>
      <c r="N256" s="189" t="s">
        <v>41</v>
      </c>
      <c r="O256" s="59"/>
      <c r="P256" s="190">
        <f>O256*H256</f>
        <v>0</v>
      </c>
      <c r="Q256" s="190">
        <v>0</v>
      </c>
      <c r="R256" s="190">
        <f>Q256*H256</f>
        <v>0</v>
      </c>
      <c r="S256" s="190">
        <v>0</v>
      </c>
      <c r="T256" s="191">
        <f>S256*H256</f>
        <v>0</v>
      </c>
      <c r="AR256" s="16" t="s">
        <v>247</v>
      </c>
      <c r="AT256" s="16" t="s">
        <v>243</v>
      </c>
      <c r="AU256" s="16" t="s">
        <v>79</v>
      </c>
      <c r="AY256" s="16" t="s">
        <v>241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6" t="s">
        <v>77</v>
      </c>
      <c r="BK256" s="192">
        <f>ROUND(I256*H256,1)</f>
        <v>0</v>
      </c>
      <c r="BL256" s="16" t="s">
        <v>247</v>
      </c>
      <c r="BM256" s="16" t="s">
        <v>723</v>
      </c>
    </row>
    <row r="257" spans="2:65" s="12" customFormat="1" ht="11.25">
      <c r="B257" s="193"/>
      <c r="C257" s="194"/>
      <c r="D257" s="195" t="s">
        <v>261</v>
      </c>
      <c r="E257" s="196" t="s">
        <v>1</v>
      </c>
      <c r="F257" s="197" t="s">
        <v>810</v>
      </c>
      <c r="G257" s="194"/>
      <c r="H257" s="198">
        <v>0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261</v>
      </c>
      <c r="AU257" s="204" t="s">
        <v>79</v>
      </c>
      <c r="AV257" s="12" t="s">
        <v>79</v>
      </c>
      <c r="AW257" s="12" t="s">
        <v>32</v>
      </c>
      <c r="AX257" s="12" t="s">
        <v>70</v>
      </c>
      <c r="AY257" s="204" t="s">
        <v>241</v>
      </c>
    </row>
    <row r="258" spans="2:65" s="12" customFormat="1" ht="11.25">
      <c r="B258" s="193"/>
      <c r="C258" s="194"/>
      <c r="D258" s="195" t="s">
        <v>261</v>
      </c>
      <c r="E258" s="196" t="s">
        <v>1</v>
      </c>
      <c r="F258" s="197" t="s">
        <v>811</v>
      </c>
      <c r="G258" s="194"/>
      <c r="H258" s="198">
        <v>0</v>
      </c>
      <c r="I258" s="199"/>
      <c r="J258" s="194"/>
      <c r="K258" s="194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261</v>
      </c>
      <c r="AU258" s="204" t="s">
        <v>79</v>
      </c>
      <c r="AV258" s="12" t="s">
        <v>79</v>
      </c>
      <c r="AW258" s="12" t="s">
        <v>32</v>
      </c>
      <c r="AX258" s="12" t="s">
        <v>70</v>
      </c>
      <c r="AY258" s="204" t="s">
        <v>241</v>
      </c>
    </row>
    <row r="259" spans="2:65" s="12" customFormat="1" ht="11.25">
      <c r="B259" s="193"/>
      <c r="C259" s="194"/>
      <c r="D259" s="195" t="s">
        <v>261</v>
      </c>
      <c r="E259" s="196" t="s">
        <v>1</v>
      </c>
      <c r="F259" s="197" t="s">
        <v>726</v>
      </c>
      <c r="G259" s="194"/>
      <c r="H259" s="198">
        <v>0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261</v>
      </c>
      <c r="AU259" s="204" t="s">
        <v>79</v>
      </c>
      <c r="AV259" s="12" t="s">
        <v>79</v>
      </c>
      <c r="AW259" s="12" t="s">
        <v>32</v>
      </c>
      <c r="AX259" s="12" t="s">
        <v>70</v>
      </c>
      <c r="AY259" s="204" t="s">
        <v>241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812</v>
      </c>
      <c r="G260" s="194"/>
      <c r="H260" s="198">
        <v>0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70</v>
      </c>
      <c r="AY260" s="204" t="s">
        <v>241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1699</v>
      </c>
      <c r="G261" s="194"/>
      <c r="H261" s="198">
        <v>20.420000000000002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70</v>
      </c>
      <c r="AY261" s="204" t="s">
        <v>241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773</v>
      </c>
      <c r="G262" s="194"/>
      <c r="H262" s="198">
        <v>0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70</v>
      </c>
      <c r="AY262" s="204" t="s">
        <v>241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814</v>
      </c>
      <c r="G263" s="194"/>
      <c r="H263" s="198">
        <v>0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70</v>
      </c>
      <c r="AY263" s="204" t="s">
        <v>241</v>
      </c>
    </row>
    <row r="264" spans="2:65" s="13" customFormat="1" ht="11.25">
      <c r="B264" s="205"/>
      <c r="C264" s="206"/>
      <c r="D264" s="195" t="s">
        <v>261</v>
      </c>
      <c r="E264" s="207" t="s">
        <v>1</v>
      </c>
      <c r="F264" s="208" t="s">
        <v>273</v>
      </c>
      <c r="G264" s="206"/>
      <c r="H264" s="209">
        <v>20.420000000000002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261</v>
      </c>
      <c r="AU264" s="215" t="s">
        <v>79</v>
      </c>
      <c r="AV264" s="13" t="s">
        <v>247</v>
      </c>
      <c r="AW264" s="13" t="s">
        <v>32</v>
      </c>
      <c r="AX264" s="13" t="s">
        <v>77</v>
      </c>
      <c r="AY264" s="215" t="s">
        <v>241</v>
      </c>
    </row>
    <row r="265" spans="2:65" s="11" customFormat="1" ht="22.9" customHeight="1">
      <c r="B265" s="166"/>
      <c r="C265" s="167"/>
      <c r="D265" s="168" t="s">
        <v>69</v>
      </c>
      <c r="E265" s="180" t="s">
        <v>731</v>
      </c>
      <c r="F265" s="180" t="s">
        <v>732</v>
      </c>
      <c r="G265" s="167"/>
      <c r="H265" s="167"/>
      <c r="I265" s="170"/>
      <c r="J265" s="181">
        <f>BK265</f>
        <v>0</v>
      </c>
      <c r="K265" s="167"/>
      <c r="L265" s="172"/>
      <c r="M265" s="173"/>
      <c r="N265" s="174"/>
      <c r="O265" s="174"/>
      <c r="P265" s="175">
        <f>P266</f>
        <v>0</v>
      </c>
      <c r="Q265" s="174"/>
      <c r="R265" s="175">
        <f>R266</f>
        <v>0</v>
      </c>
      <c r="S265" s="174"/>
      <c r="T265" s="176">
        <f>T266</f>
        <v>0</v>
      </c>
      <c r="AR265" s="177" t="s">
        <v>77</v>
      </c>
      <c r="AT265" s="178" t="s">
        <v>69</v>
      </c>
      <c r="AU265" s="178" t="s">
        <v>77</v>
      </c>
      <c r="AY265" s="177" t="s">
        <v>241</v>
      </c>
      <c r="BK265" s="179">
        <f>BK266</f>
        <v>0</v>
      </c>
    </row>
    <row r="266" spans="2:65" s="1" customFormat="1" ht="16.5" customHeight="1">
      <c r="B266" s="33"/>
      <c r="C266" s="182" t="s">
        <v>524</v>
      </c>
      <c r="D266" s="182" t="s">
        <v>243</v>
      </c>
      <c r="E266" s="183" t="s">
        <v>734</v>
      </c>
      <c r="F266" s="184" t="s">
        <v>735</v>
      </c>
      <c r="G266" s="185" t="s">
        <v>412</v>
      </c>
      <c r="H266" s="186">
        <v>112.53</v>
      </c>
      <c r="I266" s="187"/>
      <c r="J266" s="186">
        <f>ROUND(I266*H266,1)</f>
        <v>0</v>
      </c>
      <c r="K266" s="184" t="s">
        <v>259</v>
      </c>
      <c r="L266" s="37"/>
      <c r="M266" s="235" t="s">
        <v>1</v>
      </c>
      <c r="N266" s="236" t="s">
        <v>41</v>
      </c>
      <c r="O266" s="237"/>
      <c r="P266" s="238">
        <f>O266*H266</f>
        <v>0</v>
      </c>
      <c r="Q266" s="238">
        <v>0</v>
      </c>
      <c r="R266" s="238">
        <f>Q266*H266</f>
        <v>0</v>
      </c>
      <c r="S266" s="238">
        <v>0</v>
      </c>
      <c r="T266" s="239">
        <f>S266*H266</f>
        <v>0</v>
      </c>
      <c r="AR266" s="16" t="s">
        <v>247</v>
      </c>
      <c r="AT266" s="16" t="s">
        <v>243</v>
      </c>
      <c r="AU266" s="16" t="s">
        <v>79</v>
      </c>
      <c r="AY266" s="16" t="s">
        <v>241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6" t="s">
        <v>77</v>
      </c>
      <c r="BK266" s="192">
        <f>ROUND(I266*H266,1)</f>
        <v>0</v>
      </c>
      <c r="BL266" s="16" t="s">
        <v>247</v>
      </c>
      <c r="BM266" s="16" t="s">
        <v>736</v>
      </c>
    </row>
    <row r="267" spans="2:65" s="1" customFormat="1" ht="6.95" customHeight="1">
      <c r="B267" s="45"/>
      <c r="C267" s="46"/>
      <c r="D267" s="46"/>
      <c r="E267" s="46"/>
      <c r="F267" s="46"/>
      <c r="G267" s="46"/>
      <c r="H267" s="46"/>
      <c r="I267" s="133"/>
      <c r="J267" s="46"/>
      <c r="K267" s="46"/>
      <c r="L267" s="37"/>
    </row>
  </sheetData>
  <sheetProtection algorithmName="SHA-512" hashValue="GfCYXdbdkvbyBOrDsdj6dn00D0afUsL/OFE5bhvordXfM5TXGJrJuWO+QrTOqUd9ip/9UVwv6QzJ73+P40He3w==" saltValue="WLaeK84HgJ3DJsFQqZA4h9ThOOxWBR95YOLGf1LjP+ziTvKUOZYXYaXU/6/9SMTVaVMKlymUr/dlwmdnaVjYtg==" spinCount="100000" sheet="1" objects="1" scenarios="1" formatColumns="0" formatRows="0" autoFilter="0"/>
  <autoFilter ref="C99:K266" xr:uid="{00000000-0009-0000-0000-000019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275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163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1700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ROUND((SUM(BE100:BE274)),  1)</f>
        <v>0</v>
      </c>
      <c r="I37" s="122">
        <v>0.21</v>
      </c>
      <c r="J37" s="121">
        <f>ROUND(((SUM(BE100:BE274))*I37),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ROUND((SUM(BF100:BF274)),  1)</f>
        <v>0</v>
      </c>
      <c r="I38" s="122">
        <v>0.15</v>
      </c>
      <c r="J38" s="121">
        <f>ROUND(((SUM(BF100:BF274))*I38),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ROUND((SUM(BG100:BG274)),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ROUND((SUM(BH100:BH274)),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ROUND((SUM(BI100:BI274)),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C2.2 - Stoka C2.2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J175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J180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J187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J215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J251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J256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J273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C2.2 - Stoka C2.2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28.664749200000003</v>
      </c>
      <c r="S100" s="67"/>
      <c r="T100" s="164">
        <f>T101</f>
        <v>7.4814000000000007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P102+P175+P180+P187+P215+P251+P256+P273</f>
        <v>0</v>
      </c>
      <c r="Q101" s="174"/>
      <c r="R101" s="175">
        <f>R102+R175+R180+R187+R215+R251+R256+R273</f>
        <v>28.664749200000003</v>
      </c>
      <c r="S101" s="174"/>
      <c r="T101" s="176">
        <f>T102+T175+T180+T187+T215+T251+T256+T273</f>
        <v>7.4814000000000007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BK102+BK175+BK180+BK187+BK215+BK251+BK256+BK273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SUM(P103:P174)</f>
        <v>0</v>
      </c>
      <c r="Q102" s="174"/>
      <c r="R102" s="175">
        <f>SUM(R103:R174)</f>
        <v>12.9430462</v>
      </c>
      <c r="S102" s="174"/>
      <c r="T102" s="176">
        <f>SUM(T103:T174)</f>
        <v>7.4814000000000007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SUM(BK103:BK174)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256</v>
      </c>
      <c r="F103" s="184" t="s">
        <v>257</v>
      </c>
      <c r="G103" s="185" t="s">
        <v>258</v>
      </c>
      <c r="H103" s="186">
        <v>4.95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0.32</v>
      </c>
      <c r="T103" s="191">
        <f>S103*H103</f>
        <v>1.5840000000000001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260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1701</v>
      </c>
      <c r="G104" s="194"/>
      <c r="H104" s="198">
        <v>4.95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77</v>
      </c>
      <c r="AY104" s="204" t="s">
        <v>241</v>
      </c>
    </row>
    <row r="105" spans="2:65" s="1" customFormat="1" ht="16.5" customHeight="1">
      <c r="B105" s="33"/>
      <c r="C105" s="182" t="s">
        <v>87</v>
      </c>
      <c r="D105" s="182" t="s">
        <v>243</v>
      </c>
      <c r="E105" s="183" t="s">
        <v>264</v>
      </c>
      <c r="F105" s="184" t="s">
        <v>265</v>
      </c>
      <c r="G105" s="185" t="s">
        <v>258</v>
      </c>
      <c r="H105" s="186">
        <v>4.95</v>
      </c>
      <c r="I105" s="187"/>
      <c r="J105" s="186">
        <f>ROUND(I105*H105,1)</f>
        <v>0</v>
      </c>
      <c r="K105" s="184" t="s">
        <v>259</v>
      </c>
      <c r="L105" s="37"/>
      <c r="M105" s="188" t="s">
        <v>1</v>
      </c>
      <c r="N105" s="189" t="s">
        <v>41</v>
      </c>
      <c r="O105" s="59"/>
      <c r="P105" s="190">
        <f>O105*H105</f>
        <v>0</v>
      </c>
      <c r="Q105" s="190">
        <v>0</v>
      </c>
      <c r="R105" s="190">
        <f>Q105*H105</f>
        <v>0</v>
      </c>
      <c r="S105" s="190">
        <v>0.17</v>
      </c>
      <c r="T105" s="191">
        <f>S105*H105</f>
        <v>0.84150000000000014</v>
      </c>
      <c r="AR105" s="16" t="s">
        <v>247</v>
      </c>
      <c r="AT105" s="16" t="s">
        <v>243</v>
      </c>
      <c r="AU105" s="16" t="s">
        <v>79</v>
      </c>
      <c r="AY105" s="16" t="s">
        <v>241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6" t="s">
        <v>77</v>
      </c>
      <c r="BK105" s="192">
        <f>ROUND(I105*H105,1)</f>
        <v>0</v>
      </c>
      <c r="BL105" s="16" t="s">
        <v>247</v>
      </c>
      <c r="BM105" s="16" t="s">
        <v>266</v>
      </c>
    </row>
    <row r="106" spans="2:65" s="12" customFormat="1" ht="11.25">
      <c r="B106" s="193"/>
      <c r="C106" s="194"/>
      <c r="D106" s="195" t="s">
        <v>261</v>
      </c>
      <c r="E106" s="196" t="s">
        <v>1</v>
      </c>
      <c r="F106" s="197" t="s">
        <v>1701</v>
      </c>
      <c r="G106" s="194"/>
      <c r="H106" s="198">
        <v>4.95</v>
      </c>
      <c r="I106" s="199"/>
      <c r="J106" s="194"/>
      <c r="K106" s="194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261</v>
      </c>
      <c r="AU106" s="204" t="s">
        <v>79</v>
      </c>
      <c r="AV106" s="12" t="s">
        <v>79</v>
      </c>
      <c r="AW106" s="12" t="s">
        <v>32</v>
      </c>
      <c r="AX106" s="12" t="s">
        <v>77</v>
      </c>
      <c r="AY106" s="204" t="s">
        <v>241</v>
      </c>
    </row>
    <row r="107" spans="2:65" s="1" customFormat="1" ht="16.5" customHeight="1">
      <c r="B107" s="33"/>
      <c r="C107" s="182" t="s">
        <v>247</v>
      </c>
      <c r="D107" s="182" t="s">
        <v>243</v>
      </c>
      <c r="E107" s="183" t="s">
        <v>268</v>
      </c>
      <c r="F107" s="184" t="s">
        <v>269</v>
      </c>
      <c r="G107" s="185" t="s">
        <v>258</v>
      </c>
      <c r="H107" s="186">
        <v>4.95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0</v>
      </c>
      <c r="R107" s="190">
        <f>Q107*H107</f>
        <v>0</v>
      </c>
      <c r="S107" s="190">
        <v>0.28999999999999998</v>
      </c>
      <c r="T107" s="191">
        <f>S107*H107</f>
        <v>1.4355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270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271</v>
      </c>
      <c r="G108" s="194"/>
      <c r="H108" s="198">
        <v>0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1702</v>
      </c>
      <c r="G109" s="194"/>
      <c r="H109" s="198">
        <v>4.95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4.95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255</v>
      </c>
      <c r="D111" s="182" t="s">
        <v>243</v>
      </c>
      <c r="E111" s="183" t="s">
        <v>275</v>
      </c>
      <c r="F111" s="184" t="s">
        <v>276</v>
      </c>
      <c r="G111" s="185" t="s">
        <v>258</v>
      </c>
      <c r="H111" s="186">
        <v>3.85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0</v>
      </c>
      <c r="R111" s="190">
        <f>Q111*H111</f>
        <v>0</v>
      </c>
      <c r="S111" s="190">
        <v>0.44</v>
      </c>
      <c r="T111" s="191">
        <f>S111*H111</f>
        <v>1.694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277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1703</v>
      </c>
      <c r="G112" s="194"/>
      <c r="H112" s="198">
        <v>3.85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3.85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263</v>
      </c>
      <c r="D115" s="182" t="s">
        <v>243</v>
      </c>
      <c r="E115" s="183" t="s">
        <v>290</v>
      </c>
      <c r="F115" s="184" t="s">
        <v>291</v>
      </c>
      <c r="G115" s="185" t="s">
        <v>258</v>
      </c>
      <c r="H115" s="186">
        <v>7.35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5.0000000000000002E-5</v>
      </c>
      <c r="R115" s="190">
        <f>Q115*H115</f>
        <v>3.6749999999999999E-4</v>
      </c>
      <c r="S115" s="190">
        <v>0.128</v>
      </c>
      <c r="T115" s="191">
        <f>S115*H115</f>
        <v>0.94079999999999997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292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1704</v>
      </c>
      <c r="G116" s="194"/>
      <c r="H116" s="198">
        <v>7.35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70</v>
      </c>
      <c r="AY116" s="204" t="s">
        <v>241</v>
      </c>
    </row>
    <row r="117" spans="2:65" s="12" customFormat="1" ht="11.25">
      <c r="B117" s="193"/>
      <c r="C117" s="194"/>
      <c r="D117" s="195" t="s">
        <v>261</v>
      </c>
      <c r="E117" s="196" t="s">
        <v>1</v>
      </c>
      <c r="F117" s="197" t="s">
        <v>294</v>
      </c>
      <c r="G117" s="194"/>
      <c r="H117" s="198">
        <v>0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261</v>
      </c>
      <c r="AU117" s="204" t="s">
        <v>79</v>
      </c>
      <c r="AV117" s="12" t="s">
        <v>79</v>
      </c>
      <c r="AW117" s="12" t="s">
        <v>32</v>
      </c>
      <c r="AX117" s="12" t="s">
        <v>70</v>
      </c>
      <c r="AY117" s="204" t="s">
        <v>241</v>
      </c>
    </row>
    <row r="118" spans="2:65" s="13" customFormat="1" ht="11.25">
      <c r="B118" s="205"/>
      <c r="C118" s="206"/>
      <c r="D118" s="195" t="s">
        <v>261</v>
      </c>
      <c r="E118" s="207" t="s">
        <v>1</v>
      </c>
      <c r="F118" s="208" t="s">
        <v>273</v>
      </c>
      <c r="G118" s="206"/>
      <c r="H118" s="209">
        <v>7.35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261</v>
      </c>
      <c r="AU118" s="215" t="s">
        <v>79</v>
      </c>
      <c r="AV118" s="13" t="s">
        <v>247</v>
      </c>
      <c r="AW118" s="13" t="s">
        <v>32</v>
      </c>
      <c r="AX118" s="13" t="s">
        <v>77</v>
      </c>
      <c r="AY118" s="215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296</v>
      </c>
      <c r="F119" s="184" t="s">
        <v>297</v>
      </c>
      <c r="G119" s="185" t="s">
        <v>258</v>
      </c>
      <c r="H119" s="186">
        <v>3.85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9.0000000000000006E-5</v>
      </c>
      <c r="R119" s="190">
        <f>Q119*H119</f>
        <v>3.4650000000000002E-4</v>
      </c>
      <c r="S119" s="190">
        <v>0.25600000000000001</v>
      </c>
      <c r="T119" s="191">
        <f>S119*H119</f>
        <v>0.98560000000000003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298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1703</v>
      </c>
      <c r="G120" s="194"/>
      <c r="H120" s="198">
        <v>3.85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70</v>
      </c>
      <c r="AY120" s="204" t="s">
        <v>241</v>
      </c>
    </row>
    <row r="121" spans="2:65" s="12" customFormat="1" ht="11.25">
      <c r="B121" s="193"/>
      <c r="C121" s="194"/>
      <c r="D121" s="195" t="s">
        <v>261</v>
      </c>
      <c r="E121" s="196" t="s">
        <v>1</v>
      </c>
      <c r="F121" s="197" t="s">
        <v>271</v>
      </c>
      <c r="G121" s="194"/>
      <c r="H121" s="198">
        <v>0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261</v>
      </c>
      <c r="AU121" s="204" t="s">
        <v>79</v>
      </c>
      <c r="AV121" s="12" t="s">
        <v>79</v>
      </c>
      <c r="AW121" s="12" t="s">
        <v>32</v>
      </c>
      <c r="AX121" s="12" t="s">
        <v>70</v>
      </c>
      <c r="AY121" s="204" t="s">
        <v>241</v>
      </c>
    </row>
    <row r="122" spans="2:65" s="13" customFormat="1" ht="11.25">
      <c r="B122" s="205"/>
      <c r="C122" s="206"/>
      <c r="D122" s="195" t="s">
        <v>261</v>
      </c>
      <c r="E122" s="207" t="s">
        <v>1</v>
      </c>
      <c r="F122" s="208" t="s">
        <v>273</v>
      </c>
      <c r="G122" s="206"/>
      <c r="H122" s="209">
        <v>3.85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261</v>
      </c>
      <c r="AU122" s="215" t="s">
        <v>79</v>
      </c>
      <c r="AV122" s="13" t="s">
        <v>247</v>
      </c>
      <c r="AW122" s="13" t="s">
        <v>32</v>
      </c>
      <c r="AX122" s="13" t="s">
        <v>77</v>
      </c>
      <c r="AY122" s="215" t="s">
        <v>241</v>
      </c>
    </row>
    <row r="123" spans="2:65" s="1" customFormat="1" ht="16.5" customHeight="1">
      <c r="B123" s="33"/>
      <c r="C123" s="182" t="s">
        <v>274</v>
      </c>
      <c r="D123" s="182" t="s">
        <v>243</v>
      </c>
      <c r="E123" s="183" t="s">
        <v>315</v>
      </c>
      <c r="F123" s="184" t="s">
        <v>316</v>
      </c>
      <c r="G123" s="185" t="s">
        <v>302</v>
      </c>
      <c r="H123" s="186">
        <v>1.1000000000000001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8.6800000000000002E-3</v>
      </c>
      <c r="R123" s="190">
        <f>Q123*H123</f>
        <v>9.5480000000000009E-3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317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1236</v>
      </c>
      <c r="G124" s="194"/>
      <c r="H124" s="198">
        <v>1.1000000000000001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280</v>
      </c>
      <c r="D125" s="182" t="s">
        <v>243</v>
      </c>
      <c r="E125" s="183" t="s">
        <v>320</v>
      </c>
      <c r="F125" s="184" t="s">
        <v>321</v>
      </c>
      <c r="G125" s="185" t="s">
        <v>302</v>
      </c>
      <c r="H125" s="186">
        <v>2.2000000000000002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3.6900000000000002E-2</v>
      </c>
      <c r="R125" s="190">
        <f>Q125*H125</f>
        <v>8.1180000000000016E-2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322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741</v>
      </c>
      <c r="G126" s="194"/>
      <c r="H126" s="198">
        <v>2.2000000000000002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284</v>
      </c>
      <c r="D127" s="182" t="s">
        <v>243</v>
      </c>
      <c r="E127" s="183" t="s">
        <v>325</v>
      </c>
      <c r="F127" s="184" t="s">
        <v>326</v>
      </c>
      <c r="G127" s="185" t="s">
        <v>327</v>
      </c>
      <c r="H127" s="186">
        <v>1.64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328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1705</v>
      </c>
      <c r="G128" s="194"/>
      <c r="H128" s="198">
        <v>1.64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289</v>
      </c>
      <c r="D129" s="182" t="s">
        <v>243</v>
      </c>
      <c r="E129" s="183" t="s">
        <v>336</v>
      </c>
      <c r="F129" s="184" t="s">
        <v>337</v>
      </c>
      <c r="G129" s="185" t="s">
        <v>327</v>
      </c>
      <c r="H129" s="186">
        <v>3.38</v>
      </c>
      <c r="I129" s="187"/>
      <c r="J129" s="186">
        <f>ROUND(I129*H129,1)</f>
        <v>0</v>
      </c>
      <c r="K129" s="184" t="s">
        <v>259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338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1706</v>
      </c>
      <c r="G130" s="194"/>
      <c r="H130" s="198">
        <v>3.38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295</v>
      </c>
      <c r="D131" s="182" t="s">
        <v>243</v>
      </c>
      <c r="E131" s="183" t="s">
        <v>340</v>
      </c>
      <c r="F131" s="184" t="s">
        <v>341</v>
      </c>
      <c r="G131" s="185" t="s">
        <v>327</v>
      </c>
      <c r="H131" s="186">
        <v>13.69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342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1707</v>
      </c>
      <c r="G132" s="194"/>
      <c r="H132" s="198">
        <v>13.69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299</v>
      </c>
      <c r="D133" s="182" t="s">
        <v>243</v>
      </c>
      <c r="E133" s="183" t="s">
        <v>345</v>
      </c>
      <c r="F133" s="184" t="s">
        <v>346</v>
      </c>
      <c r="G133" s="185" t="s">
        <v>327</v>
      </c>
      <c r="H133" s="186">
        <v>4.1100000000000003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347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1708</v>
      </c>
      <c r="G134" s="194"/>
      <c r="H134" s="198">
        <v>4.1100000000000003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304</v>
      </c>
      <c r="D135" s="182" t="s">
        <v>243</v>
      </c>
      <c r="E135" s="183" t="s">
        <v>350</v>
      </c>
      <c r="F135" s="184" t="s">
        <v>351</v>
      </c>
      <c r="G135" s="185" t="s">
        <v>327</v>
      </c>
      <c r="H135" s="186">
        <v>20.11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352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1709</v>
      </c>
      <c r="G136" s="194"/>
      <c r="H136" s="198">
        <v>20.11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8</v>
      </c>
      <c r="D137" s="182" t="s">
        <v>243</v>
      </c>
      <c r="E137" s="183" t="s">
        <v>355</v>
      </c>
      <c r="F137" s="184" t="s">
        <v>356</v>
      </c>
      <c r="G137" s="185" t="s">
        <v>327</v>
      </c>
      <c r="H137" s="186">
        <v>6.03</v>
      </c>
      <c r="I137" s="187"/>
      <c r="J137" s="186">
        <f>ROUND(I137*H137,1)</f>
        <v>0</v>
      </c>
      <c r="K137" s="184" t="s">
        <v>259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357</v>
      </c>
    </row>
    <row r="138" spans="2:65" s="12" customFormat="1" ht="11.25">
      <c r="B138" s="193"/>
      <c r="C138" s="194"/>
      <c r="D138" s="195" t="s">
        <v>261</v>
      </c>
      <c r="E138" s="196" t="s">
        <v>1</v>
      </c>
      <c r="F138" s="197" t="s">
        <v>1710</v>
      </c>
      <c r="G138" s="194"/>
      <c r="H138" s="198">
        <v>6.03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261</v>
      </c>
      <c r="AU138" s="204" t="s">
        <v>79</v>
      </c>
      <c r="AV138" s="12" t="s">
        <v>79</v>
      </c>
      <c r="AW138" s="12" t="s">
        <v>32</v>
      </c>
      <c r="AX138" s="12" t="s">
        <v>77</v>
      </c>
      <c r="AY138" s="204" t="s">
        <v>241</v>
      </c>
    </row>
    <row r="139" spans="2:65" s="1" customFormat="1" ht="16.5" customHeight="1">
      <c r="B139" s="33"/>
      <c r="C139" s="182" t="s">
        <v>314</v>
      </c>
      <c r="D139" s="182" t="s">
        <v>243</v>
      </c>
      <c r="E139" s="183" t="s">
        <v>370</v>
      </c>
      <c r="F139" s="184" t="s">
        <v>371</v>
      </c>
      <c r="G139" s="185" t="s">
        <v>258</v>
      </c>
      <c r="H139" s="186">
        <v>54.49</v>
      </c>
      <c r="I139" s="187"/>
      <c r="J139" s="186">
        <f>ROUND(I139*H139,1)</f>
        <v>0</v>
      </c>
      <c r="K139" s="184" t="s">
        <v>259</v>
      </c>
      <c r="L139" s="37"/>
      <c r="M139" s="188" t="s">
        <v>1</v>
      </c>
      <c r="N139" s="189" t="s">
        <v>41</v>
      </c>
      <c r="O139" s="59"/>
      <c r="P139" s="190">
        <f>O139*H139</f>
        <v>0</v>
      </c>
      <c r="Q139" s="190">
        <v>5.8E-4</v>
      </c>
      <c r="R139" s="190">
        <f>Q139*H139</f>
        <v>3.1604199999999999E-2</v>
      </c>
      <c r="S139" s="190">
        <v>0</v>
      </c>
      <c r="T139" s="191">
        <f>S139*H139</f>
        <v>0</v>
      </c>
      <c r="AR139" s="16" t="s">
        <v>247</v>
      </c>
      <c r="AT139" s="16" t="s">
        <v>243</v>
      </c>
      <c r="AU139" s="16" t="s">
        <v>79</v>
      </c>
      <c r="AY139" s="16" t="s">
        <v>241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6" t="s">
        <v>77</v>
      </c>
      <c r="BK139" s="192">
        <f>ROUND(I139*H139,1)</f>
        <v>0</v>
      </c>
      <c r="BL139" s="16" t="s">
        <v>247</v>
      </c>
      <c r="BM139" s="16" t="s">
        <v>372</v>
      </c>
    </row>
    <row r="140" spans="2:65" s="12" customFormat="1" ht="11.25">
      <c r="B140" s="193"/>
      <c r="C140" s="194"/>
      <c r="D140" s="195" t="s">
        <v>261</v>
      </c>
      <c r="E140" s="196" t="s">
        <v>1</v>
      </c>
      <c r="F140" s="197" t="s">
        <v>1711</v>
      </c>
      <c r="G140" s="194"/>
      <c r="H140" s="198">
        <v>54.49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261</v>
      </c>
      <c r="AU140" s="204" t="s">
        <v>79</v>
      </c>
      <c r="AV140" s="12" t="s">
        <v>79</v>
      </c>
      <c r="AW140" s="12" t="s">
        <v>32</v>
      </c>
      <c r="AX140" s="12" t="s">
        <v>77</v>
      </c>
      <c r="AY140" s="204" t="s">
        <v>241</v>
      </c>
    </row>
    <row r="141" spans="2:65" s="1" customFormat="1" ht="16.5" customHeight="1">
      <c r="B141" s="33"/>
      <c r="C141" s="182" t="s">
        <v>319</v>
      </c>
      <c r="D141" s="182" t="s">
        <v>243</v>
      </c>
      <c r="E141" s="183" t="s">
        <v>380</v>
      </c>
      <c r="F141" s="184" t="s">
        <v>381</v>
      </c>
      <c r="G141" s="185" t="s">
        <v>258</v>
      </c>
      <c r="H141" s="186">
        <v>54.49</v>
      </c>
      <c r="I141" s="187"/>
      <c r="J141" s="186">
        <f>ROUND(I141*H141,1)</f>
        <v>0</v>
      </c>
      <c r="K141" s="184" t="s">
        <v>259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382</v>
      </c>
    </row>
    <row r="142" spans="2:65" s="12" customFormat="1" ht="11.25">
      <c r="B142" s="193"/>
      <c r="C142" s="194"/>
      <c r="D142" s="195" t="s">
        <v>261</v>
      </c>
      <c r="E142" s="196" t="s">
        <v>1</v>
      </c>
      <c r="F142" s="197" t="s">
        <v>1711</v>
      </c>
      <c r="G142" s="194"/>
      <c r="H142" s="198">
        <v>54.49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261</v>
      </c>
      <c r="AU142" s="204" t="s">
        <v>79</v>
      </c>
      <c r="AV142" s="12" t="s">
        <v>79</v>
      </c>
      <c r="AW142" s="12" t="s">
        <v>32</v>
      </c>
      <c r="AX142" s="12" t="s">
        <v>77</v>
      </c>
      <c r="AY142" s="204" t="s">
        <v>241</v>
      </c>
    </row>
    <row r="143" spans="2:65" s="1" customFormat="1" ht="16.5" customHeight="1">
      <c r="B143" s="33"/>
      <c r="C143" s="182" t="s">
        <v>324</v>
      </c>
      <c r="D143" s="182" t="s">
        <v>243</v>
      </c>
      <c r="E143" s="183" t="s">
        <v>388</v>
      </c>
      <c r="F143" s="184" t="s">
        <v>389</v>
      </c>
      <c r="G143" s="185" t="s">
        <v>327</v>
      </c>
      <c r="H143" s="186">
        <v>55.86</v>
      </c>
      <c r="I143" s="187"/>
      <c r="J143" s="186">
        <f>ROUND(I143*H143,1)</f>
        <v>0</v>
      </c>
      <c r="K143" s="184" t="s">
        <v>1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390</v>
      </c>
    </row>
    <row r="144" spans="2:65" s="14" customFormat="1" ht="11.25">
      <c r="B144" s="216"/>
      <c r="C144" s="217"/>
      <c r="D144" s="195" t="s">
        <v>261</v>
      </c>
      <c r="E144" s="218" t="s">
        <v>1</v>
      </c>
      <c r="F144" s="219" t="s">
        <v>391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261</v>
      </c>
      <c r="AU144" s="225" t="s">
        <v>79</v>
      </c>
      <c r="AV144" s="14" t="s">
        <v>77</v>
      </c>
      <c r="AW144" s="14" t="s">
        <v>32</v>
      </c>
      <c r="AX144" s="14" t="s">
        <v>70</v>
      </c>
      <c r="AY144" s="225" t="s">
        <v>241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1712</v>
      </c>
      <c r="G145" s="194"/>
      <c r="H145" s="198">
        <v>33.799999999999997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70</v>
      </c>
      <c r="AY145" s="204" t="s">
        <v>241</v>
      </c>
    </row>
    <row r="146" spans="2:65" s="14" customFormat="1" ht="11.25">
      <c r="B146" s="216"/>
      <c r="C146" s="217"/>
      <c r="D146" s="195" t="s">
        <v>261</v>
      </c>
      <c r="E146" s="218" t="s">
        <v>1</v>
      </c>
      <c r="F146" s="219" t="s">
        <v>393</v>
      </c>
      <c r="G146" s="217"/>
      <c r="H146" s="218" t="s">
        <v>1</v>
      </c>
      <c r="I146" s="220"/>
      <c r="J146" s="217"/>
      <c r="K146" s="217"/>
      <c r="L146" s="221"/>
      <c r="M146" s="222"/>
      <c r="N146" s="223"/>
      <c r="O146" s="223"/>
      <c r="P146" s="223"/>
      <c r="Q146" s="223"/>
      <c r="R146" s="223"/>
      <c r="S146" s="223"/>
      <c r="T146" s="224"/>
      <c r="AT146" s="225" t="s">
        <v>261</v>
      </c>
      <c r="AU146" s="225" t="s">
        <v>79</v>
      </c>
      <c r="AV146" s="14" t="s">
        <v>77</v>
      </c>
      <c r="AW146" s="14" t="s">
        <v>32</v>
      </c>
      <c r="AX146" s="14" t="s">
        <v>70</v>
      </c>
      <c r="AY146" s="225" t="s">
        <v>241</v>
      </c>
    </row>
    <row r="147" spans="2:65" s="12" customFormat="1" ht="11.25">
      <c r="B147" s="193"/>
      <c r="C147" s="194"/>
      <c r="D147" s="195" t="s">
        <v>261</v>
      </c>
      <c r="E147" s="196" t="s">
        <v>1</v>
      </c>
      <c r="F147" s="197" t="s">
        <v>1713</v>
      </c>
      <c r="G147" s="194"/>
      <c r="H147" s="198">
        <v>22.06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261</v>
      </c>
      <c r="AU147" s="204" t="s">
        <v>79</v>
      </c>
      <c r="AV147" s="12" t="s">
        <v>79</v>
      </c>
      <c r="AW147" s="12" t="s">
        <v>32</v>
      </c>
      <c r="AX147" s="12" t="s">
        <v>70</v>
      </c>
      <c r="AY147" s="204" t="s">
        <v>241</v>
      </c>
    </row>
    <row r="148" spans="2:65" s="13" customFormat="1" ht="11.25">
      <c r="B148" s="205"/>
      <c r="C148" s="206"/>
      <c r="D148" s="195" t="s">
        <v>261</v>
      </c>
      <c r="E148" s="207" t="s">
        <v>1</v>
      </c>
      <c r="F148" s="208" t="s">
        <v>273</v>
      </c>
      <c r="G148" s="206"/>
      <c r="H148" s="209">
        <v>55.86</v>
      </c>
      <c r="I148" s="210"/>
      <c r="J148" s="206"/>
      <c r="K148" s="206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261</v>
      </c>
      <c r="AU148" s="215" t="s">
        <v>79</v>
      </c>
      <c r="AV148" s="13" t="s">
        <v>247</v>
      </c>
      <c r="AW148" s="13" t="s">
        <v>32</v>
      </c>
      <c r="AX148" s="13" t="s">
        <v>77</v>
      </c>
      <c r="AY148" s="215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396</v>
      </c>
      <c r="F149" s="184" t="s">
        <v>397</v>
      </c>
      <c r="G149" s="185" t="s">
        <v>327</v>
      </c>
      <c r="H149" s="186">
        <v>11.74</v>
      </c>
      <c r="I149" s="187"/>
      <c r="J149" s="186">
        <f>ROUND(I149*H149,1)</f>
        <v>0</v>
      </c>
      <c r="K149" s="184" t="s">
        <v>1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398</v>
      </c>
    </row>
    <row r="150" spans="2:65" s="14" customFormat="1" ht="11.25">
      <c r="B150" s="216"/>
      <c r="C150" s="217"/>
      <c r="D150" s="195" t="s">
        <v>261</v>
      </c>
      <c r="E150" s="218" t="s">
        <v>1</v>
      </c>
      <c r="F150" s="219" t="s">
        <v>399</v>
      </c>
      <c r="G150" s="217"/>
      <c r="H150" s="218" t="s">
        <v>1</v>
      </c>
      <c r="I150" s="220"/>
      <c r="J150" s="217"/>
      <c r="K150" s="217"/>
      <c r="L150" s="221"/>
      <c r="M150" s="222"/>
      <c r="N150" s="223"/>
      <c r="O150" s="223"/>
      <c r="P150" s="223"/>
      <c r="Q150" s="223"/>
      <c r="R150" s="223"/>
      <c r="S150" s="223"/>
      <c r="T150" s="224"/>
      <c r="AT150" s="225" t="s">
        <v>261</v>
      </c>
      <c r="AU150" s="225" t="s">
        <v>79</v>
      </c>
      <c r="AV150" s="14" t="s">
        <v>77</v>
      </c>
      <c r="AW150" s="14" t="s">
        <v>32</v>
      </c>
      <c r="AX150" s="14" t="s">
        <v>70</v>
      </c>
      <c r="AY150" s="225" t="s">
        <v>241</v>
      </c>
    </row>
    <row r="151" spans="2:65" s="12" customFormat="1" ht="11.25">
      <c r="B151" s="193"/>
      <c r="C151" s="194"/>
      <c r="D151" s="195" t="s">
        <v>261</v>
      </c>
      <c r="E151" s="196" t="s">
        <v>1</v>
      </c>
      <c r="F151" s="197" t="s">
        <v>1714</v>
      </c>
      <c r="G151" s="194"/>
      <c r="H151" s="198">
        <v>11.74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261</v>
      </c>
      <c r="AU151" s="204" t="s">
        <v>79</v>
      </c>
      <c r="AV151" s="12" t="s">
        <v>79</v>
      </c>
      <c r="AW151" s="12" t="s">
        <v>32</v>
      </c>
      <c r="AX151" s="12" t="s">
        <v>77</v>
      </c>
      <c r="AY151" s="204" t="s">
        <v>241</v>
      </c>
    </row>
    <row r="152" spans="2:65" s="1" customFormat="1" ht="16.5" customHeight="1">
      <c r="B152" s="33"/>
      <c r="C152" s="182" t="s">
        <v>335</v>
      </c>
      <c r="D152" s="182" t="s">
        <v>243</v>
      </c>
      <c r="E152" s="183" t="s">
        <v>402</v>
      </c>
      <c r="F152" s="184" t="s">
        <v>403</v>
      </c>
      <c r="G152" s="185" t="s">
        <v>327</v>
      </c>
      <c r="H152" s="186">
        <v>11.74</v>
      </c>
      <c r="I152" s="187"/>
      <c r="J152" s="186">
        <f>ROUND(I152*H152,1)</f>
        <v>0</v>
      </c>
      <c r="K152" s="184" t="s">
        <v>259</v>
      </c>
      <c r="L152" s="37"/>
      <c r="M152" s="188" t="s">
        <v>1</v>
      </c>
      <c r="N152" s="189" t="s">
        <v>41</v>
      </c>
      <c r="O152" s="59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AR152" s="16" t="s">
        <v>247</v>
      </c>
      <c r="AT152" s="16" t="s">
        <v>243</v>
      </c>
      <c r="AU152" s="16" t="s">
        <v>79</v>
      </c>
      <c r="AY152" s="16" t="s">
        <v>241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6" t="s">
        <v>77</v>
      </c>
      <c r="BK152" s="192">
        <f>ROUND(I152*H152,1)</f>
        <v>0</v>
      </c>
      <c r="BL152" s="16" t="s">
        <v>247</v>
      </c>
      <c r="BM152" s="16" t="s">
        <v>404</v>
      </c>
    </row>
    <row r="153" spans="2:65" s="14" customFormat="1" ht="11.25">
      <c r="B153" s="216"/>
      <c r="C153" s="217"/>
      <c r="D153" s="195" t="s">
        <v>261</v>
      </c>
      <c r="E153" s="218" t="s">
        <v>1</v>
      </c>
      <c r="F153" s="219" t="s">
        <v>399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261</v>
      </c>
      <c r="AU153" s="225" t="s">
        <v>79</v>
      </c>
      <c r="AV153" s="14" t="s">
        <v>77</v>
      </c>
      <c r="AW153" s="14" t="s">
        <v>32</v>
      </c>
      <c r="AX153" s="14" t="s">
        <v>70</v>
      </c>
      <c r="AY153" s="225" t="s">
        <v>241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1714</v>
      </c>
      <c r="G154" s="194"/>
      <c r="H154" s="198">
        <v>11.74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77</v>
      </c>
      <c r="AY154" s="204" t="s">
        <v>241</v>
      </c>
    </row>
    <row r="155" spans="2:65" s="1" customFormat="1" ht="16.5" customHeight="1">
      <c r="B155" s="33"/>
      <c r="C155" s="182" t="s">
        <v>7</v>
      </c>
      <c r="D155" s="182" t="s">
        <v>243</v>
      </c>
      <c r="E155" s="183" t="s">
        <v>406</v>
      </c>
      <c r="F155" s="184" t="s">
        <v>407</v>
      </c>
      <c r="G155" s="185" t="s">
        <v>327</v>
      </c>
      <c r="H155" s="186">
        <v>11.74</v>
      </c>
      <c r="I155" s="187"/>
      <c r="J155" s="186">
        <f>ROUND(I155*H155,1)</f>
        <v>0</v>
      </c>
      <c r="K155" s="184" t="s">
        <v>259</v>
      </c>
      <c r="L155" s="37"/>
      <c r="M155" s="188" t="s">
        <v>1</v>
      </c>
      <c r="N155" s="189" t="s">
        <v>41</v>
      </c>
      <c r="O155" s="59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AR155" s="16" t="s">
        <v>247</v>
      </c>
      <c r="AT155" s="16" t="s">
        <v>243</v>
      </c>
      <c r="AU155" s="16" t="s">
        <v>79</v>
      </c>
      <c r="AY155" s="16" t="s">
        <v>241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6" t="s">
        <v>77</v>
      </c>
      <c r="BK155" s="192">
        <f>ROUND(I155*H155,1)</f>
        <v>0</v>
      </c>
      <c r="BL155" s="16" t="s">
        <v>247</v>
      </c>
      <c r="BM155" s="16" t="s">
        <v>408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1714</v>
      </c>
      <c r="G156" s="194"/>
      <c r="H156" s="198">
        <v>11.74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77</v>
      </c>
      <c r="AY156" s="204" t="s">
        <v>241</v>
      </c>
    </row>
    <row r="157" spans="2:65" s="1" customFormat="1" ht="16.5" customHeight="1">
      <c r="B157" s="33"/>
      <c r="C157" s="182" t="s">
        <v>344</v>
      </c>
      <c r="D157" s="182" t="s">
        <v>243</v>
      </c>
      <c r="E157" s="183" t="s">
        <v>410</v>
      </c>
      <c r="F157" s="184" t="s">
        <v>411</v>
      </c>
      <c r="G157" s="185" t="s">
        <v>412</v>
      </c>
      <c r="H157" s="186">
        <v>23.48</v>
      </c>
      <c r="I157" s="187"/>
      <c r="J157" s="186">
        <f>ROUND(I157*H157,1)</f>
        <v>0</v>
      </c>
      <c r="K157" s="184" t="s">
        <v>259</v>
      </c>
      <c r="L157" s="37"/>
      <c r="M157" s="188" t="s">
        <v>1</v>
      </c>
      <c r="N157" s="189" t="s">
        <v>41</v>
      </c>
      <c r="O157" s="59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AR157" s="16" t="s">
        <v>247</v>
      </c>
      <c r="AT157" s="16" t="s">
        <v>243</v>
      </c>
      <c r="AU157" s="16" t="s">
        <v>79</v>
      </c>
      <c r="AY157" s="16" t="s">
        <v>241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6" t="s">
        <v>77</v>
      </c>
      <c r="BK157" s="192">
        <f>ROUND(I157*H157,1)</f>
        <v>0</v>
      </c>
      <c r="BL157" s="16" t="s">
        <v>247</v>
      </c>
      <c r="BM157" s="16" t="s">
        <v>413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1714</v>
      </c>
      <c r="G158" s="194"/>
      <c r="H158" s="198">
        <v>11.74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77</v>
      </c>
      <c r="AY158" s="204" t="s">
        <v>241</v>
      </c>
    </row>
    <row r="159" spans="2:65" s="12" customFormat="1" ht="11.25">
      <c r="B159" s="193"/>
      <c r="C159" s="194"/>
      <c r="D159" s="195" t="s">
        <v>261</v>
      </c>
      <c r="E159" s="194"/>
      <c r="F159" s="197" t="s">
        <v>1715</v>
      </c>
      <c r="G159" s="194"/>
      <c r="H159" s="198">
        <v>23.48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261</v>
      </c>
      <c r="AU159" s="204" t="s">
        <v>79</v>
      </c>
      <c r="AV159" s="12" t="s">
        <v>79</v>
      </c>
      <c r="AW159" s="12" t="s">
        <v>4</v>
      </c>
      <c r="AX159" s="12" t="s">
        <v>77</v>
      </c>
      <c r="AY159" s="204" t="s">
        <v>241</v>
      </c>
    </row>
    <row r="160" spans="2:65" s="1" customFormat="1" ht="16.5" customHeight="1">
      <c r="B160" s="33"/>
      <c r="C160" s="182" t="s">
        <v>349</v>
      </c>
      <c r="D160" s="182" t="s">
        <v>243</v>
      </c>
      <c r="E160" s="183" t="s">
        <v>416</v>
      </c>
      <c r="F160" s="184" t="s">
        <v>417</v>
      </c>
      <c r="G160" s="185" t="s">
        <v>327</v>
      </c>
      <c r="H160" s="186">
        <v>22.06</v>
      </c>
      <c r="I160" s="187"/>
      <c r="J160" s="186">
        <f>ROUND(I160*H160,1)</f>
        <v>0</v>
      </c>
      <c r="K160" s="184" t="s">
        <v>259</v>
      </c>
      <c r="L160" s="37"/>
      <c r="M160" s="188" t="s">
        <v>1</v>
      </c>
      <c r="N160" s="189" t="s">
        <v>41</v>
      </c>
      <c r="O160" s="59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AR160" s="16" t="s">
        <v>247</v>
      </c>
      <c r="AT160" s="16" t="s">
        <v>243</v>
      </c>
      <c r="AU160" s="16" t="s">
        <v>79</v>
      </c>
      <c r="AY160" s="16" t="s">
        <v>241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6" t="s">
        <v>77</v>
      </c>
      <c r="BK160" s="192">
        <f>ROUND(I160*H160,1)</f>
        <v>0</v>
      </c>
      <c r="BL160" s="16" t="s">
        <v>247</v>
      </c>
      <c r="BM160" s="16" t="s">
        <v>418</v>
      </c>
    </row>
    <row r="161" spans="2:65" s="14" customFormat="1" ht="11.25">
      <c r="B161" s="216"/>
      <c r="C161" s="217"/>
      <c r="D161" s="195" t="s">
        <v>261</v>
      </c>
      <c r="E161" s="218" t="s">
        <v>1</v>
      </c>
      <c r="F161" s="219" t="s">
        <v>419</v>
      </c>
      <c r="G161" s="217"/>
      <c r="H161" s="218" t="s">
        <v>1</v>
      </c>
      <c r="I161" s="220"/>
      <c r="J161" s="217"/>
      <c r="K161" s="217"/>
      <c r="L161" s="221"/>
      <c r="M161" s="222"/>
      <c r="N161" s="223"/>
      <c r="O161" s="223"/>
      <c r="P161" s="223"/>
      <c r="Q161" s="223"/>
      <c r="R161" s="223"/>
      <c r="S161" s="223"/>
      <c r="T161" s="224"/>
      <c r="AT161" s="225" t="s">
        <v>261</v>
      </c>
      <c r="AU161" s="225" t="s">
        <v>79</v>
      </c>
      <c r="AV161" s="14" t="s">
        <v>77</v>
      </c>
      <c r="AW161" s="14" t="s">
        <v>32</v>
      </c>
      <c r="AX161" s="14" t="s">
        <v>70</v>
      </c>
      <c r="AY161" s="225" t="s">
        <v>241</v>
      </c>
    </row>
    <row r="162" spans="2:65" s="12" customFormat="1" ht="11.25">
      <c r="B162" s="193"/>
      <c r="C162" s="194"/>
      <c r="D162" s="195" t="s">
        <v>261</v>
      </c>
      <c r="E162" s="196" t="s">
        <v>1</v>
      </c>
      <c r="F162" s="197" t="s">
        <v>1716</v>
      </c>
      <c r="G162" s="194"/>
      <c r="H162" s="198">
        <v>15.53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261</v>
      </c>
      <c r="AU162" s="204" t="s">
        <v>79</v>
      </c>
      <c r="AV162" s="12" t="s">
        <v>79</v>
      </c>
      <c r="AW162" s="12" t="s">
        <v>32</v>
      </c>
      <c r="AX162" s="12" t="s">
        <v>70</v>
      </c>
      <c r="AY162" s="204" t="s">
        <v>241</v>
      </c>
    </row>
    <row r="163" spans="2:65" s="14" customFormat="1" ht="11.25">
      <c r="B163" s="216"/>
      <c r="C163" s="217"/>
      <c r="D163" s="195" t="s">
        <v>261</v>
      </c>
      <c r="E163" s="218" t="s">
        <v>1</v>
      </c>
      <c r="F163" s="219" t="s">
        <v>421</v>
      </c>
      <c r="G163" s="217"/>
      <c r="H163" s="218" t="s">
        <v>1</v>
      </c>
      <c r="I163" s="220"/>
      <c r="J163" s="217"/>
      <c r="K163" s="217"/>
      <c r="L163" s="221"/>
      <c r="M163" s="222"/>
      <c r="N163" s="223"/>
      <c r="O163" s="223"/>
      <c r="P163" s="223"/>
      <c r="Q163" s="223"/>
      <c r="R163" s="223"/>
      <c r="S163" s="223"/>
      <c r="T163" s="224"/>
      <c r="AT163" s="225" t="s">
        <v>261</v>
      </c>
      <c r="AU163" s="225" t="s">
        <v>79</v>
      </c>
      <c r="AV163" s="14" t="s">
        <v>77</v>
      </c>
      <c r="AW163" s="14" t="s">
        <v>32</v>
      </c>
      <c r="AX163" s="14" t="s">
        <v>70</v>
      </c>
      <c r="AY163" s="225" t="s">
        <v>241</v>
      </c>
    </row>
    <row r="164" spans="2:65" s="12" customFormat="1" ht="11.25">
      <c r="B164" s="193"/>
      <c r="C164" s="194"/>
      <c r="D164" s="195" t="s">
        <v>261</v>
      </c>
      <c r="E164" s="196" t="s">
        <v>1</v>
      </c>
      <c r="F164" s="197" t="s">
        <v>1717</v>
      </c>
      <c r="G164" s="194"/>
      <c r="H164" s="198">
        <v>6.53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32</v>
      </c>
      <c r="AX164" s="12" t="s">
        <v>70</v>
      </c>
      <c r="AY164" s="204" t="s">
        <v>241</v>
      </c>
    </row>
    <row r="165" spans="2:65" s="14" customFormat="1" ht="11.25">
      <c r="B165" s="216"/>
      <c r="C165" s="217"/>
      <c r="D165" s="195" t="s">
        <v>261</v>
      </c>
      <c r="E165" s="218" t="s">
        <v>1</v>
      </c>
      <c r="F165" s="219" t="s">
        <v>423</v>
      </c>
      <c r="G165" s="217"/>
      <c r="H165" s="218" t="s">
        <v>1</v>
      </c>
      <c r="I165" s="220"/>
      <c r="J165" s="217"/>
      <c r="K165" s="217"/>
      <c r="L165" s="221"/>
      <c r="M165" s="222"/>
      <c r="N165" s="223"/>
      <c r="O165" s="223"/>
      <c r="P165" s="223"/>
      <c r="Q165" s="223"/>
      <c r="R165" s="223"/>
      <c r="S165" s="223"/>
      <c r="T165" s="224"/>
      <c r="AT165" s="225" t="s">
        <v>261</v>
      </c>
      <c r="AU165" s="225" t="s">
        <v>79</v>
      </c>
      <c r="AV165" s="14" t="s">
        <v>77</v>
      </c>
      <c r="AW165" s="14" t="s">
        <v>32</v>
      </c>
      <c r="AX165" s="14" t="s">
        <v>70</v>
      </c>
      <c r="AY165" s="225" t="s">
        <v>241</v>
      </c>
    </row>
    <row r="166" spans="2:65" s="12" customFormat="1" ht="11.25">
      <c r="B166" s="193"/>
      <c r="C166" s="194"/>
      <c r="D166" s="195" t="s">
        <v>261</v>
      </c>
      <c r="E166" s="196" t="s">
        <v>1</v>
      </c>
      <c r="F166" s="197" t="s">
        <v>70</v>
      </c>
      <c r="G166" s="194"/>
      <c r="H166" s="198">
        <v>0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32</v>
      </c>
      <c r="AX166" s="12" t="s">
        <v>70</v>
      </c>
      <c r="AY166" s="204" t="s">
        <v>241</v>
      </c>
    </row>
    <row r="167" spans="2:65" s="13" customFormat="1" ht="11.25">
      <c r="B167" s="205"/>
      <c r="C167" s="206"/>
      <c r="D167" s="195" t="s">
        <v>261</v>
      </c>
      <c r="E167" s="207" t="s">
        <v>1</v>
      </c>
      <c r="F167" s="208" t="s">
        <v>273</v>
      </c>
      <c r="G167" s="206"/>
      <c r="H167" s="209">
        <v>22.06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261</v>
      </c>
      <c r="AU167" s="215" t="s">
        <v>79</v>
      </c>
      <c r="AV167" s="13" t="s">
        <v>247</v>
      </c>
      <c r="AW167" s="13" t="s">
        <v>32</v>
      </c>
      <c r="AX167" s="13" t="s">
        <v>77</v>
      </c>
      <c r="AY167" s="215" t="s">
        <v>241</v>
      </c>
    </row>
    <row r="168" spans="2:65" s="1" customFormat="1" ht="16.5" customHeight="1">
      <c r="B168" s="33"/>
      <c r="C168" s="182" t="s">
        <v>354</v>
      </c>
      <c r="D168" s="182" t="s">
        <v>243</v>
      </c>
      <c r="E168" s="183" t="s">
        <v>425</v>
      </c>
      <c r="F168" s="184" t="s">
        <v>426</v>
      </c>
      <c r="G168" s="185" t="s">
        <v>327</v>
      </c>
      <c r="H168" s="186">
        <v>6.41</v>
      </c>
      <c r="I168" s="187"/>
      <c r="J168" s="186">
        <f>ROUND(I168*H168,1)</f>
        <v>0</v>
      </c>
      <c r="K168" s="184" t="s">
        <v>259</v>
      </c>
      <c r="L168" s="37"/>
      <c r="M168" s="188" t="s">
        <v>1</v>
      </c>
      <c r="N168" s="189" t="s">
        <v>41</v>
      </c>
      <c r="O168" s="59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AR168" s="16" t="s">
        <v>247</v>
      </c>
      <c r="AT168" s="16" t="s">
        <v>243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427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1718</v>
      </c>
      <c r="G169" s="194"/>
      <c r="H169" s="198">
        <v>6.41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" customFormat="1" ht="16.5" customHeight="1">
      <c r="B170" s="33"/>
      <c r="C170" s="226" t="s">
        <v>359</v>
      </c>
      <c r="D170" s="226" t="s">
        <v>430</v>
      </c>
      <c r="E170" s="227" t="s">
        <v>431</v>
      </c>
      <c r="F170" s="228" t="s">
        <v>432</v>
      </c>
      <c r="G170" s="229" t="s">
        <v>412</v>
      </c>
      <c r="H170" s="230">
        <v>12.82</v>
      </c>
      <c r="I170" s="231"/>
      <c r="J170" s="230">
        <f>ROUND(I170*H170,1)</f>
        <v>0</v>
      </c>
      <c r="K170" s="228" t="s">
        <v>259</v>
      </c>
      <c r="L170" s="232"/>
      <c r="M170" s="233" t="s">
        <v>1</v>
      </c>
      <c r="N170" s="234" t="s">
        <v>41</v>
      </c>
      <c r="O170" s="59"/>
      <c r="P170" s="190">
        <f>O170*H170</f>
        <v>0</v>
      </c>
      <c r="Q170" s="190">
        <v>1</v>
      </c>
      <c r="R170" s="190">
        <f>Q170*H170</f>
        <v>12.82</v>
      </c>
      <c r="S170" s="190">
        <v>0</v>
      </c>
      <c r="T170" s="191">
        <f>S170*H170</f>
        <v>0</v>
      </c>
      <c r="AR170" s="16" t="s">
        <v>274</v>
      </c>
      <c r="AT170" s="16" t="s">
        <v>430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433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1718</v>
      </c>
      <c r="G171" s="194"/>
      <c r="H171" s="198">
        <v>6.41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2" customFormat="1" ht="11.25">
      <c r="B172" s="193"/>
      <c r="C172" s="194"/>
      <c r="D172" s="195" t="s">
        <v>261</v>
      </c>
      <c r="E172" s="194"/>
      <c r="F172" s="197" t="s">
        <v>1719</v>
      </c>
      <c r="G172" s="194"/>
      <c r="H172" s="198">
        <v>12.82</v>
      </c>
      <c r="I172" s="199"/>
      <c r="J172" s="194"/>
      <c r="K172" s="194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261</v>
      </c>
      <c r="AU172" s="204" t="s">
        <v>79</v>
      </c>
      <c r="AV172" s="12" t="s">
        <v>79</v>
      </c>
      <c r="AW172" s="12" t="s">
        <v>4</v>
      </c>
      <c r="AX172" s="12" t="s">
        <v>77</v>
      </c>
      <c r="AY172" s="204" t="s">
        <v>241</v>
      </c>
    </row>
    <row r="173" spans="2:65" s="1" customFormat="1" ht="16.5" customHeight="1">
      <c r="B173" s="33"/>
      <c r="C173" s="182" t="s">
        <v>364</v>
      </c>
      <c r="D173" s="182" t="s">
        <v>243</v>
      </c>
      <c r="E173" s="183" t="s">
        <v>436</v>
      </c>
      <c r="F173" s="184" t="s">
        <v>437</v>
      </c>
      <c r="G173" s="185" t="s">
        <v>258</v>
      </c>
      <c r="H173" s="186">
        <v>4.09</v>
      </c>
      <c r="I173" s="187"/>
      <c r="J173" s="186">
        <f>ROUND(I173*H173,1)</f>
        <v>0</v>
      </c>
      <c r="K173" s="184" t="s">
        <v>259</v>
      </c>
      <c r="L173" s="37"/>
      <c r="M173" s="188" t="s">
        <v>1</v>
      </c>
      <c r="N173" s="189" t="s">
        <v>41</v>
      </c>
      <c r="O173" s="59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AR173" s="16" t="s">
        <v>247</v>
      </c>
      <c r="AT173" s="16" t="s">
        <v>243</v>
      </c>
      <c r="AU173" s="16" t="s">
        <v>79</v>
      </c>
      <c r="AY173" s="16" t="s">
        <v>241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6" t="s">
        <v>77</v>
      </c>
      <c r="BK173" s="192">
        <f>ROUND(I173*H173,1)</f>
        <v>0</v>
      </c>
      <c r="BL173" s="16" t="s">
        <v>247</v>
      </c>
      <c r="BM173" s="16" t="s">
        <v>438</v>
      </c>
    </row>
    <row r="174" spans="2:65" s="12" customFormat="1" ht="11.25">
      <c r="B174" s="193"/>
      <c r="C174" s="194"/>
      <c r="D174" s="195" t="s">
        <v>261</v>
      </c>
      <c r="E174" s="196" t="s">
        <v>1</v>
      </c>
      <c r="F174" s="197" t="s">
        <v>1720</v>
      </c>
      <c r="G174" s="194"/>
      <c r="H174" s="198">
        <v>4.09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261</v>
      </c>
      <c r="AU174" s="204" t="s">
        <v>79</v>
      </c>
      <c r="AV174" s="12" t="s">
        <v>79</v>
      </c>
      <c r="AW174" s="12" t="s">
        <v>32</v>
      </c>
      <c r="AX174" s="12" t="s">
        <v>77</v>
      </c>
      <c r="AY174" s="204" t="s">
        <v>241</v>
      </c>
    </row>
    <row r="175" spans="2:65" s="11" customFormat="1" ht="22.9" customHeight="1">
      <c r="B175" s="166"/>
      <c r="C175" s="167"/>
      <c r="D175" s="168" t="s">
        <v>69</v>
      </c>
      <c r="E175" s="180" t="s">
        <v>87</v>
      </c>
      <c r="F175" s="180" t="s">
        <v>450</v>
      </c>
      <c r="G175" s="167"/>
      <c r="H175" s="167"/>
      <c r="I175" s="170"/>
      <c r="J175" s="181">
        <f>BK175</f>
        <v>0</v>
      </c>
      <c r="K175" s="167"/>
      <c r="L175" s="172"/>
      <c r="M175" s="173"/>
      <c r="N175" s="174"/>
      <c r="O175" s="174"/>
      <c r="P175" s="175">
        <f>SUM(P176:P179)</f>
        <v>0</v>
      </c>
      <c r="Q175" s="174"/>
      <c r="R175" s="175">
        <f>SUM(R176:R179)</f>
        <v>0</v>
      </c>
      <c r="S175" s="174"/>
      <c r="T175" s="176">
        <f>SUM(T176:T179)</f>
        <v>0</v>
      </c>
      <c r="AR175" s="177" t="s">
        <v>77</v>
      </c>
      <c r="AT175" s="178" t="s">
        <v>69</v>
      </c>
      <c r="AU175" s="178" t="s">
        <v>77</v>
      </c>
      <c r="AY175" s="177" t="s">
        <v>241</v>
      </c>
      <c r="BK175" s="179">
        <f>SUM(BK176:BK179)</f>
        <v>0</v>
      </c>
    </row>
    <row r="176" spans="2:65" s="1" customFormat="1" ht="16.5" customHeight="1">
      <c r="B176" s="33"/>
      <c r="C176" s="182" t="s">
        <v>369</v>
      </c>
      <c r="D176" s="182" t="s">
        <v>243</v>
      </c>
      <c r="E176" s="183" t="s">
        <v>452</v>
      </c>
      <c r="F176" s="184" t="s">
        <v>453</v>
      </c>
      <c r="G176" s="185" t="s">
        <v>302</v>
      </c>
      <c r="H176" s="186">
        <v>10.5</v>
      </c>
      <c r="I176" s="187"/>
      <c r="J176" s="186">
        <f>ROUND(I176*H176,1)</f>
        <v>0</v>
      </c>
      <c r="K176" s="184" t="s">
        <v>259</v>
      </c>
      <c r="L176" s="37"/>
      <c r="M176" s="188" t="s">
        <v>1</v>
      </c>
      <c r="N176" s="189" t="s">
        <v>41</v>
      </c>
      <c r="O176" s="59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AR176" s="16" t="s">
        <v>247</v>
      </c>
      <c r="AT176" s="16" t="s">
        <v>243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1721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1722</v>
      </c>
      <c r="G177" s="194"/>
      <c r="H177" s="198">
        <v>10.5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77</v>
      </c>
      <c r="AY177" s="204" t="s">
        <v>241</v>
      </c>
    </row>
    <row r="178" spans="2:65" s="1" customFormat="1" ht="16.5" customHeight="1">
      <c r="B178" s="33"/>
      <c r="C178" s="182" t="s">
        <v>374</v>
      </c>
      <c r="D178" s="182" t="s">
        <v>243</v>
      </c>
      <c r="E178" s="183" t="s">
        <v>457</v>
      </c>
      <c r="F178" s="184" t="s">
        <v>458</v>
      </c>
      <c r="G178" s="185" t="s">
        <v>302</v>
      </c>
      <c r="H178" s="186">
        <v>10.5</v>
      </c>
      <c r="I178" s="187"/>
      <c r="J178" s="186">
        <f>ROUND(I178*H178,1)</f>
        <v>0</v>
      </c>
      <c r="K178" s="184" t="s">
        <v>259</v>
      </c>
      <c r="L178" s="37"/>
      <c r="M178" s="188" t="s">
        <v>1</v>
      </c>
      <c r="N178" s="189" t="s">
        <v>41</v>
      </c>
      <c r="O178" s="59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AR178" s="16" t="s">
        <v>247</v>
      </c>
      <c r="AT178" s="16" t="s">
        <v>243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459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1722</v>
      </c>
      <c r="G179" s="194"/>
      <c r="H179" s="198">
        <v>10.5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1" customFormat="1" ht="22.9" customHeight="1">
      <c r="B180" s="166"/>
      <c r="C180" s="167"/>
      <c r="D180" s="168" t="s">
        <v>69</v>
      </c>
      <c r="E180" s="180" t="s">
        <v>247</v>
      </c>
      <c r="F180" s="180" t="s">
        <v>460</v>
      </c>
      <c r="G180" s="167"/>
      <c r="H180" s="167"/>
      <c r="I180" s="170"/>
      <c r="J180" s="181">
        <f>BK180</f>
        <v>0</v>
      </c>
      <c r="K180" s="167"/>
      <c r="L180" s="172"/>
      <c r="M180" s="173"/>
      <c r="N180" s="174"/>
      <c r="O180" s="174"/>
      <c r="P180" s="175">
        <f>SUM(P181:P186)</f>
        <v>0</v>
      </c>
      <c r="Q180" s="174"/>
      <c r="R180" s="175">
        <f>SUM(R181:R186)</f>
        <v>4.7137400000000005</v>
      </c>
      <c r="S180" s="174"/>
      <c r="T180" s="176">
        <f>SUM(T181:T186)</f>
        <v>0</v>
      </c>
      <c r="AR180" s="177" t="s">
        <v>77</v>
      </c>
      <c r="AT180" s="178" t="s">
        <v>69</v>
      </c>
      <c r="AU180" s="178" t="s">
        <v>77</v>
      </c>
      <c r="AY180" s="177" t="s">
        <v>241</v>
      </c>
      <c r="BK180" s="179">
        <f>SUM(BK181:BK186)</f>
        <v>0</v>
      </c>
    </row>
    <row r="181" spans="2:65" s="1" customFormat="1" ht="16.5" customHeight="1">
      <c r="B181" s="33"/>
      <c r="C181" s="182" t="s">
        <v>379</v>
      </c>
      <c r="D181" s="182" t="s">
        <v>243</v>
      </c>
      <c r="E181" s="183" t="s">
        <v>490</v>
      </c>
      <c r="F181" s="184" t="s">
        <v>491</v>
      </c>
      <c r="G181" s="185" t="s">
        <v>327</v>
      </c>
      <c r="H181" s="186">
        <v>1.99</v>
      </c>
      <c r="I181" s="187"/>
      <c r="J181" s="186">
        <f>ROUND(I181*H181,1)</f>
        <v>0</v>
      </c>
      <c r="K181" s="184" t="s">
        <v>259</v>
      </c>
      <c r="L181" s="37"/>
      <c r="M181" s="188" t="s">
        <v>1</v>
      </c>
      <c r="N181" s="189" t="s">
        <v>41</v>
      </c>
      <c r="O181" s="59"/>
      <c r="P181" s="190">
        <f>O181*H181</f>
        <v>0</v>
      </c>
      <c r="Q181" s="190">
        <v>2.234</v>
      </c>
      <c r="R181" s="190">
        <f>Q181*H181</f>
        <v>4.4456600000000002</v>
      </c>
      <c r="S181" s="190">
        <v>0</v>
      </c>
      <c r="T181" s="191">
        <f>S181*H181</f>
        <v>0</v>
      </c>
      <c r="AR181" s="16" t="s">
        <v>247</v>
      </c>
      <c r="AT181" s="16" t="s">
        <v>243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492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1723</v>
      </c>
      <c r="G182" s="194"/>
      <c r="H182" s="198">
        <v>1.17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70</v>
      </c>
      <c r="AY182" s="204" t="s">
        <v>241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869</v>
      </c>
      <c r="G183" s="194"/>
      <c r="H183" s="198">
        <v>0.82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70</v>
      </c>
      <c r="AY183" s="204" t="s">
        <v>241</v>
      </c>
    </row>
    <row r="184" spans="2:65" s="13" customFormat="1" ht="11.25">
      <c r="B184" s="205"/>
      <c r="C184" s="206"/>
      <c r="D184" s="195" t="s">
        <v>261</v>
      </c>
      <c r="E184" s="207" t="s">
        <v>1</v>
      </c>
      <c r="F184" s="208" t="s">
        <v>273</v>
      </c>
      <c r="G184" s="206"/>
      <c r="H184" s="209">
        <v>1.99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261</v>
      </c>
      <c r="AU184" s="215" t="s">
        <v>79</v>
      </c>
      <c r="AV184" s="13" t="s">
        <v>247</v>
      </c>
      <c r="AW184" s="13" t="s">
        <v>32</v>
      </c>
      <c r="AX184" s="13" t="s">
        <v>77</v>
      </c>
      <c r="AY184" s="215" t="s">
        <v>241</v>
      </c>
    </row>
    <row r="185" spans="2:65" s="1" customFormat="1" ht="16.5" customHeight="1">
      <c r="B185" s="33"/>
      <c r="C185" s="182" t="s">
        <v>383</v>
      </c>
      <c r="D185" s="182" t="s">
        <v>243</v>
      </c>
      <c r="E185" s="183" t="s">
        <v>496</v>
      </c>
      <c r="F185" s="184" t="s">
        <v>497</v>
      </c>
      <c r="G185" s="185" t="s">
        <v>327</v>
      </c>
      <c r="H185" s="186">
        <v>0.12</v>
      </c>
      <c r="I185" s="187"/>
      <c r="J185" s="186">
        <f>ROUND(I185*H185,1)</f>
        <v>0</v>
      </c>
      <c r="K185" s="184" t="s">
        <v>259</v>
      </c>
      <c r="L185" s="37"/>
      <c r="M185" s="188" t="s">
        <v>1</v>
      </c>
      <c r="N185" s="189" t="s">
        <v>41</v>
      </c>
      <c r="O185" s="59"/>
      <c r="P185" s="190">
        <f>O185*H185</f>
        <v>0</v>
      </c>
      <c r="Q185" s="190">
        <v>2.234</v>
      </c>
      <c r="R185" s="190">
        <f>Q185*H185</f>
        <v>0.26807999999999998</v>
      </c>
      <c r="S185" s="190">
        <v>0</v>
      </c>
      <c r="T185" s="191">
        <f>S185*H185</f>
        <v>0</v>
      </c>
      <c r="AR185" s="16" t="s">
        <v>247</v>
      </c>
      <c r="AT185" s="16" t="s">
        <v>243</v>
      </c>
      <c r="AU185" s="16" t="s">
        <v>79</v>
      </c>
      <c r="AY185" s="16" t="s">
        <v>241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6" t="s">
        <v>77</v>
      </c>
      <c r="BK185" s="192">
        <f>ROUND(I185*H185,1)</f>
        <v>0</v>
      </c>
      <c r="BL185" s="16" t="s">
        <v>247</v>
      </c>
      <c r="BM185" s="16" t="s">
        <v>498</v>
      </c>
    </row>
    <row r="186" spans="2:65" s="12" customFormat="1" ht="11.25">
      <c r="B186" s="193"/>
      <c r="C186" s="194"/>
      <c r="D186" s="195" t="s">
        <v>261</v>
      </c>
      <c r="E186" s="196" t="s">
        <v>1</v>
      </c>
      <c r="F186" s="197" t="s">
        <v>1724</v>
      </c>
      <c r="G186" s="194"/>
      <c r="H186" s="198">
        <v>0.12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261</v>
      </c>
      <c r="AU186" s="204" t="s">
        <v>79</v>
      </c>
      <c r="AV186" s="12" t="s">
        <v>79</v>
      </c>
      <c r="AW186" s="12" t="s">
        <v>32</v>
      </c>
      <c r="AX186" s="12" t="s">
        <v>77</v>
      </c>
      <c r="AY186" s="204" t="s">
        <v>241</v>
      </c>
    </row>
    <row r="187" spans="2:65" s="11" customFormat="1" ht="22.9" customHeight="1">
      <c r="B187" s="166"/>
      <c r="C187" s="167"/>
      <c r="D187" s="168" t="s">
        <v>69</v>
      </c>
      <c r="E187" s="180" t="s">
        <v>255</v>
      </c>
      <c r="F187" s="180" t="s">
        <v>499</v>
      </c>
      <c r="G187" s="167"/>
      <c r="H187" s="167"/>
      <c r="I187" s="170"/>
      <c r="J187" s="181">
        <f>BK187</f>
        <v>0</v>
      </c>
      <c r="K187" s="167"/>
      <c r="L187" s="172"/>
      <c r="M187" s="173"/>
      <c r="N187" s="174"/>
      <c r="O187" s="174"/>
      <c r="P187" s="175">
        <f>SUM(P188:P214)</f>
        <v>0</v>
      </c>
      <c r="Q187" s="174"/>
      <c r="R187" s="175">
        <f>SUM(R188:R214)</f>
        <v>7.1247629999999997</v>
      </c>
      <c r="S187" s="174"/>
      <c r="T187" s="176">
        <f>SUM(T188:T214)</f>
        <v>0</v>
      </c>
      <c r="AR187" s="177" t="s">
        <v>77</v>
      </c>
      <c r="AT187" s="178" t="s">
        <v>69</v>
      </c>
      <c r="AU187" s="178" t="s">
        <v>77</v>
      </c>
      <c r="AY187" s="177" t="s">
        <v>241</v>
      </c>
      <c r="BK187" s="179">
        <f>SUM(BK188:BK214)</f>
        <v>0</v>
      </c>
    </row>
    <row r="188" spans="2:65" s="1" customFormat="1" ht="16.5" customHeight="1">
      <c r="B188" s="33"/>
      <c r="C188" s="182" t="s">
        <v>387</v>
      </c>
      <c r="D188" s="182" t="s">
        <v>243</v>
      </c>
      <c r="E188" s="183" t="s">
        <v>501</v>
      </c>
      <c r="F188" s="184" t="s">
        <v>502</v>
      </c>
      <c r="G188" s="185" t="s">
        <v>258</v>
      </c>
      <c r="H188" s="186">
        <v>4.95</v>
      </c>
      <c r="I188" s="187"/>
      <c r="J188" s="186">
        <f>ROUND(I188*H188,1)</f>
        <v>0</v>
      </c>
      <c r="K188" s="184" t="s">
        <v>259</v>
      </c>
      <c r="L188" s="37"/>
      <c r="M188" s="188" t="s">
        <v>1</v>
      </c>
      <c r="N188" s="189" t="s">
        <v>41</v>
      </c>
      <c r="O188" s="59"/>
      <c r="P188" s="190">
        <f>O188*H188</f>
        <v>0</v>
      </c>
      <c r="Q188" s="190">
        <v>0.27994000000000002</v>
      </c>
      <c r="R188" s="190">
        <f>Q188*H188</f>
        <v>1.3857030000000001</v>
      </c>
      <c r="S188" s="190">
        <v>0</v>
      </c>
      <c r="T188" s="191">
        <f>S188*H188</f>
        <v>0</v>
      </c>
      <c r="AR188" s="16" t="s">
        <v>247</v>
      </c>
      <c r="AT188" s="16" t="s">
        <v>243</v>
      </c>
      <c r="AU188" s="16" t="s">
        <v>79</v>
      </c>
      <c r="AY188" s="16" t="s">
        <v>241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6" t="s">
        <v>77</v>
      </c>
      <c r="BK188" s="192">
        <f>ROUND(I188*H188,1)</f>
        <v>0</v>
      </c>
      <c r="BL188" s="16" t="s">
        <v>247</v>
      </c>
      <c r="BM188" s="16" t="s">
        <v>503</v>
      </c>
    </row>
    <row r="189" spans="2:65" s="12" customFormat="1" ht="11.25">
      <c r="B189" s="193"/>
      <c r="C189" s="194"/>
      <c r="D189" s="195" t="s">
        <v>261</v>
      </c>
      <c r="E189" s="196" t="s">
        <v>1</v>
      </c>
      <c r="F189" s="197" t="s">
        <v>1701</v>
      </c>
      <c r="G189" s="194"/>
      <c r="H189" s="198">
        <v>4.95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261</v>
      </c>
      <c r="AU189" s="204" t="s">
        <v>79</v>
      </c>
      <c r="AV189" s="12" t="s">
        <v>79</v>
      </c>
      <c r="AW189" s="12" t="s">
        <v>32</v>
      </c>
      <c r="AX189" s="12" t="s">
        <v>77</v>
      </c>
      <c r="AY189" s="204" t="s">
        <v>241</v>
      </c>
    </row>
    <row r="190" spans="2:65" s="1" customFormat="1" ht="16.5" customHeight="1">
      <c r="B190" s="33"/>
      <c r="C190" s="182" t="s">
        <v>395</v>
      </c>
      <c r="D190" s="182" t="s">
        <v>243</v>
      </c>
      <c r="E190" s="183" t="s">
        <v>505</v>
      </c>
      <c r="F190" s="184" t="s">
        <v>506</v>
      </c>
      <c r="G190" s="185" t="s">
        <v>258</v>
      </c>
      <c r="H190" s="186">
        <v>3.85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0.56699999999999995</v>
      </c>
      <c r="R190" s="190">
        <f>Q190*H190</f>
        <v>2.1829499999999999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507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1703</v>
      </c>
      <c r="G191" s="194"/>
      <c r="H191" s="198">
        <v>3.85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271</v>
      </c>
      <c r="G192" s="194"/>
      <c r="H192" s="198">
        <v>0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3" customFormat="1" ht="11.25">
      <c r="B193" s="205"/>
      <c r="C193" s="206"/>
      <c r="D193" s="195" t="s">
        <v>261</v>
      </c>
      <c r="E193" s="207" t="s">
        <v>1</v>
      </c>
      <c r="F193" s="208" t="s">
        <v>273</v>
      </c>
      <c r="G193" s="206"/>
      <c r="H193" s="209">
        <v>3.85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261</v>
      </c>
      <c r="AU193" s="215" t="s">
        <v>79</v>
      </c>
      <c r="AV193" s="13" t="s">
        <v>247</v>
      </c>
      <c r="AW193" s="13" t="s">
        <v>32</v>
      </c>
      <c r="AX193" s="13" t="s">
        <v>77</v>
      </c>
      <c r="AY193" s="215" t="s">
        <v>241</v>
      </c>
    </row>
    <row r="194" spans="2:65" s="1" customFormat="1" ht="16.5" customHeight="1">
      <c r="B194" s="33"/>
      <c r="C194" s="182" t="s">
        <v>401</v>
      </c>
      <c r="D194" s="182" t="s">
        <v>243</v>
      </c>
      <c r="E194" s="183" t="s">
        <v>513</v>
      </c>
      <c r="F194" s="184" t="s">
        <v>514</v>
      </c>
      <c r="G194" s="185" t="s">
        <v>258</v>
      </c>
      <c r="H194" s="186">
        <v>3.85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3.1E-4</v>
      </c>
      <c r="R194" s="190">
        <f>Q194*H194</f>
        <v>1.1935000000000001E-3</v>
      </c>
      <c r="S194" s="190">
        <v>0</v>
      </c>
      <c r="T194" s="191">
        <f>S194*H194</f>
        <v>0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515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1703</v>
      </c>
      <c r="G195" s="194"/>
      <c r="H195" s="198">
        <v>3.85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271</v>
      </c>
      <c r="G196" s="194"/>
      <c r="H196" s="198">
        <v>0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3.85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" customFormat="1" ht="16.5" customHeight="1">
      <c r="B198" s="33"/>
      <c r="C198" s="182" t="s">
        <v>405</v>
      </c>
      <c r="D198" s="182" t="s">
        <v>243</v>
      </c>
      <c r="E198" s="183" t="s">
        <v>517</v>
      </c>
      <c r="F198" s="184" t="s">
        <v>518</v>
      </c>
      <c r="G198" s="185" t="s">
        <v>258</v>
      </c>
      <c r="H198" s="186">
        <v>7.35</v>
      </c>
      <c r="I198" s="187"/>
      <c r="J198" s="186">
        <f>ROUND(I198*H198,1)</f>
        <v>0</v>
      </c>
      <c r="K198" s="184" t="s">
        <v>259</v>
      </c>
      <c r="L198" s="37"/>
      <c r="M198" s="188" t="s">
        <v>1</v>
      </c>
      <c r="N198" s="189" t="s">
        <v>41</v>
      </c>
      <c r="O198" s="59"/>
      <c r="P198" s="190">
        <f>O198*H198</f>
        <v>0</v>
      </c>
      <c r="Q198" s="190">
        <v>5.1000000000000004E-4</v>
      </c>
      <c r="R198" s="190">
        <f>Q198*H198</f>
        <v>3.7485000000000001E-3</v>
      </c>
      <c r="S198" s="190">
        <v>0</v>
      </c>
      <c r="T198" s="191">
        <f>S198*H198</f>
        <v>0</v>
      </c>
      <c r="AR198" s="16" t="s">
        <v>247</v>
      </c>
      <c r="AT198" s="16" t="s">
        <v>243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519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1704</v>
      </c>
      <c r="G199" s="194"/>
      <c r="H199" s="198">
        <v>7.35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70</v>
      </c>
      <c r="AY199" s="204" t="s">
        <v>241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294</v>
      </c>
      <c r="G200" s="194"/>
      <c r="H200" s="198">
        <v>0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70</v>
      </c>
      <c r="AY200" s="204" t="s">
        <v>241</v>
      </c>
    </row>
    <row r="201" spans="2:65" s="13" customFormat="1" ht="11.25">
      <c r="B201" s="205"/>
      <c r="C201" s="206"/>
      <c r="D201" s="195" t="s">
        <v>261</v>
      </c>
      <c r="E201" s="207" t="s">
        <v>1</v>
      </c>
      <c r="F201" s="208" t="s">
        <v>273</v>
      </c>
      <c r="G201" s="206"/>
      <c r="H201" s="209">
        <v>7.35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261</v>
      </c>
      <c r="AU201" s="215" t="s">
        <v>79</v>
      </c>
      <c r="AV201" s="13" t="s">
        <v>247</v>
      </c>
      <c r="AW201" s="13" t="s">
        <v>32</v>
      </c>
      <c r="AX201" s="13" t="s">
        <v>77</v>
      </c>
      <c r="AY201" s="215" t="s">
        <v>241</v>
      </c>
    </row>
    <row r="202" spans="2:65" s="1" customFormat="1" ht="16.5" customHeight="1">
      <c r="B202" s="33"/>
      <c r="C202" s="182" t="s">
        <v>409</v>
      </c>
      <c r="D202" s="182" t="s">
        <v>243</v>
      </c>
      <c r="E202" s="183" t="s">
        <v>521</v>
      </c>
      <c r="F202" s="184" t="s">
        <v>522</v>
      </c>
      <c r="G202" s="185" t="s">
        <v>258</v>
      </c>
      <c r="H202" s="186">
        <v>7.35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0.12966</v>
      </c>
      <c r="R202" s="190">
        <f>Q202*H202</f>
        <v>0.95300099999999999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523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1704</v>
      </c>
      <c r="G203" s="194"/>
      <c r="H203" s="198">
        <v>7.35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70</v>
      </c>
      <c r="AY203" s="204" t="s">
        <v>241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294</v>
      </c>
      <c r="G204" s="194"/>
      <c r="H204" s="198">
        <v>0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70</v>
      </c>
      <c r="AY204" s="204" t="s">
        <v>241</v>
      </c>
    </row>
    <row r="205" spans="2:65" s="13" customFormat="1" ht="11.25">
      <c r="B205" s="205"/>
      <c r="C205" s="206"/>
      <c r="D205" s="195" t="s">
        <v>261</v>
      </c>
      <c r="E205" s="207" t="s">
        <v>1</v>
      </c>
      <c r="F205" s="208" t="s">
        <v>273</v>
      </c>
      <c r="G205" s="206"/>
      <c r="H205" s="209">
        <v>7.35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261</v>
      </c>
      <c r="AU205" s="215" t="s">
        <v>79</v>
      </c>
      <c r="AV205" s="13" t="s">
        <v>247</v>
      </c>
      <c r="AW205" s="13" t="s">
        <v>32</v>
      </c>
      <c r="AX205" s="13" t="s">
        <v>77</v>
      </c>
      <c r="AY205" s="215" t="s">
        <v>241</v>
      </c>
    </row>
    <row r="206" spans="2:65" s="1" customFormat="1" ht="16.5" customHeight="1">
      <c r="B206" s="33"/>
      <c r="C206" s="182" t="s">
        <v>415</v>
      </c>
      <c r="D206" s="182" t="s">
        <v>243</v>
      </c>
      <c r="E206" s="183" t="s">
        <v>525</v>
      </c>
      <c r="F206" s="184" t="s">
        <v>526</v>
      </c>
      <c r="G206" s="185" t="s">
        <v>258</v>
      </c>
      <c r="H206" s="186">
        <v>3.85</v>
      </c>
      <c r="I206" s="187"/>
      <c r="J206" s="186">
        <f>ROUND(I206*H206,1)</f>
        <v>0</v>
      </c>
      <c r="K206" s="184" t="s">
        <v>259</v>
      </c>
      <c r="L206" s="37"/>
      <c r="M206" s="188" t="s">
        <v>1</v>
      </c>
      <c r="N206" s="189" t="s">
        <v>41</v>
      </c>
      <c r="O206" s="59"/>
      <c r="P206" s="190">
        <f>O206*H206</f>
        <v>0</v>
      </c>
      <c r="Q206" s="190">
        <v>0.18151999999999999</v>
      </c>
      <c r="R206" s="190">
        <f>Q206*H206</f>
        <v>0.69885199999999992</v>
      </c>
      <c r="S206" s="190">
        <v>0</v>
      </c>
      <c r="T206" s="191">
        <f>S206*H206</f>
        <v>0</v>
      </c>
      <c r="AR206" s="16" t="s">
        <v>247</v>
      </c>
      <c r="AT206" s="16" t="s">
        <v>243</v>
      </c>
      <c r="AU206" s="16" t="s">
        <v>79</v>
      </c>
      <c r="AY206" s="16" t="s">
        <v>241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6" t="s">
        <v>77</v>
      </c>
      <c r="BK206" s="192">
        <f>ROUND(I206*H206,1)</f>
        <v>0</v>
      </c>
      <c r="BL206" s="16" t="s">
        <v>247</v>
      </c>
      <c r="BM206" s="16" t="s">
        <v>527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1703</v>
      </c>
      <c r="G207" s="194"/>
      <c r="H207" s="198">
        <v>3.85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70</v>
      </c>
      <c r="AY207" s="204" t="s">
        <v>241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271</v>
      </c>
      <c r="G208" s="194"/>
      <c r="H208" s="198">
        <v>0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70</v>
      </c>
      <c r="AY208" s="204" t="s">
        <v>241</v>
      </c>
    </row>
    <row r="209" spans="2:65" s="13" customFormat="1" ht="11.25">
      <c r="B209" s="205"/>
      <c r="C209" s="206"/>
      <c r="D209" s="195" t="s">
        <v>261</v>
      </c>
      <c r="E209" s="207" t="s">
        <v>1</v>
      </c>
      <c r="F209" s="208" t="s">
        <v>273</v>
      </c>
      <c r="G209" s="206"/>
      <c r="H209" s="209">
        <v>3.85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261</v>
      </c>
      <c r="AU209" s="215" t="s">
        <v>79</v>
      </c>
      <c r="AV209" s="13" t="s">
        <v>247</v>
      </c>
      <c r="AW209" s="13" t="s">
        <v>32</v>
      </c>
      <c r="AX209" s="13" t="s">
        <v>77</v>
      </c>
      <c r="AY209" s="215" t="s">
        <v>241</v>
      </c>
    </row>
    <row r="210" spans="2:65" s="1" customFormat="1" ht="16.5" customHeight="1">
      <c r="B210" s="33"/>
      <c r="C210" s="182" t="s">
        <v>424</v>
      </c>
      <c r="D210" s="182" t="s">
        <v>243</v>
      </c>
      <c r="E210" s="183" t="s">
        <v>533</v>
      </c>
      <c r="F210" s="184" t="s">
        <v>534</v>
      </c>
      <c r="G210" s="185" t="s">
        <v>258</v>
      </c>
      <c r="H210" s="186">
        <v>4.95</v>
      </c>
      <c r="I210" s="187"/>
      <c r="J210" s="186">
        <f>ROUND(I210*H210,1)</f>
        <v>0</v>
      </c>
      <c r="K210" s="184" t="s">
        <v>259</v>
      </c>
      <c r="L210" s="37"/>
      <c r="M210" s="188" t="s">
        <v>1</v>
      </c>
      <c r="N210" s="189" t="s">
        <v>41</v>
      </c>
      <c r="O210" s="59"/>
      <c r="P210" s="190">
        <f>O210*H210</f>
        <v>0</v>
      </c>
      <c r="Q210" s="190">
        <v>0.1837</v>
      </c>
      <c r="R210" s="190">
        <f>Q210*H210</f>
        <v>0.9093150000000001</v>
      </c>
      <c r="S210" s="190">
        <v>0</v>
      </c>
      <c r="T210" s="191">
        <f>S210*H210</f>
        <v>0</v>
      </c>
      <c r="AR210" s="16" t="s">
        <v>247</v>
      </c>
      <c r="AT210" s="16" t="s">
        <v>243</v>
      </c>
      <c r="AU210" s="16" t="s">
        <v>79</v>
      </c>
      <c r="AY210" s="16" t="s">
        <v>241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6" t="s">
        <v>77</v>
      </c>
      <c r="BK210" s="192">
        <f>ROUND(I210*H210,1)</f>
        <v>0</v>
      </c>
      <c r="BL210" s="16" t="s">
        <v>247</v>
      </c>
      <c r="BM210" s="16" t="s">
        <v>535</v>
      </c>
    </row>
    <row r="211" spans="2:65" s="12" customFormat="1" ht="11.25">
      <c r="B211" s="193"/>
      <c r="C211" s="194"/>
      <c r="D211" s="195" t="s">
        <v>261</v>
      </c>
      <c r="E211" s="196" t="s">
        <v>1</v>
      </c>
      <c r="F211" s="197" t="s">
        <v>1701</v>
      </c>
      <c r="G211" s="194"/>
      <c r="H211" s="198">
        <v>4.95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261</v>
      </c>
      <c r="AU211" s="204" t="s">
        <v>79</v>
      </c>
      <c r="AV211" s="12" t="s">
        <v>79</v>
      </c>
      <c r="AW211" s="12" t="s">
        <v>32</v>
      </c>
      <c r="AX211" s="12" t="s">
        <v>77</v>
      </c>
      <c r="AY211" s="204" t="s">
        <v>241</v>
      </c>
    </row>
    <row r="212" spans="2:65" s="1" customFormat="1" ht="16.5" customHeight="1">
      <c r="B212" s="33"/>
      <c r="C212" s="226" t="s">
        <v>429</v>
      </c>
      <c r="D212" s="226" t="s">
        <v>430</v>
      </c>
      <c r="E212" s="227" t="s">
        <v>537</v>
      </c>
      <c r="F212" s="228" t="s">
        <v>538</v>
      </c>
      <c r="G212" s="229" t="s">
        <v>412</v>
      </c>
      <c r="H212" s="230">
        <v>0.99</v>
      </c>
      <c r="I212" s="231"/>
      <c r="J212" s="230">
        <f>ROUND(I212*H212,1)</f>
        <v>0</v>
      </c>
      <c r="K212" s="228" t="s">
        <v>259</v>
      </c>
      <c r="L212" s="232"/>
      <c r="M212" s="233" t="s">
        <v>1</v>
      </c>
      <c r="N212" s="234" t="s">
        <v>41</v>
      </c>
      <c r="O212" s="59"/>
      <c r="P212" s="190">
        <f>O212*H212</f>
        <v>0</v>
      </c>
      <c r="Q212" s="190">
        <v>1</v>
      </c>
      <c r="R212" s="190">
        <f>Q212*H212</f>
        <v>0.99</v>
      </c>
      <c r="S212" s="190">
        <v>0</v>
      </c>
      <c r="T212" s="191">
        <f>S212*H212</f>
        <v>0</v>
      </c>
      <c r="AR212" s="16" t="s">
        <v>274</v>
      </c>
      <c r="AT212" s="16" t="s">
        <v>430</v>
      </c>
      <c r="AU212" s="16" t="s">
        <v>79</v>
      </c>
      <c r="AY212" s="16" t="s">
        <v>241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6" t="s">
        <v>77</v>
      </c>
      <c r="BK212" s="192">
        <f>ROUND(I212*H212,1)</f>
        <v>0</v>
      </c>
      <c r="BL212" s="16" t="s">
        <v>247</v>
      </c>
      <c r="BM212" s="16" t="s">
        <v>539</v>
      </c>
    </row>
    <row r="213" spans="2:65" s="12" customFormat="1" ht="11.25">
      <c r="B213" s="193"/>
      <c r="C213" s="194"/>
      <c r="D213" s="195" t="s">
        <v>261</v>
      </c>
      <c r="E213" s="196" t="s">
        <v>1</v>
      </c>
      <c r="F213" s="197" t="s">
        <v>1701</v>
      </c>
      <c r="G213" s="194"/>
      <c r="H213" s="198">
        <v>4.95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261</v>
      </c>
      <c r="AU213" s="204" t="s">
        <v>79</v>
      </c>
      <c r="AV213" s="12" t="s">
        <v>79</v>
      </c>
      <c r="AW213" s="12" t="s">
        <v>32</v>
      </c>
      <c r="AX213" s="12" t="s">
        <v>77</v>
      </c>
      <c r="AY213" s="204" t="s">
        <v>241</v>
      </c>
    </row>
    <row r="214" spans="2:65" s="12" customFormat="1" ht="11.25">
      <c r="B214" s="193"/>
      <c r="C214" s="194"/>
      <c r="D214" s="195" t="s">
        <v>261</v>
      </c>
      <c r="E214" s="194"/>
      <c r="F214" s="197" t="s">
        <v>1725</v>
      </c>
      <c r="G214" s="194"/>
      <c r="H214" s="198">
        <v>0.99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4</v>
      </c>
      <c r="AX214" s="12" t="s">
        <v>77</v>
      </c>
      <c r="AY214" s="204" t="s">
        <v>241</v>
      </c>
    </row>
    <row r="215" spans="2:65" s="11" customFormat="1" ht="22.9" customHeight="1">
      <c r="B215" s="166"/>
      <c r="C215" s="167"/>
      <c r="D215" s="168" t="s">
        <v>69</v>
      </c>
      <c r="E215" s="180" t="s">
        <v>274</v>
      </c>
      <c r="F215" s="180" t="s">
        <v>541</v>
      </c>
      <c r="G215" s="167"/>
      <c r="H215" s="167"/>
      <c r="I215" s="170"/>
      <c r="J215" s="181">
        <f>BK215</f>
        <v>0</v>
      </c>
      <c r="K215" s="167"/>
      <c r="L215" s="172"/>
      <c r="M215" s="173"/>
      <c r="N215" s="174"/>
      <c r="O215" s="174"/>
      <c r="P215" s="175">
        <f>SUM(P216:P250)</f>
        <v>0</v>
      </c>
      <c r="Q215" s="174"/>
      <c r="R215" s="175">
        <f>SUM(R216:R250)</f>
        <v>3.8790000000000004</v>
      </c>
      <c r="S215" s="174"/>
      <c r="T215" s="176">
        <f>SUM(T216:T250)</f>
        <v>0</v>
      </c>
      <c r="AR215" s="177" t="s">
        <v>77</v>
      </c>
      <c r="AT215" s="178" t="s">
        <v>69</v>
      </c>
      <c r="AU215" s="178" t="s">
        <v>77</v>
      </c>
      <c r="AY215" s="177" t="s">
        <v>241</v>
      </c>
      <c r="BK215" s="179">
        <f>SUM(BK216:BK250)</f>
        <v>0</v>
      </c>
    </row>
    <row r="216" spans="2:65" s="1" customFormat="1" ht="16.5" customHeight="1">
      <c r="B216" s="33"/>
      <c r="C216" s="182" t="s">
        <v>435</v>
      </c>
      <c r="D216" s="182" t="s">
        <v>243</v>
      </c>
      <c r="E216" s="183" t="s">
        <v>552</v>
      </c>
      <c r="F216" s="184" t="s">
        <v>553</v>
      </c>
      <c r="G216" s="185" t="s">
        <v>302</v>
      </c>
      <c r="H216" s="186">
        <v>10.5</v>
      </c>
      <c r="I216" s="187"/>
      <c r="J216" s="186">
        <f>ROUND(I216*H216,1)</f>
        <v>0</v>
      </c>
      <c r="K216" s="184" t="s">
        <v>259</v>
      </c>
      <c r="L216" s="37"/>
      <c r="M216" s="188" t="s">
        <v>1</v>
      </c>
      <c r="N216" s="189" t="s">
        <v>41</v>
      </c>
      <c r="O216" s="59"/>
      <c r="P216" s="190">
        <f>O216*H216</f>
        <v>0</v>
      </c>
      <c r="Q216" s="190">
        <v>5.0000000000000002E-5</v>
      </c>
      <c r="R216" s="190">
        <f>Q216*H216</f>
        <v>5.2500000000000008E-4</v>
      </c>
      <c r="S216" s="190">
        <v>0</v>
      </c>
      <c r="T216" s="191">
        <f>S216*H216</f>
        <v>0</v>
      </c>
      <c r="AR216" s="16" t="s">
        <v>247</v>
      </c>
      <c r="AT216" s="16" t="s">
        <v>243</v>
      </c>
      <c r="AU216" s="16" t="s">
        <v>79</v>
      </c>
      <c r="AY216" s="16" t="s">
        <v>241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6" t="s">
        <v>77</v>
      </c>
      <c r="BK216" s="192">
        <f>ROUND(I216*H216,1)</f>
        <v>0</v>
      </c>
      <c r="BL216" s="16" t="s">
        <v>247</v>
      </c>
      <c r="BM216" s="16" t="s">
        <v>554</v>
      </c>
    </row>
    <row r="217" spans="2:65" s="12" customFormat="1" ht="11.25">
      <c r="B217" s="193"/>
      <c r="C217" s="194"/>
      <c r="D217" s="195" t="s">
        <v>261</v>
      </c>
      <c r="E217" s="196" t="s">
        <v>1</v>
      </c>
      <c r="F217" s="197" t="s">
        <v>1726</v>
      </c>
      <c r="G217" s="194"/>
      <c r="H217" s="198">
        <v>10.5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32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226" t="s">
        <v>440</v>
      </c>
      <c r="D218" s="226" t="s">
        <v>430</v>
      </c>
      <c r="E218" s="227" t="s">
        <v>557</v>
      </c>
      <c r="F218" s="228" t="s">
        <v>558</v>
      </c>
      <c r="G218" s="229" t="s">
        <v>302</v>
      </c>
      <c r="H218" s="230">
        <v>10.5</v>
      </c>
      <c r="I218" s="231"/>
      <c r="J218" s="230">
        <f>ROUND(I218*H218,1)</f>
        <v>0</v>
      </c>
      <c r="K218" s="228" t="s">
        <v>1</v>
      </c>
      <c r="L218" s="232"/>
      <c r="M218" s="233" t="s">
        <v>1</v>
      </c>
      <c r="N218" s="234" t="s">
        <v>41</v>
      </c>
      <c r="O218" s="59"/>
      <c r="P218" s="190">
        <f>O218*H218</f>
        <v>0</v>
      </c>
      <c r="Q218" s="190">
        <v>5.2999999999999999E-2</v>
      </c>
      <c r="R218" s="190">
        <f>Q218*H218</f>
        <v>0.55649999999999999</v>
      </c>
      <c r="S218" s="190">
        <v>0</v>
      </c>
      <c r="T218" s="191">
        <f>S218*H218</f>
        <v>0</v>
      </c>
      <c r="AR218" s="16" t="s">
        <v>274</v>
      </c>
      <c r="AT218" s="16" t="s">
        <v>430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559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1726</v>
      </c>
      <c r="G219" s="194"/>
      <c r="H219" s="198">
        <v>10.5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77</v>
      </c>
      <c r="AY219" s="204" t="s">
        <v>241</v>
      </c>
    </row>
    <row r="220" spans="2:65" s="1" customFormat="1" ht="16.5" customHeight="1">
      <c r="B220" s="33"/>
      <c r="C220" s="226" t="s">
        <v>446</v>
      </c>
      <c r="D220" s="226" t="s">
        <v>430</v>
      </c>
      <c r="E220" s="227" t="s">
        <v>561</v>
      </c>
      <c r="F220" s="228" t="s">
        <v>562</v>
      </c>
      <c r="G220" s="229" t="s">
        <v>246</v>
      </c>
      <c r="H220" s="230">
        <v>1</v>
      </c>
      <c r="I220" s="231"/>
      <c r="J220" s="230">
        <f>ROUND(I220*H220,1)</f>
        <v>0</v>
      </c>
      <c r="K220" s="228" t="s">
        <v>1</v>
      </c>
      <c r="L220" s="232"/>
      <c r="M220" s="233" t="s">
        <v>1</v>
      </c>
      <c r="N220" s="234" t="s">
        <v>41</v>
      </c>
      <c r="O220" s="59"/>
      <c r="P220" s="190">
        <f>O220*H220</f>
        <v>0</v>
      </c>
      <c r="Q220" s="190">
        <v>5.5000000000000003E-4</v>
      </c>
      <c r="R220" s="190">
        <f>Q220*H220</f>
        <v>5.5000000000000003E-4</v>
      </c>
      <c r="S220" s="190">
        <v>0</v>
      </c>
      <c r="T220" s="191">
        <f>S220*H220</f>
        <v>0</v>
      </c>
      <c r="AR220" s="16" t="s">
        <v>274</v>
      </c>
      <c r="AT220" s="16" t="s">
        <v>430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563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1391</v>
      </c>
      <c r="G221" s="194"/>
      <c r="H221" s="198">
        <v>1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77</v>
      </c>
      <c r="AY221" s="204" t="s">
        <v>241</v>
      </c>
    </row>
    <row r="222" spans="2:65" s="1" customFormat="1" ht="16.5" customHeight="1">
      <c r="B222" s="33"/>
      <c r="C222" s="182" t="s">
        <v>451</v>
      </c>
      <c r="D222" s="182" t="s">
        <v>243</v>
      </c>
      <c r="E222" s="183" t="s">
        <v>602</v>
      </c>
      <c r="F222" s="184" t="s">
        <v>603</v>
      </c>
      <c r="G222" s="185" t="s">
        <v>246</v>
      </c>
      <c r="H222" s="186">
        <v>1</v>
      </c>
      <c r="I222" s="187"/>
      <c r="J222" s="186">
        <f>ROUND(I222*H222,1)</f>
        <v>0</v>
      </c>
      <c r="K222" s="184" t="s">
        <v>259</v>
      </c>
      <c r="L222" s="37"/>
      <c r="M222" s="188" t="s">
        <v>1</v>
      </c>
      <c r="N222" s="189" t="s">
        <v>41</v>
      </c>
      <c r="O222" s="59"/>
      <c r="P222" s="190">
        <f>O222*H222</f>
        <v>0</v>
      </c>
      <c r="Q222" s="190">
        <v>8.0000000000000007E-5</v>
      </c>
      <c r="R222" s="190">
        <f>Q222*H222</f>
        <v>8.0000000000000007E-5</v>
      </c>
      <c r="S222" s="190">
        <v>0</v>
      </c>
      <c r="T222" s="191">
        <f>S222*H222</f>
        <v>0</v>
      </c>
      <c r="AR222" s="16" t="s">
        <v>247</v>
      </c>
      <c r="AT222" s="16" t="s">
        <v>243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604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803</v>
      </c>
      <c r="G223" s="194"/>
      <c r="H223" s="198">
        <v>1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" customFormat="1" ht="16.5" customHeight="1">
      <c r="B224" s="33"/>
      <c r="C224" s="226" t="s">
        <v>456</v>
      </c>
      <c r="D224" s="226" t="s">
        <v>430</v>
      </c>
      <c r="E224" s="227" t="s">
        <v>612</v>
      </c>
      <c r="F224" s="228" t="s">
        <v>613</v>
      </c>
      <c r="G224" s="229" t="s">
        <v>246</v>
      </c>
      <c r="H224" s="230">
        <v>1.02</v>
      </c>
      <c r="I224" s="231"/>
      <c r="J224" s="230">
        <f>ROUND(I224*H224,1)</f>
        <v>0</v>
      </c>
      <c r="K224" s="228" t="s">
        <v>1</v>
      </c>
      <c r="L224" s="232"/>
      <c r="M224" s="233" t="s">
        <v>1</v>
      </c>
      <c r="N224" s="234" t="s">
        <v>41</v>
      </c>
      <c r="O224" s="59"/>
      <c r="P224" s="190">
        <f>O224*H224</f>
        <v>0</v>
      </c>
      <c r="Q224" s="190">
        <v>3.4000000000000002E-2</v>
      </c>
      <c r="R224" s="190">
        <f>Q224*H224</f>
        <v>3.4680000000000002E-2</v>
      </c>
      <c r="S224" s="190">
        <v>0</v>
      </c>
      <c r="T224" s="191">
        <f>S224*H224</f>
        <v>0</v>
      </c>
      <c r="AR224" s="16" t="s">
        <v>274</v>
      </c>
      <c r="AT224" s="16" t="s">
        <v>430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614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77</v>
      </c>
      <c r="G225" s="194"/>
      <c r="H225" s="198">
        <v>1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77</v>
      </c>
      <c r="AY225" s="204" t="s">
        <v>241</v>
      </c>
    </row>
    <row r="226" spans="2:65" s="12" customFormat="1" ht="11.25">
      <c r="B226" s="193"/>
      <c r="C226" s="194"/>
      <c r="D226" s="195" t="s">
        <v>261</v>
      </c>
      <c r="E226" s="194"/>
      <c r="F226" s="197" t="s">
        <v>768</v>
      </c>
      <c r="G226" s="194"/>
      <c r="H226" s="198">
        <v>1.02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4</v>
      </c>
      <c r="AX226" s="12" t="s">
        <v>77</v>
      </c>
      <c r="AY226" s="204" t="s">
        <v>241</v>
      </c>
    </row>
    <row r="227" spans="2:65" s="1" customFormat="1" ht="33.75" customHeight="1">
      <c r="B227" s="33"/>
      <c r="C227" s="182" t="s">
        <v>461</v>
      </c>
      <c r="D227" s="182" t="s">
        <v>243</v>
      </c>
      <c r="E227" s="183" t="s">
        <v>631</v>
      </c>
      <c r="F227" s="184" t="s">
        <v>632</v>
      </c>
      <c r="G227" s="185" t="s">
        <v>302</v>
      </c>
      <c r="H227" s="186">
        <v>10.5</v>
      </c>
      <c r="I227" s="187"/>
      <c r="J227" s="186">
        <f>ROUND(I227*H227,1)</f>
        <v>0</v>
      </c>
      <c r="K227" s="184" t="s">
        <v>1</v>
      </c>
      <c r="L227" s="37"/>
      <c r="M227" s="188" t="s">
        <v>1</v>
      </c>
      <c r="N227" s="189" t="s">
        <v>41</v>
      </c>
      <c r="O227" s="59"/>
      <c r="P227" s="190">
        <f>O227*H227</f>
        <v>0</v>
      </c>
      <c r="Q227" s="190">
        <v>0</v>
      </c>
      <c r="R227" s="190">
        <f>Q227*H227</f>
        <v>0</v>
      </c>
      <c r="S227" s="190">
        <v>0</v>
      </c>
      <c r="T227" s="191">
        <f>S227*H227</f>
        <v>0</v>
      </c>
      <c r="AR227" s="16" t="s">
        <v>247</v>
      </c>
      <c r="AT227" s="16" t="s">
        <v>243</v>
      </c>
      <c r="AU227" s="16" t="s">
        <v>79</v>
      </c>
      <c r="AY227" s="16" t="s">
        <v>241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6" t="s">
        <v>77</v>
      </c>
      <c r="BK227" s="192">
        <f>ROUND(I227*H227,1)</f>
        <v>0</v>
      </c>
      <c r="BL227" s="16" t="s">
        <v>247</v>
      </c>
      <c r="BM227" s="16" t="s">
        <v>1727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1722</v>
      </c>
      <c r="G228" s="194"/>
      <c r="H228" s="198">
        <v>10.5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77</v>
      </c>
      <c r="AY228" s="204" t="s">
        <v>241</v>
      </c>
    </row>
    <row r="229" spans="2:65" s="1" customFormat="1" ht="16.5" customHeight="1">
      <c r="B229" s="33"/>
      <c r="C229" s="182" t="s">
        <v>465</v>
      </c>
      <c r="D229" s="182" t="s">
        <v>243</v>
      </c>
      <c r="E229" s="183" t="s">
        <v>635</v>
      </c>
      <c r="F229" s="184" t="s">
        <v>636</v>
      </c>
      <c r="G229" s="185" t="s">
        <v>246</v>
      </c>
      <c r="H229" s="186">
        <v>2</v>
      </c>
      <c r="I229" s="187"/>
      <c r="J229" s="186">
        <f>ROUND(I229*H229,1)</f>
        <v>0</v>
      </c>
      <c r="K229" s="184" t="s">
        <v>259</v>
      </c>
      <c r="L229" s="37"/>
      <c r="M229" s="188" t="s">
        <v>1</v>
      </c>
      <c r="N229" s="189" t="s">
        <v>41</v>
      </c>
      <c r="O229" s="59"/>
      <c r="P229" s="190">
        <f>O229*H229</f>
        <v>0</v>
      </c>
      <c r="Q229" s="190">
        <v>9.1800000000000007E-3</v>
      </c>
      <c r="R229" s="190">
        <f>Q229*H229</f>
        <v>1.8360000000000001E-2</v>
      </c>
      <c r="S229" s="190">
        <v>0</v>
      </c>
      <c r="T229" s="191">
        <f>S229*H229</f>
        <v>0</v>
      </c>
      <c r="AR229" s="16" t="s">
        <v>247</v>
      </c>
      <c r="AT229" s="16" t="s">
        <v>243</v>
      </c>
      <c r="AU229" s="16" t="s">
        <v>79</v>
      </c>
      <c r="AY229" s="16" t="s">
        <v>241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6" t="s">
        <v>77</v>
      </c>
      <c r="BK229" s="192">
        <f>ROUND(I229*H229,1)</f>
        <v>0</v>
      </c>
      <c r="BL229" s="16" t="s">
        <v>247</v>
      </c>
      <c r="BM229" s="16" t="s">
        <v>637</v>
      </c>
    </row>
    <row r="230" spans="2:65" s="1" customFormat="1" ht="16.5" customHeight="1">
      <c r="B230" s="33"/>
      <c r="C230" s="226" t="s">
        <v>469</v>
      </c>
      <c r="D230" s="226" t="s">
        <v>430</v>
      </c>
      <c r="E230" s="227" t="s">
        <v>643</v>
      </c>
      <c r="F230" s="228" t="s">
        <v>644</v>
      </c>
      <c r="G230" s="229" t="s">
        <v>246</v>
      </c>
      <c r="H230" s="230">
        <v>1</v>
      </c>
      <c r="I230" s="231"/>
      <c r="J230" s="230">
        <f>ROUND(I230*H230,1)</f>
        <v>0</v>
      </c>
      <c r="K230" s="228" t="s">
        <v>259</v>
      </c>
      <c r="L230" s="232"/>
      <c r="M230" s="233" t="s">
        <v>1</v>
      </c>
      <c r="N230" s="234" t="s">
        <v>41</v>
      </c>
      <c r="O230" s="59"/>
      <c r="P230" s="190">
        <f>O230*H230</f>
        <v>0</v>
      </c>
      <c r="Q230" s="190">
        <v>0.52600000000000002</v>
      </c>
      <c r="R230" s="190">
        <f>Q230*H230</f>
        <v>0.52600000000000002</v>
      </c>
      <c r="S230" s="190">
        <v>0</v>
      </c>
      <c r="T230" s="191">
        <f>S230*H230</f>
        <v>0</v>
      </c>
      <c r="AR230" s="16" t="s">
        <v>274</v>
      </c>
      <c r="AT230" s="16" t="s">
        <v>430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645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77</v>
      </c>
      <c r="G231" s="194"/>
      <c r="H231" s="198">
        <v>1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77</v>
      </c>
      <c r="AY231" s="204" t="s">
        <v>241</v>
      </c>
    </row>
    <row r="232" spans="2:65" s="1" customFormat="1" ht="16.5" customHeight="1">
      <c r="B232" s="33"/>
      <c r="C232" s="226" t="s">
        <v>473</v>
      </c>
      <c r="D232" s="226" t="s">
        <v>430</v>
      </c>
      <c r="E232" s="227" t="s">
        <v>647</v>
      </c>
      <c r="F232" s="228" t="s">
        <v>648</v>
      </c>
      <c r="G232" s="229" t="s">
        <v>246</v>
      </c>
      <c r="H232" s="230">
        <v>1</v>
      </c>
      <c r="I232" s="231"/>
      <c r="J232" s="230">
        <f>ROUND(I232*H232,1)</f>
        <v>0</v>
      </c>
      <c r="K232" s="228" t="s">
        <v>259</v>
      </c>
      <c r="L232" s="232"/>
      <c r="M232" s="233" t="s">
        <v>1</v>
      </c>
      <c r="N232" s="234" t="s">
        <v>41</v>
      </c>
      <c r="O232" s="59"/>
      <c r="P232" s="190">
        <f>O232*H232</f>
        <v>0</v>
      </c>
      <c r="Q232" s="190">
        <v>0.26200000000000001</v>
      </c>
      <c r="R232" s="190">
        <f>Q232*H232</f>
        <v>0.26200000000000001</v>
      </c>
      <c r="S232" s="190">
        <v>0</v>
      </c>
      <c r="T232" s="191">
        <f>S232*H232</f>
        <v>0</v>
      </c>
      <c r="AR232" s="16" t="s">
        <v>274</v>
      </c>
      <c r="AT232" s="16" t="s">
        <v>430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649</v>
      </c>
    </row>
    <row r="233" spans="2:65" s="12" customFormat="1" ht="11.25">
      <c r="B233" s="193"/>
      <c r="C233" s="194"/>
      <c r="D233" s="195" t="s">
        <v>261</v>
      </c>
      <c r="E233" s="196" t="s">
        <v>1</v>
      </c>
      <c r="F233" s="197" t="s">
        <v>77</v>
      </c>
      <c r="G233" s="194"/>
      <c r="H233" s="198">
        <v>1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261</v>
      </c>
      <c r="AU233" s="204" t="s">
        <v>79</v>
      </c>
      <c r="AV233" s="12" t="s">
        <v>79</v>
      </c>
      <c r="AW233" s="12" t="s">
        <v>32</v>
      </c>
      <c r="AX233" s="12" t="s">
        <v>77</v>
      </c>
      <c r="AY233" s="204" t="s">
        <v>241</v>
      </c>
    </row>
    <row r="234" spans="2:65" s="1" customFormat="1" ht="16.5" customHeight="1">
      <c r="B234" s="33"/>
      <c r="C234" s="226" t="s">
        <v>477</v>
      </c>
      <c r="D234" s="226" t="s">
        <v>430</v>
      </c>
      <c r="E234" s="227" t="s">
        <v>651</v>
      </c>
      <c r="F234" s="228" t="s">
        <v>652</v>
      </c>
      <c r="G234" s="229" t="s">
        <v>246</v>
      </c>
      <c r="H234" s="230">
        <v>3</v>
      </c>
      <c r="I234" s="231"/>
      <c r="J234" s="230">
        <f>ROUND(I234*H234,1)</f>
        <v>0</v>
      </c>
      <c r="K234" s="228" t="s">
        <v>259</v>
      </c>
      <c r="L234" s="232"/>
      <c r="M234" s="233" t="s">
        <v>1</v>
      </c>
      <c r="N234" s="234" t="s">
        <v>41</v>
      </c>
      <c r="O234" s="59"/>
      <c r="P234" s="190">
        <f>O234*H234</f>
        <v>0</v>
      </c>
      <c r="Q234" s="190">
        <v>2E-3</v>
      </c>
      <c r="R234" s="190">
        <f>Q234*H234</f>
        <v>6.0000000000000001E-3</v>
      </c>
      <c r="S234" s="190">
        <v>0</v>
      </c>
      <c r="T234" s="191">
        <f>S234*H234</f>
        <v>0</v>
      </c>
      <c r="AR234" s="16" t="s">
        <v>274</v>
      </c>
      <c r="AT234" s="16" t="s">
        <v>430</v>
      </c>
      <c r="AU234" s="16" t="s">
        <v>79</v>
      </c>
      <c r="AY234" s="16" t="s">
        <v>241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6" t="s">
        <v>77</v>
      </c>
      <c r="BK234" s="192">
        <f>ROUND(I234*H234,1)</f>
        <v>0</v>
      </c>
      <c r="BL234" s="16" t="s">
        <v>247</v>
      </c>
      <c r="BM234" s="16" t="s">
        <v>653</v>
      </c>
    </row>
    <row r="235" spans="2:65" s="12" customFormat="1" ht="11.25">
      <c r="B235" s="193"/>
      <c r="C235" s="194"/>
      <c r="D235" s="195" t="s">
        <v>261</v>
      </c>
      <c r="E235" s="196" t="s">
        <v>1</v>
      </c>
      <c r="F235" s="197" t="s">
        <v>77</v>
      </c>
      <c r="G235" s="194"/>
      <c r="H235" s="198">
        <v>1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261</v>
      </c>
      <c r="AU235" s="204" t="s">
        <v>79</v>
      </c>
      <c r="AV235" s="12" t="s">
        <v>79</v>
      </c>
      <c r="AW235" s="12" t="s">
        <v>32</v>
      </c>
      <c r="AX235" s="12" t="s">
        <v>70</v>
      </c>
      <c r="AY235" s="204" t="s">
        <v>241</v>
      </c>
    </row>
    <row r="236" spans="2:65" s="12" customFormat="1" ht="11.25">
      <c r="B236" s="193"/>
      <c r="C236" s="194"/>
      <c r="D236" s="195" t="s">
        <v>261</v>
      </c>
      <c r="E236" s="196" t="s">
        <v>1</v>
      </c>
      <c r="F236" s="197" t="s">
        <v>77</v>
      </c>
      <c r="G236" s="194"/>
      <c r="H236" s="198">
        <v>1</v>
      </c>
      <c r="I236" s="199"/>
      <c r="J236" s="194"/>
      <c r="K236" s="194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261</v>
      </c>
      <c r="AU236" s="204" t="s">
        <v>79</v>
      </c>
      <c r="AV236" s="12" t="s">
        <v>79</v>
      </c>
      <c r="AW236" s="12" t="s">
        <v>32</v>
      </c>
      <c r="AX236" s="12" t="s">
        <v>70</v>
      </c>
      <c r="AY236" s="204" t="s">
        <v>241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70</v>
      </c>
      <c r="G237" s="194"/>
      <c r="H237" s="198">
        <v>0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70</v>
      </c>
      <c r="AY237" s="204" t="s">
        <v>241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77</v>
      </c>
      <c r="G238" s="194"/>
      <c r="H238" s="198">
        <v>1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70</v>
      </c>
      <c r="AY238" s="204" t="s">
        <v>241</v>
      </c>
    </row>
    <row r="239" spans="2:65" s="13" customFormat="1" ht="11.25">
      <c r="B239" s="205"/>
      <c r="C239" s="206"/>
      <c r="D239" s="195" t="s">
        <v>261</v>
      </c>
      <c r="E239" s="207" t="s">
        <v>1</v>
      </c>
      <c r="F239" s="208" t="s">
        <v>273</v>
      </c>
      <c r="G239" s="206"/>
      <c r="H239" s="209">
        <v>3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261</v>
      </c>
      <c r="AU239" s="215" t="s">
        <v>79</v>
      </c>
      <c r="AV239" s="13" t="s">
        <v>247</v>
      </c>
      <c r="AW239" s="13" t="s">
        <v>32</v>
      </c>
      <c r="AX239" s="13" t="s">
        <v>77</v>
      </c>
      <c r="AY239" s="215" t="s">
        <v>241</v>
      </c>
    </row>
    <row r="240" spans="2:65" s="1" customFormat="1" ht="16.5" customHeight="1">
      <c r="B240" s="33"/>
      <c r="C240" s="182" t="s">
        <v>481</v>
      </c>
      <c r="D240" s="182" t="s">
        <v>243</v>
      </c>
      <c r="E240" s="183" t="s">
        <v>655</v>
      </c>
      <c r="F240" s="184" t="s">
        <v>656</v>
      </c>
      <c r="G240" s="185" t="s">
        <v>246</v>
      </c>
      <c r="H240" s="186">
        <v>1</v>
      </c>
      <c r="I240" s="187"/>
      <c r="J240" s="186">
        <f>ROUND(I240*H240,1)</f>
        <v>0</v>
      </c>
      <c r="K240" s="184" t="s">
        <v>259</v>
      </c>
      <c r="L240" s="37"/>
      <c r="M240" s="188" t="s">
        <v>1</v>
      </c>
      <c r="N240" s="189" t="s">
        <v>41</v>
      </c>
      <c r="O240" s="59"/>
      <c r="P240" s="190">
        <f>O240*H240</f>
        <v>0</v>
      </c>
      <c r="Q240" s="190">
        <v>1.1469999999999999E-2</v>
      </c>
      <c r="R240" s="190">
        <f>Q240*H240</f>
        <v>1.1469999999999999E-2</v>
      </c>
      <c r="S240" s="190">
        <v>0</v>
      </c>
      <c r="T240" s="191">
        <f>S240*H240</f>
        <v>0</v>
      </c>
      <c r="AR240" s="16" t="s">
        <v>247</v>
      </c>
      <c r="AT240" s="16" t="s">
        <v>243</v>
      </c>
      <c r="AU240" s="16" t="s">
        <v>79</v>
      </c>
      <c r="AY240" s="16" t="s">
        <v>241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6" t="s">
        <v>77</v>
      </c>
      <c r="BK240" s="192">
        <f>ROUND(I240*H240,1)</f>
        <v>0</v>
      </c>
      <c r="BL240" s="16" t="s">
        <v>247</v>
      </c>
      <c r="BM240" s="16" t="s">
        <v>657</v>
      </c>
    </row>
    <row r="241" spans="2:65" s="1" customFormat="1" ht="16.5" customHeight="1">
      <c r="B241" s="33"/>
      <c r="C241" s="226" t="s">
        <v>485</v>
      </c>
      <c r="D241" s="226" t="s">
        <v>430</v>
      </c>
      <c r="E241" s="227" t="s">
        <v>659</v>
      </c>
      <c r="F241" s="228" t="s">
        <v>660</v>
      </c>
      <c r="G241" s="229" t="s">
        <v>246</v>
      </c>
      <c r="H241" s="230">
        <v>1</v>
      </c>
      <c r="I241" s="231"/>
      <c r="J241" s="230">
        <f>ROUND(I241*H241,1)</f>
        <v>0</v>
      </c>
      <c r="K241" s="228" t="s">
        <v>259</v>
      </c>
      <c r="L241" s="232"/>
      <c r="M241" s="233" t="s">
        <v>1</v>
      </c>
      <c r="N241" s="234" t="s">
        <v>41</v>
      </c>
      <c r="O241" s="59"/>
      <c r="P241" s="190">
        <f>O241*H241</f>
        <v>0</v>
      </c>
      <c r="Q241" s="190">
        <v>0.54800000000000004</v>
      </c>
      <c r="R241" s="190">
        <f>Q241*H241</f>
        <v>0.54800000000000004</v>
      </c>
      <c r="S241" s="190">
        <v>0</v>
      </c>
      <c r="T241" s="191">
        <f>S241*H241</f>
        <v>0</v>
      </c>
      <c r="AR241" s="16" t="s">
        <v>274</v>
      </c>
      <c r="AT241" s="16" t="s">
        <v>430</v>
      </c>
      <c r="AU241" s="16" t="s">
        <v>79</v>
      </c>
      <c r="AY241" s="16" t="s">
        <v>241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6" t="s">
        <v>77</v>
      </c>
      <c r="BK241" s="192">
        <f>ROUND(I241*H241,1)</f>
        <v>0</v>
      </c>
      <c r="BL241" s="16" t="s">
        <v>247</v>
      </c>
      <c r="BM241" s="16" t="s">
        <v>661</v>
      </c>
    </row>
    <row r="242" spans="2:65" s="12" customFormat="1" ht="11.25">
      <c r="B242" s="193"/>
      <c r="C242" s="194"/>
      <c r="D242" s="195" t="s">
        <v>261</v>
      </c>
      <c r="E242" s="196" t="s">
        <v>1</v>
      </c>
      <c r="F242" s="197" t="s">
        <v>77</v>
      </c>
      <c r="G242" s="194"/>
      <c r="H242" s="198">
        <v>1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261</v>
      </c>
      <c r="AU242" s="204" t="s">
        <v>79</v>
      </c>
      <c r="AV242" s="12" t="s">
        <v>79</v>
      </c>
      <c r="AW242" s="12" t="s">
        <v>32</v>
      </c>
      <c r="AX242" s="12" t="s">
        <v>77</v>
      </c>
      <c r="AY242" s="204" t="s">
        <v>241</v>
      </c>
    </row>
    <row r="243" spans="2:65" s="1" customFormat="1" ht="16.5" customHeight="1">
      <c r="B243" s="33"/>
      <c r="C243" s="182" t="s">
        <v>489</v>
      </c>
      <c r="D243" s="182" t="s">
        <v>243</v>
      </c>
      <c r="E243" s="183" t="s">
        <v>663</v>
      </c>
      <c r="F243" s="184" t="s">
        <v>664</v>
      </c>
      <c r="G243" s="185" t="s">
        <v>246</v>
      </c>
      <c r="H243" s="186">
        <v>1</v>
      </c>
      <c r="I243" s="187"/>
      <c r="J243" s="186">
        <f>ROUND(I243*H243,1)</f>
        <v>0</v>
      </c>
      <c r="K243" s="184" t="s">
        <v>259</v>
      </c>
      <c r="L243" s="37"/>
      <c r="M243" s="188" t="s">
        <v>1</v>
      </c>
      <c r="N243" s="189" t="s">
        <v>41</v>
      </c>
      <c r="O243" s="59"/>
      <c r="P243" s="190">
        <f>O243*H243</f>
        <v>0</v>
      </c>
      <c r="Q243" s="190">
        <v>2.7529999999999999E-2</v>
      </c>
      <c r="R243" s="190">
        <f>Q243*H243</f>
        <v>2.7529999999999999E-2</v>
      </c>
      <c r="S243" s="190">
        <v>0</v>
      </c>
      <c r="T243" s="191">
        <f>S243*H243</f>
        <v>0</v>
      </c>
      <c r="AR243" s="16" t="s">
        <v>247</v>
      </c>
      <c r="AT243" s="16" t="s">
        <v>243</v>
      </c>
      <c r="AU243" s="16" t="s">
        <v>79</v>
      </c>
      <c r="AY243" s="16" t="s">
        <v>241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6" t="s">
        <v>77</v>
      </c>
      <c r="BK243" s="192">
        <f>ROUND(I243*H243,1)</f>
        <v>0</v>
      </c>
      <c r="BL243" s="16" t="s">
        <v>247</v>
      </c>
      <c r="BM243" s="16" t="s">
        <v>665</v>
      </c>
    </row>
    <row r="244" spans="2:65" s="1" customFormat="1" ht="16.5" customHeight="1">
      <c r="B244" s="33"/>
      <c r="C244" s="226" t="s">
        <v>495</v>
      </c>
      <c r="D244" s="226" t="s">
        <v>430</v>
      </c>
      <c r="E244" s="227" t="s">
        <v>667</v>
      </c>
      <c r="F244" s="228" t="s">
        <v>668</v>
      </c>
      <c r="G244" s="229" t="s">
        <v>246</v>
      </c>
      <c r="H244" s="230">
        <v>1</v>
      </c>
      <c r="I244" s="231"/>
      <c r="J244" s="230">
        <f>ROUND(I244*H244,1)</f>
        <v>0</v>
      </c>
      <c r="K244" s="228" t="s">
        <v>1</v>
      </c>
      <c r="L244" s="232"/>
      <c r="M244" s="233" t="s">
        <v>1</v>
      </c>
      <c r="N244" s="234" t="s">
        <v>41</v>
      </c>
      <c r="O244" s="59"/>
      <c r="P244" s="190">
        <f>O244*H244</f>
        <v>0</v>
      </c>
      <c r="Q244" s="190">
        <v>1.6140000000000001</v>
      </c>
      <c r="R244" s="190">
        <f>Q244*H244</f>
        <v>1.6140000000000001</v>
      </c>
      <c r="S244" s="190">
        <v>0</v>
      </c>
      <c r="T244" s="191">
        <f>S244*H244</f>
        <v>0</v>
      </c>
      <c r="AR244" s="16" t="s">
        <v>274</v>
      </c>
      <c r="AT244" s="16" t="s">
        <v>430</v>
      </c>
      <c r="AU244" s="16" t="s">
        <v>79</v>
      </c>
      <c r="AY244" s="16" t="s">
        <v>241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6" t="s">
        <v>77</v>
      </c>
      <c r="BK244" s="192">
        <f>ROUND(I244*H244,1)</f>
        <v>0</v>
      </c>
      <c r="BL244" s="16" t="s">
        <v>247</v>
      </c>
      <c r="BM244" s="16" t="s">
        <v>669</v>
      </c>
    </row>
    <row r="245" spans="2:65" s="12" customFormat="1" ht="11.25">
      <c r="B245" s="193"/>
      <c r="C245" s="194"/>
      <c r="D245" s="195" t="s">
        <v>261</v>
      </c>
      <c r="E245" s="196" t="s">
        <v>1</v>
      </c>
      <c r="F245" s="197" t="s">
        <v>77</v>
      </c>
      <c r="G245" s="194"/>
      <c r="H245" s="198">
        <v>1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261</v>
      </c>
      <c r="AU245" s="204" t="s">
        <v>79</v>
      </c>
      <c r="AV245" s="12" t="s">
        <v>79</v>
      </c>
      <c r="AW245" s="12" t="s">
        <v>32</v>
      </c>
      <c r="AX245" s="12" t="s">
        <v>77</v>
      </c>
      <c r="AY245" s="204" t="s">
        <v>241</v>
      </c>
    </row>
    <row r="246" spans="2:65" s="1" customFormat="1" ht="16.5" customHeight="1">
      <c r="B246" s="33"/>
      <c r="C246" s="182" t="s">
        <v>500</v>
      </c>
      <c r="D246" s="182" t="s">
        <v>243</v>
      </c>
      <c r="E246" s="183" t="s">
        <v>671</v>
      </c>
      <c r="F246" s="184" t="s">
        <v>672</v>
      </c>
      <c r="G246" s="185" t="s">
        <v>246</v>
      </c>
      <c r="H246" s="186">
        <v>1</v>
      </c>
      <c r="I246" s="187"/>
      <c r="J246" s="186">
        <f>ROUND(I246*H246,1)</f>
        <v>0</v>
      </c>
      <c r="K246" s="184" t="s">
        <v>259</v>
      </c>
      <c r="L246" s="37"/>
      <c r="M246" s="188" t="s">
        <v>1</v>
      </c>
      <c r="N246" s="189" t="s">
        <v>41</v>
      </c>
      <c r="O246" s="59"/>
      <c r="P246" s="190">
        <f>O246*H246</f>
        <v>0</v>
      </c>
      <c r="Q246" s="190">
        <v>0.21734000000000001</v>
      </c>
      <c r="R246" s="190">
        <f>Q246*H246</f>
        <v>0.21734000000000001</v>
      </c>
      <c r="S246" s="190">
        <v>0</v>
      </c>
      <c r="T246" s="191">
        <f>S246*H246</f>
        <v>0</v>
      </c>
      <c r="AR246" s="16" t="s">
        <v>247</v>
      </c>
      <c r="AT246" s="16" t="s">
        <v>243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673</v>
      </c>
    </row>
    <row r="247" spans="2:65" s="1" customFormat="1" ht="16.5" customHeight="1">
      <c r="B247" s="33"/>
      <c r="C247" s="226" t="s">
        <v>504</v>
      </c>
      <c r="D247" s="226" t="s">
        <v>430</v>
      </c>
      <c r="E247" s="227" t="s">
        <v>675</v>
      </c>
      <c r="F247" s="228" t="s">
        <v>676</v>
      </c>
      <c r="G247" s="229" t="s">
        <v>246</v>
      </c>
      <c r="H247" s="230">
        <v>1</v>
      </c>
      <c r="I247" s="231"/>
      <c r="J247" s="230">
        <f>ROUND(I247*H247,1)</f>
        <v>0</v>
      </c>
      <c r="K247" s="228" t="s">
        <v>1</v>
      </c>
      <c r="L247" s="232"/>
      <c r="M247" s="233" t="s">
        <v>1</v>
      </c>
      <c r="N247" s="234" t="s">
        <v>41</v>
      </c>
      <c r="O247" s="59"/>
      <c r="P247" s="190">
        <f>O247*H247</f>
        <v>0</v>
      </c>
      <c r="Q247" s="190">
        <v>5.4600000000000003E-2</v>
      </c>
      <c r="R247" s="190">
        <f>Q247*H247</f>
        <v>5.4600000000000003E-2</v>
      </c>
      <c r="S247" s="190">
        <v>0</v>
      </c>
      <c r="T247" s="191">
        <f>S247*H247</f>
        <v>0</v>
      </c>
      <c r="AR247" s="16" t="s">
        <v>274</v>
      </c>
      <c r="AT247" s="16" t="s">
        <v>430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677</v>
      </c>
    </row>
    <row r="248" spans="2:65" s="12" customFormat="1" ht="11.25">
      <c r="B248" s="193"/>
      <c r="C248" s="194"/>
      <c r="D248" s="195" t="s">
        <v>261</v>
      </c>
      <c r="E248" s="196" t="s">
        <v>1</v>
      </c>
      <c r="F248" s="197" t="s">
        <v>77</v>
      </c>
      <c r="G248" s="194"/>
      <c r="H248" s="198">
        <v>1</v>
      </c>
      <c r="I248" s="199"/>
      <c r="J248" s="194"/>
      <c r="K248" s="194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261</v>
      </c>
      <c r="AU248" s="204" t="s">
        <v>79</v>
      </c>
      <c r="AV248" s="12" t="s">
        <v>79</v>
      </c>
      <c r="AW248" s="12" t="s">
        <v>32</v>
      </c>
      <c r="AX248" s="12" t="s">
        <v>77</v>
      </c>
      <c r="AY248" s="204" t="s">
        <v>241</v>
      </c>
    </row>
    <row r="249" spans="2:65" s="1" customFormat="1" ht="16.5" customHeight="1">
      <c r="B249" s="33"/>
      <c r="C249" s="182" t="s">
        <v>508</v>
      </c>
      <c r="D249" s="182" t="s">
        <v>243</v>
      </c>
      <c r="E249" s="183" t="s">
        <v>679</v>
      </c>
      <c r="F249" s="184" t="s">
        <v>680</v>
      </c>
      <c r="G249" s="185" t="s">
        <v>302</v>
      </c>
      <c r="H249" s="186">
        <v>10.5</v>
      </c>
      <c r="I249" s="187"/>
      <c r="J249" s="186">
        <f>ROUND(I249*H249,1)</f>
        <v>0</v>
      </c>
      <c r="K249" s="184" t="s">
        <v>1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1.2999999999999999E-4</v>
      </c>
      <c r="R249" s="190">
        <f>Q249*H249</f>
        <v>1.3649999999999999E-3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681</v>
      </c>
    </row>
    <row r="250" spans="2:65" s="12" customFormat="1" ht="11.25">
      <c r="B250" s="193"/>
      <c r="C250" s="194"/>
      <c r="D250" s="195" t="s">
        <v>261</v>
      </c>
      <c r="E250" s="196" t="s">
        <v>1</v>
      </c>
      <c r="F250" s="197" t="s">
        <v>1722</v>
      </c>
      <c r="G250" s="194"/>
      <c r="H250" s="198">
        <v>10.5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261</v>
      </c>
      <c r="AU250" s="204" t="s">
        <v>79</v>
      </c>
      <c r="AV250" s="12" t="s">
        <v>79</v>
      </c>
      <c r="AW250" s="12" t="s">
        <v>32</v>
      </c>
      <c r="AX250" s="12" t="s">
        <v>77</v>
      </c>
      <c r="AY250" s="204" t="s">
        <v>241</v>
      </c>
    </row>
    <row r="251" spans="2:65" s="11" customFormat="1" ht="22.9" customHeight="1">
      <c r="B251" s="166"/>
      <c r="C251" s="167"/>
      <c r="D251" s="168" t="s">
        <v>69</v>
      </c>
      <c r="E251" s="180" t="s">
        <v>280</v>
      </c>
      <c r="F251" s="180" t="s">
        <v>682</v>
      </c>
      <c r="G251" s="167"/>
      <c r="H251" s="167"/>
      <c r="I251" s="170"/>
      <c r="J251" s="181">
        <f>BK251</f>
        <v>0</v>
      </c>
      <c r="K251" s="167"/>
      <c r="L251" s="172"/>
      <c r="M251" s="173"/>
      <c r="N251" s="174"/>
      <c r="O251" s="174"/>
      <c r="P251" s="175">
        <f>SUM(P252:P255)</f>
        <v>0</v>
      </c>
      <c r="Q251" s="174"/>
      <c r="R251" s="175">
        <f>SUM(R252:R255)</f>
        <v>4.1999999999999997E-3</v>
      </c>
      <c r="S251" s="174"/>
      <c r="T251" s="176">
        <f>SUM(T252:T255)</f>
        <v>0</v>
      </c>
      <c r="AR251" s="177" t="s">
        <v>77</v>
      </c>
      <c r="AT251" s="178" t="s">
        <v>69</v>
      </c>
      <c r="AU251" s="178" t="s">
        <v>77</v>
      </c>
      <c r="AY251" s="177" t="s">
        <v>241</v>
      </c>
      <c r="BK251" s="179">
        <f>SUM(BK252:BK255)</f>
        <v>0</v>
      </c>
    </row>
    <row r="252" spans="2:65" s="1" customFormat="1" ht="16.5" customHeight="1">
      <c r="B252" s="33"/>
      <c r="C252" s="182" t="s">
        <v>512</v>
      </c>
      <c r="D252" s="182" t="s">
        <v>243</v>
      </c>
      <c r="E252" s="183" t="s">
        <v>684</v>
      </c>
      <c r="F252" s="184" t="s">
        <v>685</v>
      </c>
      <c r="G252" s="185" t="s">
        <v>302</v>
      </c>
      <c r="H252" s="186">
        <v>7</v>
      </c>
      <c r="I252" s="187"/>
      <c r="J252" s="186">
        <f>ROUND(I252*H252,1)</f>
        <v>0</v>
      </c>
      <c r="K252" s="184" t="s">
        <v>259</v>
      </c>
      <c r="L252" s="37"/>
      <c r="M252" s="188" t="s">
        <v>1</v>
      </c>
      <c r="N252" s="189" t="s">
        <v>41</v>
      </c>
      <c r="O252" s="59"/>
      <c r="P252" s="190">
        <f>O252*H252</f>
        <v>0</v>
      </c>
      <c r="Q252" s="190">
        <v>5.9999999999999995E-4</v>
      </c>
      <c r="R252" s="190">
        <f>Q252*H252</f>
        <v>4.1999999999999997E-3</v>
      </c>
      <c r="S252" s="190">
        <v>0</v>
      </c>
      <c r="T252" s="191">
        <f>S252*H252</f>
        <v>0</v>
      </c>
      <c r="AR252" s="16" t="s">
        <v>247</v>
      </c>
      <c r="AT252" s="16" t="s">
        <v>243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686</v>
      </c>
    </row>
    <row r="253" spans="2:65" s="12" customFormat="1" ht="11.25">
      <c r="B253" s="193"/>
      <c r="C253" s="194"/>
      <c r="D253" s="195" t="s">
        <v>261</v>
      </c>
      <c r="E253" s="196" t="s">
        <v>1</v>
      </c>
      <c r="F253" s="197" t="s">
        <v>1728</v>
      </c>
      <c r="G253" s="194"/>
      <c r="H253" s="198">
        <v>7</v>
      </c>
      <c r="I253" s="199"/>
      <c r="J253" s="194"/>
      <c r="K253" s="194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261</v>
      </c>
      <c r="AU253" s="204" t="s">
        <v>79</v>
      </c>
      <c r="AV253" s="12" t="s">
        <v>79</v>
      </c>
      <c r="AW253" s="12" t="s">
        <v>32</v>
      </c>
      <c r="AX253" s="12" t="s">
        <v>77</v>
      </c>
      <c r="AY253" s="204" t="s">
        <v>241</v>
      </c>
    </row>
    <row r="254" spans="2:65" s="1" customFormat="1" ht="16.5" customHeight="1">
      <c r="B254" s="33"/>
      <c r="C254" s="182" t="s">
        <v>516</v>
      </c>
      <c r="D254" s="182" t="s">
        <v>243</v>
      </c>
      <c r="E254" s="183" t="s">
        <v>689</v>
      </c>
      <c r="F254" s="184" t="s">
        <v>690</v>
      </c>
      <c r="G254" s="185" t="s">
        <v>302</v>
      </c>
      <c r="H254" s="186">
        <v>7</v>
      </c>
      <c r="I254" s="187"/>
      <c r="J254" s="186">
        <f>ROUND(I254*H254,1)</f>
        <v>0</v>
      </c>
      <c r="K254" s="184" t="s">
        <v>259</v>
      </c>
      <c r="L254" s="37"/>
      <c r="M254" s="188" t="s">
        <v>1</v>
      </c>
      <c r="N254" s="189" t="s">
        <v>41</v>
      </c>
      <c r="O254" s="59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AR254" s="16" t="s">
        <v>247</v>
      </c>
      <c r="AT254" s="16" t="s">
        <v>243</v>
      </c>
      <c r="AU254" s="16" t="s">
        <v>79</v>
      </c>
      <c r="AY254" s="16" t="s">
        <v>241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6" t="s">
        <v>77</v>
      </c>
      <c r="BK254" s="192">
        <f>ROUND(I254*H254,1)</f>
        <v>0</v>
      </c>
      <c r="BL254" s="16" t="s">
        <v>247</v>
      </c>
      <c r="BM254" s="16" t="s">
        <v>691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1728</v>
      </c>
      <c r="G255" s="194"/>
      <c r="H255" s="198">
        <v>7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77</v>
      </c>
      <c r="AY255" s="204" t="s">
        <v>241</v>
      </c>
    </row>
    <row r="256" spans="2:65" s="11" customFormat="1" ht="22.9" customHeight="1">
      <c r="B256" s="166"/>
      <c r="C256" s="167"/>
      <c r="D256" s="168" t="s">
        <v>69</v>
      </c>
      <c r="E256" s="180" t="s">
        <v>701</v>
      </c>
      <c r="F256" s="180" t="s">
        <v>702</v>
      </c>
      <c r="G256" s="167"/>
      <c r="H256" s="167"/>
      <c r="I256" s="170"/>
      <c r="J256" s="181">
        <f>BK256</f>
        <v>0</v>
      </c>
      <c r="K256" s="167"/>
      <c r="L256" s="172"/>
      <c r="M256" s="173"/>
      <c r="N256" s="174"/>
      <c r="O256" s="174"/>
      <c r="P256" s="175">
        <f>SUM(P257:P272)</f>
        <v>0</v>
      </c>
      <c r="Q256" s="174"/>
      <c r="R256" s="175">
        <f>SUM(R257:R272)</f>
        <v>0</v>
      </c>
      <c r="S256" s="174"/>
      <c r="T256" s="176">
        <f>SUM(T257:T272)</f>
        <v>0</v>
      </c>
      <c r="AR256" s="177" t="s">
        <v>77</v>
      </c>
      <c r="AT256" s="178" t="s">
        <v>69</v>
      </c>
      <c r="AU256" s="178" t="s">
        <v>77</v>
      </c>
      <c r="AY256" s="177" t="s">
        <v>241</v>
      </c>
      <c r="BK256" s="179">
        <f>SUM(BK257:BK272)</f>
        <v>0</v>
      </c>
    </row>
    <row r="257" spans="2:65" s="1" customFormat="1" ht="16.5" customHeight="1">
      <c r="B257" s="33"/>
      <c r="C257" s="182" t="s">
        <v>520</v>
      </c>
      <c r="D257" s="182" t="s">
        <v>243</v>
      </c>
      <c r="E257" s="183" t="s">
        <v>704</v>
      </c>
      <c r="F257" s="184" t="s">
        <v>705</v>
      </c>
      <c r="G257" s="185" t="s">
        <v>412</v>
      </c>
      <c r="H257" s="186">
        <v>7.48</v>
      </c>
      <c r="I257" s="187"/>
      <c r="J257" s="186">
        <f>ROUND(I257*H257,1)</f>
        <v>0</v>
      </c>
      <c r="K257" s="184" t="s">
        <v>1</v>
      </c>
      <c r="L257" s="37"/>
      <c r="M257" s="188" t="s">
        <v>1</v>
      </c>
      <c r="N257" s="189" t="s">
        <v>41</v>
      </c>
      <c r="O257" s="59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AR257" s="16" t="s">
        <v>247</v>
      </c>
      <c r="AT257" s="16" t="s">
        <v>243</v>
      </c>
      <c r="AU257" s="16" t="s">
        <v>79</v>
      </c>
      <c r="AY257" s="16" t="s">
        <v>241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6" t="s">
        <v>77</v>
      </c>
      <c r="BK257" s="192">
        <f>ROUND(I257*H257,1)</f>
        <v>0</v>
      </c>
      <c r="BL257" s="16" t="s">
        <v>247</v>
      </c>
      <c r="BM257" s="16" t="s">
        <v>706</v>
      </c>
    </row>
    <row r="258" spans="2:65" s="1" customFormat="1" ht="16.5" customHeight="1">
      <c r="B258" s="33"/>
      <c r="C258" s="182" t="s">
        <v>524</v>
      </c>
      <c r="D258" s="182" t="s">
        <v>243</v>
      </c>
      <c r="E258" s="183" t="s">
        <v>713</v>
      </c>
      <c r="F258" s="184" t="s">
        <v>714</v>
      </c>
      <c r="G258" s="185" t="s">
        <v>412</v>
      </c>
      <c r="H258" s="186">
        <v>1.93</v>
      </c>
      <c r="I258" s="187"/>
      <c r="J258" s="186">
        <f>ROUND(I258*H258,1)</f>
        <v>0</v>
      </c>
      <c r="K258" s="184" t="s">
        <v>259</v>
      </c>
      <c r="L258" s="37"/>
      <c r="M258" s="188" t="s">
        <v>1</v>
      </c>
      <c r="N258" s="189" t="s">
        <v>41</v>
      </c>
      <c r="O258" s="59"/>
      <c r="P258" s="190">
        <f>O258*H258</f>
        <v>0</v>
      </c>
      <c r="Q258" s="190">
        <v>0</v>
      </c>
      <c r="R258" s="190">
        <f>Q258*H258</f>
        <v>0</v>
      </c>
      <c r="S258" s="190">
        <v>0</v>
      </c>
      <c r="T258" s="191">
        <f>S258*H258</f>
        <v>0</v>
      </c>
      <c r="AR258" s="16" t="s">
        <v>247</v>
      </c>
      <c r="AT258" s="16" t="s">
        <v>243</v>
      </c>
      <c r="AU258" s="16" t="s">
        <v>79</v>
      </c>
      <c r="AY258" s="16" t="s">
        <v>241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6" t="s">
        <v>77</v>
      </c>
      <c r="BK258" s="192">
        <f>ROUND(I258*H258,1)</f>
        <v>0</v>
      </c>
      <c r="BL258" s="16" t="s">
        <v>247</v>
      </c>
      <c r="BM258" s="16" t="s">
        <v>715</v>
      </c>
    </row>
    <row r="259" spans="2:65" s="12" customFormat="1" ht="11.25">
      <c r="B259" s="193"/>
      <c r="C259" s="194"/>
      <c r="D259" s="195" t="s">
        <v>261</v>
      </c>
      <c r="E259" s="196" t="s">
        <v>1</v>
      </c>
      <c r="F259" s="197" t="s">
        <v>1729</v>
      </c>
      <c r="G259" s="194"/>
      <c r="H259" s="198">
        <v>0.94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261</v>
      </c>
      <c r="AU259" s="204" t="s">
        <v>79</v>
      </c>
      <c r="AV259" s="12" t="s">
        <v>79</v>
      </c>
      <c r="AW259" s="12" t="s">
        <v>32</v>
      </c>
      <c r="AX259" s="12" t="s">
        <v>70</v>
      </c>
      <c r="AY259" s="204" t="s">
        <v>241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717</v>
      </c>
      <c r="G260" s="194"/>
      <c r="H260" s="198">
        <v>0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70</v>
      </c>
      <c r="AY260" s="204" t="s">
        <v>241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1730</v>
      </c>
      <c r="G261" s="194"/>
      <c r="H261" s="198">
        <v>0.99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70</v>
      </c>
      <c r="AY261" s="204" t="s">
        <v>241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719</v>
      </c>
      <c r="G262" s="194"/>
      <c r="H262" s="198">
        <v>0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70</v>
      </c>
      <c r="AY262" s="204" t="s">
        <v>241</v>
      </c>
    </row>
    <row r="263" spans="2:65" s="13" customFormat="1" ht="11.25">
      <c r="B263" s="205"/>
      <c r="C263" s="206"/>
      <c r="D263" s="195" t="s">
        <v>261</v>
      </c>
      <c r="E263" s="207" t="s">
        <v>1</v>
      </c>
      <c r="F263" s="208" t="s">
        <v>273</v>
      </c>
      <c r="G263" s="206"/>
      <c r="H263" s="209">
        <v>1.93</v>
      </c>
      <c r="I263" s="210"/>
      <c r="J263" s="206"/>
      <c r="K263" s="206"/>
      <c r="L263" s="211"/>
      <c r="M263" s="212"/>
      <c r="N263" s="213"/>
      <c r="O263" s="213"/>
      <c r="P263" s="213"/>
      <c r="Q263" s="213"/>
      <c r="R263" s="213"/>
      <c r="S263" s="213"/>
      <c r="T263" s="214"/>
      <c r="AT263" s="215" t="s">
        <v>261</v>
      </c>
      <c r="AU263" s="215" t="s">
        <v>79</v>
      </c>
      <c r="AV263" s="13" t="s">
        <v>247</v>
      </c>
      <c r="AW263" s="13" t="s">
        <v>32</v>
      </c>
      <c r="AX263" s="13" t="s">
        <v>77</v>
      </c>
      <c r="AY263" s="215" t="s">
        <v>241</v>
      </c>
    </row>
    <row r="264" spans="2:65" s="1" customFormat="1" ht="16.5" customHeight="1">
      <c r="B264" s="33"/>
      <c r="C264" s="182" t="s">
        <v>528</v>
      </c>
      <c r="D264" s="182" t="s">
        <v>243</v>
      </c>
      <c r="E264" s="183" t="s">
        <v>721</v>
      </c>
      <c r="F264" s="184" t="s">
        <v>722</v>
      </c>
      <c r="G264" s="185" t="s">
        <v>412</v>
      </c>
      <c r="H264" s="186">
        <v>5.55</v>
      </c>
      <c r="I264" s="187"/>
      <c r="J264" s="186">
        <f>ROUND(I264*H264,1)</f>
        <v>0</v>
      </c>
      <c r="K264" s="184" t="s">
        <v>259</v>
      </c>
      <c r="L264" s="37"/>
      <c r="M264" s="188" t="s">
        <v>1</v>
      </c>
      <c r="N264" s="189" t="s">
        <v>41</v>
      </c>
      <c r="O264" s="59"/>
      <c r="P264" s="190">
        <f>O264*H264</f>
        <v>0</v>
      </c>
      <c r="Q264" s="190">
        <v>0</v>
      </c>
      <c r="R264" s="190">
        <f>Q264*H264</f>
        <v>0</v>
      </c>
      <c r="S264" s="190">
        <v>0</v>
      </c>
      <c r="T264" s="191">
        <f>S264*H264</f>
        <v>0</v>
      </c>
      <c r="AR264" s="16" t="s">
        <v>247</v>
      </c>
      <c r="AT264" s="16" t="s">
        <v>243</v>
      </c>
      <c r="AU264" s="16" t="s">
        <v>79</v>
      </c>
      <c r="AY264" s="16" t="s">
        <v>241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6" t="s">
        <v>77</v>
      </c>
      <c r="BK264" s="192">
        <f>ROUND(I264*H264,1)</f>
        <v>0</v>
      </c>
      <c r="BL264" s="16" t="s">
        <v>247</v>
      </c>
      <c r="BM264" s="16" t="s">
        <v>723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1731</v>
      </c>
      <c r="G265" s="194"/>
      <c r="H265" s="198">
        <v>1.58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1732</v>
      </c>
      <c r="G266" s="194"/>
      <c r="H266" s="198">
        <v>0.84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726</v>
      </c>
      <c r="G267" s="194"/>
      <c r="H267" s="198">
        <v>0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70</v>
      </c>
      <c r="AY267" s="204" t="s">
        <v>241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1733</v>
      </c>
      <c r="G268" s="194"/>
      <c r="H268" s="198">
        <v>1.44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70</v>
      </c>
      <c r="AY268" s="204" t="s">
        <v>241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1734</v>
      </c>
      <c r="G269" s="194"/>
      <c r="H269" s="198">
        <v>1.69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70</v>
      </c>
      <c r="AY269" s="204" t="s">
        <v>241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773</v>
      </c>
      <c r="G270" s="194"/>
      <c r="H270" s="198">
        <v>0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70</v>
      </c>
      <c r="AY270" s="204" t="s">
        <v>241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814</v>
      </c>
      <c r="G271" s="194"/>
      <c r="H271" s="198">
        <v>0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70</v>
      </c>
      <c r="AY271" s="204" t="s">
        <v>241</v>
      </c>
    </row>
    <row r="272" spans="2:65" s="13" customFormat="1" ht="11.25">
      <c r="B272" s="205"/>
      <c r="C272" s="206"/>
      <c r="D272" s="195" t="s">
        <v>261</v>
      </c>
      <c r="E272" s="207" t="s">
        <v>1</v>
      </c>
      <c r="F272" s="208" t="s">
        <v>273</v>
      </c>
      <c r="G272" s="206"/>
      <c r="H272" s="209">
        <v>5.55</v>
      </c>
      <c r="I272" s="210"/>
      <c r="J272" s="206"/>
      <c r="K272" s="206"/>
      <c r="L272" s="211"/>
      <c r="M272" s="212"/>
      <c r="N272" s="213"/>
      <c r="O272" s="213"/>
      <c r="P272" s="213"/>
      <c r="Q272" s="213"/>
      <c r="R272" s="213"/>
      <c r="S272" s="213"/>
      <c r="T272" s="214"/>
      <c r="AT272" s="215" t="s">
        <v>261</v>
      </c>
      <c r="AU272" s="215" t="s">
        <v>79</v>
      </c>
      <c r="AV272" s="13" t="s">
        <v>247</v>
      </c>
      <c r="AW272" s="13" t="s">
        <v>32</v>
      </c>
      <c r="AX272" s="13" t="s">
        <v>77</v>
      </c>
      <c r="AY272" s="215" t="s">
        <v>241</v>
      </c>
    </row>
    <row r="273" spans="2:65" s="11" customFormat="1" ht="22.9" customHeight="1">
      <c r="B273" s="166"/>
      <c r="C273" s="167"/>
      <c r="D273" s="168" t="s">
        <v>69</v>
      </c>
      <c r="E273" s="180" t="s">
        <v>731</v>
      </c>
      <c r="F273" s="180" t="s">
        <v>732</v>
      </c>
      <c r="G273" s="167"/>
      <c r="H273" s="167"/>
      <c r="I273" s="170"/>
      <c r="J273" s="181">
        <f>BK273</f>
        <v>0</v>
      </c>
      <c r="K273" s="167"/>
      <c r="L273" s="172"/>
      <c r="M273" s="173"/>
      <c r="N273" s="174"/>
      <c r="O273" s="174"/>
      <c r="P273" s="175">
        <f>P274</f>
        <v>0</v>
      </c>
      <c r="Q273" s="174"/>
      <c r="R273" s="175">
        <f>R274</f>
        <v>0</v>
      </c>
      <c r="S273" s="174"/>
      <c r="T273" s="176">
        <f>T274</f>
        <v>0</v>
      </c>
      <c r="AR273" s="177" t="s">
        <v>77</v>
      </c>
      <c r="AT273" s="178" t="s">
        <v>69</v>
      </c>
      <c r="AU273" s="178" t="s">
        <v>77</v>
      </c>
      <c r="AY273" s="177" t="s">
        <v>241</v>
      </c>
      <c r="BK273" s="179">
        <f>BK274</f>
        <v>0</v>
      </c>
    </row>
    <row r="274" spans="2:65" s="1" customFormat="1" ht="16.5" customHeight="1">
      <c r="B274" s="33"/>
      <c r="C274" s="182" t="s">
        <v>532</v>
      </c>
      <c r="D274" s="182" t="s">
        <v>243</v>
      </c>
      <c r="E274" s="183" t="s">
        <v>734</v>
      </c>
      <c r="F274" s="184" t="s">
        <v>735</v>
      </c>
      <c r="G274" s="185" t="s">
        <v>412</v>
      </c>
      <c r="H274" s="186">
        <v>28.66</v>
      </c>
      <c r="I274" s="187"/>
      <c r="J274" s="186">
        <f>ROUND(I274*H274,1)</f>
        <v>0</v>
      </c>
      <c r="K274" s="184" t="s">
        <v>259</v>
      </c>
      <c r="L274" s="37"/>
      <c r="M274" s="235" t="s">
        <v>1</v>
      </c>
      <c r="N274" s="236" t="s">
        <v>41</v>
      </c>
      <c r="O274" s="237"/>
      <c r="P274" s="238">
        <f>O274*H274</f>
        <v>0</v>
      </c>
      <c r="Q274" s="238">
        <v>0</v>
      </c>
      <c r="R274" s="238">
        <f>Q274*H274</f>
        <v>0</v>
      </c>
      <c r="S274" s="238">
        <v>0</v>
      </c>
      <c r="T274" s="239">
        <f>S274*H274</f>
        <v>0</v>
      </c>
      <c r="AR274" s="16" t="s">
        <v>247</v>
      </c>
      <c r="AT274" s="16" t="s">
        <v>243</v>
      </c>
      <c r="AU274" s="16" t="s">
        <v>79</v>
      </c>
      <c r="AY274" s="16" t="s">
        <v>241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6" t="s">
        <v>77</v>
      </c>
      <c r="BK274" s="192">
        <f>ROUND(I274*H274,1)</f>
        <v>0</v>
      </c>
      <c r="BL274" s="16" t="s">
        <v>247</v>
      </c>
      <c r="BM274" s="16" t="s">
        <v>736</v>
      </c>
    </row>
    <row r="275" spans="2:65" s="1" customFormat="1" ht="6.95" customHeight="1">
      <c r="B275" s="45"/>
      <c r="C275" s="46"/>
      <c r="D275" s="46"/>
      <c r="E275" s="46"/>
      <c r="F275" s="46"/>
      <c r="G275" s="46"/>
      <c r="H275" s="46"/>
      <c r="I275" s="133"/>
      <c r="J275" s="46"/>
      <c r="K275" s="46"/>
      <c r="L275" s="37"/>
    </row>
  </sheetData>
  <sheetProtection algorithmName="SHA-512" hashValue="xq0BukY/7Z33zdYkMK5bNK5VYKDZzblO+x8V8oxQj2OjG22d0AGaIl2M7g6I4S1d+4QLAstPANPZhFKuAV2bTg==" saltValue="NSWVGZCwd22mWuJHVkQTc1+SzHmU6uHXLr2gWA7OCghbaPpzHDHCeV4g8pF9jRz49MEDzkN/K1ifJc1KWzQvYg==" spinCount="100000" sheet="1" objects="1" scenarios="1" formatColumns="0" formatRows="0" autoFilter="0"/>
  <autoFilter ref="C99:K274" xr:uid="{00000000-0009-0000-0000-00001A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292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166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1735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ROUND((SUM(BE100:BE291)),  1)</f>
        <v>0</v>
      </c>
      <c r="I37" s="122">
        <v>0.21</v>
      </c>
      <c r="J37" s="121">
        <f>ROUND(((SUM(BE100:BE291))*I37),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ROUND((SUM(BF100:BF291)),  1)</f>
        <v>0</v>
      </c>
      <c r="I38" s="122">
        <v>0.15</v>
      </c>
      <c r="J38" s="121">
        <f>ROUND(((SUM(BF100:BF291))*I38),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ROUND((SUM(BG100:BG291)),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ROUND((SUM(BH100:BH291)),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ROUND((SUM(BI100:BI291)),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C2.3 - Stoka C2.3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J171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J176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J186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J214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J258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J273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J290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C2.3 - Stoka C2.3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263.82990599999999</v>
      </c>
      <c r="S100" s="67"/>
      <c r="T100" s="164">
        <f>T101</f>
        <v>98.941800000000001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P102+P171+P176+P186+P214+P258+P273+P290</f>
        <v>0</v>
      </c>
      <c r="Q101" s="174"/>
      <c r="R101" s="175">
        <f>R102+R171+R176+R186+R214+R258+R273+R290</f>
        <v>263.82990599999999</v>
      </c>
      <c r="S101" s="174"/>
      <c r="T101" s="176">
        <f>T102+T171+T176+T186+T214+T258+T273+T290</f>
        <v>98.941800000000001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BK102+BK171+BK176+BK186+BK214+BK258+BK273+BK290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SUM(P103:P170)</f>
        <v>0</v>
      </c>
      <c r="Q102" s="174"/>
      <c r="R102" s="175">
        <f>SUM(R103:R170)</f>
        <v>112.55046300000001</v>
      </c>
      <c r="S102" s="174"/>
      <c r="T102" s="176">
        <f>SUM(T103:T170)</f>
        <v>98.941800000000001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SUM(BK103:BK170)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256</v>
      </c>
      <c r="F103" s="184" t="s">
        <v>257</v>
      </c>
      <c r="G103" s="185" t="s">
        <v>258</v>
      </c>
      <c r="H103" s="186">
        <v>28.05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0.32</v>
      </c>
      <c r="T103" s="191">
        <f>S103*H103</f>
        <v>8.9760000000000009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260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1736</v>
      </c>
      <c r="G104" s="194"/>
      <c r="H104" s="198">
        <v>28.05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77</v>
      </c>
      <c r="AY104" s="204" t="s">
        <v>241</v>
      </c>
    </row>
    <row r="105" spans="2:65" s="1" customFormat="1" ht="16.5" customHeight="1">
      <c r="B105" s="33"/>
      <c r="C105" s="182" t="s">
        <v>87</v>
      </c>
      <c r="D105" s="182" t="s">
        <v>243</v>
      </c>
      <c r="E105" s="183" t="s">
        <v>264</v>
      </c>
      <c r="F105" s="184" t="s">
        <v>265</v>
      </c>
      <c r="G105" s="185" t="s">
        <v>258</v>
      </c>
      <c r="H105" s="186">
        <v>28.05</v>
      </c>
      <c r="I105" s="187"/>
      <c r="J105" s="186">
        <f>ROUND(I105*H105,1)</f>
        <v>0</v>
      </c>
      <c r="K105" s="184" t="s">
        <v>259</v>
      </c>
      <c r="L105" s="37"/>
      <c r="M105" s="188" t="s">
        <v>1</v>
      </c>
      <c r="N105" s="189" t="s">
        <v>41</v>
      </c>
      <c r="O105" s="59"/>
      <c r="P105" s="190">
        <f>O105*H105</f>
        <v>0</v>
      </c>
      <c r="Q105" s="190">
        <v>0</v>
      </c>
      <c r="R105" s="190">
        <f>Q105*H105</f>
        <v>0</v>
      </c>
      <c r="S105" s="190">
        <v>0.17</v>
      </c>
      <c r="T105" s="191">
        <f>S105*H105</f>
        <v>4.7685000000000004</v>
      </c>
      <c r="AR105" s="16" t="s">
        <v>247</v>
      </c>
      <c r="AT105" s="16" t="s">
        <v>243</v>
      </c>
      <c r="AU105" s="16" t="s">
        <v>79</v>
      </c>
      <c r="AY105" s="16" t="s">
        <v>241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6" t="s">
        <v>77</v>
      </c>
      <c r="BK105" s="192">
        <f>ROUND(I105*H105,1)</f>
        <v>0</v>
      </c>
      <c r="BL105" s="16" t="s">
        <v>247</v>
      </c>
      <c r="BM105" s="16" t="s">
        <v>266</v>
      </c>
    </row>
    <row r="106" spans="2:65" s="12" customFormat="1" ht="11.25">
      <c r="B106" s="193"/>
      <c r="C106" s="194"/>
      <c r="D106" s="195" t="s">
        <v>261</v>
      </c>
      <c r="E106" s="196" t="s">
        <v>1</v>
      </c>
      <c r="F106" s="197" t="s">
        <v>1736</v>
      </c>
      <c r="G106" s="194"/>
      <c r="H106" s="198">
        <v>28.05</v>
      </c>
      <c r="I106" s="199"/>
      <c r="J106" s="194"/>
      <c r="K106" s="194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261</v>
      </c>
      <c r="AU106" s="204" t="s">
        <v>79</v>
      </c>
      <c r="AV106" s="12" t="s">
        <v>79</v>
      </c>
      <c r="AW106" s="12" t="s">
        <v>32</v>
      </c>
      <c r="AX106" s="12" t="s">
        <v>77</v>
      </c>
      <c r="AY106" s="204" t="s">
        <v>241</v>
      </c>
    </row>
    <row r="107" spans="2:65" s="1" customFormat="1" ht="16.5" customHeight="1">
      <c r="B107" s="33"/>
      <c r="C107" s="182" t="s">
        <v>247</v>
      </c>
      <c r="D107" s="182" t="s">
        <v>243</v>
      </c>
      <c r="E107" s="183" t="s">
        <v>268</v>
      </c>
      <c r="F107" s="184" t="s">
        <v>269</v>
      </c>
      <c r="G107" s="185" t="s">
        <v>258</v>
      </c>
      <c r="H107" s="186">
        <v>28.05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0</v>
      </c>
      <c r="R107" s="190">
        <f>Q107*H107</f>
        <v>0</v>
      </c>
      <c r="S107" s="190">
        <v>0.28999999999999998</v>
      </c>
      <c r="T107" s="191">
        <f>S107*H107</f>
        <v>8.1344999999999992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270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271</v>
      </c>
      <c r="G108" s="194"/>
      <c r="H108" s="198">
        <v>0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1737</v>
      </c>
      <c r="G109" s="194"/>
      <c r="H109" s="198">
        <v>28.05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28.05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255</v>
      </c>
      <c r="D111" s="182" t="s">
        <v>243</v>
      </c>
      <c r="E111" s="183" t="s">
        <v>275</v>
      </c>
      <c r="F111" s="184" t="s">
        <v>276</v>
      </c>
      <c r="G111" s="185" t="s">
        <v>258</v>
      </c>
      <c r="H111" s="186">
        <v>81.95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0</v>
      </c>
      <c r="R111" s="190">
        <f>Q111*H111</f>
        <v>0</v>
      </c>
      <c r="S111" s="190">
        <v>0.44</v>
      </c>
      <c r="T111" s="191">
        <f>S111*H111</f>
        <v>36.058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277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1738</v>
      </c>
      <c r="G112" s="194"/>
      <c r="H112" s="198">
        <v>81.95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81.95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263</v>
      </c>
      <c r="D115" s="182" t="s">
        <v>243</v>
      </c>
      <c r="E115" s="183" t="s">
        <v>290</v>
      </c>
      <c r="F115" s="184" t="s">
        <v>291</v>
      </c>
      <c r="G115" s="185" t="s">
        <v>258</v>
      </c>
      <c r="H115" s="186">
        <v>156.44999999999999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5.0000000000000002E-5</v>
      </c>
      <c r="R115" s="190">
        <f>Q115*H115</f>
        <v>7.8224999999999996E-3</v>
      </c>
      <c r="S115" s="190">
        <v>0.128</v>
      </c>
      <c r="T115" s="191">
        <f>S115*H115</f>
        <v>20.025600000000001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292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1739</v>
      </c>
      <c r="G116" s="194"/>
      <c r="H116" s="198">
        <v>156.44999999999999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70</v>
      </c>
      <c r="AY116" s="204" t="s">
        <v>241</v>
      </c>
    </row>
    <row r="117" spans="2:65" s="12" customFormat="1" ht="11.25">
      <c r="B117" s="193"/>
      <c r="C117" s="194"/>
      <c r="D117" s="195" t="s">
        <v>261</v>
      </c>
      <c r="E117" s="196" t="s">
        <v>1</v>
      </c>
      <c r="F117" s="197" t="s">
        <v>294</v>
      </c>
      <c r="G117" s="194"/>
      <c r="H117" s="198">
        <v>0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261</v>
      </c>
      <c r="AU117" s="204" t="s">
        <v>79</v>
      </c>
      <c r="AV117" s="12" t="s">
        <v>79</v>
      </c>
      <c r="AW117" s="12" t="s">
        <v>32</v>
      </c>
      <c r="AX117" s="12" t="s">
        <v>70</v>
      </c>
      <c r="AY117" s="204" t="s">
        <v>241</v>
      </c>
    </row>
    <row r="118" spans="2:65" s="13" customFormat="1" ht="11.25">
      <c r="B118" s="205"/>
      <c r="C118" s="206"/>
      <c r="D118" s="195" t="s">
        <v>261</v>
      </c>
      <c r="E118" s="207" t="s">
        <v>1</v>
      </c>
      <c r="F118" s="208" t="s">
        <v>273</v>
      </c>
      <c r="G118" s="206"/>
      <c r="H118" s="209">
        <v>156.44999999999999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261</v>
      </c>
      <c r="AU118" s="215" t="s">
        <v>79</v>
      </c>
      <c r="AV118" s="13" t="s">
        <v>247</v>
      </c>
      <c r="AW118" s="13" t="s">
        <v>32</v>
      </c>
      <c r="AX118" s="13" t="s">
        <v>77</v>
      </c>
      <c r="AY118" s="215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296</v>
      </c>
      <c r="F119" s="184" t="s">
        <v>297</v>
      </c>
      <c r="G119" s="185" t="s">
        <v>258</v>
      </c>
      <c r="H119" s="186">
        <v>81.95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9.0000000000000006E-5</v>
      </c>
      <c r="R119" s="190">
        <f>Q119*H119</f>
        <v>7.375500000000001E-3</v>
      </c>
      <c r="S119" s="190">
        <v>0.25600000000000001</v>
      </c>
      <c r="T119" s="191">
        <f>S119*H119</f>
        <v>20.979200000000002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298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1738</v>
      </c>
      <c r="G120" s="194"/>
      <c r="H120" s="198">
        <v>81.95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70</v>
      </c>
      <c r="AY120" s="204" t="s">
        <v>241</v>
      </c>
    </row>
    <row r="121" spans="2:65" s="12" customFormat="1" ht="11.25">
      <c r="B121" s="193"/>
      <c r="C121" s="194"/>
      <c r="D121" s="195" t="s">
        <v>261</v>
      </c>
      <c r="E121" s="196" t="s">
        <v>1</v>
      </c>
      <c r="F121" s="197" t="s">
        <v>271</v>
      </c>
      <c r="G121" s="194"/>
      <c r="H121" s="198">
        <v>0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261</v>
      </c>
      <c r="AU121" s="204" t="s">
        <v>79</v>
      </c>
      <c r="AV121" s="12" t="s">
        <v>79</v>
      </c>
      <c r="AW121" s="12" t="s">
        <v>32</v>
      </c>
      <c r="AX121" s="12" t="s">
        <v>70</v>
      </c>
      <c r="AY121" s="204" t="s">
        <v>241</v>
      </c>
    </row>
    <row r="122" spans="2:65" s="13" customFormat="1" ht="11.25">
      <c r="B122" s="205"/>
      <c r="C122" s="206"/>
      <c r="D122" s="195" t="s">
        <v>261</v>
      </c>
      <c r="E122" s="207" t="s">
        <v>1</v>
      </c>
      <c r="F122" s="208" t="s">
        <v>273</v>
      </c>
      <c r="G122" s="206"/>
      <c r="H122" s="209">
        <v>81.95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261</v>
      </c>
      <c r="AU122" s="215" t="s">
        <v>79</v>
      </c>
      <c r="AV122" s="13" t="s">
        <v>247</v>
      </c>
      <c r="AW122" s="13" t="s">
        <v>32</v>
      </c>
      <c r="AX122" s="13" t="s">
        <v>77</v>
      </c>
      <c r="AY122" s="215" t="s">
        <v>241</v>
      </c>
    </row>
    <row r="123" spans="2:65" s="1" customFormat="1" ht="16.5" customHeight="1">
      <c r="B123" s="33"/>
      <c r="C123" s="182" t="s">
        <v>274</v>
      </c>
      <c r="D123" s="182" t="s">
        <v>243</v>
      </c>
      <c r="E123" s="183" t="s">
        <v>315</v>
      </c>
      <c r="F123" s="184" t="s">
        <v>316</v>
      </c>
      <c r="G123" s="185" t="s">
        <v>302</v>
      </c>
      <c r="H123" s="186">
        <v>6.6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8.6800000000000002E-3</v>
      </c>
      <c r="R123" s="190">
        <f>Q123*H123</f>
        <v>5.7287999999999999E-2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317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818</v>
      </c>
      <c r="G124" s="194"/>
      <c r="H124" s="198">
        <v>6.6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280</v>
      </c>
      <c r="D125" s="182" t="s">
        <v>243</v>
      </c>
      <c r="E125" s="183" t="s">
        <v>320</v>
      </c>
      <c r="F125" s="184" t="s">
        <v>321</v>
      </c>
      <c r="G125" s="185" t="s">
        <v>302</v>
      </c>
      <c r="H125" s="186">
        <v>7.7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3.6900000000000002E-2</v>
      </c>
      <c r="R125" s="190">
        <f>Q125*H125</f>
        <v>0.28413000000000005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322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738</v>
      </c>
      <c r="G126" s="194"/>
      <c r="H126" s="198">
        <v>7.7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284</v>
      </c>
      <c r="D127" s="182" t="s">
        <v>243</v>
      </c>
      <c r="E127" s="183" t="s">
        <v>336</v>
      </c>
      <c r="F127" s="184" t="s">
        <v>337</v>
      </c>
      <c r="G127" s="185" t="s">
        <v>327</v>
      </c>
      <c r="H127" s="186">
        <v>24.31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338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1740</v>
      </c>
      <c r="G128" s="194"/>
      <c r="H128" s="198">
        <v>24.31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289</v>
      </c>
      <c r="D129" s="182" t="s">
        <v>243</v>
      </c>
      <c r="E129" s="183" t="s">
        <v>340</v>
      </c>
      <c r="F129" s="184" t="s">
        <v>341</v>
      </c>
      <c r="G129" s="185" t="s">
        <v>327</v>
      </c>
      <c r="H129" s="186">
        <v>85.07</v>
      </c>
      <c r="I129" s="187"/>
      <c r="J129" s="186">
        <f>ROUND(I129*H129,1)</f>
        <v>0</v>
      </c>
      <c r="K129" s="184" t="s">
        <v>259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342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1741</v>
      </c>
      <c r="G130" s="194"/>
      <c r="H130" s="198">
        <v>85.07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295</v>
      </c>
      <c r="D131" s="182" t="s">
        <v>243</v>
      </c>
      <c r="E131" s="183" t="s">
        <v>345</v>
      </c>
      <c r="F131" s="184" t="s">
        <v>346</v>
      </c>
      <c r="G131" s="185" t="s">
        <v>327</v>
      </c>
      <c r="H131" s="186">
        <v>25.52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347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1742</v>
      </c>
      <c r="G132" s="194"/>
      <c r="H132" s="198">
        <v>25.52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299</v>
      </c>
      <c r="D133" s="182" t="s">
        <v>243</v>
      </c>
      <c r="E133" s="183" t="s">
        <v>350</v>
      </c>
      <c r="F133" s="184" t="s">
        <v>351</v>
      </c>
      <c r="G133" s="185" t="s">
        <v>327</v>
      </c>
      <c r="H133" s="186">
        <v>159.38999999999999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352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1743</v>
      </c>
      <c r="G134" s="194"/>
      <c r="H134" s="198">
        <v>159.38999999999999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304</v>
      </c>
      <c r="D135" s="182" t="s">
        <v>243</v>
      </c>
      <c r="E135" s="183" t="s">
        <v>355</v>
      </c>
      <c r="F135" s="184" t="s">
        <v>356</v>
      </c>
      <c r="G135" s="185" t="s">
        <v>327</v>
      </c>
      <c r="H135" s="186">
        <v>47.82</v>
      </c>
      <c r="I135" s="187"/>
      <c r="J135" s="186">
        <f>ROUND(I135*H135,1)</f>
        <v>0</v>
      </c>
      <c r="K135" s="184" t="s">
        <v>259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357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1744</v>
      </c>
      <c r="G136" s="194"/>
      <c r="H136" s="198">
        <v>47.82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8</v>
      </c>
      <c r="D137" s="182" t="s">
        <v>243</v>
      </c>
      <c r="E137" s="183" t="s">
        <v>370</v>
      </c>
      <c r="F137" s="184" t="s">
        <v>371</v>
      </c>
      <c r="G137" s="185" t="s">
        <v>258</v>
      </c>
      <c r="H137" s="186">
        <v>472.15</v>
      </c>
      <c r="I137" s="187"/>
      <c r="J137" s="186">
        <f>ROUND(I137*H137,1)</f>
        <v>0</v>
      </c>
      <c r="K137" s="184" t="s">
        <v>259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5.8E-4</v>
      </c>
      <c r="R137" s="190">
        <f>Q137*H137</f>
        <v>0.27384700000000001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372</v>
      </c>
    </row>
    <row r="138" spans="2:65" s="12" customFormat="1" ht="11.25">
      <c r="B138" s="193"/>
      <c r="C138" s="194"/>
      <c r="D138" s="195" t="s">
        <v>261</v>
      </c>
      <c r="E138" s="196" t="s">
        <v>1</v>
      </c>
      <c r="F138" s="197" t="s">
        <v>1745</v>
      </c>
      <c r="G138" s="194"/>
      <c r="H138" s="198">
        <v>472.15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261</v>
      </c>
      <c r="AU138" s="204" t="s">
        <v>79</v>
      </c>
      <c r="AV138" s="12" t="s">
        <v>79</v>
      </c>
      <c r="AW138" s="12" t="s">
        <v>32</v>
      </c>
      <c r="AX138" s="12" t="s">
        <v>77</v>
      </c>
      <c r="AY138" s="204" t="s">
        <v>241</v>
      </c>
    </row>
    <row r="139" spans="2:65" s="1" customFormat="1" ht="16.5" customHeight="1">
      <c r="B139" s="33"/>
      <c r="C139" s="182" t="s">
        <v>314</v>
      </c>
      <c r="D139" s="182" t="s">
        <v>243</v>
      </c>
      <c r="E139" s="183" t="s">
        <v>380</v>
      </c>
      <c r="F139" s="184" t="s">
        <v>381</v>
      </c>
      <c r="G139" s="185" t="s">
        <v>258</v>
      </c>
      <c r="H139" s="186">
        <v>472.15</v>
      </c>
      <c r="I139" s="187"/>
      <c r="J139" s="186">
        <f>ROUND(I139*H139,1)</f>
        <v>0</v>
      </c>
      <c r="K139" s="184" t="s">
        <v>259</v>
      </c>
      <c r="L139" s="37"/>
      <c r="M139" s="188" t="s">
        <v>1</v>
      </c>
      <c r="N139" s="189" t="s">
        <v>41</v>
      </c>
      <c r="O139" s="59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AR139" s="16" t="s">
        <v>247</v>
      </c>
      <c r="AT139" s="16" t="s">
        <v>243</v>
      </c>
      <c r="AU139" s="16" t="s">
        <v>79</v>
      </c>
      <c r="AY139" s="16" t="s">
        <v>241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6" t="s">
        <v>77</v>
      </c>
      <c r="BK139" s="192">
        <f>ROUND(I139*H139,1)</f>
        <v>0</v>
      </c>
      <c r="BL139" s="16" t="s">
        <v>247</v>
      </c>
      <c r="BM139" s="16" t="s">
        <v>382</v>
      </c>
    </row>
    <row r="140" spans="2:65" s="12" customFormat="1" ht="11.25">
      <c r="B140" s="193"/>
      <c r="C140" s="194"/>
      <c r="D140" s="195" t="s">
        <v>261</v>
      </c>
      <c r="E140" s="196" t="s">
        <v>1</v>
      </c>
      <c r="F140" s="197" t="s">
        <v>1745</v>
      </c>
      <c r="G140" s="194"/>
      <c r="H140" s="198">
        <v>472.15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261</v>
      </c>
      <c r="AU140" s="204" t="s">
        <v>79</v>
      </c>
      <c r="AV140" s="12" t="s">
        <v>79</v>
      </c>
      <c r="AW140" s="12" t="s">
        <v>32</v>
      </c>
      <c r="AX140" s="12" t="s">
        <v>77</v>
      </c>
      <c r="AY140" s="204" t="s">
        <v>241</v>
      </c>
    </row>
    <row r="141" spans="2:65" s="1" customFormat="1" ht="16.5" customHeight="1">
      <c r="B141" s="33"/>
      <c r="C141" s="182" t="s">
        <v>319</v>
      </c>
      <c r="D141" s="182" t="s">
        <v>243</v>
      </c>
      <c r="E141" s="183" t="s">
        <v>388</v>
      </c>
      <c r="F141" s="184" t="s">
        <v>389</v>
      </c>
      <c r="G141" s="185" t="s">
        <v>327</v>
      </c>
      <c r="H141" s="186">
        <v>401.72</v>
      </c>
      <c r="I141" s="187"/>
      <c r="J141" s="186">
        <f>ROUND(I141*H141,1)</f>
        <v>0</v>
      </c>
      <c r="K141" s="184" t="s">
        <v>1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390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391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1746</v>
      </c>
      <c r="G143" s="194"/>
      <c r="H143" s="198">
        <v>244.46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70</v>
      </c>
      <c r="AY143" s="204" t="s">
        <v>241</v>
      </c>
    </row>
    <row r="144" spans="2:65" s="14" customFormat="1" ht="11.25">
      <c r="B144" s="216"/>
      <c r="C144" s="217"/>
      <c r="D144" s="195" t="s">
        <v>261</v>
      </c>
      <c r="E144" s="218" t="s">
        <v>1</v>
      </c>
      <c r="F144" s="219" t="s">
        <v>393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261</v>
      </c>
      <c r="AU144" s="225" t="s">
        <v>79</v>
      </c>
      <c r="AV144" s="14" t="s">
        <v>77</v>
      </c>
      <c r="AW144" s="14" t="s">
        <v>32</v>
      </c>
      <c r="AX144" s="14" t="s">
        <v>70</v>
      </c>
      <c r="AY144" s="225" t="s">
        <v>241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1747</v>
      </c>
      <c r="G145" s="194"/>
      <c r="H145" s="198">
        <v>157.26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70</v>
      </c>
      <c r="AY145" s="204" t="s">
        <v>241</v>
      </c>
    </row>
    <row r="146" spans="2:65" s="13" customFormat="1" ht="11.25">
      <c r="B146" s="205"/>
      <c r="C146" s="206"/>
      <c r="D146" s="195" t="s">
        <v>261</v>
      </c>
      <c r="E146" s="207" t="s">
        <v>1</v>
      </c>
      <c r="F146" s="208" t="s">
        <v>273</v>
      </c>
      <c r="G146" s="206"/>
      <c r="H146" s="209">
        <v>401.72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261</v>
      </c>
      <c r="AU146" s="215" t="s">
        <v>79</v>
      </c>
      <c r="AV146" s="13" t="s">
        <v>247</v>
      </c>
      <c r="AW146" s="13" t="s">
        <v>32</v>
      </c>
      <c r="AX146" s="13" t="s">
        <v>77</v>
      </c>
      <c r="AY146" s="215" t="s">
        <v>241</v>
      </c>
    </row>
    <row r="147" spans="2:65" s="1" customFormat="1" ht="16.5" customHeight="1">
      <c r="B147" s="33"/>
      <c r="C147" s="182" t="s">
        <v>324</v>
      </c>
      <c r="D147" s="182" t="s">
        <v>243</v>
      </c>
      <c r="E147" s="183" t="s">
        <v>396</v>
      </c>
      <c r="F147" s="184" t="s">
        <v>397</v>
      </c>
      <c r="G147" s="185" t="s">
        <v>327</v>
      </c>
      <c r="H147" s="186">
        <v>86.45</v>
      </c>
      <c r="I147" s="187"/>
      <c r="J147" s="186">
        <f>ROUND(I147*H147,1)</f>
        <v>0</v>
      </c>
      <c r="K147" s="184" t="s">
        <v>1</v>
      </c>
      <c r="L147" s="37"/>
      <c r="M147" s="188" t="s">
        <v>1</v>
      </c>
      <c r="N147" s="189" t="s">
        <v>41</v>
      </c>
      <c r="O147" s="59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6" t="s">
        <v>247</v>
      </c>
      <c r="AT147" s="16" t="s">
        <v>243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398</v>
      </c>
    </row>
    <row r="148" spans="2:65" s="14" customFormat="1" ht="11.25">
      <c r="B148" s="216"/>
      <c r="C148" s="217"/>
      <c r="D148" s="195" t="s">
        <v>261</v>
      </c>
      <c r="E148" s="218" t="s">
        <v>1</v>
      </c>
      <c r="F148" s="219" t="s">
        <v>399</v>
      </c>
      <c r="G148" s="217"/>
      <c r="H148" s="218" t="s">
        <v>1</v>
      </c>
      <c r="I148" s="220"/>
      <c r="J148" s="217"/>
      <c r="K148" s="217"/>
      <c r="L148" s="221"/>
      <c r="M148" s="222"/>
      <c r="N148" s="223"/>
      <c r="O148" s="223"/>
      <c r="P148" s="223"/>
      <c r="Q148" s="223"/>
      <c r="R148" s="223"/>
      <c r="S148" s="223"/>
      <c r="T148" s="224"/>
      <c r="AT148" s="225" t="s">
        <v>261</v>
      </c>
      <c r="AU148" s="225" t="s">
        <v>79</v>
      </c>
      <c r="AV148" s="14" t="s">
        <v>77</v>
      </c>
      <c r="AW148" s="14" t="s">
        <v>32</v>
      </c>
      <c r="AX148" s="14" t="s">
        <v>70</v>
      </c>
      <c r="AY148" s="225" t="s">
        <v>241</v>
      </c>
    </row>
    <row r="149" spans="2:65" s="12" customFormat="1" ht="11.25">
      <c r="B149" s="193"/>
      <c r="C149" s="194"/>
      <c r="D149" s="195" t="s">
        <v>261</v>
      </c>
      <c r="E149" s="196" t="s">
        <v>1</v>
      </c>
      <c r="F149" s="197" t="s">
        <v>1748</v>
      </c>
      <c r="G149" s="194"/>
      <c r="H149" s="198">
        <v>86.45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261</v>
      </c>
      <c r="AU149" s="204" t="s">
        <v>79</v>
      </c>
      <c r="AV149" s="12" t="s">
        <v>79</v>
      </c>
      <c r="AW149" s="12" t="s">
        <v>32</v>
      </c>
      <c r="AX149" s="12" t="s">
        <v>77</v>
      </c>
      <c r="AY149" s="204" t="s">
        <v>241</v>
      </c>
    </row>
    <row r="150" spans="2:65" s="1" customFormat="1" ht="16.5" customHeight="1">
      <c r="B150" s="33"/>
      <c r="C150" s="182" t="s">
        <v>330</v>
      </c>
      <c r="D150" s="182" t="s">
        <v>243</v>
      </c>
      <c r="E150" s="183" t="s">
        <v>402</v>
      </c>
      <c r="F150" s="184" t="s">
        <v>403</v>
      </c>
      <c r="G150" s="185" t="s">
        <v>327</v>
      </c>
      <c r="H150" s="186">
        <v>86.45</v>
      </c>
      <c r="I150" s="187"/>
      <c r="J150" s="186">
        <f>ROUND(I150*H150,1)</f>
        <v>0</v>
      </c>
      <c r="K150" s="184" t="s">
        <v>259</v>
      </c>
      <c r="L150" s="37"/>
      <c r="M150" s="188" t="s">
        <v>1</v>
      </c>
      <c r="N150" s="189" t="s">
        <v>41</v>
      </c>
      <c r="O150" s="59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AR150" s="16" t="s">
        <v>247</v>
      </c>
      <c r="AT150" s="16" t="s">
        <v>243</v>
      </c>
      <c r="AU150" s="16" t="s">
        <v>79</v>
      </c>
      <c r="AY150" s="16" t="s">
        <v>241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6" t="s">
        <v>77</v>
      </c>
      <c r="BK150" s="192">
        <f>ROUND(I150*H150,1)</f>
        <v>0</v>
      </c>
      <c r="BL150" s="16" t="s">
        <v>247</v>
      </c>
      <c r="BM150" s="16" t="s">
        <v>404</v>
      </c>
    </row>
    <row r="151" spans="2:65" s="14" customFormat="1" ht="11.25">
      <c r="B151" s="216"/>
      <c r="C151" s="217"/>
      <c r="D151" s="195" t="s">
        <v>261</v>
      </c>
      <c r="E151" s="218" t="s">
        <v>1</v>
      </c>
      <c r="F151" s="219" t="s">
        <v>399</v>
      </c>
      <c r="G151" s="217"/>
      <c r="H151" s="218" t="s">
        <v>1</v>
      </c>
      <c r="I151" s="220"/>
      <c r="J151" s="217"/>
      <c r="K151" s="217"/>
      <c r="L151" s="221"/>
      <c r="M151" s="222"/>
      <c r="N151" s="223"/>
      <c r="O151" s="223"/>
      <c r="P151" s="223"/>
      <c r="Q151" s="223"/>
      <c r="R151" s="223"/>
      <c r="S151" s="223"/>
      <c r="T151" s="224"/>
      <c r="AT151" s="225" t="s">
        <v>261</v>
      </c>
      <c r="AU151" s="225" t="s">
        <v>79</v>
      </c>
      <c r="AV151" s="14" t="s">
        <v>77</v>
      </c>
      <c r="AW151" s="14" t="s">
        <v>32</v>
      </c>
      <c r="AX151" s="14" t="s">
        <v>70</v>
      </c>
      <c r="AY151" s="225" t="s">
        <v>241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1748</v>
      </c>
      <c r="G152" s="194"/>
      <c r="H152" s="198">
        <v>86.45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" customFormat="1" ht="16.5" customHeight="1">
      <c r="B153" s="33"/>
      <c r="C153" s="182" t="s">
        <v>335</v>
      </c>
      <c r="D153" s="182" t="s">
        <v>243</v>
      </c>
      <c r="E153" s="183" t="s">
        <v>406</v>
      </c>
      <c r="F153" s="184" t="s">
        <v>407</v>
      </c>
      <c r="G153" s="185" t="s">
        <v>327</v>
      </c>
      <c r="H153" s="186">
        <v>86.45</v>
      </c>
      <c r="I153" s="187"/>
      <c r="J153" s="186">
        <f>ROUND(I153*H153,1)</f>
        <v>0</v>
      </c>
      <c r="K153" s="184" t="s">
        <v>259</v>
      </c>
      <c r="L153" s="37"/>
      <c r="M153" s="188" t="s">
        <v>1</v>
      </c>
      <c r="N153" s="189" t="s">
        <v>41</v>
      </c>
      <c r="O153" s="59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6" t="s">
        <v>247</v>
      </c>
      <c r="AT153" s="16" t="s">
        <v>243</v>
      </c>
      <c r="AU153" s="16" t="s">
        <v>79</v>
      </c>
      <c r="AY153" s="16" t="s">
        <v>241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6" t="s">
        <v>77</v>
      </c>
      <c r="BK153" s="192">
        <f>ROUND(I153*H153,1)</f>
        <v>0</v>
      </c>
      <c r="BL153" s="16" t="s">
        <v>247</v>
      </c>
      <c r="BM153" s="16" t="s">
        <v>408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1748</v>
      </c>
      <c r="G154" s="194"/>
      <c r="H154" s="198">
        <v>86.45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77</v>
      </c>
      <c r="AY154" s="204" t="s">
        <v>241</v>
      </c>
    </row>
    <row r="155" spans="2:65" s="1" customFormat="1" ht="16.5" customHeight="1">
      <c r="B155" s="33"/>
      <c r="C155" s="182" t="s">
        <v>7</v>
      </c>
      <c r="D155" s="182" t="s">
        <v>243</v>
      </c>
      <c r="E155" s="183" t="s">
        <v>410</v>
      </c>
      <c r="F155" s="184" t="s">
        <v>411</v>
      </c>
      <c r="G155" s="185" t="s">
        <v>412</v>
      </c>
      <c r="H155" s="186">
        <v>172.9</v>
      </c>
      <c r="I155" s="187"/>
      <c r="J155" s="186">
        <f>ROUND(I155*H155,1)</f>
        <v>0</v>
      </c>
      <c r="K155" s="184" t="s">
        <v>259</v>
      </c>
      <c r="L155" s="37"/>
      <c r="M155" s="188" t="s">
        <v>1</v>
      </c>
      <c r="N155" s="189" t="s">
        <v>41</v>
      </c>
      <c r="O155" s="59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AR155" s="16" t="s">
        <v>247</v>
      </c>
      <c r="AT155" s="16" t="s">
        <v>243</v>
      </c>
      <c r="AU155" s="16" t="s">
        <v>79</v>
      </c>
      <c r="AY155" s="16" t="s">
        <v>241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6" t="s">
        <v>77</v>
      </c>
      <c r="BK155" s="192">
        <f>ROUND(I155*H155,1)</f>
        <v>0</v>
      </c>
      <c r="BL155" s="16" t="s">
        <v>247</v>
      </c>
      <c r="BM155" s="16" t="s">
        <v>413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1748</v>
      </c>
      <c r="G156" s="194"/>
      <c r="H156" s="198">
        <v>86.45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77</v>
      </c>
      <c r="AY156" s="204" t="s">
        <v>241</v>
      </c>
    </row>
    <row r="157" spans="2:65" s="12" customFormat="1" ht="11.25">
      <c r="B157" s="193"/>
      <c r="C157" s="194"/>
      <c r="D157" s="195" t="s">
        <v>261</v>
      </c>
      <c r="E157" s="194"/>
      <c r="F157" s="197" t="s">
        <v>1749</v>
      </c>
      <c r="G157" s="194"/>
      <c r="H157" s="198">
        <v>172.9</v>
      </c>
      <c r="I157" s="199"/>
      <c r="J157" s="194"/>
      <c r="K157" s="194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261</v>
      </c>
      <c r="AU157" s="204" t="s">
        <v>79</v>
      </c>
      <c r="AV157" s="12" t="s">
        <v>79</v>
      </c>
      <c r="AW157" s="12" t="s">
        <v>4</v>
      </c>
      <c r="AX157" s="12" t="s">
        <v>77</v>
      </c>
      <c r="AY157" s="204" t="s">
        <v>241</v>
      </c>
    </row>
    <row r="158" spans="2:65" s="1" customFormat="1" ht="16.5" customHeight="1">
      <c r="B158" s="33"/>
      <c r="C158" s="182" t="s">
        <v>344</v>
      </c>
      <c r="D158" s="182" t="s">
        <v>243</v>
      </c>
      <c r="E158" s="183" t="s">
        <v>416</v>
      </c>
      <c r="F158" s="184" t="s">
        <v>417</v>
      </c>
      <c r="G158" s="185" t="s">
        <v>327</v>
      </c>
      <c r="H158" s="186">
        <v>157.26</v>
      </c>
      <c r="I158" s="187"/>
      <c r="J158" s="186">
        <f>ROUND(I158*H158,1)</f>
        <v>0</v>
      </c>
      <c r="K158" s="184" t="s">
        <v>259</v>
      </c>
      <c r="L158" s="37"/>
      <c r="M158" s="188" t="s">
        <v>1</v>
      </c>
      <c r="N158" s="189" t="s">
        <v>41</v>
      </c>
      <c r="O158" s="59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AR158" s="16" t="s">
        <v>247</v>
      </c>
      <c r="AT158" s="16" t="s">
        <v>243</v>
      </c>
      <c r="AU158" s="16" t="s">
        <v>79</v>
      </c>
      <c r="AY158" s="16" t="s">
        <v>241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6" t="s">
        <v>77</v>
      </c>
      <c r="BK158" s="192">
        <f>ROUND(I158*H158,1)</f>
        <v>0</v>
      </c>
      <c r="BL158" s="16" t="s">
        <v>247</v>
      </c>
      <c r="BM158" s="16" t="s">
        <v>418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419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1750</v>
      </c>
      <c r="G160" s="194"/>
      <c r="H160" s="198">
        <v>136.19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4" customFormat="1" ht="11.25">
      <c r="B161" s="216"/>
      <c r="C161" s="217"/>
      <c r="D161" s="195" t="s">
        <v>261</v>
      </c>
      <c r="E161" s="218" t="s">
        <v>1</v>
      </c>
      <c r="F161" s="219" t="s">
        <v>421</v>
      </c>
      <c r="G161" s="217"/>
      <c r="H161" s="218" t="s">
        <v>1</v>
      </c>
      <c r="I161" s="220"/>
      <c r="J161" s="217"/>
      <c r="K161" s="217"/>
      <c r="L161" s="221"/>
      <c r="M161" s="222"/>
      <c r="N161" s="223"/>
      <c r="O161" s="223"/>
      <c r="P161" s="223"/>
      <c r="Q161" s="223"/>
      <c r="R161" s="223"/>
      <c r="S161" s="223"/>
      <c r="T161" s="224"/>
      <c r="AT161" s="225" t="s">
        <v>261</v>
      </c>
      <c r="AU161" s="225" t="s">
        <v>79</v>
      </c>
      <c r="AV161" s="14" t="s">
        <v>77</v>
      </c>
      <c r="AW161" s="14" t="s">
        <v>32</v>
      </c>
      <c r="AX161" s="14" t="s">
        <v>70</v>
      </c>
      <c r="AY161" s="225" t="s">
        <v>241</v>
      </c>
    </row>
    <row r="162" spans="2:65" s="12" customFormat="1" ht="11.25">
      <c r="B162" s="193"/>
      <c r="C162" s="194"/>
      <c r="D162" s="195" t="s">
        <v>261</v>
      </c>
      <c r="E162" s="196" t="s">
        <v>1</v>
      </c>
      <c r="F162" s="197" t="s">
        <v>1751</v>
      </c>
      <c r="G162" s="194"/>
      <c r="H162" s="198">
        <v>21.07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261</v>
      </c>
      <c r="AU162" s="204" t="s">
        <v>79</v>
      </c>
      <c r="AV162" s="12" t="s">
        <v>79</v>
      </c>
      <c r="AW162" s="12" t="s">
        <v>32</v>
      </c>
      <c r="AX162" s="12" t="s">
        <v>70</v>
      </c>
      <c r="AY162" s="204" t="s">
        <v>241</v>
      </c>
    </row>
    <row r="163" spans="2:65" s="14" customFormat="1" ht="11.25">
      <c r="B163" s="216"/>
      <c r="C163" s="217"/>
      <c r="D163" s="195" t="s">
        <v>261</v>
      </c>
      <c r="E163" s="218" t="s">
        <v>1</v>
      </c>
      <c r="F163" s="219" t="s">
        <v>423</v>
      </c>
      <c r="G163" s="217"/>
      <c r="H163" s="218" t="s">
        <v>1</v>
      </c>
      <c r="I163" s="220"/>
      <c r="J163" s="217"/>
      <c r="K163" s="217"/>
      <c r="L163" s="221"/>
      <c r="M163" s="222"/>
      <c r="N163" s="223"/>
      <c r="O163" s="223"/>
      <c r="P163" s="223"/>
      <c r="Q163" s="223"/>
      <c r="R163" s="223"/>
      <c r="S163" s="223"/>
      <c r="T163" s="224"/>
      <c r="AT163" s="225" t="s">
        <v>261</v>
      </c>
      <c r="AU163" s="225" t="s">
        <v>79</v>
      </c>
      <c r="AV163" s="14" t="s">
        <v>77</v>
      </c>
      <c r="AW163" s="14" t="s">
        <v>32</v>
      </c>
      <c r="AX163" s="14" t="s">
        <v>70</v>
      </c>
      <c r="AY163" s="225" t="s">
        <v>241</v>
      </c>
    </row>
    <row r="164" spans="2:65" s="12" customFormat="1" ht="11.25">
      <c r="B164" s="193"/>
      <c r="C164" s="194"/>
      <c r="D164" s="195" t="s">
        <v>261</v>
      </c>
      <c r="E164" s="196" t="s">
        <v>1</v>
      </c>
      <c r="F164" s="197" t="s">
        <v>70</v>
      </c>
      <c r="G164" s="194"/>
      <c r="H164" s="198">
        <v>0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32</v>
      </c>
      <c r="AX164" s="12" t="s">
        <v>70</v>
      </c>
      <c r="AY164" s="204" t="s">
        <v>241</v>
      </c>
    </row>
    <row r="165" spans="2:65" s="13" customFormat="1" ht="11.25">
      <c r="B165" s="205"/>
      <c r="C165" s="206"/>
      <c r="D165" s="195" t="s">
        <v>261</v>
      </c>
      <c r="E165" s="207" t="s">
        <v>1</v>
      </c>
      <c r="F165" s="208" t="s">
        <v>273</v>
      </c>
      <c r="G165" s="206"/>
      <c r="H165" s="209">
        <v>157.26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261</v>
      </c>
      <c r="AU165" s="215" t="s">
        <v>79</v>
      </c>
      <c r="AV165" s="13" t="s">
        <v>247</v>
      </c>
      <c r="AW165" s="13" t="s">
        <v>32</v>
      </c>
      <c r="AX165" s="13" t="s">
        <v>77</v>
      </c>
      <c r="AY165" s="215" t="s">
        <v>241</v>
      </c>
    </row>
    <row r="166" spans="2:65" s="1" customFormat="1" ht="16.5" customHeight="1">
      <c r="B166" s="33"/>
      <c r="C166" s="182" t="s">
        <v>349</v>
      </c>
      <c r="D166" s="182" t="s">
        <v>243</v>
      </c>
      <c r="E166" s="183" t="s">
        <v>425</v>
      </c>
      <c r="F166" s="184" t="s">
        <v>426</v>
      </c>
      <c r="G166" s="185" t="s">
        <v>327</v>
      </c>
      <c r="H166" s="186">
        <v>55.96</v>
      </c>
      <c r="I166" s="187"/>
      <c r="J166" s="186">
        <f>ROUND(I166*H166,1)</f>
        <v>0</v>
      </c>
      <c r="K166" s="184" t="s">
        <v>259</v>
      </c>
      <c r="L166" s="37"/>
      <c r="M166" s="188" t="s">
        <v>1</v>
      </c>
      <c r="N166" s="189" t="s">
        <v>41</v>
      </c>
      <c r="O166" s="59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6" t="s">
        <v>247</v>
      </c>
      <c r="AT166" s="16" t="s">
        <v>243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427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1752</v>
      </c>
      <c r="G167" s="194"/>
      <c r="H167" s="198">
        <v>55.96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" customFormat="1" ht="16.5" customHeight="1">
      <c r="B168" s="33"/>
      <c r="C168" s="226" t="s">
        <v>354</v>
      </c>
      <c r="D168" s="226" t="s">
        <v>430</v>
      </c>
      <c r="E168" s="227" t="s">
        <v>431</v>
      </c>
      <c r="F168" s="228" t="s">
        <v>432</v>
      </c>
      <c r="G168" s="229" t="s">
        <v>412</v>
      </c>
      <c r="H168" s="230">
        <v>111.92</v>
      </c>
      <c r="I168" s="231"/>
      <c r="J168" s="230">
        <f>ROUND(I168*H168,1)</f>
        <v>0</v>
      </c>
      <c r="K168" s="228" t="s">
        <v>259</v>
      </c>
      <c r="L168" s="232"/>
      <c r="M168" s="233" t="s">
        <v>1</v>
      </c>
      <c r="N168" s="234" t="s">
        <v>41</v>
      </c>
      <c r="O168" s="59"/>
      <c r="P168" s="190">
        <f>O168*H168</f>
        <v>0</v>
      </c>
      <c r="Q168" s="190">
        <v>1</v>
      </c>
      <c r="R168" s="190">
        <f>Q168*H168</f>
        <v>111.92</v>
      </c>
      <c r="S168" s="190">
        <v>0</v>
      </c>
      <c r="T168" s="191">
        <f>S168*H168</f>
        <v>0</v>
      </c>
      <c r="AR168" s="16" t="s">
        <v>274</v>
      </c>
      <c r="AT168" s="16" t="s">
        <v>430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433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1752</v>
      </c>
      <c r="G169" s="194"/>
      <c r="H169" s="198">
        <v>55.96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2" customFormat="1" ht="11.25">
      <c r="B170" s="193"/>
      <c r="C170" s="194"/>
      <c r="D170" s="195" t="s">
        <v>261</v>
      </c>
      <c r="E170" s="194"/>
      <c r="F170" s="197" t="s">
        <v>1753</v>
      </c>
      <c r="G170" s="194"/>
      <c r="H170" s="198">
        <v>111.92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261</v>
      </c>
      <c r="AU170" s="204" t="s">
        <v>79</v>
      </c>
      <c r="AV170" s="12" t="s">
        <v>79</v>
      </c>
      <c r="AW170" s="12" t="s">
        <v>4</v>
      </c>
      <c r="AX170" s="12" t="s">
        <v>77</v>
      </c>
      <c r="AY170" s="204" t="s">
        <v>241</v>
      </c>
    </row>
    <row r="171" spans="2:65" s="11" customFormat="1" ht="22.9" customHeight="1">
      <c r="B171" s="166"/>
      <c r="C171" s="167"/>
      <c r="D171" s="168" t="s">
        <v>69</v>
      </c>
      <c r="E171" s="180" t="s">
        <v>87</v>
      </c>
      <c r="F171" s="180" t="s">
        <v>450</v>
      </c>
      <c r="G171" s="167"/>
      <c r="H171" s="167"/>
      <c r="I171" s="170"/>
      <c r="J171" s="181">
        <f>BK171</f>
        <v>0</v>
      </c>
      <c r="K171" s="167"/>
      <c r="L171" s="172"/>
      <c r="M171" s="173"/>
      <c r="N171" s="174"/>
      <c r="O171" s="174"/>
      <c r="P171" s="175">
        <f>SUM(P172:P175)</f>
        <v>0</v>
      </c>
      <c r="Q171" s="174"/>
      <c r="R171" s="175">
        <f>SUM(R172:R175)</f>
        <v>0</v>
      </c>
      <c r="S171" s="174"/>
      <c r="T171" s="176">
        <f>SUM(T172:T175)</f>
        <v>0</v>
      </c>
      <c r="AR171" s="177" t="s">
        <v>77</v>
      </c>
      <c r="AT171" s="178" t="s">
        <v>69</v>
      </c>
      <c r="AU171" s="178" t="s">
        <v>77</v>
      </c>
      <c r="AY171" s="177" t="s">
        <v>241</v>
      </c>
      <c r="BK171" s="179">
        <f>SUM(BK172:BK175)</f>
        <v>0</v>
      </c>
    </row>
    <row r="172" spans="2:65" s="1" customFormat="1" ht="16.5" customHeight="1">
      <c r="B172" s="33"/>
      <c r="C172" s="182" t="s">
        <v>359</v>
      </c>
      <c r="D172" s="182" t="s">
        <v>243</v>
      </c>
      <c r="E172" s="183" t="s">
        <v>452</v>
      </c>
      <c r="F172" s="184" t="s">
        <v>453</v>
      </c>
      <c r="G172" s="185" t="s">
        <v>302</v>
      </c>
      <c r="H172" s="186">
        <v>92.7</v>
      </c>
      <c r="I172" s="187"/>
      <c r="J172" s="186">
        <f>ROUND(I172*H172,1)</f>
        <v>0</v>
      </c>
      <c r="K172" s="184" t="s">
        <v>259</v>
      </c>
      <c r="L172" s="37"/>
      <c r="M172" s="188" t="s">
        <v>1</v>
      </c>
      <c r="N172" s="189" t="s">
        <v>41</v>
      </c>
      <c r="O172" s="59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6" t="s">
        <v>247</v>
      </c>
      <c r="AT172" s="16" t="s">
        <v>243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1754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1755</v>
      </c>
      <c r="G173" s="194"/>
      <c r="H173" s="198">
        <v>92.7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" customFormat="1" ht="16.5" customHeight="1">
      <c r="B174" s="33"/>
      <c r="C174" s="182" t="s">
        <v>364</v>
      </c>
      <c r="D174" s="182" t="s">
        <v>243</v>
      </c>
      <c r="E174" s="183" t="s">
        <v>457</v>
      </c>
      <c r="F174" s="184" t="s">
        <v>458</v>
      </c>
      <c r="G174" s="185" t="s">
        <v>302</v>
      </c>
      <c r="H174" s="186">
        <v>92.7</v>
      </c>
      <c r="I174" s="187"/>
      <c r="J174" s="186">
        <f>ROUND(I174*H174,1)</f>
        <v>0</v>
      </c>
      <c r="K174" s="184" t="s">
        <v>259</v>
      </c>
      <c r="L174" s="37"/>
      <c r="M174" s="188" t="s">
        <v>1</v>
      </c>
      <c r="N174" s="189" t="s">
        <v>41</v>
      </c>
      <c r="O174" s="59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AR174" s="16" t="s">
        <v>247</v>
      </c>
      <c r="AT174" s="16" t="s">
        <v>243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459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1755</v>
      </c>
      <c r="G175" s="194"/>
      <c r="H175" s="198">
        <v>92.7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77</v>
      </c>
      <c r="AY175" s="204" t="s">
        <v>241</v>
      </c>
    </row>
    <row r="176" spans="2:65" s="11" customFormat="1" ht="22.9" customHeight="1">
      <c r="B176" s="166"/>
      <c r="C176" s="167"/>
      <c r="D176" s="168" t="s">
        <v>69</v>
      </c>
      <c r="E176" s="180" t="s">
        <v>247</v>
      </c>
      <c r="F176" s="180" t="s">
        <v>460</v>
      </c>
      <c r="G176" s="167"/>
      <c r="H176" s="167"/>
      <c r="I176" s="170"/>
      <c r="J176" s="181">
        <f>BK176</f>
        <v>0</v>
      </c>
      <c r="K176" s="167"/>
      <c r="L176" s="172"/>
      <c r="M176" s="173"/>
      <c r="N176" s="174"/>
      <c r="O176" s="174"/>
      <c r="P176" s="175">
        <f>SUM(P177:P185)</f>
        <v>0</v>
      </c>
      <c r="Q176" s="174"/>
      <c r="R176" s="175">
        <f>SUM(R177:R185)</f>
        <v>32.328899999999997</v>
      </c>
      <c r="S176" s="174"/>
      <c r="T176" s="176">
        <f>SUM(T177:T185)</f>
        <v>0</v>
      </c>
      <c r="AR176" s="177" t="s">
        <v>77</v>
      </c>
      <c r="AT176" s="178" t="s">
        <v>69</v>
      </c>
      <c r="AU176" s="178" t="s">
        <v>77</v>
      </c>
      <c r="AY176" s="177" t="s">
        <v>241</v>
      </c>
      <c r="BK176" s="179">
        <f>SUM(BK177:BK185)</f>
        <v>0</v>
      </c>
    </row>
    <row r="177" spans="2:65" s="1" customFormat="1" ht="16.5" customHeight="1">
      <c r="B177" s="33"/>
      <c r="C177" s="182" t="s">
        <v>369</v>
      </c>
      <c r="D177" s="182" t="s">
        <v>243</v>
      </c>
      <c r="E177" s="183" t="s">
        <v>462</v>
      </c>
      <c r="F177" s="184" t="s">
        <v>463</v>
      </c>
      <c r="G177" s="185" t="s">
        <v>246</v>
      </c>
      <c r="H177" s="186">
        <v>1</v>
      </c>
      <c r="I177" s="187"/>
      <c r="J177" s="186">
        <f>ROUND(I177*H177,1)</f>
        <v>0</v>
      </c>
      <c r="K177" s="184" t="s">
        <v>259</v>
      </c>
      <c r="L177" s="37"/>
      <c r="M177" s="188" t="s">
        <v>1</v>
      </c>
      <c r="N177" s="189" t="s">
        <v>41</v>
      </c>
      <c r="O177" s="59"/>
      <c r="P177" s="190">
        <f>O177*H177</f>
        <v>0</v>
      </c>
      <c r="Q177" s="190">
        <v>6.6E-3</v>
      </c>
      <c r="R177" s="190">
        <f>Q177*H177</f>
        <v>6.6E-3</v>
      </c>
      <c r="S177" s="190">
        <v>0</v>
      </c>
      <c r="T177" s="191">
        <f>S177*H177</f>
        <v>0</v>
      </c>
      <c r="AR177" s="16" t="s">
        <v>247</v>
      </c>
      <c r="AT177" s="16" t="s">
        <v>243</v>
      </c>
      <c r="AU177" s="16" t="s">
        <v>79</v>
      </c>
      <c r="AY177" s="16" t="s">
        <v>241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6" t="s">
        <v>77</v>
      </c>
      <c r="BK177" s="192">
        <f>ROUND(I177*H177,1)</f>
        <v>0</v>
      </c>
      <c r="BL177" s="16" t="s">
        <v>247</v>
      </c>
      <c r="BM177" s="16" t="s">
        <v>464</v>
      </c>
    </row>
    <row r="178" spans="2:65" s="1" customFormat="1" ht="16.5" customHeight="1">
      <c r="B178" s="33"/>
      <c r="C178" s="226" t="s">
        <v>374</v>
      </c>
      <c r="D178" s="226" t="s">
        <v>430</v>
      </c>
      <c r="E178" s="227" t="s">
        <v>470</v>
      </c>
      <c r="F178" s="228" t="s">
        <v>471</v>
      </c>
      <c r="G178" s="229" t="s">
        <v>246</v>
      </c>
      <c r="H178" s="230">
        <v>1</v>
      </c>
      <c r="I178" s="231"/>
      <c r="J178" s="230">
        <f>ROUND(I178*H178,1)</f>
        <v>0</v>
      </c>
      <c r="K178" s="228" t="s">
        <v>259</v>
      </c>
      <c r="L178" s="232"/>
      <c r="M178" s="233" t="s">
        <v>1</v>
      </c>
      <c r="N178" s="234" t="s">
        <v>41</v>
      </c>
      <c r="O178" s="59"/>
      <c r="P178" s="190">
        <f>O178*H178</f>
        <v>0</v>
      </c>
      <c r="Q178" s="190">
        <v>4.1000000000000002E-2</v>
      </c>
      <c r="R178" s="190">
        <f>Q178*H178</f>
        <v>4.1000000000000002E-2</v>
      </c>
      <c r="S178" s="190">
        <v>0</v>
      </c>
      <c r="T178" s="191">
        <f>S178*H178</f>
        <v>0</v>
      </c>
      <c r="AR178" s="16" t="s">
        <v>274</v>
      </c>
      <c r="AT178" s="16" t="s">
        <v>430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472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77</v>
      </c>
      <c r="G179" s="194"/>
      <c r="H179" s="198">
        <v>1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" customFormat="1" ht="16.5" customHeight="1">
      <c r="B180" s="33"/>
      <c r="C180" s="182" t="s">
        <v>379</v>
      </c>
      <c r="D180" s="182" t="s">
        <v>243</v>
      </c>
      <c r="E180" s="183" t="s">
        <v>490</v>
      </c>
      <c r="F180" s="184" t="s">
        <v>491</v>
      </c>
      <c r="G180" s="185" t="s">
        <v>327</v>
      </c>
      <c r="H180" s="186">
        <v>13.42</v>
      </c>
      <c r="I180" s="187"/>
      <c r="J180" s="186">
        <f>ROUND(I180*H180,1)</f>
        <v>0</v>
      </c>
      <c r="K180" s="184" t="s">
        <v>259</v>
      </c>
      <c r="L180" s="37"/>
      <c r="M180" s="188" t="s">
        <v>1</v>
      </c>
      <c r="N180" s="189" t="s">
        <v>41</v>
      </c>
      <c r="O180" s="59"/>
      <c r="P180" s="190">
        <f>O180*H180</f>
        <v>0</v>
      </c>
      <c r="Q180" s="190">
        <v>2.234</v>
      </c>
      <c r="R180" s="190">
        <f>Q180*H180</f>
        <v>29.98028</v>
      </c>
      <c r="S180" s="190">
        <v>0</v>
      </c>
      <c r="T180" s="191">
        <f>S180*H180</f>
        <v>0</v>
      </c>
      <c r="AR180" s="16" t="s">
        <v>247</v>
      </c>
      <c r="AT180" s="16" t="s">
        <v>243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492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756</v>
      </c>
      <c r="G181" s="194"/>
      <c r="H181" s="198">
        <v>10.14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70</v>
      </c>
      <c r="AY181" s="204" t="s">
        <v>241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799</v>
      </c>
      <c r="G182" s="194"/>
      <c r="H182" s="198">
        <v>3.28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70</v>
      </c>
      <c r="AY182" s="204" t="s">
        <v>241</v>
      </c>
    </row>
    <row r="183" spans="2:65" s="13" customFormat="1" ht="11.25">
      <c r="B183" s="205"/>
      <c r="C183" s="206"/>
      <c r="D183" s="195" t="s">
        <v>261</v>
      </c>
      <c r="E183" s="207" t="s">
        <v>1</v>
      </c>
      <c r="F183" s="208" t="s">
        <v>273</v>
      </c>
      <c r="G183" s="206"/>
      <c r="H183" s="209">
        <v>13.42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261</v>
      </c>
      <c r="AU183" s="215" t="s">
        <v>79</v>
      </c>
      <c r="AV183" s="13" t="s">
        <v>247</v>
      </c>
      <c r="AW183" s="13" t="s">
        <v>32</v>
      </c>
      <c r="AX183" s="13" t="s">
        <v>77</v>
      </c>
      <c r="AY183" s="215" t="s">
        <v>241</v>
      </c>
    </row>
    <row r="184" spans="2:65" s="1" customFormat="1" ht="16.5" customHeight="1">
      <c r="B184" s="33"/>
      <c r="C184" s="182" t="s">
        <v>383</v>
      </c>
      <c r="D184" s="182" t="s">
        <v>243</v>
      </c>
      <c r="E184" s="183" t="s">
        <v>496</v>
      </c>
      <c r="F184" s="184" t="s">
        <v>497</v>
      </c>
      <c r="G184" s="185" t="s">
        <v>327</v>
      </c>
      <c r="H184" s="186">
        <v>1.03</v>
      </c>
      <c r="I184" s="187"/>
      <c r="J184" s="186">
        <f>ROUND(I184*H184,1)</f>
        <v>0</v>
      </c>
      <c r="K184" s="184" t="s">
        <v>259</v>
      </c>
      <c r="L184" s="37"/>
      <c r="M184" s="188" t="s">
        <v>1</v>
      </c>
      <c r="N184" s="189" t="s">
        <v>41</v>
      </c>
      <c r="O184" s="59"/>
      <c r="P184" s="190">
        <f>O184*H184</f>
        <v>0</v>
      </c>
      <c r="Q184" s="190">
        <v>2.234</v>
      </c>
      <c r="R184" s="190">
        <f>Q184*H184</f>
        <v>2.3010199999999998</v>
      </c>
      <c r="S184" s="190">
        <v>0</v>
      </c>
      <c r="T184" s="191">
        <f>S184*H184</f>
        <v>0</v>
      </c>
      <c r="AR184" s="16" t="s">
        <v>247</v>
      </c>
      <c r="AT184" s="16" t="s">
        <v>243</v>
      </c>
      <c r="AU184" s="16" t="s">
        <v>79</v>
      </c>
      <c r="AY184" s="16" t="s">
        <v>241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6" t="s">
        <v>77</v>
      </c>
      <c r="BK184" s="192">
        <f>ROUND(I184*H184,1)</f>
        <v>0</v>
      </c>
      <c r="BL184" s="16" t="s">
        <v>247</v>
      </c>
      <c r="BM184" s="16" t="s">
        <v>498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1756</v>
      </c>
      <c r="G185" s="194"/>
      <c r="H185" s="198">
        <v>1.03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77</v>
      </c>
      <c r="AY185" s="204" t="s">
        <v>241</v>
      </c>
    </row>
    <row r="186" spans="2:65" s="11" customFormat="1" ht="22.9" customHeight="1">
      <c r="B186" s="166"/>
      <c r="C186" s="167"/>
      <c r="D186" s="168" t="s">
        <v>69</v>
      </c>
      <c r="E186" s="180" t="s">
        <v>255</v>
      </c>
      <c r="F186" s="180" t="s">
        <v>499</v>
      </c>
      <c r="G186" s="167"/>
      <c r="H186" s="167"/>
      <c r="I186" s="170"/>
      <c r="J186" s="181">
        <f>BK186</f>
        <v>0</v>
      </c>
      <c r="K186" s="167"/>
      <c r="L186" s="172"/>
      <c r="M186" s="173"/>
      <c r="N186" s="174"/>
      <c r="O186" s="174"/>
      <c r="P186" s="175">
        <f>SUM(P187:P213)</f>
        <v>0</v>
      </c>
      <c r="Q186" s="174"/>
      <c r="R186" s="175">
        <f>SUM(R187:R213)</f>
        <v>100.34681699999999</v>
      </c>
      <c r="S186" s="174"/>
      <c r="T186" s="176">
        <f>SUM(T187:T213)</f>
        <v>0</v>
      </c>
      <c r="AR186" s="177" t="s">
        <v>77</v>
      </c>
      <c r="AT186" s="178" t="s">
        <v>69</v>
      </c>
      <c r="AU186" s="178" t="s">
        <v>77</v>
      </c>
      <c r="AY186" s="177" t="s">
        <v>241</v>
      </c>
      <c r="BK186" s="179">
        <f>SUM(BK187:BK213)</f>
        <v>0</v>
      </c>
    </row>
    <row r="187" spans="2:65" s="1" customFormat="1" ht="16.5" customHeight="1">
      <c r="B187" s="33"/>
      <c r="C187" s="182" t="s">
        <v>387</v>
      </c>
      <c r="D187" s="182" t="s">
        <v>243</v>
      </c>
      <c r="E187" s="183" t="s">
        <v>501</v>
      </c>
      <c r="F187" s="184" t="s">
        <v>502</v>
      </c>
      <c r="G187" s="185" t="s">
        <v>258</v>
      </c>
      <c r="H187" s="186">
        <v>28.05</v>
      </c>
      <c r="I187" s="187"/>
      <c r="J187" s="186">
        <f>ROUND(I187*H187,1)</f>
        <v>0</v>
      </c>
      <c r="K187" s="184" t="s">
        <v>259</v>
      </c>
      <c r="L187" s="37"/>
      <c r="M187" s="188" t="s">
        <v>1</v>
      </c>
      <c r="N187" s="189" t="s">
        <v>41</v>
      </c>
      <c r="O187" s="59"/>
      <c r="P187" s="190">
        <f>O187*H187</f>
        <v>0</v>
      </c>
      <c r="Q187" s="190">
        <v>0.27994000000000002</v>
      </c>
      <c r="R187" s="190">
        <f>Q187*H187</f>
        <v>7.8523170000000011</v>
      </c>
      <c r="S187" s="190">
        <v>0</v>
      </c>
      <c r="T187" s="191">
        <f>S187*H187</f>
        <v>0</v>
      </c>
      <c r="AR187" s="16" t="s">
        <v>247</v>
      </c>
      <c r="AT187" s="16" t="s">
        <v>243</v>
      </c>
      <c r="AU187" s="16" t="s">
        <v>79</v>
      </c>
      <c r="AY187" s="16" t="s">
        <v>241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6" t="s">
        <v>77</v>
      </c>
      <c r="BK187" s="192">
        <f>ROUND(I187*H187,1)</f>
        <v>0</v>
      </c>
      <c r="BL187" s="16" t="s">
        <v>247</v>
      </c>
      <c r="BM187" s="16" t="s">
        <v>503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1736</v>
      </c>
      <c r="G188" s="194"/>
      <c r="H188" s="198">
        <v>28.05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77</v>
      </c>
      <c r="AY188" s="204" t="s">
        <v>241</v>
      </c>
    </row>
    <row r="189" spans="2:65" s="1" customFormat="1" ht="16.5" customHeight="1">
      <c r="B189" s="33"/>
      <c r="C189" s="182" t="s">
        <v>395</v>
      </c>
      <c r="D189" s="182" t="s">
        <v>243</v>
      </c>
      <c r="E189" s="183" t="s">
        <v>505</v>
      </c>
      <c r="F189" s="184" t="s">
        <v>506</v>
      </c>
      <c r="G189" s="185" t="s">
        <v>258</v>
      </c>
      <c r="H189" s="186">
        <v>81.95</v>
      </c>
      <c r="I189" s="187"/>
      <c r="J189" s="186">
        <f>ROUND(I189*H189,1)</f>
        <v>0</v>
      </c>
      <c r="K189" s="184" t="s">
        <v>259</v>
      </c>
      <c r="L189" s="37"/>
      <c r="M189" s="188" t="s">
        <v>1</v>
      </c>
      <c r="N189" s="189" t="s">
        <v>41</v>
      </c>
      <c r="O189" s="59"/>
      <c r="P189" s="190">
        <f>O189*H189</f>
        <v>0</v>
      </c>
      <c r="Q189" s="190">
        <v>0.56699999999999995</v>
      </c>
      <c r="R189" s="190">
        <f>Q189*H189</f>
        <v>46.465649999999997</v>
      </c>
      <c r="S189" s="190">
        <v>0</v>
      </c>
      <c r="T189" s="191">
        <f>S189*H189</f>
        <v>0</v>
      </c>
      <c r="AR189" s="16" t="s">
        <v>247</v>
      </c>
      <c r="AT189" s="16" t="s">
        <v>243</v>
      </c>
      <c r="AU189" s="16" t="s">
        <v>79</v>
      </c>
      <c r="AY189" s="16" t="s">
        <v>241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6" t="s">
        <v>77</v>
      </c>
      <c r="BK189" s="192">
        <f>ROUND(I189*H189,1)</f>
        <v>0</v>
      </c>
      <c r="BL189" s="16" t="s">
        <v>247</v>
      </c>
      <c r="BM189" s="16" t="s">
        <v>507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1738</v>
      </c>
      <c r="G190" s="194"/>
      <c r="H190" s="198">
        <v>81.95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70</v>
      </c>
      <c r="AY190" s="204" t="s">
        <v>241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271</v>
      </c>
      <c r="G191" s="194"/>
      <c r="H191" s="198">
        <v>0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3" customFormat="1" ht="11.25">
      <c r="B192" s="205"/>
      <c r="C192" s="206"/>
      <c r="D192" s="195" t="s">
        <v>261</v>
      </c>
      <c r="E192" s="207" t="s">
        <v>1</v>
      </c>
      <c r="F192" s="208" t="s">
        <v>273</v>
      </c>
      <c r="G192" s="206"/>
      <c r="H192" s="209">
        <v>81.95</v>
      </c>
      <c r="I192" s="210"/>
      <c r="J192" s="206"/>
      <c r="K192" s="206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261</v>
      </c>
      <c r="AU192" s="215" t="s">
        <v>79</v>
      </c>
      <c r="AV192" s="13" t="s">
        <v>247</v>
      </c>
      <c r="AW192" s="13" t="s">
        <v>32</v>
      </c>
      <c r="AX192" s="13" t="s">
        <v>77</v>
      </c>
      <c r="AY192" s="215" t="s">
        <v>241</v>
      </c>
    </row>
    <row r="193" spans="2:65" s="1" customFormat="1" ht="16.5" customHeight="1">
      <c r="B193" s="33"/>
      <c r="C193" s="182" t="s">
        <v>401</v>
      </c>
      <c r="D193" s="182" t="s">
        <v>243</v>
      </c>
      <c r="E193" s="183" t="s">
        <v>513</v>
      </c>
      <c r="F193" s="184" t="s">
        <v>514</v>
      </c>
      <c r="G193" s="185" t="s">
        <v>258</v>
      </c>
      <c r="H193" s="186">
        <v>81.95</v>
      </c>
      <c r="I193" s="187"/>
      <c r="J193" s="186">
        <f>ROUND(I193*H193,1)</f>
        <v>0</v>
      </c>
      <c r="K193" s="184" t="s">
        <v>259</v>
      </c>
      <c r="L193" s="37"/>
      <c r="M193" s="188" t="s">
        <v>1</v>
      </c>
      <c r="N193" s="189" t="s">
        <v>41</v>
      </c>
      <c r="O193" s="59"/>
      <c r="P193" s="190">
        <f>O193*H193</f>
        <v>0</v>
      </c>
      <c r="Q193" s="190">
        <v>3.1E-4</v>
      </c>
      <c r="R193" s="190">
        <f>Q193*H193</f>
        <v>2.54045E-2</v>
      </c>
      <c r="S193" s="190">
        <v>0</v>
      </c>
      <c r="T193" s="191">
        <f>S193*H193</f>
        <v>0</v>
      </c>
      <c r="AR193" s="16" t="s">
        <v>247</v>
      </c>
      <c r="AT193" s="16" t="s">
        <v>243</v>
      </c>
      <c r="AU193" s="16" t="s">
        <v>79</v>
      </c>
      <c r="AY193" s="16" t="s">
        <v>241</v>
      </c>
      <c r="BE193" s="192">
        <f>IF(N193="základní",J193,0)</f>
        <v>0</v>
      </c>
      <c r="BF193" s="192">
        <f>IF(N193="snížená",J193,0)</f>
        <v>0</v>
      </c>
      <c r="BG193" s="192">
        <f>IF(N193="zákl. přenesená",J193,0)</f>
        <v>0</v>
      </c>
      <c r="BH193" s="192">
        <f>IF(N193="sníž. přenesená",J193,0)</f>
        <v>0</v>
      </c>
      <c r="BI193" s="192">
        <f>IF(N193="nulová",J193,0)</f>
        <v>0</v>
      </c>
      <c r="BJ193" s="16" t="s">
        <v>77</v>
      </c>
      <c r="BK193" s="192">
        <f>ROUND(I193*H193,1)</f>
        <v>0</v>
      </c>
      <c r="BL193" s="16" t="s">
        <v>247</v>
      </c>
      <c r="BM193" s="16" t="s">
        <v>515</v>
      </c>
    </row>
    <row r="194" spans="2:65" s="12" customFormat="1" ht="11.25">
      <c r="B194" s="193"/>
      <c r="C194" s="194"/>
      <c r="D194" s="195" t="s">
        <v>261</v>
      </c>
      <c r="E194" s="196" t="s">
        <v>1</v>
      </c>
      <c r="F194" s="197" t="s">
        <v>1738</v>
      </c>
      <c r="G194" s="194"/>
      <c r="H194" s="198">
        <v>81.95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32</v>
      </c>
      <c r="AX194" s="12" t="s">
        <v>70</v>
      </c>
      <c r="AY194" s="204" t="s">
        <v>241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271</v>
      </c>
      <c r="G195" s="194"/>
      <c r="H195" s="198">
        <v>0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3" customFormat="1" ht="11.25">
      <c r="B196" s="205"/>
      <c r="C196" s="206"/>
      <c r="D196" s="195" t="s">
        <v>261</v>
      </c>
      <c r="E196" s="207" t="s">
        <v>1</v>
      </c>
      <c r="F196" s="208" t="s">
        <v>273</v>
      </c>
      <c r="G196" s="206"/>
      <c r="H196" s="209">
        <v>81.95</v>
      </c>
      <c r="I196" s="210"/>
      <c r="J196" s="206"/>
      <c r="K196" s="206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261</v>
      </c>
      <c r="AU196" s="215" t="s">
        <v>79</v>
      </c>
      <c r="AV196" s="13" t="s">
        <v>247</v>
      </c>
      <c r="AW196" s="13" t="s">
        <v>32</v>
      </c>
      <c r="AX196" s="13" t="s">
        <v>77</v>
      </c>
      <c r="AY196" s="215" t="s">
        <v>241</v>
      </c>
    </row>
    <row r="197" spans="2:65" s="1" customFormat="1" ht="16.5" customHeight="1">
      <c r="B197" s="33"/>
      <c r="C197" s="182" t="s">
        <v>405</v>
      </c>
      <c r="D197" s="182" t="s">
        <v>243</v>
      </c>
      <c r="E197" s="183" t="s">
        <v>517</v>
      </c>
      <c r="F197" s="184" t="s">
        <v>518</v>
      </c>
      <c r="G197" s="185" t="s">
        <v>258</v>
      </c>
      <c r="H197" s="186">
        <v>156.44999999999999</v>
      </c>
      <c r="I197" s="187"/>
      <c r="J197" s="186">
        <f>ROUND(I197*H197,1)</f>
        <v>0</v>
      </c>
      <c r="K197" s="184" t="s">
        <v>259</v>
      </c>
      <c r="L197" s="37"/>
      <c r="M197" s="188" t="s">
        <v>1</v>
      </c>
      <c r="N197" s="189" t="s">
        <v>41</v>
      </c>
      <c r="O197" s="59"/>
      <c r="P197" s="190">
        <f>O197*H197</f>
        <v>0</v>
      </c>
      <c r="Q197" s="190">
        <v>5.1000000000000004E-4</v>
      </c>
      <c r="R197" s="190">
        <f>Q197*H197</f>
        <v>7.9789499999999999E-2</v>
      </c>
      <c r="S197" s="190">
        <v>0</v>
      </c>
      <c r="T197" s="191">
        <f>S197*H197</f>
        <v>0</v>
      </c>
      <c r="AR197" s="16" t="s">
        <v>247</v>
      </c>
      <c r="AT197" s="16" t="s">
        <v>243</v>
      </c>
      <c r="AU197" s="16" t="s">
        <v>79</v>
      </c>
      <c r="AY197" s="16" t="s">
        <v>241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6" t="s">
        <v>77</v>
      </c>
      <c r="BK197" s="192">
        <f>ROUND(I197*H197,1)</f>
        <v>0</v>
      </c>
      <c r="BL197" s="16" t="s">
        <v>247</v>
      </c>
      <c r="BM197" s="16" t="s">
        <v>519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1739</v>
      </c>
      <c r="G198" s="194"/>
      <c r="H198" s="198">
        <v>156.44999999999999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70</v>
      </c>
      <c r="AY198" s="204" t="s">
        <v>241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294</v>
      </c>
      <c r="G199" s="194"/>
      <c r="H199" s="198">
        <v>0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70</v>
      </c>
      <c r="AY199" s="204" t="s">
        <v>241</v>
      </c>
    </row>
    <row r="200" spans="2:65" s="13" customFormat="1" ht="11.25">
      <c r="B200" s="205"/>
      <c r="C200" s="206"/>
      <c r="D200" s="195" t="s">
        <v>261</v>
      </c>
      <c r="E200" s="207" t="s">
        <v>1</v>
      </c>
      <c r="F200" s="208" t="s">
        <v>273</v>
      </c>
      <c r="G200" s="206"/>
      <c r="H200" s="209">
        <v>156.44999999999999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261</v>
      </c>
      <c r="AU200" s="215" t="s">
        <v>79</v>
      </c>
      <c r="AV200" s="13" t="s">
        <v>247</v>
      </c>
      <c r="AW200" s="13" t="s">
        <v>32</v>
      </c>
      <c r="AX200" s="13" t="s">
        <v>77</v>
      </c>
      <c r="AY200" s="215" t="s">
        <v>241</v>
      </c>
    </row>
    <row r="201" spans="2:65" s="1" customFormat="1" ht="16.5" customHeight="1">
      <c r="B201" s="33"/>
      <c r="C201" s="182" t="s">
        <v>409</v>
      </c>
      <c r="D201" s="182" t="s">
        <v>243</v>
      </c>
      <c r="E201" s="183" t="s">
        <v>521</v>
      </c>
      <c r="F201" s="184" t="s">
        <v>522</v>
      </c>
      <c r="G201" s="185" t="s">
        <v>258</v>
      </c>
      <c r="H201" s="186">
        <v>156.44999999999999</v>
      </c>
      <c r="I201" s="187"/>
      <c r="J201" s="186">
        <f>ROUND(I201*H201,1)</f>
        <v>0</v>
      </c>
      <c r="K201" s="184" t="s">
        <v>259</v>
      </c>
      <c r="L201" s="37"/>
      <c r="M201" s="188" t="s">
        <v>1</v>
      </c>
      <c r="N201" s="189" t="s">
        <v>41</v>
      </c>
      <c r="O201" s="59"/>
      <c r="P201" s="190">
        <f>O201*H201</f>
        <v>0</v>
      </c>
      <c r="Q201" s="190">
        <v>0.12966</v>
      </c>
      <c r="R201" s="190">
        <f>Q201*H201</f>
        <v>20.285307</v>
      </c>
      <c r="S201" s="190">
        <v>0</v>
      </c>
      <c r="T201" s="191">
        <f>S201*H201</f>
        <v>0</v>
      </c>
      <c r="AR201" s="16" t="s">
        <v>247</v>
      </c>
      <c r="AT201" s="16" t="s">
        <v>243</v>
      </c>
      <c r="AU201" s="16" t="s">
        <v>79</v>
      </c>
      <c r="AY201" s="16" t="s">
        <v>241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6" t="s">
        <v>77</v>
      </c>
      <c r="BK201" s="192">
        <f>ROUND(I201*H201,1)</f>
        <v>0</v>
      </c>
      <c r="BL201" s="16" t="s">
        <v>247</v>
      </c>
      <c r="BM201" s="16" t="s">
        <v>523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1739</v>
      </c>
      <c r="G202" s="194"/>
      <c r="H202" s="198">
        <v>156.44999999999999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70</v>
      </c>
      <c r="AY202" s="204" t="s">
        <v>241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294</v>
      </c>
      <c r="G203" s="194"/>
      <c r="H203" s="198">
        <v>0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70</v>
      </c>
      <c r="AY203" s="204" t="s">
        <v>241</v>
      </c>
    </row>
    <row r="204" spans="2:65" s="13" customFormat="1" ht="11.25">
      <c r="B204" s="205"/>
      <c r="C204" s="206"/>
      <c r="D204" s="195" t="s">
        <v>261</v>
      </c>
      <c r="E204" s="207" t="s">
        <v>1</v>
      </c>
      <c r="F204" s="208" t="s">
        <v>273</v>
      </c>
      <c r="G204" s="206"/>
      <c r="H204" s="209">
        <v>156.44999999999999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261</v>
      </c>
      <c r="AU204" s="215" t="s">
        <v>79</v>
      </c>
      <c r="AV204" s="13" t="s">
        <v>247</v>
      </c>
      <c r="AW204" s="13" t="s">
        <v>32</v>
      </c>
      <c r="AX204" s="13" t="s">
        <v>77</v>
      </c>
      <c r="AY204" s="215" t="s">
        <v>241</v>
      </c>
    </row>
    <row r="205" spans="2:65" s="1" customFormat="1" ht="16.5" customHeight="1">
      <c r="B205" s="33"/>
      <c r="C205" s="182" t="s">
        <v>415</v>
      </c>
      <c r="D205" s="182" t="s">
        <v>243</v>
      </c>
      <c r="E205" s="183" t="s">
        <v>525</v>
      </c>
      <c r="F205" s="184" t="s">
        <v>526</v>
      </c>
      <c r="G205" s="185" t="s">
        <v>258</v>
      </c>
      <c r="H205" s="186">
        <v>81.95</v>
      </c>
      <c r="I205" s="187"/>
      <c r="J205" s="186">
        <f>ROUND(I205*H205,1)</f>
        <v>0</v>
      </c>
      <c r="K205" s="184" t="s">
        <v>259</v>
      </c>
      <c r="L205" s="37"/>
      <c r="M205" s="188" t="s">
        <v>1</v>
      </c>
      <c r="N205" s="189" t="s">
        <v>41</v>
      </c>
      <c r="O205" s="59"/>
      <c r="P205" s="190">
        <f>O205*H205</f>
        <v>0</v>
      </c>
      <c r="Q205" s="190">
        <v>0.18151999999999999</v>
      </c>
      <c r="R205" s="190">
        <f>Q205*H205</f>
        <v>14.875563999999999</v>
      </c>
      <c r="S205" s="190">
        <v>0</v>
      </c>
      <c r="T205" s="191">
        <f>S205*H205</f>
        <v>0</v>
      </c>
      <c r="AR205" s="16" t="s">
        <v>247</v>
      </c>
      <c r="AT205" s="16" t="s">
        <v>243</v>
      </c>
      <c r="AU205" s="16" t="s">
        <v>79</v>
      </c>
      <c r="AY205" s="16" t="s">
        <v>241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6" t="s">
        <v>77</v>
      </c>
      <c r="BK205" s="192">
        <f>ROUND(I205*H205,1)</f>
        <v>0</v>
      </c>
      <c r="BL205" s="16" t="s">
        <v>247</v>
      </c>
      <c r="BM205" s="16" t="s">
        <v>527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1738</v>
      </c>
      <c r="G206" s="194"/>
      <c r="H206" s="198">
        <v>81.95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70</v>
      </c>
      <c r="AY206" s="204" t="s">
        <v>241</v>
      </c>
    </row>
    <row r="207" spans="2:65" s="12" customFormat="1" ht="11.25">
      <c r="B207" s="193"/>
      <c r="C207" s="194"/>
      <c r="D207" s="195" t="s">
        <v>261</v>
      </c>
      <c r="E207" s="196" t="s">
        <v>1</v>
      </c>
      <c r="F207" s="197" t="s">
        <v>271</v>
      </c>
      <c r="G207" s="194"/>
      <c r="H207" s="198">
        <v>0</v>
      </c>
      <c r="I207" s="199"/>
      <c r="J207" s="194"/>
      <c r="K207" s="194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261</v>
      </c>
      <c r="AU207" s="204" t="s">
        <v>79</v>
      </c>
      <c r="AV207" s="12" t="s">
        <v>79</v>
      </c>
      <c r="AW207" s="12" t="s">
        <v>32</v>
      </c>
      <c r="AX207" s="12" t="s">
        <v>70</v>
      </c>
      <c r="AY207" s="204" t="s">
        <v>241</v>
      </c>
    </row>
    <row r="208" spans="2:65" s="13" customFormat="1" ht="11.25">
      <c r="B208" s="205"/>
      <c r="C208" s="206"/>
      <c r="D208" s="195" t="s">
        <v>261</v>
      </c>
      <c r="E208" s="207" t="s">
        <v>1</v>
      </c>
      <c r="F208" s="208" t="s">
        <v>273</v>
      </c>
      <c r="G208" s="206"/>
      <c r="H208" s="209">
        <v>81.95</v>
      </c>
      <c r="I208" s="210"/>
      <c r="J208" s="206"/>
      <c r="K208" s="206"/>
      <c r="L208" s="211"/>
      <c r="M208" s="212"/>
      <c r="N208" s="213"/>
      <c r="O208" s="213"/>
      <c r="P208" s="213"/>
      <c r="Q208" s="213"/>
      <c r="R208" s="213"/>
      <c r="S208" s="213"/>
      <c r="T208" s="214"/>
      <c r="AT208" s="215" t="s">
        <v>261</v>
      </c>
      <c r="AU208" s="215" t="s">
        <v>79</v>
      </c>
      <c r="AV208" s="13" t="s">
        <v>247</v>
      </c>
      <c r="AW208" s="13" t="s">
        <v>32</v>
      </c>
      <c r="AX208" s="13" t="s">
        <v>77</v>
      </c>
      <c r="AY208" s="215" t="s">
        <v>241</v>
      </c>
    </row>
    <row r="209" spans="2:65" s="1" customFormat="1" ht="16.5" customHeight="1">
      <c r="B209" s="33"/>
      <c r="C209" s="182" t="s">
        <v>424</v>
      </c>
      <c r="D209" s="182" t="s">
        <v>243</v>
      </c>
      <c r="E209" s="183" t="s">
        <v>533</v>
      </c>
      <c r="F209" s="184" t="s">
        <v>534</v>
      </c>
      <c r="G209" s="185" t="s">
        <v>258</v>
      </c>
      <c r="H209" s="186">
        <v>28.05</v>
      </c>
      <c r="I209" s="187"/>
      <c r="J209" s="186">
        <f>ROUND(I209*H209,1)</f>
        <v>0</v>
      </c>
      <c r="K209" s="184" t="s">
        <v>259</v>
      </c>
      <c r="L209" s="37"/>
      <c r="M209" s="188" t="s">
        <v>1</v>
      </c>
      <c r="N209" s="189" t="s">
        <v>41</v>
      </c>
      <c r="O209" s="59"/>
      <c r="P209" s="190">
        <f>O209*H209</f>
        <v>0</v>
      </c>
      <c r="Q209" s="190">
        <v>0.1837</v>
      </c>
      <c r="R209" s="190">
        <f>Q209*H209</f>
        <v>5.1527850000000006</v>
      </c>
      <c r="S209" s="190">
        <v>0</v>
      </c>
      <c r="T209" s="191">
        <f>S209*H209</f>
        <v>0</v>
      </c>
      <c r="AR209" s="16" t="s">
        <v>247</v>
      </c>
      <c r="AT209" s="16" t="s">
        <v>243</v>
      </c>
      <c r="AU209" s="16" t="s">
        <v>79</v>
      </c>
      <c r="AY209" s="16" t="s">
        <v>241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6" t="s">
        <v>77</v>
      </c>
      <c r="BK209" s="192">
        <f>ROUND(I209*H209,1)</f>
        <v>0</v>
      </c>
      <c r="BL209" s="16" t="s">
        <v>247</v>
      </c>
      <c r="BM209" s="16" t="s">
        <v>535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1736</v>
      </c>
      <c r="G210" s="194"/>
      <c r="H210" s="198">
        <v>28.05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77</v>
      </c>
      <c r="AY210" s="204" t="s">
        <v>241</v>
      </c>
    </row>
    <row r="211" spans="2:65" s="1" customFormat="1" ht="16.5" customHeight="1">
      <c r="B211" s="33"/>
      <c r="C211" s="226" t="s">
        <v>429</v>
      </c>
      <c r="D211" s="226" t="s">
        <v>430</v>
      </c>
      <c r="E211" s="227" t="s">
        <v>537</v>
      </c>
      <c r="F211" s="228" t="s">
        <v>538</v>
      </c>
      <c r="G211" s="229" t="s">
        <v>412</v>
      </c>
      <c r="H211" s="230">
        <v>5.61</v>
      </c>
      <c r="I211" s="231"/>
      <c r="J211" s="230">
        <f>ROUND(I211*H211,1)</f>
        <v>0</v>
      </c>
      <c r="K211" s="228" t="s">
        <v>259</v>
      </c>
      <c r="L211" s="232"/>
      <c r="M211" s="233" t="s">
        <v>1</v>
      </c>
      <c r="N211" s="234" t="s">
        <v>41</v>
      </c>
      <c r="O211" s="59"/>
      <c r="P211" s="190">
        <f>O211*H211</f>
        <v>0</v>
      </c>
      <c r="Q211" s="190">
        <v>1</v>
      </c>
      <c r="R211" s="190">
        <f>Q211*H211</f>
        <v>5.61</v>
      </c>
      <c r="S211" s="190">
        <v>0</v>
      </c>
      <c r="T211" s="191">
        <f>S211*H211</f>
        <v>0</v>
      </c>
      <c r="AR211" s="16" t="s">
        <v>274</v>
      </c>
      <c r="AT211" s="16" t="s">
        <v>430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539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1736</v>
      </c>
      <c r="G212" s="194"/>
      <c r="H212" s="198">
        <v>28.05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77</v>
      </c>
      <c r="AY212" s="204" t="s">
        <v>241</v>
      </c>
    </row>
    <row r="213" spans="2:65" s="12" customFormat="1" ht="11.25">
      <c r="B213" s="193"/>
      <c r="C213" s="194"/>
      <c r="D213" s="195" t="s">
        <v>261</v>
      </c>
      <c r="E213" s="194"/>
      <c r="F213" s="197" t="s">
        <v>1757</v>
      </c>
      <c r="G213" s="194"/>
      <c r="H213" s="198">
        <v>5.61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261</v>
      </c>
      <c r="AU213" s="204" t="s">
        <v>79</v>
      </c>
      <c r="AV213" s="12" t="s">
        <v>79</v>
      </c>
      <c r="AW213" s="12" t="s">
        <v>4</v>
      </c>
      <c r="AX213" s="12" t="s">
        <v>77</v>
      </c>
      <c r="AY213" s="204" t="s">
        <v>241</v>
      </c>
    </row>
    <row r="214" spans="2:65" s="11" customFormat="1" ht="22.9" customHeight="1">
      <c r="B214" s="166"/>
      <c r="C214" s="167"/>
      <c r="D214" s="168" t="s">
        <v>69</v>
      </c>
      <c r="E214" s="180" t="s">
        <v>274</v>
      </c>
      <c r="F214" s="180" t="s">
        <v>541</v>
      </c>
      <c r="G214" s="167"/>
      <c r="H214" s="167"/>
      <c r="I214" s="170"/>
      <c r="J214" s="181">
        <f>BK214</f>
        <v>0</v>
      </c>
      <c r="K214" s="167"/>
      <c r="L214" s="172"/>
      <c r="M214" s="173"/>
      <c r="N214" s="174"/>
      <c r="O214" s="174"/>
      <c r="P214" s="175">
        <f>SUM(P215:P257)</f>
        <v>0</v>
      </c>
      <c r="Q214" s="174"/>
      <c r="R214" s="175">
        <f>SUM(R215:R257)</f>
        <v>18.510155999999998</v>
      </c>
      <c r="S214" s="174"/>
      <c r="T214" s="176">
        <f>SUM(T215:T257)</f>
        <v>0</v>
      </c>
      <c r="AR214" s="177" t="s">
        <v>77</v>
      </c>
      <c r="AT214" s="178" t="s">
        <v>69</v>
      </c>
      <c r="AU214" s="178" t="s">
        <v>77</v>
      </c>
      <c r="AY214" s="177" t="s">
        <v>241</v>
      </c>
      <c r="BK214" s="179">
        <f>SUM(BK215:BK257)</f>
        <v>0</v>
      </c>
    </row>
    <row r="215" spans="2:65" s="1" customFormat="1" ht="16.5" customHeight="1">
      <c r="B215" s="33"/>
      <c r="C215" s="182" t="s">
        <v>435</v>
      </c>
      <c r="D215" s="182" t="s">
        <v>243</v>
      </c>
      <c r="E215" s="183" t="s">
        <v>552</v>
      </c>
      <c r="F215" s="184" t="s">
        <v>553</v>
      </c>
      <c r="G215" s="185" t="s">
        <v>302</v>
      </c>
      <c r="H215" s="186">
        <v>92.7</v>
      </c>
      <c r="I215" s="187"/>
      <c r="J215" s="186">
        <f>ROUND(I215*H215,1)</f>
        <v>0</v>
      </c>
      <c r="K215" s="184" t="s">
        <v>259</v>
      </c>
      <c r="L215" s="37"/>
      <c r="M215" s="188" t="s">
        <v>1</v>
      </c>
      <c r="N215" s="189" t="s">
        <v>41</v>
      </c>
      <c r="O215" s="59"/>
      <c r="P215" s="190">
        <f>O215*H215</f>
        <v>0</v>
      </c>
      <c r="Q215" s="190">
        <v>5.0000000000000002E-5</v>
      </c>
      <c r="R215" s="190">
        <f>Q215*H215</f>
        <v>4.6350000000000002E-3</v>
      </c>
      <c r="S215" s="190">
        <v>0</v>
      </c>
      <c r="T215" s="191">
        <f>S215*H215</f>
        <v>0</v>
      </c>
      <c r="AR215" s="16" t="s">
        <v>247</v>
      </c>
      <c r="AT215" s="16" t="s">
        <v>243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554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1758</v>
      </c>
      <c r="G216" s="194"/>
      <c r="H216" s="198">
        <v>92.7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226" t="s">
        <v>440</v>
      </c>
      <c r="D217" s="226" t="s">
        <v>430</v>
      </c>
      <c r="E217" s="227" t="s">
        <v>557</v>
      </c>
      <c r="F217" s="228" t="s">
        <v>558</v>
      </c>
      <c r="G217" s="229" t="s">
        <v>302</v>
      </c>
      <c r="H217" s="230">
        <v>92.7</v>
      </c>
      <c r="I217" s="231"/>
      <c r="J217" s="230">
        <f>ROUND(I217*H217,1)</f>
        <v>0</v>
      </c>
      <c r="K217" s="228" t="s">
        <v>1</v>
      </c>
      <c r="L217" s="232"/>
      <c r="M217" s="233" t="s">
        <v>1</v>
      </c>
      <c r="N217" s="234" t="s">
        <v>41</v>
      </c>
      <c r="O217" s="59"/>
      <c r="P217" s="190">
        <f>O217*H217</f>
        <v>0</v>
      </c>
      <c r="Q217" s="190">
        <v>5.2999999999999999E-2</v>
      </c>
      <c r="R217" s="190">
        <f>Q217*H217</f>
        <v>4.9131</v>
      </c>
      <c r="S217" s="190">
        <v>0</v>
      </c>
      <c r="T217" s="191">
        <f>S217*H217</f>
        <v>0</v>
      </c>
      <c r="AR217" s="16" t="s">
        <v>274</v>
      </c>
      <c r="AT217" s="16" t="s">
        <v>430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559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1758</v>
      </c>
      <c r="G218" s="194"/>
      <c r="H218" s="198">
        <v>92.7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" customFormat="1" ht="16.5" customHeight="1">
      <c r="B219" s="33"/>
      <c r="C219" s="226" t="s">
        <v>446</v>
      </c>
      <c r="D219" s="226" t="s">
        <v>430</v>
      </c>
      <c r="E219" s="227" t="s">
        <v>561</v>
      </c>
      <c r="F219" s="228" t="s">
        <v>562</v>
      </c>
      <c r="G219" s="229" t="s">
        <v>246</v>
      </c>
      <c r="H219" s="230">
        <v>8</v>
      </c>
      <c r="I219" s="231"/>
      <c r="J219" s="230">
        <f>ROUND(I219*H219,1)</f>
        <v>0</v>
      </c>
      <c r="K219" s="228" t="s">
        <v>1</v>
      </c>
      <c r="L219" s="232"/>
      <c r="M219" s="233" t="s">
        <v>1</v>
      </c>
      <c r="N219" s="234" t="s">
        <v>41</v>
      </c>
      <c r="O219" s="59"/>
      <c r="P219" s="190">
        <f>O219*H219</f>
        <v>0</v>
      </c>
      <c r="Q219" s="190">
        <v>5.5000000000000003E-4</v>
      </c>
      <c r="R219" s="190">
        <f>Q219*H219</f>
        <v>4.4000000000000003E-3</v>
      </c>
      <c r="S219" s="190">
        <v>0</v>
      </c>
      <c r="T219" s="191">
        <f>S219*H219</f>
        <v>0</v>
      </c>
      <c r="AR219" s="16" t="s">
        <v>274</v>
      </c>
      <c r="AT219" s="16" t="s">
        <v>430</v>
      </c>
      <c r="AU219" s="16" t="s">
        <v>79</v>
      </c>
      <c r="AY219" s="16" t="s">
        <v>241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6" t="s">
        <v>77</v>
      </c>
      <c r="BK219" s="192">
        <f>ROUND(I219*H219,1)</f>
        <v>0</v>
      </c>
      <c r="BL219" s="16" t="s">
        <v>247</v>
      </c>
      <c r="BM219" s="16" t="s">
        <v>563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840</v>
      </c>
      <c r="G220" s="194"/>
      <c r="H220" s="198">
        <v>8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77</v>
      </c>
      <c r="AY220" s="204" t="s">
        <v>241</v>
      </c>
    </row>
    <row r="221" spans="2:65" s="1" customFormat="1" ht="16.5" customHeight="1">
      <c r="B221" s="33"/>
      <c r="C221" s="182" t="s">
        <v>451</v>
      </c>
      <c r="D221" s="182" t="s">
        <v>243</v>
      </c>
      <c r="E221" s="183" t="s">
        <v>587</v>
      </c>
      <c r="F221" s="184" t="s">
        <v>588</v>
      </c>
      <c r="G221" s="185" t="s">
        <v>246</v>
      </c>
      <c r="H221" s="186">
        <v>4</v>
      </c>
      <c r="I221" s="187"/>
      <c r="J221" s="186">
        <f>ROUND(I221*H221,1)</f>
        <v>0</v>
      </c>
      <c r="K221" s="184" t="s">
        <v>259</v>
      </c>
      <c r="L221" s="37"/>
      <c r="M221" s="188" t="s">
        <v>1</v>
      </c>
      <c r="N221" s="189" t="s">
        <v>41</v>
      </c>
      <c r="O221" s="59"/>
      <c r="P221" s="190">
        <f>O221*H221</f>
        <v>0</v>
      </c>
      <c r="Q221" s="190">
        <v>1.4999999999999999E-4</v>
      </c>
      <c r="R221" s="190">
        <f>Q221*H221</f>
        <v>5.9999999999999995E-4</v>
      </c>
      <c r="S221" s="190">
        <v>0</v>
      </c>
      <c r="T221" s="191">
        <f>S221*H221</f>
        <v>0</v>
      </c>
      <c r="AR221" s="16" t="s">
        <v>247</v>
      </c>
      <c r="AT221" s="16" t="s">
        <v>243</v>
      </c>
      <c r="AU221" s="16" t="s">
        <v>79</v>
      </c>
      <c r="AY221" s="16" t="s">
        <v>241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6" t="s">
        <v>77</v>
      </c>
      <c r="BK221" s="192">
        <f>ROUND(I221*H221,1)</f>
        <v>0</v>
      </c>
      <c r="BL221" s="16" t="s">
        <v>247</v>
      </c>
      <c r="BM221" s="16" t="s">
        <v>589</v>
      </c>
    </row>
    <row r="222" spans="2:65" s="12" customFormat="1" ht="11.25">
      <c r="B222" s="193"/>
      <c r="C222" s="194"/>
      <c r="D222" s="195" t="s">
        <v>261</v>
      </c>
      <c r="E222" s="196" t="s">
        <v>1</v>
      </c>
      <c r="F222" s="197" t="s">
        <v>841</v>
      </c>
      <c r="G222" s="194"/>
      <c r="H222" s="198">
        <v>4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32</v>
      </c>
      <c r="AX222" s="12" t="s">
        <v>77</v>
      </c>
      <c r="AY222" s="204" t="s">
        <v>241</v>
      </c>
    </row>
    <row r="223" spans="2:65" s="1" customFormat="1" ht="16.5" customHeight="1">
      <c r="B223" s="33"/>
      <c r="C223" s="226" t="s">
        <v>456</v>
      </c>
      <c r="D223" s="226" t="s">
        <v>430</v>
      </c>
      <c r="E223" s="227" t="s">
        <v>597</v>
      </c>
      <c r="F223" s="228" t="s">
        <v>598</v>
      </c>
      <c r="G223" s="229" t="s">
        <v>246</v>
      </c>
      <c r="H223" s="230">
        <v>4.0599999999999996</v>
      </c>
      <c r="I223" s="231"/>
      <c r="J223" s="230">
        <f>ROUND(I223*H223,1)</f>
        <v>0</v>
      </c>
      <c r="K223" s="228" t="s">
        <v>1</v>
      </c>
      <c r="L223" s="232"/>
      <c r="M223" s="233" t="s">
        <v>1</v>
      </c>
      <c r="N223" s="234" t="s">
        <v>41</v>
      </c>
      <c r="O223" s="59"/>
      <c r="P223" s="190">
        <f>O223*H223</f>
        <v>0</v>
      </c>
      <c r="Q223" s="190">
        <v>4.2000000000000003E-2</v>
      </c>
      <c r="R223" s="190">
        <f>Q223*H223</f>
        <v>0.17052</v>
      </c>
      <c r="S223" s="190">
        <v>0</v>
      </c>
      <c r="T223" s="191">
        <f>S223*H223</f>
        <v>0</v>
      </c>
      <c r="AR223" s="16" t="s">
        <v>274</v>
      </c>
      <c r="AT223" s="16" t="s">
        <v>430</v>
      </c>
      <c r="AU223" s="16" t="s">
        <v>79</v>
      </c>
      <c r="AY223" s="16" t="s">
        <v>241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6" t="s">
        <v>77</v>
      </c>
      <c r="BK223" s="192">
        <f>ROUND(I223*H223,1)</f>
        <v>0</v>
      </c>
      <c r="BL223" s="16" t="s">
        <v>247</v>
      </c>
      <c r="BM223" s="16" t="s">
        <v>599</v>
      </c>
    </row>
    <row r="224" spans="2:65" s="12" customFormat="1" ht="11.25">
      <c r="B224" s="193"/>
      <c r="C224" s="194"/>
      <c r="D224" s="195" t="s">
        <v>261</v>
      </c>
      <c r="E224" s="196" t="s">
        <v>1</v>
      </c>
      <c r="F224" s="197" t="s">
        <v>247</v>
      </c>
      <c r="G224" s="194"/>
      <c r="H224" s="198">
        <v>4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32</v>
      </c>
      <c r="AX224" s="12" t="s">
        <v>77</v>
      </c>
      <c r="AY224" s="204" t="s">
        <v>241</v>
      </c>
    </row>
    <row r="225" spans="2:65" s="12" customFormat="1" ht="11.25">
      <c r="B225" s="193"/>
      <c r="C225" s="194"/>
      <c r="D225" s="195" t="s">
        <v>261</v>
      </c>
      <c r="E225" s="194"/>
      <c r="F225" s="197" t="s">
        <v>805</v>
      </c>
      <c r="G225" s="194"/>
      <c r="H225" s="198">
        <v>4.0599999999999996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4</v>
      </c>
      <c r="AX225" s="12" t="s">
        <v>77</v>
      </c>
      <c r="AY225" s="204" t="s">
        <v>241</v>
      </c>
    </row>
    <row r="226" spans="2:65" s="1" customFormat="1" ht="16.5" customHeight="1">
      <c r="B226" s="33"/>
      <c r="C226" s="182" t="s">
        <v>461</v>
      </c>
      <c r="D226" s="182" t="s">
        <v>243</v>
      </c>
      <c r="E226" s="183" t="s">
        <v>602</v>
      </c>
      <c r="F226" s="184" t="s">
        <v>603</v>
      </c>
      <c r="G226" s="185" t="s">
        <v>246</v>
      </c>
      <c r="H226" s="186">
        <v>7</v>
      </c>
      <c r="I226" s="187"/>
      <c r="J226" s="186">
        <f>ROUND(I226*H226,1)</f>
        <v>0</v>
      </c>
      <c r="K226" s="184" t="s">
        <v>259</v>
      </c>
      <c r="L226" s="37"/>
      <c r="M226" s="188" t="s">
        <v>1</v>
      </c>
      <c r="N226" s="189" t="s">
        <v>41</v>
      </c>
      <c r="O226" s="59"/>
      <c r="P226" s="190">
        <f>O226*H226</f>
        <v>0</v>
      </c>
      <c r="Q226" s="190">
        <v>8.0000000000000007E-5</v>
      </c>
      <c r="R226" s="190">
        <f>Q226*H226</f>
        <v>5.6000000000000006E-4</v>
      </c>
      <c r="S226" s="190">
        <v>0</v>
      </c>
      <c r="T226" s="191">
        <f>S226*H226</f>
        <v>0</v>
      </c>
      <c r="AR226" s="16" t="s">
        <v>247</v>
      </c>
      <c r="AT226" s="16" t="s">
        <v>243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604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804</v>
      </c>
      <c r="G227" s="194"/>
      <c r="H227" s="198">
        <v>7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77</v>
      </c>
      <c r="AY227" s="204" t="s">
        <v>241</v>
      </c>
    </row>
    <row r="228" spans="2:65" s="1" customFormat="1" ht="16.5" customHeight="1">
      <c r="B228" s="33"/>
      <c r="C228" s="226" t="s">
        <v>465</v>
      </c>
      <c r="D228" s="226" t="s">
        <v>430</v>
      </c>
      <c r="E228" s="227" t="s">
        <v>607</v>
      </c>
      <c r="F228" s="228" t="s">
        <v>608</v>
      </c>
      <c r="G228" s="229" t="s">
        <v>246</v>
      </c>
      <c r="H228" s="230">
        <v>3.05</v>
      </c>
      <c r="I228" s="231"/>
      <c r="J228" s="230">
        <f>ROUND(I228*H228,1)</f>
        <v>0</v>
      </c>
      <c r="K228" s="228" t="s">
        <v>1</v>
      </c>
      <c r="L228" s="232"/>
      <c r="M228" s="233" t="s">
        <v>1</v>
      </c>
      <c r="N228" s="234" t="s">
        <v>41</v>
      </c>
      <c r="O228" s="59"/>
      <c r="P228" s="190">
        <f>O228*H228</f>
        <v>0</v>
      </c>
      <c r="Q228" s="190">
        <v>4.1000000000000002E-2</v>
      </c>
      <c r="R228" s="190">
        <f>Q228*H228</f>
        <v>0.12504999999999999</v>
      </c>
      <c r="S228" s="190">
        <v>0</v>
      </c>
      <c r="T228" s="191">
        <f>S228*H228</f>
        <v>0</v>
      </c>
      <c r="AR228" s="16" t="s">
        <v>274</v>
      </c>
      <c r="AT228" s="16" t="s">
        <v>430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609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87</v>
      </c>
      <c r="G229" s="194"/>
      <c r="H229" s="198">
        <v>3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77</v>
      </c>
      <c r="AY229" s="204" t="s">
        <v>241</v>
      </c>
    </row>
    <row r="230" spans="2:65" s="12" customFormat="1" ht="11.25">
      <c r="B230" s="193"/>
      <c r="C230" s="194"/>
      <c r="D230" s="195" t="s">
        <v>261</v>
      </c>
      <c r="E230" s="194"/>
      <c r="F230" s="197" t="s">
        <v>629</v>
      </c>
      <c r="G230" s="194"/>
      <c r="H230" s="198">
        <v>3.05</v>
      </c>
      <c r="I230" s="199"/>
      <c r="J230" s="194"/>
      <c r="K230" s="194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261</v>
      </c>
      <c r="AU230" s="204" t="s">
        <v>79</v>
      </c>
      <c r="AV230" s="12" t="s">
        <v>79</v>
      </c>
      <c r="AW230" s="12" t="s">
        <v>4</v>
      </c>
      <c r="AX230" s="12" t="s">
        <v>77</v>
      </c>
      <c r="AY230" s="204" t="s">
        <v>241</v>
      </c>
    </row>
    <row r="231" spans="2:65" s="1" customFormat="1" ht="16.5" customHeight="1">
      <c r="B231" s="33"/>
      <c r="C231" s="226" t="s">
        <v>469</v>
      </c>
      <c r="D231" s="226" t="s">
        <v>430</v>
      </c>
      <c r="E231" s="227" t="s">
        <v>612</v>
      </c>
      <c r="F231" s="228" t="s">
        <v>613</v>
      </c>
      <c r="G231" s="229" t="s">
        <v>246</v>
      </c>
      <c r="H231" s="230">
        <v>4.0599999999999996</v>
      </c>
      <c r="I231" s="231"/>
      <c r="J231" s="230">
        <f>ROUND(I231*H231,1)</f>
        <v>0</v>
      </c>
      <c r="K231" s="228" t="s">
        <v>1</v>
      </c>
      <c r="L231" s="232"/>
      <c r="M231" s="233" t="s">
        <v>1</v>
      </c>
      <c r="N231" s="234" t="s">
        <v>41</v>
      </c>
      <c r="O231" s="59"/>
      <c r="P231" s="190">
        <f>O231*H231</f>
        <v>0</v>
      </c>
      <c r="Q231" s="190">
        <v>3.4000000000000002E-2</v>
      </c>
      <c r="R231" s="190">
        <f>Q231*H231</f>
        <v>0.13804</v>
      </c>
      <c r="S231" s="190">
        <v>0</v>
      </c>
      <c r="T231" s="191">
        <f>S231*H231</f>
        <v>0</v>
      </c>
      <c r="AR231" s="16" t="s">
        <v>274</v>
      </c>
      <c r="AT231" s="16" t="s">
        <v>430</v>
      </c>
      <c r="AU231" s="16" t="s">
        <v>79</v>
      </c>
      <c r="AY231" s="16" t="s">
        <v>241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6" t="s">
        <v>77</v>
      </c>
      <c r="BK231" s="192">
        <f>ROUND(I231*H231,1)</f>
        <v>0</v>
      </c>
      <c r="BL231" s="16" t="s">
        <v>247</v>
      </c>
      <c r="BM231" s="16" t="s">
        <v>614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247</v>
      </c>
      <c r="G232" s="194"/>
      <c r="H232" s="198">
        <v>4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77</v>
      </c>
      <c r="AY232" s="204" t="s">
        <v>241</v>
      </c>
    </row>
    <row r="233" spans="2:65" s="12" customFormat="1" ht="11.25">
      <c r="B233" s="193"/>
      <c r="C233" s="194"/>
      <c r="D233" s="195" t="s">
        <v>261</v>
      </c>
      <c r="E233" s="194"/>
      <c r="F233" s="197" t="s">
        <v>805</v>
      </c>
      <c r="G233" s="194"/>
      <c r="H233" s="198">
        <v>4.0599999999999996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261</v>
      </c>
      <c r="AU233" s="204" t="s">
        <v>79</v>
      </c>
      <c r="AV233" s="12" t="s">
        <v>79</v>
      </c>
      <c r="AW233" s="12" t="s">
        <v>4</v>
      </c>
      <c r="AX233" s="12" t="s">
        <v>77</v>
      </c>
      <c r="AY233" s="204" t="s">
        <v>241</v>
      </c>
    </row>
    <row r="234" spans="2:65" s="1" customFormat="1" ht="33.75" customHeight="1">
      <c r="B234" s="33"/>
      <c r="C234" s="182" t="s">
        <v>473</v>
      </c>
      <c r="D234" s="182" t="s">
        <v>243</v>
      </c>
      <c r="E234" s="183" t="s">
        <v>631</v>
      </c>
      <c r="F234" s="184" t="s">
        <v>632</v>
      </c>
      <c r="G234" s="185" t="s">
        <v>302</v>
      </c>
      <c r="H234" s="186">
        <v>92.7</v>
      </c>
      <c r="I234" s="187"/>
      <c r="J234" s="186">
        <f>ROUND(I234*H234,1)</f>
        <v>0</v>
      </c>
      <c r="K234" s="184" t="s">
        <v>1</v>
      </c>
      <c r="L234" s="37"/>
      <c r="M234" s="188" t="s">
        <v>1</v>
      </c>
      <c r="N234" s="189" t="s">
        <v>41</v>
      </c>
      <c r="O234" s="59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AR234" s="16" t="s">
        <v>247</v>
      </c>
      <c r="AT234" s="16" t="s">
        <v>243</v>
      </c>
      <c r="AU234" s="16" t="s">
        <v>79</v>
      </c>
      <c r="AY234" s="16" t="s">
        <v>241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6" t="s">
        <v>77</v>
      </c>
      <c r="BK234" s="192">
        <f>ROUND(I234*H234,1)</f>
        <v>0</v>
      </c>
      <c r="BL234" s="16" t="s">
        <v>247</v>
      </c>
      <c r="BM234" s="16" t="s">
        <v>1759</v>
      </c>
    </row>
    <row r="235" spans="2:65" s="12" customFormat="1" ht="11.25">
      <c r="B235" s="193"/>
      <c r="C235" s="194"/>
      <c r="D235" s="195" t="s">
        <v>261</v>
      </c>
      <c r="E235" s="196" t="s">
        <v>1</v>
      </c>
      <c r="F235" s="197" t="s">
        <v>1755</v>
      </c>
      <c r="G235" s="194"/>
      <c r="H235" s="198">
        <v>92.7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261</v>
      </c>
      <c r="AU235" s="204" t="s">
        <v>79</v>
      </c>
      <c r="AV235" s="12" t="s">
        <v>79</v>
      </c>
      <c r="AW235" s="12" t="s">
        <v>32</v>
      </c>
      <c r="AX235" s="12" t="s">
        <v>77</v>
      </c>
      <c r="AY235" s="204" t="s">
        <v>241</v>
      </c>
    </row>
    <row r="236" spans="2:65" s="1" customFormat="1" ht="16.5" customHeight="1">
      <c r="B236" s="33"/>
      <c r="C236" s="182" t="s">
        <v>477</v>
      </c>
      <c r="D236" s="182" t="s">
        <v>243</v>
      </c>
      <c r="E236" s="183" t="s">
        <v>635</v>
      </c>
      <c r="F236" s="184" t="s">
        <v>636</v>
      </c>
      <c r="G236" s="185" t="s">
        <v>246</v>
      </c>
      <c r="H236" s="186">
        <v>8</v>
      </c>
      <c r="I236" s="187"/>
      <c r="J236" s="186">
        <f>ROUND(I236*H236,1)</f>
        <v>0</v>
      </c>
      <c r="K236" s="184" t="s">
        <v>259</v>
      </c>
      <c r="L236" s="37"/>
      <c r="M236" s="188" t="s">
        <v>1</v>
      </c>
      <c r="N236" s="189" t="s">
        <v>41</v>
      </c>
      <c r="O236" s="59"/>
      <c r="P236" s="190">
        <f>O236*H236</f>
        <v>0</v>
      </c>
      <c r="Q236" s="190">
        <v>9.1800000000000007E-3</v>
      </c>
      <c r="R236" s="190">
        <f>Q236*H236</f>
        <v>7.3440000000000005E-2</v>
      </c>
      <c r="S236" s="190">
        <v>0</v>
      </c>
      <c r="T236" s="191">
        <f>S236*H236</f>
        <v>0</v>
      </c>
      <c r="AR236" s="16" t="s">
        <v>247</v>
      </c>
      <c r="AT236" s="16" t="s">
        <v>243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637</v>
      </c>
    </row>
    <row r="237" spans="2:65" s="1" customFormat="1" ht="16.5" customHeight="1">
      <c r="B237" s="33"/>
      <c r="C237" s="226" t="s">
        <v>481</v>
      </c>
      <c r="D237" s="226" t="s">
        <v>430</v>
      </c>
      <c r="E237" s="227" t="s">
        <v>643</v>
      </c>
      <c r="F237" s="228" t="s">
        <v>644</v>
      </c>
      <c r="G237" s="229" t="s">
        <v>246</v>
      </c>
      <c r="H237" s="230">
        <v>4</v>
      </c>
      <c r="I237" s="231"/>
      <c r="J237" s="230">
        <f>ROUND(I237*H237,1)</f>
        <v>0</v>
      </c>
      <c r="K237" s="228" t="s">
        <v>259</v>
      </c>
      <c r="L237" s="232"/>
      <c r="M237" s="233" t="s">
        <v>1</v>
      </c>
      <c r="N237" s="234" t="s">
        <v>41</v>
      </c>
      <c r="O237" s="59"/>
      <c r="P237" s="190">
        <f>O237*H237</f>
        <v>0</v>
      </c>
      <c r="Q237" s="190">
        <v>0.52600000000000002</v>
      </c>
      <c r="R237" s="190">
        <f>Q237*H237</f>
        <v>2.1040000000000001</v>
      </c>
      <c r="S237" s="190">
        <v>0</v>
      </c>
      <c r="T237" s="191">
        <f>S237*H237</f>
        <v>0</v>
      </c>
      <c r="AR237" s="16" t="s">
        <v>274</v>
      </c>
      <c r="AT237" s="16" t="s">
        <v>430</v>
      </c>
      <c r="AU237" s="16" t="s">
        <v>79</v>
      </c>
      <c r="AY237" s="16" t="s">
        <v>241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6" t="s">
        <v>77</v>
      </c>
      <c r="BK237" s="192">
        <f>ROUND(I237*H237,1)</f>
        <v>0</v>
      </c>
      <c r="BL237" s="16" t="s">
        <v>247</v>
      </c>
      <c r="BM237" s="16" t="s">
        <v>645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247</v>
      </c>
      <c r="G238" s="194"/>
      <c r="H238" s="198">
        <v>4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77</v>
      </c>
      <c r="AY238" s="204" t="s">
        <v>241</v>
      </c>
    </row>
    <row r="239" spans="2:65" s="1" customFormat="1" ht="16.5" customHeight="1">
      <c r="B239" s="33"/>
      <c r="C239" s="226" t="s">
        <v>485</v>
      </c>
      <c r="D239" s="226" t="s">
        <v>430</v>
      </c>
      <c r="E239" s="227" t="s">
        <v>647</v>
      </c>
      <c r="F239" s="228" t="s">
        <v>648</v>
      </c>
      <c r="G239" s="229" t="s">
        <v>246</v>
      </c>
      <c r="H239" s="230">
        <v>4</v>
      </c>
      <c r="I239" s="231"/>
      <c r="J239" s="230">
        <f>ROUND(I239*H239,1)</f>
        <v>0</v>
      </c>
      <c r="K239" s="228" t="s">
        <v>259</v>
      </c>
      <c r="L239" s="232"/>
      <c r="M239" s="233" t="s">
        <v>1</v>
      </c>
      <c r="N239" s="234" t="s">
        <v>41</v>
      </c>
      <c r="O239" s="59"/>
      <c r="P239" s="190">
        <f>O239*H239</f>
        <v>0</v>
      </c>
      <c r="Q239" s="190">
        <v>0.26200000000000001</v>
      </c>
      <c r="R239" s="190">
        <f>Q239*H239</f>
        <v>1.048</v>
      </c>
      <c r="S239" s="190">
        <v>0</v>
      </c>
      <c r="T239" s="191">
        <f>S239*H239</f>
        <v>0</v>
      </c>
      <c r="AR239" s="16" t="s">
        <v>274</v>
      </c>
      <c r="AT239" s="16" t="s">
        <v>430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649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247</v>
      </c>
      <c r="G240" s="194"/>
      <c r="H240" s="198">
        <v>4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77</v>
      </c>
      <c r="AY240" s="204" t="s">
        <v>241</v>
      </c>
    </row>
    <row r="241" spans="2:65" s="1" customFormat="1" ht="16.5" customHeight="1">
      <c r="B241" s="33"/>
      <c r="C241" s="226" t="s">
        <v>489</v>
      </c>
      <c r="D241" s="226" t="s">
        <v>430</v>
      </c>
      <c r="E241" s="227" t="s">
        <v>651</v>
      </c>
      <c r="F241" s="228" t="s">
        <v>652</v>
      </c>
      <c r="G241" s="229" t="s">
        <v>246</v>
      </c>
      <c r="H241" s="230">
        <v>12</v>
      </c>
      <c r="I241" s="231"/>
      <c r="J241" s="230">
        <f>ROUND(I241*H241,1)</f>
        <v>0</v>
      </c>
      <c r="K241" s="228" t="s">
        <v>259</v>
      </c>
      <c r="L241" s="232"/>
      <c r="M241" s="233" t="s">
        <v>1</v>
      </c>
      <c r="N241" s="234" t="s">
        <v>41</v>
      </c>
      <c r="O241" s="59"/>
      <c r="P241" s="190">
        <f>O241*H241</f>
        <v>0</v>
      </c>
      <c r="Q241" s="190">
        <v>2E-3</v>
      </c>
      <c r="R241" s="190">
        <f>Q241*H241</f>
        <v>2.4E-2</v>
      </c>
      <c r="S241" s="190">
        <v>0</v>
      </c>
      <c r="T241" s="191">
        <f>S241*H241</f>
        <v>0</v>
      </c>
      <c r="AR241" s="16" t="s">
        <v>274</v>
      </c>
      <c r="AT241" s="16" t="s">
        <v>430</v>
      </c>
      <c r="AU241" s="16" t="s">
        <v>79</v>
      </c>
      <c r="AY241" s="16" t="s">
        <v>241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6" t="s">
        <v>77</v>
      </c>
      <c r="BK241" s="192">
        <f>ROUND(I241*H241,1)</f>
        <v>0</v>
      </c>
      <c r="BL241" s="16" t="s">
        <v>247</v>
      </c>
      <c r="BM241" s="16" t="s">
        <v>653</v>
      </c>
    </row>
    <row r="242" spans="2:65" s="12" customFormat="1" ht="11.25">
      <c r="B242" s="193"/>
      <c r="C242" s="194"/>
      <c r="D242" s="195" t="s">
        <v>261</v>
      </c>
      <c r="E242" s="196" t="s">
        <v>1</v>
      </c>
      <c r="F242" s="197" t="s">
        <v>247</v>
      </c>
      <c r="G242" s="194"/>
      <c r="H242" s="198">
        <v>4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261</v>
      </c>
      <c r="AU242" s="204" t="s">
        <v>79</v>
      </c>
      <c r="AV242" s="12" t="s">
        <v>79</v>
      </c>
      <c r="AW242" s="12" t="s">
        <v>32</v>
      </c>
      <c r="AX242" s="12" t="s">
        <v>70</v>
      </c>
      <c r="AY242" s="204" t="s">
        <v>241</v>
      </c>
    </row>
    <row r="243" spans="2:65" s="12" customFormat="1" ht="11.25">
      <c r="B243" s="193"/>
      <c r="C243" s="194"/>
      <c r="D243" s="195" t="s">
        <v>261</v>
      </c>
      <c r="E243" s="196" t="s">
        <v>1</v>
      </c>
      <c r="F243" s="197" t="s">
        <v>247</v>
      </c>
      <c r="G243" s="194"/>
      <c r="H243" s="198">
        <v>4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32</v>
      </c>
      <c r="AX243" s="12" t="s">
        <v>70</v>
      </c>
      <c r="AY243" s="204" t="s">
        <v>241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70</v>
      </c>
      <c r="G244" s="194"/>
      <c r="H244" s="198">
        <v>0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70</v>
      </c>
      <c r="AY244" s="204" t="s">
        <v>241</v>
      </c>
    </row>
    <row r="245" spans="2:65" s="12" customFormat="1" ht="11.25">
      <c r="B245" s="193"/>
      <c r="C245" s="194"/>
      <c r="D245" s="195" t="s">
        <v>261</v>
      </c>
      <c r="E245" s="196" t="s">
        <v>1</v>
      </c>
      <c r="F245" s="197" t="s">
        <v>247</v>
      </c>
      <c r="G245" s="194"/>
      <c r="H245" s="198">
        <v>4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261</v>
      </c>
      <c r="AU245" s="204" t="s">
        <v>79</v>
      </c>
      <c r="AV245" s="12" t="s">
        <v>79</v>
      </c>
      <c r="AW245" s="12" t="s">
        <v>32</v>
      </c>
      <c r="AX245" s="12" t="s">
        <v>70</v>
      </c>
      <c r="AY245" s="204" t="s">
        <v>241</v>
      </c>
    </row>
    <row r="246" spans="2:65" s="13" customFormat="1" ht="11.25">
      <c r="B246" s="205"/>
      <c r="C246" s="206"/>
      <c r="D246" s="195" t="s">
        <v>261</v>
      </c>
      <c r="E246" s="207" t="s">
        <v>1</v>
      </c>
      <c r="F246" s="208" t="s">
        <v>273</v>
      </c>
      <c r="G246" s="206"/>
      <c r="H246" s="209">
        <v>12</v>
      </c>
      <c r="I246" s="210"/>
      <c r="J246" s="206"/>
      <c r="K246" s="206"/>
      <c r="L246" s="211"/>
      <c r="M246" s="212"/>
      <c r="N246" s="213"/>
      <c r="O246" s="213"/>
      <c r="P246" s="213"/>
      <c r="Q246" s="213"/>
      <c r="R246" s="213"/>
      <c r="S246" s="213"/>
      <c r="T246" s="214"/>
      <c r="AT246" s="215" t="s">
        <v>261</v>
      </c>
      <c r="AU246" s="215" t="s">
        <v>79</v>
      </c>
      <c r="AV246" s="13" t="s">
        <v>247</v>
      </c>
      <c r="AW246" s="13" t="s">
        <v>32</v>
      </c>
      <c r="AX246" s="13" t="s">
        <v>77</v>
      </c>
      <c r="AY246" s="215" t="s">
        <v>241</v>
      </c>
    </row>
    <row r="247" spans="2:65" s="1" customFormat="1" ht="16.5" customHeight="1">
      <c r="B247" s="33"/>
      <c r="C247" s="182" t="s">
        <v>495</v>
      </c>
      <c r="D247" s="182" t="s">
        <v>243</v>
      </c>
      <c r="E247" s="183" t="s">
        <v>655</v>
      </c>
      <c r="F247" s="184" t="s">
        <v>656</v>
      </c>
      <c r="G247" s="185" t="s">
        <v>246</v>
      </c>
      <c r="H247" s="186">
        <v>4</v>
      </c>
      <c r="I247" s="187"/>
      <c r="J247" s="186">
        <f>ROUND(I247*H247,1)</f>
        <v>0</v>
      </c>
      <c r="K247" s="184" t="s">
        <v>259</v>
      </c>
      <c r="L247" s="37"/>
      <c r="M247" s="188" t="s">
        <v>1</v>
      </c>
      <c r="N247" s="189" t="s">
        <v>41</v>
      </c>
      <c r="O247" s="59"/>
      <c r="P247" s="190">
        <f>O247*H247</f>
        <v>0</v>
      </c>
      <c r="Q247" s="190">
        <v>1.1469999999999999E-2</v>
      </c>
      <c r="R247" s="190">
        <f>Q247*H247</f>
        <v>4.5879999999999997E-2</v>
      </c>
      <c r="S247" s="190">
        <v>0</v>
      </c>
      <c r="T247" s="191">
        <f>S247*H247</f>
        <v>0</v>
      </c>
      <c r="AR247" s="16" t="s">
        <v>247</v>
      </c>
      <c r="AT247" s="16" t="s">
        <v>243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657</v>
      </c>
    </row>
    <row r="248" spans="2:65" s="1" customFormat="1" ht="16.5" customHeight="1">
      <c r="B248" s="33"/>
      <c r="C248" s="226" t="s">
        <v>500</v>
      </c>
      <c r="D248" s="226" t="s">
        <v>430</v>
      </c>
      <c r="E248" s="227" t="s">
        <v>659</v>
      </c>
      <c r="F248" s="228" t="s">
        <v>660</v>
      </c>
      <c r="G248" s="229" t="s">
        <v>246</v>
      </c>
      <c r="H248" s="230">
        <v>4</v>
      </c>
      <c r="I248" s="231"/>
      <c r="J248" s="230">
        <f>ROUND(I248*H248,1)</f>
        <v>0</v>
      </c>
      <c r="K248" s="228" t="s">
        <v>259</v>
      </c>
      <c r="L248" s="232"/>
      <c r="M248" s="233" t="s">
        <v>1</v>
      </c>
      <c r="N248" s="234" t="s">
        <v>41</v>
      </c>
      <c r="O248" s="59"/>
      <c r="P248" s="190">
        <f>O248*H248</f>
        <v>0</v>
      </c>
      <c r="Q248" s="190">
        <v>0.54800000000000004</v>
      </c>
      <c r="R248" s="190">
        <f>Q248*H248</f>
        <v>2.1920000000000002</v>
      </c>
      <c r="S248" s="190">
        <v>0</v>
      </c>
      <c r="T248" s="191">
        <f>S248*H248</f>
        <v>0</v>
      </c>
      <c r="AR248" s="16" t="s">
        <v>274</v>
      </c>
      <c r="AT248" s="16" t="s">
        <v>430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661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247</v>
      </c>
      <c r="G249" s="194"/>
      <c r="H249" s="198">
        <v>4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77</v>
      </c>
      <c r="AY249" s="204" t="s">
        <v>241</v>
      </c>
    </row>
    <row r="250" spans="2:65" s="1" customFormat="1" ht="16.5" customHeight="1">
      <c r="B250" s="33"/>
      <c r="C250" s="182" t="s">
        <v>504</v>
      </c>
      <c r="D250" s="182" t="s">
        <v>243</v>
      </c>
      <c r="E250" s="183" t="s">
        <v>663</v>
      </c>
      <c r="F250" s="184" t="s">
        <v>664</v>
      </c>
      <c r="G250" s="185" t="s">
        <v>246</v>
      </c>
      <c r="H250" s="186">
        <v>4</v>
      </c>
      <c r="I250" s="187"/>
      <c r="J250" s="186">
        <f>ROUND(I250*H250,1)</f>
        <v>0</v>
      </c>
      <c r="K250" s="184" t="s">
        <v>259</v>
      </c>
      <c r="L250" s="37"/>
      <c r="M250" s="188" t="s">
        <v>1</v>
      </c>
      <c r="N250" s="189" t="s">
        <v>41</v>
      </c>
      <c r="O250" s="59"/>
      <c r="P250" s="190">
        <f>O250*H250</f>
        <v>0</v>
      </c>
      <c r="Q250" s="190">
        <v>2.7529999999999999E-2</v>
      </c>
      <c r="R250" s="190">
        <f>Q250*H250</f>
        <v>0.11012</v>
      </c>
      <c r="S250" s="190">
        <v>0</v>
      </c>
      <c r="T250" s="191">
        <f>S250*H250</f>
        <v>0</v>
      </c>
      <c r="AR250" s="16" t="s">
        <v>247</v>
      </c>
      <c r="AT250" s="16" t="s">
        <v>243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665</v>
      </c>
    </row>
    <row r="251" spans="2:65" s="1" customFormat="1" ht="16.5" customHeight="1">
      <c r="B251" s="33"/>
      <c r="C251" s="226" t="s">
        <v>508</v>
      </c>
      <c r="D251" s="226" t="s">
        <v>430</v>
      </c>
      <c r="E251" s="227" t="s">
        <v>667</v>
      </c>
      <c r="F251" s="228" t="s">
        <v>668</v>
      </c>
      <c r="G251" s="229" t="s">
        <v>246</v>
      </c>
      <c r="H251" s="230">
        <v>4</v>
      </c>
      <c r="I251" s="231"/>
      <c r="J251" s="230">
        <f>ROUND(I251*H251,1)</f>
        <v>0</v>
      </c>
      <c r="K251" s="228" t="s">
        <v>1</v>
      </c>
      <c r="L251" s="232"/>
      <c r="M251" s="233" t="s">
        <v>1</v>
      </c>
      <c r="N251" s="234" t="s">
        <v>41</v>
      </c>
      <c r="O251" s="59"/>
      <c r="P251" s="190">
        <f>O251*H251</f>
        <v>0</v>
      </c>
      <c r="Q251" s="190">
        <v>1.6140000000000001</v>
      </c>
      <c r="R251" s="190">
        <f>Q251*H251</f>
        <v>6.4560000000000004</v>
      </c>
      <c r="S251" s="190">
        <v>0</v>
      </c>
      <c r="T251" s="191">
        <f>S251*H251</f>
        <v>0</v>
      </c>
      <c r="AR251" s="16" t="s">
        <v>274</v>
      </c>
      <c r="AT251" s="16" t="s">
        <v>430</v>
      </c>
      <c r="AU251" s="16" t="s">
        <v>79</v>
      </c>
      <c r="AY251" s="16" t="s">
        <v>241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6" t="s">
        <v>77</v>
      </c>
      <c r="BK251" s="192">
        <f>ROUND(I251*H251,1)</f>
        <v>0</v>
      </c>
      <c r="BL251" s="16" t="s">
        <v>247</v>
      </c>
      <c r="BM251" s="16" t="s">
        <v>669</v>
      </c>
    </row>
    <row r="252" spans="2:65" s="12" customFormat="1" ht="11.25">
      <c r="B252" s="193"/>
      <c r="C252" s="194"/>
      <c r="D252" s="195" t="s">
        <v>261</v>
      </c>
      <c r="E252" s="196" t="s">
        <v>1</v>
      </c>
      <c r="F252" s="197" t="s">
        <v>247</v>
      </c>
      <c r="G252" s="194"/>
      <c r="H252" s="198">
        <v>4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261</v>
      </c>
      <c r="AU252" s="204" t="s">
        <v>79</v>
      </c>
      <c r="AV252" s="12" t="s">
        <v>79</v>
      </c>
      <c r="AW252" s="12" t="s">
        <v>32</v>
      </c>
      <c r="AX252" s="12" t="s">
        <v>77</v>
      </c>
      <c r="AY252" s="204" t="s">
        <v>241</v>
      </c>
    </row>
    <row r="253" spans="2:65" s="1" customFormat="1" ht="16.5" customHeight="1">
      <c r="B253" s="33"/>
      <c r="C253" s="182" t="s">
        <v>512</v>
      </c>
      <c r="D253" s="182" t="s">
        <v>243</v>
      </c>
      <c r="E253" s="183" t="s">
        <v>671</v>
      </c>
      <c r="F253" s="184" t="s">
        <v>672</v>
      </c>
      <c r="G253" s="185" t="s">
        <v>246</v>
      </c>
      <c r="H253" s="186">
        <v>4</v>
      </c>
      <c r="I253" s="187"/>
      <c r="J253" s="186">
        <f>ROUND(I253*H253,1)</f>
        <v>0</v>
      </c>
      <c r="K253" s="184" t="s">
        <v>259</v>
      </c>
      <c r="L253" s="37"/>
      <c r="M253" s="188" t="s">
        <v>1</v>
      </c>
      <c r="N253" s="189" t="s">
        <v>41</v>
      </c>
      <c r="O253" s="59"/>
      <c r="P253" s="190">
        <f>O253*H253</f>
        <v>0</v>
      </c>
      <c r="Q253" s="190">
        <v>0.21734000000000001</v>
      </c>
      <c r="R253" s="190">
        <f>Q253*H253</f>
        <v>0.86936000000000002</v>
      </c>
      <c r="S253" s="190">
        <v>0</v>
      </c>
      <c r="T253" s="191">
        <f>S253*H253</f>
        <v>0</v>
      </c>
      <c r="AR253" s="16" t="s">
        <v>247</v>
      </c>
      <c r="AT253" s="16" t="s">
        <v>243</v>
      </c>
      <c r="AU253" s="16" t="s">
        <v>79</v>
      </c>
      <c r="AY253" s="16" t="s">
        <v>241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6" t="s">
        <v>77</v>
      </c>
      <c r="BK253" s="192">
        <f>ROUND(I253*H253,1)</f>
        <v>0</v>
      </c>
      <c r="BL253" s="16" t="s">
        <v>247</v>
      </c>
      <c r="BM253" s="16" t="s">
        <v>673</v>
      </c>
    </row>
    <row r="254" spans="2:65" s="1" customFormat="1" ht="16.5" customHeight="1">
      <c r="B254" s="33"/>
      <c r="C254" s="226" t="s">
        <v>516</v>
      </c>
      <c r="D254" s="226" t="s">
        <v>430</v>
      </c>
      <c r="E254" s="227" t="s">
        <v>675</v>
      </c>
      <c r="F254" s="228" t="s">
        <v>676</v>
      </c>
      <c r="G254" s="229" t="s">
        <v>246</v>
      </c>
      <c r="H254" s="230">
        <v>4</v>
      </c>
      <c r="I254" s="231"/>
      <c r="J254" s="230">
        <f>ROUND(I254*H254,1)</f>
        <v>0</v>
      </c>
      <c r="K254" s="228" t="s">
        <v>1</v>
      </c>
      <c r="L254" s="232"/>
      <c r="M254" s="233" t="s">
        <v>1</v>
      </c>
      <c r="N254" s="234" t="s">
        <v>41</v>
      </c>
      <c r="O254" s="59"/>
      <c r="P254" s="190">
        <f>O254*H254</f>
        <v>0</v>
      </c>
      <c r="Q254" s="190">
        <v>5.4600000000000003E-2</v>
      </c>
      <c r="R254" s="190">
        <f>Q254*H254</f>
        <v>0.21840000000000001</v>
      </c>
      <c r="S254" s="190">
        <v>0</v>
      </c>
      <c r="T254" s="191">
        <f>S254*H254</f>
        <v>0</v>
      </c>
      <c r="AR254" s="16" t="s">
        <v>274</v>
      </c>
      <c r="AT254" s="16" t="s">
        <v>430</v>
      </c>
      <c r="AU254" s="16" t="s">
        <v>79</v>
      </c>
      <c r="AY254" s="16" t="s">
        <v>241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6" t="s">
        <v>77</v>
      </c>
      <c r="BK254" s="192">
        <f>ROUND(I254*H254,1)</f>
        <v>0</v>
      </c>
      <c r="BL254" s="16" t="s">
        <v>247</v>
      </c>
      <c r="BM254" s="16" t="s">
        <v>677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247</v>
      </c>
      <c r="G255" s="194"/>
      <c r="H255" s="198">
        <v>4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77</v>
      </c>
      <c r="AY255" s="204" t="s">
        <v>241</v>
      </c>
    </row>
    <row r="256" spans="2:65" s="1" customFormat="1" ht="16.5" customHeight="1">
      <c r="B256" s="33"/>
      <c r="C256" s="182" t="s">
        <v>520</v>
      </c>
      <c r="D256" s="182" t="s">
        <v>243</v>
      </c>
      <c r="E256" s="183" t="s">
        <v>679</v>
      </c>
      <c r="F256" s="184" t="s">
        <v>680</v>
      </c>
      <c r="G256" s="185" t="s">
        <v>302</v>
      </c>
      <c r="H256" s="186">
        <v>92.7</v>
      </c>
      <c r="I256" s="187"/>
      <c r="J256" s="186">
        <f>ROUND(I256*H256,1)</f>
        <v>0</v>
      </c>
      <c r="K256" s="184" t="s">
        <v>1</v>
      </c>
      <c r="L256" s="37"/>
      <c r="M256" s="188" t="s">
        <v>1</v>
      </c>
      <c r="N256" s="189" t="s">
        <v>41</v>
      </c>
      <c r="O256" s="59"/>
      <c r="P256" s="190">
        <f>O256*H256</f>
        <v>0</v>
      </c>
      <c r="Q256" s="190">
        <v>1.2999999999999999E-4</v>
      </c>
      <c r="R256" s="190">
        <f>Q256*H256</f>
        <v>1.2050999999999999E-2</v>
      </c>
      <c r="S256" s="190">
        <v>0</v>
      </c>
      <c r="T256" s="191">
        <f>S256*H256</f>
        <v>0</v>
      </c>
      <c r="AR256" s="16" t="s">
        <v>247</v>
      </c>
      <c r="AT256" s="16" t="s">
        <v>243</v>
      </c>
      <c r="AU256" s="16" t="s">
        <v>79</v>
      </c>
      <c r="AY256" s="16" t="s">
        <v>241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6" t="s">
        <v>77</v>
      </c>
      <c r="BK256" s="192">
        <f>ROUND(I256*H256,1)</f>
        <v>0</v>
      </c>
      <c r="BL256" s="16" t="s">
        <v>247</v>
      </c>
      <c r="BM256" s="16" t="s">
        <v>681</v>
      </c>
    </row>
    <row r="257" spans="2:65" s="12" customFormat="1" ht="11.25">
      <c r="B257" s="193"/>
      <c r="C257" s="194"/>
      <c r="D257" s="195" t="s">
        <v>261</v>
      </c>
      <c r="E257" s="196" t="s">
        <v>1</v>
      </c>
      <c r="F257" s="197" t="s">
        <v>1755</v>
      </c>
      <c r="G257" s="194"/>
      <c r="H257" s="198">
        <v>92.7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261</v>
      </c>
      <c r="AU257" s="204" t="s">
        <v>79</v>
      </c>
      <c r="AV257" s="12" t="s">
        <v>79</v>
      </c>
      <c r="AW257" s="12" t="s">
        <v>32</v>
      </c>
      <c r="AX257" s="12" t="s">
        <v>77</v>
      </c>
      <c r="AY257" s="204" t="s">
        <v>241</v>
      </c>
    </row>
    <row r="258" spans="2:65" s="11" customFormat="1" ht="22.9" customHeight="1">
      <c r="B258" s="166"/>
      <c r="C258" s="167"/>
      <c r="D258" s="168" t="s">
        <v>69</v>
      </c>
      <c r="E258" s="180" t="s">
        <v>280</v>
      </c>
      <c r="F258" s="180" t="s">
        <v>682</v>
      </c>
      <c r="G258" s="167"/>
      <c r="H258" s="167"/>
      <c r="I258" s="170"/>
      <c r="J258" s="181">
        <f>BK258</f>
        <v>0</v>
      </c>
      <c r="K258" s="167"/>
      <c r="L258" s="172"/>
      <c r="M258" s="173"/>
      <c r="N258" s="174"/>
      <c r="O258" s="174"/>
      <c r="P258" s="175">
        <f>SUM(P259:P272)</f>
        <v>0</v>
      </c>
      <c r="Q258" s="174"/>
      <c r="R258" s="175">
        <f>SUM(R259:R272)</f>
        <v>9.3569999999999987E-2</v>
      </c>
      <c r="S258" s="174"/>
      <c r="T258" s="176">
        <f>SUM(T259:T272)</f>
        <v>0</v>
      </c>
      <c r="AR258" s="177" t="s">
        <v>77</v>
      </c>
      <c r="AT258" s="178" t="s">
        <v>69</v>
      </c>
      <c r="AU258" s="178" t="s">
        <v>77</v>
      </c>
      <c r="AY258" s="177" t="s">
        <v>241</v>
      </c>
      <c r="BK258" s="179">
        <f>SUM(BK259:BK272)</f>
        <v>0</v>
      </c>
    </row>
    <row r="259" spans="2:65" s="1" customFormat="1" ht="16.5" customHeight="1">
      <c r="B259" s="33"/>
      <c r="C259" s="182" t="s">
        <v>524</v>
      </c>
      <c r="D259" s="182" t="s">
        <v>243</v>
      </c>
      <c r="E259" s="183" t="s">
        <v>684</v>
      </c>
      <c r="F259" s="184" t="s">
        <v>685</v>
      </c>
      <c r="G259" s="185" t="s">
        <v>302</v>
      </c>
      <c r="H259" s="186">
        <v>149</v>
      </c>
      <c r="I259" s="187"/>
      <c r="J259" s="186">
        <f>ROUND(I259*H259,1)</f>
        <v>0</v>
      </c>
      <c r="K259" s="184" t="s">
        <v>259</v>
      </c>
      <c r="L259" s="37"/>
      <c r="M259" s="188" t="s">
        <v>1</v>
      </c>
      <c r="N259" s="189" t="s">
        <v>41</v>
      </c>
      <c r="O259" s="59"/>
      <c r="P259" s="190">
        <f>O259*H259</f>
        <v>0</v>
      </c>
      <c r="Q259" s="190">
        <v>5.9999999999999995E-4</v>
      </c>
      <c r="R259" s="190">
        <f>Q259*H259</f>
        <v>8.9399999999999993E-2</v>
      </c>
      <c r="S259" s="190">
        <v>0</v>
      </c>
      <c r="T259" s="191">
        <f>S259*H259</f>
        <v>0</v>
      </c>
      <c r="AR259" s="16" t="s">
        <v>247</v>
      </c>
      <c r="AT259" s="16" t="s">
        <v>243</v>
      </c>
      <c r="AU259" s="16" t="s">
        <v>79</v>
      </c>
      <c r="AY259" s="16" t="s">
        <v>241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6" t="s">
        <v>77</v>
      </c>
      <c r="BK259" s="192">
        <f>ROUND(I259*H259,1)</f>
        <v>0</v>
      </c>
      <c r="BL259" s="16" t="s">
        <v>247</v>
      </c>
      <c r="BM259" s="16" t="s">
        <v>686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1760</v>
      </c>
      <c r="G260" s="194"/>
      <c r="H260" s="198">
        <v>149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77</v>
      </c>
      <c r="AY260" s="204" t="s">
        <v>241</v>
      </c>
    </row>
    <row r="261" spans="2:65" s="1" customFormat="1" ht="16.5" customHeight="1">
      <c r="B261" s="33"/>
      <c r="C261" s="182" t="s">
        <v>528</v>
      </c>
      <c r="D261" s="182" t="s">
        <v>243</v>
      </c>
      <c r="E261" s="183" t="s">
        <v>689</v>
      </c>
      <c r="F261" s="184" t="s">
        <v>690</v>
      </c>
      <c r="G261" s="185" t="s">
        <v>302</v>
      </c>
      <c r="H261" s="186">
        <v>149</v>
      </c>
      <c r="I261" s="187"/>
      <c r="J261" s="186">
        <f>ROUND(I261*H261,1)</f>
        <v>0</v>
      </c>
      <c r="K261" s="184" t="s">
        <v>259</v>
      </c>
      <c r="L261" s="37"/>
      <c r="M261" s="188" t="s">
        <v>1</v>
      </c>
      <c r="N261" s="189" t="s">
        <v>41</v>
      </c>
      <c r="O261" s="59"/>
      <c r="P261" s="190">
        <f>O261*H261</f>
        <v>0</v>
      </c>
      <c r="Q261" s="190">
        <v>0</v>
      </c>
      <c r="R261" s="190">
        <f>Q261*H261</f>
        <v>0</v>
      </c>
      <c r="S261" s="190">
        <v>0</v>
      </c>
      <c r="T261" s="191">
        <f>S261*H261</f>
        <v>0</v>
      </c>
      <c r="AR261" s="16" t="s">
        <v>247</v>
      </c>
      <c r="AT261" s="16" t="s">
        <v>243</v>
      </c>
      <c r="AU261" s="16" t="s">
        <v>79</v>
      </c>
      <c r="AY261" s="16" t="s">
        <v>241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6" t="s">
        <v>77</v>
      </c>
      <c r="BK261" s="192">
        <f>ROUND(I261*H261,1)</f>
        <v>0</v>
      </c>
      <c r="BL261" s="16" t="s">
        <v>247</v>
      </c>
      <c r="BM261" s="16" t="s">
        <v>691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1760</v>
      </c>
      <c r="G262" s="194"/>
      <c r="H262" s="198">
        <v>149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77</v>
      </c>
      <c r="AY262" s="204" t="s">
        <v>241</v>
      </c>
    </row>
    <row r="263" spans="2:65" s="1" customFormat="1" ht="16.5" customHeight="1">
      <c r="B263" s="33"/>
      <c r="C263" s="182" t="s">
        <v>532</v>
      </c>
      <c r="D263" s="182" t="s">
        <v>243</v>
      </c>
      <c r="E263" s="183" t="s">
        <v>693</v>
      </c>
      <c r="F263" s="184" t="s">
        <v>694</v>
      </c>
      <c r="G263" s="185" t="s">
        <v>246</v>
      </c>
      <c r="H263" s="186">
        <v>1</v>
      </c>
      <c r="I263" s="187"/>
      <c r="J263" s="186">
        <f>ROUND(I263*H263,1)</f>
        <v>0</v>
      </c>
      <c r="K263" s="184" t="s">
        <v>1</v>
      </c>
      <c r="L263" s="37"/>
      <c r="M263" s="188" t="s">
        <v>1</v>
      </c>
      <c r="N263" s="189" t="s">
        <v>41</v>
      </c>
      <c r="O263" s="59"/>
      <c r="P263" s="190">
        <f>O263*H263</f>
        <v>0</v>
      </c>
      <c r="Q263" s="190">
        <v>4.1700000000000001E-3</v>
      </c>
      <c r="R263" s="190">
        <f>Q263*H263</f>
        <v>4.1700000000000001E-3</v>
      </c>
      <c r="S263" s="190">
        <v>0</v>
      </c>
      <c r="T263" s="191">
        <f>S263*H263</f>
        <v>0</v>
      </c>
      <c r="AR263" s="16" t="s">
        <v>247</v>
      </c>
      <c r="AT263" s="16" t="s">
        <v>243</v>
      </c>
      <c r="AU263" s="16" t="s">
        <v>79</v>
      </c>
      <c r="AY263" s="16" t="s">
        <v>241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6" t="s">
        <v>77</v>
      </c>
      <c r="BK263" s="192">
        <f>ROUND(I263*H263,1)</f>
        <v>0</v>
      </c>
      <c r="BL263" s="16" t="s">
        <v>247</v>
      </c>
      <c r="BM263" s="16" t="s">
        <v>695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70</v>
      </c>
      <c r="G264" s="194"/>
      <c r="H264" s="198">
        <v>0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4" customFormat="1" ht="11.25">
      <c r="B265" s="216"/>
      <c r="C265" s="217"/>
      <c r="D265" s="195" t="s">
        <v>261</v>
      </c>
      <c r="E265" s="218" t="s">
        <v>1</v>
      </c>
      <c r="F265" s="219" t="s">
        <v>696</v>
      </c>
      <c r="G265" s="217"/>
      <c r="H265" s="218" t="s">
        <v>1</v>
      </c>
      <c r="I265" s="220"/>
      <c r="J265" s="217"/>
      <c r="K265" s="217"/>
      <c r="L265" s="221"/>
      <c r="M265" s="222"/>
      <c r="N265" s="223"/>
      <c r="O265" s="223"/>
      <c r="P265" s="223"/>
      <c r="Q265" s="223"/>
      <c r="R265" s="223"/>
      <c r="S265" s="223"/>
      <c r="T265" s="224"/>
      <c r="AT265" s="225" t="s">
        <v>261</v>
      </c>
      <c r="AU265" s="225" t="s">
        <v>79</v>
      </c>
      <c r="AV265" s="14" t="s">
        <v>77</v>
      </c>
      <c r="AW265" s="14" t="s">
        <v>32</v>
      </c>
      <c r="AX265" s="14" t="s">
        <v>70</v>
      </c>
      <c r="AY265" s="225" t="s">
        <v>241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77</v>
      </c>
      <c r="G266" s="194"/>
      <c r="H266" s="198">
        <v>1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3" customFormat="1" ht="11.25">
      <c r="B267" s="205"/>
      <c r="C267" s="206"/>
      <c r="D267" s="195" t="s">
        <v>261</v>
      </c>
      <c r="E267" s="207" t="s">
        <v>1</v>
      </c>
      <c r="F267" s="208" t="s">
        <v>273</v>
      </c>
      <c r="G267" s="206"/>
      <c r="H267" s="209">
        <v>1</v>
      </c>
      <c r="I267" s="210"/>
      <c r="J267" s="206"/>
      <c r="K267" s="206"/>
      <c r="L267" s="211"/>
      <c r="M267" s="212"/>
      <c r="N267" s="213"/>
      <c r="O267" s="213"/>
      <c r="P267" s="213"/>
      <c r="Q267" s="213"/>
      <c r="R267" s="213"/>
      <c r="S267" s="213"/>
      <c r="T267" s="214"/>
      <c r="AT267" s="215" t="s">
        <v>261</v>
      </c>
      <c r="AU267" s="215" t="s">
        <v>79</v>
      </c>
      <c r="AV267" s="13" t="s">
        <v>247</v>
      </c>
      <c r="AW267" s="13" t="s">
        <v>32</v>
      </c>
      <c r="AX267" s="13" t="s">
        <v>77</v>
      </c>
      <c r="AY267" s="215" t="s">
        <v>241</v>
      </c>
    </row>
    <row r="268" spans="2:65" s="1" customFormat="1" ht="16.5" customHeight="1">
      <c r="B268" s="33"/>
      <c r="C268" s="182" t="s">
        <v>536</v>
      </c>
      <c r="D268" s="182" t="s">
        <v>243</v>
      </c>
      <c r="E268" s="183" t="s">
        <v>698</v>
      </c>
      <c r="F268" s="184" t="s">
        <v>699</v>
      </c>
      <c r="G268" s="185" t="s">
        <v>246</v>
      </c>
      <c r="H268" s="186">
        <v>1</v>
      </c>
      <c r="I268" s="187"/>
      <c r="J268" s="186">
        <f>ROUND(I268*H268,1)</f>
        <v>0</v>
      </c>
      <c r="K268" s="184" t="s">
        <v>1</v>
      </c>
      <c r="L268" s="37"/>
      <c r="M268" s="188" t="s">
        <v>1</v>
      </c>
      <c r="N268" s="189" t="s">
        <v>41</v>
      </c>
      <c r="O268" s="59"/>
      <c r="P268" s="190">
        <f>O268*H268</f>
        <v>0</v>
      </c>
      <c r="Q268" s="190">
        <v>0</v>
      </c>
      <c r="R268" s="190">
        <f>Q268*H268</f>
        <v>0</v>
      </c>
      <c r="S268" s="190">
        <v>0</v>
      </c>
      <c r="T268" s="191">
        <f>S268*H268</f>
        <v>0</v>
      </c>
      <c r="AR268" s="16" t="s">
        <v>247</v>
      </c>
      <c r="AT268" s="16" t="s">
        <v>243</v>
      </c>
      <c r="AU268" s="16" t="s">
        <v>79</v>
      </c>
      <c r="AY268" s="16" t="s">
        <v>241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6" t="s">
        <v>77</v>
      </c>
      <c r="BK268" s="192">
        <f>ROUND(I268*H268,1)</f>
        <v>0</v>
      </c>
      <c r="BL268" s="16" t="s">
        <v>247</v>
      </c>
      <c r="BM268" s="16" t="s">
        <v>700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70</v>
      </c>
      <c r="G269" s="194"/>
      <c r="H269" s="198">
        <v>0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70</v>
      </c>
      <c r="AY269" s="204" t="s">
        <v>241</v>
      </c>
    </row>
    <row r="270" spans="2:65" s="14" customFormat="1" ht="11.25">
      <c r="B270" s="216"/>
      <c r="C270" s="217"/>
      <c r="D270" s="195" t="s">
        <v>261</v>
      </c>
      <c r="E270" s="218" t="s">
        <v>1</v>
      </c>
      <c r="F270" s="219" t="s">
        <v>696</v>
      </c>
      <c r="G270" s="217"/>
      <c r="H270" s="218" t="s">
        <v>1</v>
      </c>
      <c r="I270" s="220"/>
      <c r="J270" s="217"/>
      <c r="K270" s="217"/>
      <c r="L270" s="221"/>
      <c r="M270" s="222"/>
      <c r="N270" s="223"/>
      <c r="O270" s="223"/>
      <c r="P270" s="223"/>
      <c r="Q270" s="223"/>
      <c r="R270" s="223"/>
      <c r="S270" s="223"/>
      <c r="T270" s="224"/>
      <c r="AT270" s="225" t="s">
        <v>261</v>
      </c>
      <c r="AU270" s="225" t="s">
        <v>79</v>
      </c>
      <c r="AV270" s="14" t="s">
        <v>77</v>
      </c>
      <c r="AW270" s="14" t="s">
        <v>32</v>
      </c>
      <c r="AX270" s="14" t="s">
        <v>70</v>
      </c>
      <c r="AY270" s="225" t="s">
        <v>241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77</v>
      </c>
      <c r="G271" s="194"/>
      <c r="H271" s="198">
        <v>1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70</v>
      </c>
      <c r="AY271" s="204" t="s">
        <v>241</v>
      </c>
    </row>
    <row r="272" spans="2:65" s="13" customFormat="1" ht="11.25">
      <c r="B272" s="205"/>
      <c r="C272" s="206"/>
      <c r="D272" s="195" t="s">
        <v>261</v>
      </c>
      <c r="E272" s="207" t="s">
        <v>1</v>
      </c>
      <c r="F272" s="208" t="s">
        <v>273</v>
      </c>
      <c r="G272" s="206"/>
      <c r="H272" s="209">
        <v>1</v>
      </c>
      <c r="I272" s="210"/>
      <c r="J272" s="206"/>
      <c r="K272" s="206"/>
      <c r="L272" s="211"/>
      <c r="M272" s="212"/>
      <c r="N272" s="213"/>
      <c r="O272" s="213"/>
      <c r="P272" s="213"/>
      <c r="Q272" s="213"/>
      <c r="R272" s="213"/>
      <c r="S272" s="213"/>
      <c r="T272" s="214"/>
      <c r="AT272" s="215" t="s">
        <v>261</v>
      </c>
      <c r="AU272" s="215" t="s">
        <v>79</v>
      </c>
      <c r="AV272" s="13" t="s">
        <v>247</v>
      </c>
      <c r="AW272" s="13" t="s">
        <v>32</v>
      </c>
      <c r="AX272" s="13" t="s">
        <v>77</v>
      </c>
      <c r="AY272" s="215" t="s">
        <v>241</v>
      </c>
    </row>
    <row r="273" spans="2:65" s="11" customFormat="1" ht="22.9" customHeight="1">
      <c r="B273" s="166"/>
      <c r="C273" s="167"/>
      <c r="D273" s="168" t="s">
        <v>69</v>
      </c>
      <c r="E273" s="180" t="s">
        <v>701</v>
      </c>
      <c r="F273" s="180" t="s">
        <v>702</v>
      </c>
      <c r="G273" s="167"/>
      <c r="H273" s="167"/>
      <c r="I273" s="170"/>
      <c r="J273" s="181">
        <f>BK273</f>
        <v>0</v>
      </c>
      <c r="K273" s="167"/>
      <c r="L273" s="172"/>
      <c r="M273" s="173"/>
      <c r="N273" s="174"/>
      <c r="O273" s="174"/>
      <c r="P273" s="175">
        <f>SUM(P274:P289)</f>
        <v>0</v>
      </c>
      <c r="Q273" s="174"/>
      <c r="R273" s="175">
        <f>SUM(R274:R289)</f>
        <v>0</v>
      </c>
      <c r="S273" s="174"/>
      <c r="T273" s="176">
        <f>SUM(T274:T289)</f>
        <v>0</v>
      </c>
      <c r="AR273" s="177" t="s">
        <v>77</v>
      </c>
      <c r="AT273" s="178" t="s">
        <v>69</v>
      </c>
      <c r="AU273" s="178" t="s">
        <v>77</v>
      </c>
      <c r="AY273" s="177" t="s">
        <v>241</v>
      </c>
      <c r="BK273" s="179">
        <f>SUM(BK274:BK289)</f>
        <v>0</v>
      </c>
    </row>
    <row r="274" spans="2:65" s="1" customFormat="1" ht="16.5" customHeight="1">
      <c r="B274" s="33"/>
      <c r="C274" s="182" t="s">
        <v>542</v>
      </c>
      <c r="D274" s="182" t="s">
        <v>243</v>
      </c>
      <c r="E274" s="183" t="s">
        <v>704</v>
      </c>
      <c r="F274" s="184" t="s">
        <v>705</v>
      </c>
      <c r="G274" s="185" t="s">
        <v>412</v>
      </c>
      <c r="H274" s="186">
        <v>98.94</v>
      </c>
      <c r="I274" s="187"/>
      <c r="J274" s="186">
        <f>ROUND(I274*H274,1)</f>
        <v>0</v>
      </c>
      <c r="K274" s="184" t="s">
        <v>1</v>
      </c>
      <c r="L274" s="37"/>
      <c r="M274" s="188" t="s">
        <v>1</v>
      </c>
      <c r="N274" s="189" t="s">
        <v>41</v>
      </c>
      <c r="O274" s="59"/>
      <c r="P274" s="190">
        <f>O274*H274</f>
        <v>0</v>
      </c>
      <c r="Q274" s="190">
        <v>0</v>
      </c>
      <c r="R274" s="190">
        <f>Q274*H274</f>
        <v>0</v>
      </c>
      <c r="S274" s="190">
        <v>0</v>
      </c>
      <c r="T274" s="191">
        <f>S274*H274</f>
        <v>0</v>
      </c>
      <c r="AR274" s="16" t="s">
        <v>247</v>
      </c>
      <c r="AT274" s="16" t="s">
        <v>243</v>
      </c>
      <c r="AU274" s="16" t="s">
        <v>79</v>
      </c>
      <c r="AY274" s="16" t="s">
        <v>241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6" t="s">
        <v>77</v>
      </c>
      <c r="BK274" s="192">
        <f>ROUND(I274*H274,1)</f>
        <v>0</v>
      </c>
      <c r="BL274" s="16" t="s">
        <v>247</v>
      </c>
      <c r="BM274" s="16" t="s">
        <v>706</v>
      </c>
    </row>
    <row r="275" spans="2:65" s="1" customFormat="1" ht="16.5" customHeight="1">
      <c r="B275" s="33"/>
      <c r="C275" s="182" t="s">
        <v>547</v>
      </c>
      <c r="D275" s="182" t="s">
        <v>243</v>
      </c>
      <c r="E275" s="183" t="s">
        <v>713</v>
      </c>
      <c r="F275" s="184" t="s">
        <v>714</v>
      </c>
      <c r="G275" s="185" t="s">
        <v>412</v>
      </c>
      <c r="H275" s="186">
        <v>41.01</v>
      </c>
      <c r="I275" s="187"/>
      <c r="J275" s="186">
        <f>ROUND(I275*H275,1)</f>
        <v>0</v>
      </c>
      <c r="K275" s="184" t="s">
        <v>259</v>
      </c>
      <c r="L275" s="37"/>
      <c r="M275" s="188" t="s">
        <v>1</v>
      </c>
      <c r="N275" s="189" t="s">
        <v>41</v>
      </c>
      <c r="O275" s="59"/>
      <c r="P275" s="190">
        <f>O275*H275</f>
        <v>0</v>
      </c>
      <c r="Q275" s="190">
        <v>0</v>
      </c>
      <c r="R275" s="190">
        <f>Q275*H275</f>
        <v>0</v>
      </c>
      <c r="S275" s="190">
        <v>0</v>
      </c>
      <c r="T275" s="191">
        <f>S275*H275</f>
        <v>0</v>
      </c>
      <c r="AR275" s="16" t="s">
        <v>247</v>
      </c>
      <c r="AT275" s="16" t="s">
        <v>243</v>
      </c>
      <c r="AU275" s="16" t="s">
        <v>79</v>
      </c>
      <c r="AY275" s="16" t="s">
        <v>241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6" t="s">
        <v>77</v>
      </c>
      <c r="BK275" s="192">
        <f>ROUND(I275*H275,1)</f>
        <v>0</v>
      </c>
      <c r="BL275" s="16" t="s">
        <v>247</v>
      </c>
      <c r="BM275" s="16" t="s">
        <v>715</v>
      </c>
    </row>
    <row r="276" spans="2:65" s="12" customFormat="1" ht="11.25">
      <c r="B276" s="193"/>
      <c r="C276" s="194"/>
      <c r="D276" s="195" t="s">
        <v>261</v>
      </c>
      <c r="E276" s="196" t="s">
        <v>1</v>
      </c>
      <c r="F276" s="197" t="s">
        <v>1761</v>
      </c>
      <c r="G276" s="194"/>
      <c r="H276" s="198">
        <v>20.03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261</v>
      </c>
      <c r="AU276" s="204" t="s">
        <v>79</v>
      </c>
      <c r="AV276" s="12" t="s">
        <v>79</v>
      </c>
      <c r="AW276" s="12" t="s">
        <v>32</v>
      </c>
      <c r="AX276" s="12" t="s">
        <v>70</v>
      </c>
      <c r="AY276" s="204" t="s">
        <v>241</v>
      </c>
    </row>
    <row r="277" spans="2:65" s="12" customFormat="1" ht="11.25">
      <c r="B277" s="193"/>
      <c r="C277" s="194"/>
      <c r="D277" s="195" t="s">
        <v>261</v>
      </c>
      <c r="E277" s="196" t="s">
        <v>1</v>
      </c>
      <c r="F277" s="197" t="s">
        <v>717</v>
      </c>
      <c r="G277" s="194"/>
      <c r="H277" s="198">
        <v>0</v>
      </c>
      <c r="I277" s="199"/>
      <c r="J277" s="194"/>
      <c r="K277" s="194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261</v>
      </c>
      <c r="AU277" s="204" t="s">
        <v>79</v>
      </c>
      <c r="AV277" s="12" t="s">
        <v>79</v>
      </c>
      <c r="AW277" s="12" t="s">
        <v>32</v>
      </c>
      <c r="AX277" s="12" t="s">
        <v>70</v>
      </c>
      <c r="AY277" s="204" t="s">
        <v>241</v>
      </c>
    </row>
    <row r="278" spans="2:65" s="12" customFormat="1" ht="11.25">
      <c r="B278" s="193"/>
      <c r="C278" s="194"/>
      <c r="D278" s="195" t="s">
        <v>261</v>
      </c>
      <c r="E278" s="196" t="s">
        <v>1</v>
      </c>
      <c r="F278" s="197" t="s">
        <v>1762</v>
      </c>
      <c r="G278" s="194"/>
      <c r="H278" s="198">
        <v>20.98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261</v>
      </c>
      <c r="AU278" s="204" t="s">
        <v>79</v>
      </c>
      <c r="AV278" s="12" t="s">
        <v>79</v>
      </c>
      <c r="AW278" s="12" t="s">
        <v>32</v>
      </c>
      <c r="AX278" s="12" t="s">
        <v>70</v>
      </c>
      <c r="AY278" s="204" t="s">
        <v>241</v>
      </c>
    </row>
    <row r="279" spans="2:65" s="12" customFormat="1" ht="11.25">
      <c r="B279" s="193"/>
      <c r="C279" s="194"/>
      <c r="D279" s="195" t="s">
        <v>261</v>
      </c>
      <c r="E279" s="196" t="s">
        <v>1</v>
      </c>
      <c r="F279" s="197" t="s">
        <v>719</v>
      </c>
      <c r="G279" s="194"/>
      <c r="H279" s="198">
        <v>0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261</v>
      </c>
      <c r="AU279" s="204" t="s">
        <v>79</v>
      </c>
      <c r="AV279" s="12" t="s">
        <v>79</v>
      </c>
      <c r="AW279" s="12" t="s">
        <v>32</v>
      </c>
      <c r="AX279" s="12" t="s">
        <v>70</v>
      </c>
      <c r="AY279" s="204" t="s">
        <v>241</v>
      </c>
    </row>
    <row r="280" spans="2:65" s="13" customFormat="1" ht="11.25">
      <c r="B280" s="205"/>
      <c r="C280" s="206"/>
      <c r="D280" s="195" t="s">
        <v>261</v>
      </c>
      <c r="E280" s="207" t="s">
        <v>1</v>
      </c>
      <c r="F280" s="208" t="s">
        <v>273</v>
      </c>
      <c r="G280" s="206"/>
      <c r="H280" s="209">
        <v>41.01</v>
      </c>
      <c r="I280" s="210"/>
      <c r="J280" s="206"/>
      <c r="K280" s="206"/>
      <c r="L280" s="211"/>
      <c r="M280" s="212"/>
      <c r="N280" s="213"/>
      <c r="O280" s="213"/>
      <c r="P280" s="213"/>
      <c r="Q280" s="213"/>
      <c r="R280" s="213"/>
      <c r="S280" s="213"/>
      <c r="T280" s="214"/>
      <c r="AT280" s="215" t="s">
        <v>261</v>
      </c>
      <c r="AU280" s="215" t="s">
        <v>79</v>
      </c>
      <c r="AV280" s="13" t="s">
        <v>247</v>
      </c>
      <c r="AW280" s="13" t="s">
        <v>32</v>
      </c>
      <c r="AX280" s="13" t="s">
        <v>77</v>
      </c>
      <c r="AY280" s="215" t="s">
        <v>241</v>
      </c>
    </row>
    <row r="281" spans="2:65" s="1" customFormat="1" ht="16.5" customHeight="1">
      <c r="B281" s="33"/>
      <c r="C281" s="182" t="s">
        <v>551</v>
      </c>
      <c r="D281" s="182" t="s">
        <v>243</v>
      </c>
      <c r="E281" s="183" t="s">
        <v>721</v>
      </c>
      <c r="F281" s="184" t="s">
        <v>722</v>
      </c>
      <c r="G281" s="185" t="s">
        <v>412</v>
      </c>
      <c r="H281" s="186">
        <v>57.94</v>
      </c>
      <c r="I281" s="187"/>
      <c r="J281" s="186">
        <f>ROUND(I281*H281,1)</f>
        <v>0</v>
      </c>
      <c r="K281" s="184" t="s">
        <v>259</v>
      </c>
      <c r="L281" s="37"/>
      <c r="M281" s="188" t="s">
        <v>1</v>
      </c>
      <c r="N281" s="189" t="s">
        <v>41</v>
      </c>
      <c r="O281" s="59"/>
      <c r="P281" s="190">
        <f>O281*H281</f>
        <v>0</v>
      </c>
      <c r="Q281" s="190">
        <v>0</v>
      </c>
      <c r="R281" s="190">
        <f>Q281*H281</f>
        <v>0</v>
      </c>
      <c r="S281" s="190">
        <v>0</v>
      </c>
      <c r="T281" s="191">
        <f>S281*H281</f>
        <v>0</v>
      </c>
      <c r="AR281" s="16" t="s">
        <v>247</v>
      </c>
      <c r="AT281" s="16" t="s">
        <v>243</v>
      </c>
      <c r="AU281" s="16" t="s">
        <v>79</v>
      </c>
      <c r="AY281" s="16" t="s">
        <v>241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6" t="s">
        <v>77</v>
      </c>
      <c r="BK281" s="192">
        <f>ROUND(I281*H281,1)</f>
        <v>0</v>
      </c>
      <c r="BL281" s="16" t="s">
        <v>247</v>
      </c>
      <c r="BM281" s="16" t="s">
        <v>723</v>
      </c>
    </row>
    <row r="282" spans="2:65" s="12" customFormat="1" ht="11.25">
      <c r="B282" s="193"/>
      <c r="C282" s="194"/>
      <c r="D282" s="195" t="s">
        <v>261</v>
      </c>
      <c r="E282" s="196" t="s">
        <v>1</v>
      </c>
      <c r="F282" s="197" t="s">
        <v>1763</v>
      </c>
      <c r="G282" s="194"/>
      <c r="H282" s="198">
        <v>8.98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261</v>
      </c>
      <c r="AU282" s="204" t="s">
        <v>79</v>
      </c>
      <c r="AV282" s="12" t="s">
        <v>79</v>
      </c>
      <c r="AW282" s="12" t="s">
        <v>32</v>
      </c>
      <c r="AX282" s="12" t="s">
        <v>70</v>
      </c>
      <c r="AY282" s="204" t="s">
        <v>241</v>
      </c>
    </row>
    <row r="283" spans="2:65" s="12" customFormat="1" ht="11.25">
      <c r="B283" s="193"/>
      <c r="C283" s="194"/>
      <c r="D283" s="195" t="s">
        <v>261</v>
      </c>
      <c r="E283" s="196" t="s">
        <v>1</v>
      </c>
      <c r="F283" s="197" t="s">
        <v>1764</v>
      </c>
      <c r="G283" s="194"/>
      <c r="H283" s="198">
        <v>4.7699999999999996</v>
      </c>
      <c r="I283" s="199"/>
      <c r="J283" s="194"/>
      <c r="K283" s="194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261</v>
      </c>
      <c r="AU283" s="204" t="s">
        <v>79</v>
      </c>
      <c r="AV283" s="12" t="s">
        <v>79</v>
      </c>
      <c r="AW283" s="12" t="s">
        <v>32</v>
      </c>
      <c r="AX283" s="12" t="s">
        <v>70</v>
      </c>
      <c r="AY283" s="204" t="s">
        <v>241</v>
      </c>
    </row>
    <row r="284" spans="2:65" s="12" customFormat="1" ht="11.25">
      <c r="B284" s="193"/>
      <c r="C284" s="194"/>
      <c r="D284" s="195" t="s">
        <v>261</v>
      </c>
      <c r="E284" s="196" t="s">
        <v>1</v>
      </c>
      <c r="F284" s="197" t="s">
        <v>726</v>
      </c>
      <c r="G284" s="194"/>
      <c r="H284" s="198">
        <v>0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261</v>
      </c>
      <c r="AU284" s="204" t="s">
        <v>79</v>
      </c>
      <c r="AV284" s="12" t="s">
        <v>79</v>
      </c>
      <c r="AW284" s="12" t="s">
        <v>32</v>
      </c>
      <c r="AX284" s="12" t="s">
        <v>70</v>
      </c>
      <c r="AY284" s="204" t="s">
        <v>241</v>
      </c>
    </row>
    <row r="285" spans="2:65" s="12" customFormat="1" ht="11.25">
      <c r="B285" s="193"/>
      <c r="C285" s="194"/>
      <c r="D285" s="195" t="s">
        <v>261</v>
      </c>
      <c r="E285" s="196" t="s">
        <v>1</v>
      </c>
      <c r="F285" s="197" t="s">
        <v>1765</v>
      </c>
      <c r="G285" s="194"/>
      <c r="H285" s="198">
        <v>8.1300000000000008</v>
      </c>
      <c r="I285" s="199"/>
      <c r="J285" s="194"/>
      <c r="K285" s="194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261</v>
      </c>
      <c r="AU285" s="204" t="s">
        <v>79</v>
      </c>
      <c r="AV285" s="12" t="s">
        <v>79</v>
      </c>
      <c r="AW285" s="12" t="s">
        <v>32</v>
      </c>
      <c r="AX285" s="12" t="s">
        <v>70</v>
      </c>
      <c r="AY285" s="204" t="s">
        <v>241</v>
      </c>
    </row>
    <row r="286" spans="2:65" s="12" customFormat="1" ht="11.25">
      <c r="B286" s="193"/>
      <c r="C286" s="194"/>
      <c r="D286" s="195" t="s">
        <v>261</v>
      </c>
      <c r="E286" s="196" t="s">
        <v>1</v>
      </c>
      <c r="F286" s="197" t="s">
        <v>1766</v>
      </c>
      <c r="G286" s="194"/>
      <c r="H286" s="198">
        <v>36.06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261</v>
      </c>
      <c r="AU286" s="204" t="s">
        <v>79</v>
      </c>
      <c r="AV286" s="12" t="s">
        <v>79</v>
      </c>
      <c r="AW286" s="12" t="s">
        <v>32</v>
      </c>
      <c r="AX286" s="12" t="s">
        <v>70</v>
      </c>
      <c r="AY286" s="204" t="s">
        <v>241</v>
      </c>
    </row>
    <row r="287" spans="2:65" s="12" customFormat="1" ht="11.25">
      <c r="B287" s="193"/>
      <c r="C287" s="194"/>
      <c r="D287" s="195" t="s">
        <v>261</v>
      </c>
      <c r="E287" s="196" t="s">
        <v>1</v>
      </c>
      <c r="F287" s="197" t="s">
        <v>773</v>
      </c>
      <c r="G287" s="194"/>
      <c r="H287" s="198">
        <v>0</v>
      </c>
      <c r="I287" s="199"/>
      <c r="J287" s="194"/>
      <c r="K287" s="194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261</v>
      </c>
      <c r="AU287" s="204" t="s">
        <v>79</v>
      </c>
      <c r="AV287" s="12" t="s">
        <v>79</v>
      </c>
      <c r="AW287" s="12" t="s">
        <v>32</v>
      </c>
      <c r="AX287" s="12" t="s">
        <v>70</v>
      </c>
      <c r="AY287" s="204" t="s">
        <v>241</v>
      </c>
    </row>
    <row r="288" spans="2:65" s="12" customFormat="1" ht="11.25">
      <c r="B288" s="193"/>
      <c r="C288" s="194"/>
      <c r="D288" s="195" t="s">
        <v>261</v>
      </c>
      <c r="E288" s="196" t="s">
        <v>1</v>
      </c>
      <c r="F288" s="197" t="s">
        <v>814</v>
      </c>
      <c r="G288" s="194"/>
      <c r="H288" s="198">
        <v>0</v>
      </c>
      <c r="I288" s="199"/>
      <c r="J288" s="194"/>
      <c r="K288" s="194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261</v>
      </c>
      <c r="AU288" s="204" t="s">
        <v>79</v>
      </c>
      <c r="AV288" s="12" t="s">
        <v>79</v>
      </c>
      <c r="AW288" s="12" t="s">
        <v>32</v>
      </c>
      <c r="AX288" s="12" t="s">
        <v>70</v>
      </c>
      <c r="AY288" s="204" t="s">
        <v>241</v>
      </c>
    </row>
    <row r="289" spans="2:65" s="13" customFormat="1" ht="11.25">
      <c r="B289" s="205"/>
      <c r="C289" s="206"/>
      <c r="D289" s="195" t="s">
        <v>261</v>
      </c>
      <c r="E289" s="207" t="s">
        <v>1</v>
      </c>
      <c r="F289" s="208" t="s">
        <v>273</v>
      </c>
      <c r="G289" s="206"/>
      <c r="H289" s="209">
        <v>57.94</v>
      </c>
      <c r="I289" s="210"/>
      <c r="J289" s="206"/>
      <c r="K289" s="206"/>
      <c r="L289" s="211"/>
      <c r="M289" s="212"/>
      <c r="N289" s="213"/>
      <c r="O289" s="213"/>
      <c r="P289" s="213"/>
      <c r="Q289" s="213"/>
      <c r="R289" s="213"/>
      <c r="S289" s="213"/>
      <c r="T289" s="214"/>
      <c r="AT289" s="215" t="s">
        <v>261</v>
      </c>
      <c r="AU289" s="215" t="s">
        <v>79</v>
      </c>
      <c r="AV289" s="13" t="s">
        <v>247</v>
      </c>
      <c r="AW289" s="13" t="s">
        <v>32</v>
      </c>
      <c r="AX289" s="13" t="s">
        <v>77</v>
      </c>
      <c r="AY289" s="215" t="s">
        <v>241</v>
      </c>
    </row>
    <row r="290" spans="2:65" s="11" customFormat="1" ht="22.9" customHeight="1">
      <c r="B290" s="166"/>
      <c r="C290" s="167"/>
      <c r="D290" s="168" t="s">
        <v>69</v>
      </c>
      <c r="E290" s="180" t="s">
        <v>731</v>
      </c>
      <c r="F290" s="180" t="s">
        <v>732</v>
      </c>
      <c r="G290" s="167"/>
      <c r="H290" s="167"/>
      <c r="I290" s="170"/>
      <c r="J290" s="181">
        <f>BK290</f>
        <v>0</v>
      </c>
      <c r="K290" s="167"/>
      <c r="L290" s="172"/>
      <c r="M290" s="173"/>
      <c r="N290" s="174"/>
      <c r="O290" s="174"/>
      <c r="P290" s="175">
        <f>P291</f>
        <v>0</v>
      </c>
      <c r="Q290" s="174"/>
      <c r="R290" s="175">
        <f>R291</f>
        <v>0</v>
      </c>
      <c r="S290" s="174"/>
      <c r="T290" s="176">
        <f>T291</f>
        <v>0</v>
      </c>
      <c r="AR290" s="177" t="s">
        <v>77</v>
      </c>
      <c r="AT290" s="178" t="s">
        <v>69</v>
      </c>
      <c r="AU290" s="178" t="s">
        <v>77</v>
      </c>
      <c r="AY290" s="177" t="s">
        <v>241</v>
      </c>
      <c r="BK290" s="179">
        <f>BK291</f>
        <v>0</v>
      </c>
    </row>
    <row r="291" spans="2:65" s="1" customFormat="1" ht="16.5" customHeight="1">
      <c r="B291" s="33"/>
      <c r="C291" s="182" t="s">
        <v>556</v>
      </c>
      <c r="D291" s="182" t="s">
        <v>243</v>
      </c>
      <c r="E291" s="183" t="s">
        <v>734</v>
      </c>
      <c r="F291" s="184" t="s">
        <v>735</v>
      </c>
      <c r="G291" s="185" t="s">
        <v>412</v>
      </c>
      <c r="H291" s="186">
        <v>263.83</v>
      </c>
      <c r="I291" s="187"/>
      <c r="J291" s="186">
        <f>ROUND(I291*H291,1)</f>
        <v>0</v>
      </c>
      <c r="K291" s="184" t="s">
        <v>259</v>
      </c>
      <c r="L291" s="37"/>
      <c r="M291" s="235" t="s">
        <v>1</v>
      </c>
      <c r="N291" s="236" t="s">
        <v>41</v>
      </c>
      <c r="O291" s="237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AR291" s="16" t="s">
        <v>247</v>
      </c>
      <c r="AT291" s="16" t="s">
        <v>243</v>
      </c>
      <c r="AU291" s="16" t="s">
        <v>79</v>
      </c>
      <c r="AY291" s="16" t="s">
        <v>241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6" t="s">
        <v>77</v>
      </c>
      <c r="BK291" s="192">
        <f>ROUND(I291*H291,1)</f>
        <v>0</v>
      </c>
      <c r="BL291" s="16" t="s">
        <v>247</v>
      </c>
      <c r="BM291" s="16" t="s">
        <v>736</v>
      </c>
    </row>
    <row r="292" spans="2:65" s="1" customFormat="1" ht="6.95" customHeight="1">
      <c r="B292" s="45"/>
      <c r="C292" s="46"/>
      <c r="D292" s="46"/>
      <c r="E292" s="46"/>
      <c r="F292" s="46"/>
      <c r="G292" s="46"/>
      <c r="H292" s="46"/>
      <c r="I292" s="133"/>
      <c r="J292" s="46"/>
      <c r="K292" s="46"/>
      <c r="L292" s="37"/>
    </row>
  </sheetData>
  <sheetProtection algorithmName="SHA-512" hashValue="XiU7I97c/pLMi44zYCtjuv3tfaXRaru5dx8iiq3AhtvXd9MasfZsGvcV54F/BYounmQCqWoRSbm3InG5C7wknA==" saltValue="DWw8XLMLxLvMyD80Nwko4hrbybSQfTvrIstFz9M7F+rSiGX1TgVDQdC/tYmFBnJrbTqQq0/XJolK5MJBk9tY5Q==" spinCount="100000" sheet="1" objects="1" scenarios="1" formatColumns="0" formatRows="0" autoFilter="0"/>
  <autoFilter ref="C99:K291" xr:uid="{00000000-0009-0000-0000-00001B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281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169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1767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ROUND((SUM(BE100:BE280)),  1)</f>
        <v>0</v>
      </c>
      <c r="I37" s="122">
        <v>0.21</v>
      </c>
      <c r="J37" s="121">
        <f>ROUND(((SUM(BE100:BE280))*I37),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ROUND((SUM(BF100:BF280)),  1)</f>
        <v>0</v>
      </c>
      <c r="I38" s="122">
        <v>0.15</v>
      </c>
      <c r="J38" s="121">
        <f>ROUND(((SUM(BF100:BF280))*I38),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ROUND((SUM(BG100:BG280)),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ROUND((SUM(BH100:BH280)),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ROUND((SUM(BI100:BI280)),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C3 - Stoka C3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J171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J176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J183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J213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J257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J262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J279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C3 - Stoka C3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216.56931399999999</v>
      </c>
      <c r="S100" s="67"/>
      <c r="T100" s="164">
        <f>T101</f>
        <v>92.30040000000001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P102+P171+P176+P183+P213+P257+P262+P279</f>
        <v>0</v>
      </c>
      <c r="Q101" s="174"/>
      <c r="R101" s="175">
        <f>R102+R171+R176+R183+R213+R257+R262+R279</f>
        <v>216.56931399999999</v>
      </c>
      <c r="S101" s="174"/>
      <c r="T101" s="176">
        <f>T102+T171+T176+T183+T213+T257+T262+T279</f>
        <v>92.30040000000001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BK102+BK171+BK176+BK183+BK213+BK257+BK262+BK279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SUM(P103:P170)</f>
        <v>0</v>
      </c>
      <c r="Q102" s="174"/>
      <c r="R102" s="175">
        <f>SUM(R103:R170)</f>
        <v>96.254496799999998</v>
      </c>
      <c r="S102" s="174"/>
      <c r="T102" s="176">
        <f>SUM(T103:T170)</f>
        <v>92.30040000000001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SUM(BK103:BK170)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256</v>
      </c>
      <c r="F103" s="184" t="s">
        <v>257</v>
      </c>
      <c r="G103" s="185" t="s">
        <v>258</v>
      </c>
      <c r="H103" s="186">
        <v>3.3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0.32</v>
      </c>
      <c r="T103" s="191">
        <f>S103*H103</f>
        <v>1.056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260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742</v>
      </c>
      <c r="G104" s="194"/>
      <c r="H104" s="198">
        <v>3.3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77</v>
      </c>
      <c r="AY104" s="204" t="s">
        <v>241</v>
      </c>
    </row>
    <row r="105" spans="2:65" s="1" customFormat="1" ht="16.5" customHeight="1">
      <c r="B105" s="33"/>
      <c r="C105" s="182" t="s">
        <v>87</v>
      </c>
      <c r="D105" s="182" t="s">
        <v>243</v>
      </c>
      <c r="E105" s="183" t="s">
        <v>264</v>
      </c>
      <c r="F105" s="184" t="s">
        <v>265</v>
      </c>
      <c r="G105" s="185" t="s">
        <v>258</v>
      </c>
      <c r="H105" s="186">
        <v>3.3</v>
      </c>
      <c r="I105" s="187"/>
      <c r="J105" s="186">
        <f>ROUND(I105*H105,1)</f>
        <v>0</v>
      </c>
      <c r="K105" s="184" t="s">
        <v>259</v>
      </c>
      <c r="L105" s="37"/>
      <c r="M105" s="188" t="s">
        <v>1</v>
      </c>
      <c r="N105" s="189" t="s">
        <v>41</v>
      </c>
      <c r="O105" s="59"/>
      <c r="P105" s="190">
        <f>O105*H105</f>
        <v>0</v>
      </c>
      <c r="Q105" s="190">
        <v>0</v>
      </c>
      <c r="R105" s="190">
        <f>Q105*H105</f>
        <v>0</v>
      </c>
      <c r="S105" s="190">
        <v>0.17</v>
      </c>
      <c r="T105" s="191">
        <f>S105*H105</f>
        <v>0.56100000000000005</v>
      </c>
      <c r="AR105" s="16" t="s">
        <v>247</v>
      </c>
      <c r="AT105" s="16" t="s">
        <v>243</v>
      </c>
      <c r="AU105" s="16" t="s">
        <v>79</v>
      </c>
      <c r="AY105" s="16" t="s">
        <v>241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6" t="s">
        <v>77</v>
      </c>
      <c r="BK105" s="192">
        <f>ROUND(I105*H105,1)</f>
        <v>0</v>
      </c>
      <c r="BL105" s="16" t="s">
        <v>247</v>
      </c>
      <c r="BM105" s="16" t="s">
        <v>266</v>
      </c>
    </row>
    <row r="106" spans="2:65" s="12" customFormat="1" ht="11.25">
      <c r="B106" s="193"/>
      <c r="C106" s="194"/>
      <c r="D106" s="195" t="s">
        <v>261</v>
      </c>
      <c r="E106" s="196" t="s">
        <v>1</v>
      </c>
      <c r="F106" s="197" t="s">
        <v>742</v>
      </c>
      <c r="G106" s="194"/>
      <c r="H106" s="198">
        <v>3.3</v>
      </c>
      <c r="I106" s="199"/>
      <c r="J106" s="194"/>
      <c r="K106" s="194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261</v>
      </c>
      <c r="AU106" s="204" t="s">
        <v>79</v>
      </c>
      <c r="AV106" s="12" t="s">
        <v>79</v>
      </c>
      <c r="AW106" s="12" t="s">
        <v>32</v>
      </c>
      <c r="AX106" s="12" t="s">
        <v>77</v>
      </c>
      <c r="AY106" s="204" t="s">
        <v>241</v>
      </c>
    </row>
    <row r="107" spans="2:65" s="1" customFormat="1" ht="16.5" customHeight="1">
      <c r="B107" s="33"/>
      <c r="C107" s="182" t="s">
        <v>247</v>
      </c>
      <c r="D107" s="182" t="s">
        <v>243</v>
      </c>
      <c r="E107" s="183" t="s">
        <v>268</v>
      </c>
      <c r="F107" s="184" t="s">
        <v>269</v>
      </c>
      <c r="G107" s="185" t="s">
        <v>258</v>
      </c>
      <c r="H107" s="186">
        <v>3.3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0</v>
      </c>
      <c r="R107" s="190">
        <f>Q107*H107</f>
        <v>0</v>
      </c>
      <c r="S107" s="190">
        <v>0.28999999999999998</v>
      </c>
      <c r="T107" s="191">
        <f>S107*H107</f>
        <v>0.95699999999999985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270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271</v>
      </c>
      <c r="G108" s="194"/>
      <c r="H108" s="198">
        <v>0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1768</v>
      </c>
      <c r="G109" s="194"/>
      <c r="H109" s="198">
        <v>3.3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3.3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255</v>
      </c>
      <c r="D111" s="182" t="s">
        <v>243</v>
      </c>
      <c r="E111" s="183" t="s">
        <v>275</v>
      </c>
      <c r="F111" s="184" t="s">
        <v>276</v>
      </c>
      <c r="G111" s="185" t="s">
        <v>258</v>
      </c>
      <c r="H111" s="186">
        <v>90.2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0</v>
      </c>
      <c r="R111" s="190">
        <f>Q111*H111</f>
        <v>0</v>
      </c>
      <c r="S111" s="190">
        <v>0.44</v>
      </c>
      <c r="T111" s="191">
        <f>S111*H111</f>
        <v>39.688000000000002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277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323</v>
      </c>
      <c r="G112" s="194"/>
      <c r="H112" s="198">
        <v>28.6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1769</v>
      </c>
      <c r="G113" s="194"/>
      <c r="H113" s="198">
        <v>61.6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90.2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263</v>
      </c>
      <c r="D115" s="182" t="s">
        <v>243</v>
      </c>
      <c r="E115" s="183" t="s">
        <v>281</v>
      </c>
      <c r="F115" s="184" t="s">
        <v>282</v>
      </c>
      <c r="G115" s="185" t="s">
        <v>258</v>
      </c>
      <c r="H115" s="186">
        <v>61.6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0</v>
      </c>
      <c r="R115" s="190">
        <f>Q115*H115</f>
        <v>0</v>
      </c>
      <c r="S115" s="190">
        <v>0.57999999999999996</v>
      </c>
      <c r="T115" s="191">
        <f>S115*H115</f>
        <v>35.728000000000002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283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1769</v>
      </c>
      <c r="G116" s="194"/>
      <c r="H116" s="198">
        <v>61.6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267</v>
      </c>
      <c r="D117" s="182" t="s">
        <v>243</v>
      </c>
      <c r="E117" s="183" t="s">
        <v>290</v>
      </c>
      <c r="F117" s="184" t="s">
        <v>291</v>
      </c>
      <c r="G117" s="185" t="s">
        <v>258</v>
      </c>
      <c r="H117" s="186">
        <v>54.6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5.0000000000000002E-5</v>
      </c>
      <c r="R117" s="190">
        <f>Q117*H117</f>
        <v>2.7300000000000002E-3</v>
      </c>
      <c r="S117" s="190">
        <v>0.128</v>
      </c>
      <c r="T117" s="191">
        <f>S117*H117</f>
        <v>6.9888000000000003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292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1770</v>
      </c>
      <c r="G118" s="194"/>
      <c r="H118" s="198">
        <v>54.6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70</v>
      </c>
      <c r="AY118" s="204" t="s">
        <v>241</v>
      </c>
    </row>
    <row r="119" spans="2:65" s="12" customFormat="1" ht="11.25">
      <c r="B119" s="193"/>
      <c r="C119" s="194"/>
      <c r="D119" s="195" t="s">
        <v>261</v>
      </c>
      <c r="E119" s="196" t="s">
        <v>1</v>
      </c>
      <c r="F119" s="197" t="s">
        <v>294</v>
      </c>
      <c r="G119" s="194"/>
      <c r="H119" s="198">
        <v>0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261</v>
      </c>
      <c r="AU119" s="204" t="s">
        <v>79</v>
      </c>
      <c r="AV119" s="12" t="s">
        <v>79</v>
      </c>
      <c r="AW119" s="12" t="s">
        <v>32</v>
      </c>
      <c r="AX119" s="12" t="s">
        <v>70</v>
      </c>
      <c r="AY119" s="204" t="s">
        <v>241</v>
      </c>
    </row>
    <row r="120" spans="2:65" s="13" customFormat="1" ht="11.25">
      <c r="B120" s="205"/>
      <c r="C120" s="206"/>
      <c r="D120" s="195" t="s">
        <v>261</v>
      </c>
      <c r="E120" s="207" t="s">
        <v>1</v>
      </c>
      <c r="F120" s="208" t="s">
        <v>273</v>
      </c>
      <c r="G120" s="206"/>
      <c r="H120" s="209">
        <v>54.6</v>
      </c>
      <c r="I120" s="210"/>
      <c r="J120" s="206"/>
      <c r="K120" s="206"/>
      <c r="L120" s="211"/>
      <c r="M120" s="212"/>
      <c r="N120" s="213"/>
      <c r="O120" s="213"/>
      <c r="P120" s="213"/>
      <c r="Q120" s="213"/>
      <c r="R120" s="213"/>
      <c r="S120" s="213"/>
      <c r="T120" s="214"/>
      <c r="AT120" s="215" t="s">
        <v>261</v>
      </c>
      <c r="AU120" s="215" t="s">
        <v>79</v>
      </c>
      <c r="AV120" s="13" t="s">
        <v>247</v>
      </c>
      <c r="AW120" s="13" t="s">
        <v>32</v>
      </c>
      <c r="AX120" s="13" t="s">
        <v>77</v>
      </c>
      <c r="AY120" s="215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296</v>
      </c>
      <c r="F121" s="184" t="s">
        <v>297</v>
      </c>
      <c r="G121" s="185" t="s">
        <v>258</v>
      </c>
      <c r="H121" s="186">
        <v>28.6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9.0000000000000006E-5</v>
      </c>
      <c r="R121" s="190">
        <f>Q121*H121</f>
        <v>2.5740000000000003E-3</v>
      </c>
      <c r="S121" s="190">
        <v>0.25600000000000001</v>
      </c>
      <c r="T121" s="191">
        <f>S121*H121</f>
        <v>7.3216000000000001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298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323</v>
      </c>
      <c r="G122" s="194"/>
      <c r="H122" s="198">
        <v>28.6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70</v>
      </c>
      <c r="AY122" s="204" t="s">
        <v>241</v>
      </c>
    </row>
    <row r="123" spans="2:65" s="12" customFormat="1" ht="11.25">
      <c r="B123" s="193"/>
      <c r="C123" s="194"/>
      <c r="D123" s="195" t="s">
        <v>261</v>
      </c>
      <c r="E123" s="196" t="s">
        <v>1</v>
      </c>
      <c r="F123" s="197" t="s">
        <v>271</v>
      </c>
      <c r="G123" s="194"/>
      <c r="H123" s="198">
        <v>0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261</v>
      </c>
      <c r="AU123" s="204" t="s">
        <v>79</v>
      </c>
      <c r="AV123" s="12" t="s">
        <v>79</v>
      </c>
      <c r="AW123" s="12" t="s">
        <v>32</v>
      </c>
      <c r="AX123" s="12" t="s">
        <v>70</v>
      </c>
      <c r="AY123" s="204" t="s">
        <v>241</v>
      </c>
    </row>
    <row r="124" spans="2:65" s="13" customFormat="1" ht="11.25">
      <c r="B124" s="205"/>
      <c r="C124" s="206"/>
      <c r="D124" s="195" t="s">
        <v>261</v>
      </c>
      <c r="E124" s="207" t="s">
        <v>1</v>
      </c>
      <c r="F124" s="208" t="s">
        <v>273</v>
      </c>
      <c r="G124" s="206"/>
      <c r="H124" s="209">
        <v>28.6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261</v>
      </c>
      <c r="AU124" s="215" t="s">
        <v>79</v>
      </c>
      <c r="AV124" s="13" t="s">
        <v>247</v>
      </c>
      <c r="AW124" s="13" t="s">
        <v>32</v>
      </c>
      <c r="AX124" s="13" t="s">
        <v>77</v>
      </c>
      <c r="AY124" s="215" t="s">
        <v>241</v>
      </c>
    </row>
    <row r="125" spans="2:65" s="1" customFormat="1" ht="16.5" customHeight="1">
      <c r="B125" s="33"/>
      <c r="C125" s="182" t="s">
        <v>280</v>
      </c>
      <c r="D125" s="182" t="s">
        <v>243</v>
      </c>
      <c r="E125" s="183" t="s">
        <v>340</v>
      </c>
      <c r="F125" s="184" t="s">
        <v>341</v>
      </c>
      <c r="G125" s="185" t="s">
        <v>327</v>
      </c>
      <c r="H125" s="186">
        <v>61.52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342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1771</v>
      </c>
      <c r="G126" s="194"/>
      <c r="H126" s="198">
        <v>61.52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284</v>
      </c>
      <c r="D127" s="182" t="s">
        <v>243</v>
      </c>
      <c r="E127" s="183" t="s">
        <v>345</v>
      </c>
      <c r="F127" s="184" t="s">
        <v>346</v>
      </c>
      <c r="G127" s="185" t="s">
        <v>327</v>
      </c>
      <c r="H127" s="186">
        <v>18.46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347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1772</v>
      </c>
      <c r="G128" s="194"/>
      <c r="H128" s="198">
        <v>18.46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289</v>
      </c>
      <c r="D129" s="182" t="s">
        <v>243</v>
      </c>
      <c r="E129" s="183" t="s">
        <v>350</v>
      </c>
      <c r="F129" s="184" t="s">
        <v>351</v>
      </c>
      <c r="G129" s="185" t="s">
        <v>327</v>
      </c>
      <c r="H129" s="186">
        <v>47.02</v>
      </c>
      <c r="I129" s="187"/>
      <c r="J129" s="186">
        <f>ROUND(I129*H129,1)</f>
        <v>0</v>
      </c>
      <c r="K129" s="184" t="s">
        <v>259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352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1773</v>
      </c>
      <c r="G130" s="194"/>
      <c r="H130" s="198">
        <v>47.02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295</v>
      </c>
      <c r="D131" s="182" t="s">
        <v>243</v>
      </c>
      <c r="E131" s="183" t="s">
        <v>355</v>
      </c>
      <c r="F131" s="184" t="s">
        <v>356</v>
      </c>
      <c r="G131" s="185" t="s">
        <v>327</v>
      </c>
      <c r="H131" s="186">
        <v>14.11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357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1774</v>
      </c>
      <c r="G132" s="194"/>
      <c r="H132" s="198">
        <v>14.11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299</v>
      </c>
      <c r="D133" s="182" t="s">
        <v>243</v>
      </c>
      <c r="E133" s="183" t="s">
        <v>360</v>
      </c>
      <c r="F133" s="184" t="s">
        <v>361</v>
      </c>
      <c r="G133" s="185" t="s">
        <v>327</v>
      </c>
      <c r="H133" s="186">
        <v>7.87</v>
      </c>
      <c r="I133" s="187"/>
      <c r="J133" s="186">
        <f>ROUND(I133*H133,1)</f>
        <v>0</v>
      </c>
      <c r="K133" s="184" t="s">
        <v>1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362</v>
      </c>
    </row>
    <row r="134" spans="2:65" s="12" customFormat="1" ht="11.25">
      <c r="B134" s="193"/>
      <c r="C134" s="194"/>
      <c r="D134" s="195" t="s">
        <v>261</v>
      </c>
      <c r="E134" s="196" t="s">
        <v>1</v>
      </c>
      <c r="F134" s="197" t="s">
        <v>1775</v>
      </c>
      <c r="G134" s="194"/>
      <c r="H134" s="198">
        <v>7.87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304</v>
      </c>
      <c r="D135" s="182" t="s">
        <v>243</v>
      </c>
      <c r="E135" s="183" t="s">
        <v>365</v>
      </c>
      <c r="F135" s="184" t="s">
        <v>366</v>
      </c>
      <c r="G135" s="185" t="s">
        <v>327</v>
      </c>
      <c r="H135" s="186">
        <v>90.73</v>
      </c>
      <c r="I135" s="187"/>
      <c r="J135" s="186">
        <f>ROUND(I135*H135,1)</f>
        <v>0</v>
      </c>
      <c r="K135" s="184" t="s">
        <v>1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367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1776</v>
      </c>
      <c r="G136" s="194"/>
      <c r="H136" s="198">
        <v>90.73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77</v>
      </c>
      <c r="AY136" s="204" t="s">
        <v>241</v>
      </c>
    </row>
    <row r="137" spans="2:65" s="1" customFormat="1" ht="16.5" customHeight="1">
      <c r="B137" s="33"/>
      <c r="C137" s="182" t="s">
        <v>8</v>
      </c>
      <c r="D137" s="182" t="s">
        <v>243</v>
      </c>
      <c r="E137" s="183" t="s">
        <v>370</v>
      </c>
      <c r="F137" s="184" t="s">
        <v>371</v>
      </c>
      <c r="G137" s="185" t="s">
        <v>258</v>
      </c>
      <c r="H137" s="186">
        <v>395.16</v>
      </c>
      <c r="I137" s="187"/>
      <c r="J137" s="186">
        <f>ROUND(I137*H137,1)</f>
        <v>0</v>
      </c>
      <c r="K137" s="184" t="s">
        <v>259</v>
      </c>
      <c r="L137" s="37"/>
      <c r="M137" s="188" t="s">
        <v>1</v>
      </c>
      <c r="N137" s="189" t="s">
        <v>41</v>
      </c>
      <c r="O137" s="59"/>
      <c r="P137" s="190">
        <f>O137*H137</f>
        <v>0</v>
      </c>
      <c r="Q137" s="190">
        <v>5.8E-4</v>
      </c>
      <c r="R137" s="190">
        <f>Q137*H137</f>
        <v>0.2291928</v>
      </c>
      <c r="S137" s="190">
        <v>0</v>
      </c>
      <c r="T137" s="191">
        <f>S137*H137</f>
        <v>0</v>
      </c>
      <c r="AR137" s="16" t="s">
        <v>247</v>
      </c>
      <c r="AT137" s="16" t="s">
        <v>243</v>
      </c>
      <c r="AU137" s="16" t="s">
        <v>79</v>
      </c>
      <c r="AY137" s="16" t="s">
        <v>241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6" t="s">
        <v>77</v>
      </c>
      <c r="BK137" s="192">
        <f>ROUND(I137*H137,1)</f>
        <v>0</v>
      </c>
      <c r="BL137" s="16" t="s">
        <v>247</v>
      </c>
      <c r="BM137" s="16" t="s">
        <v>372</v>
      </c>
    </row>
    <row r="138" spans="2:65" s="12" customFormat="1" ht="11.25">
      <c r="B138" s="193"/>
      <c r="C138" s="194"/>
      <c r="D138" s="195" t="s">
        <v>261</v>
      </c>
      <c r="E138" s="196" t="s">
        <v>1</v>
      </c>
      <c r="F138" s="197" t="s">
        <v>1777</v>
      </c>
      <c r="G138" s="194"/>
      <c r="H138" s="198">
        <v>395.16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261</v>
      </c>
      <c r="AU138" s="204" t="s">
        <v>79</v>
      </c>
      <c r="AV138" s="12" t="s">
        <v>79</v>
      </c>
      <c r="AW138" s="12" t="s">
        <v>32</v>
      </c>
      <c r="AX138" s="12" t="s">
        <v>77</v>
      </c>
      <c r="AY138" s="204" t="s">
        <v>241</v>
      </c>
    </row>
    <row r="139" spans="2:65" s="1" customFormat="1" ht="16.5" customHeight="1">
      <c r="B139" s="33"/>
      <c r="C139" s="182" t="s">
        <v>314</v>
      </c>
      <c r="D139" s="182" t="s">
        <v>243</v>
      </c>
      <c r="E139" s="183" t="s">
        <v>380</v>
      </c>
      <c r="F139" s="184" t="s">
        <v>381</v>
      </c>
      <c r="G139" s="185" t="s">
        <v>258</v>
      </c>
      <c r="H139" s="186">
        <v>395.16</v>
      </c>
      <c r="I139" s="187"/>
      <c r="J139" s="186">
        <f>ROUND(I139*H139,1)</f>
        <v>0</v>
      </c>
      <c r="K139" s="184" t="s">
        <v>259</v>
      </c>
      <c r="L139" s="37"/>
      <c r="M139" s="188" t="s">
        <v>1</v>
      </c>
      <c r="N139" s="189" t="s">
        <v>41</v>
      </c>
      <c r="O139" s="59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AR139" s="16" t="s">
        <v>247</v>
      </c>
      <c r="AT139" s="16" t="s">
        <v>243</v>
      </c>
      <c r="AU139" s="16" t="s">
        <v>79</v>
      </c>
      <c r="AY139" s="16" t="s">
        <v>241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6" t="s">
        <v>77</v>
      </c>
      <c r="BK139" s="192">
        <f>ROUND(I139*H139,1)</f>
        <v>0</v>
      </c>
      <c r="BL139" s="16" t="s">
        <v>247</v>
      </c>
      <c r="BM139" s="16" t="s">
        <v>382</v>
      </c>
    </row>
    <row r="140" spans="2:65" s="12" customFormat="1" ht="11.25">
      <c r="B140" s="193"/>
      <c r="C140" s="194"/>
      <c r="D140" s="195" t="s">
        <v>261</v>
      </c>
      <c r="E140" s="196" t="s">
        <v>1</v>
      </c>
      <c r="F140" s="197" t="s">
        <v>1777</v>
      </c>
      <c r="G140" s="194"/>
      <c r="H140" s="198">
        <v>395.16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261</v>
      </c>
      <c r="AU140" s="204" t="s">
        <v>79</v>
      </c>
      <c r="AV140" s="12" t="s">
        <v>79</v>
      </c>
      <c r="AW140" s="12" t="s">
        <v>32</v>
      </c>
      <c r="AX140" s="12" t="s">
        <v>77</v>
      </c>
      <c r="AY140" s="204" t="s">
        <v>241</v>
      </c>
    </row>
    <row r="141" spans="2:65" s="1" customFormat="1" ht="16.5" customHeight="1">
      <c r="B141" s="33"/>
      <c r="C141" s="182" t="s">
        <v>319</v>
      </c>
      <c r="D141" s="182" t="s">
        <v>243</v>
      </c>
      <c r="E141" s="183" t="s">
        <v>388</v>
      </c>
      <c r="F141" s="184" t="s">
        <v>389</v>
      </c>
      <c r="G141" s="185" t="s">
        <v>327</v>
      </c>
      <c r="H141" s="186">
        <v>340.79</v>
      </c>
      <c r="I141" s="187"/>
      <c r="J141" s="186">
        <f>ROUND(I141*H141,1)</f>
        <v>0</v>
      </c>
      <c r="K141" s="184" t="s">
        <v>1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390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391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1778</v>
      </c>
      <c r="G143" s="194"/>
      <c r="H143" s="198">
        <v>207.14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70</v>
      </c>
      <c r="AY143" s="204" t="s">
        <v>241</v>
      </c>
    </row>
    <row r="144" spans="2:65" s="14" customFormat="1" ht="11.25">
      <c r="B144" s="216"/>
      <c r="C144" s="217"/>
      <c r="D144" s="195" t="s">
        <v>261</v>
      </c>
      <c r="E144" s="218" t="s">
        <v>1</v>
      </c>
      <c r="F144" s="219" t="s">
        <v>393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261</v>
      </c>
      <c r="AU144" s="225" t="s">
        <v>79</v>
      </c>
      <c r="AV144" s="14" t="s">
        <v>77</v>
      </c>
      <c r="AW144" s="14" t="s">
        <v>32</v>
      </c>
      <c r="AX144" s="14" t="s">
        <v>70</v>
      </c>
      <c r="AY144" s="225" t="s">
        <v>241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1779</v>
      </c>
      <c r="G145" s="194"/>
      <c r="H145" s="198">
        <v>133.65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70</v>
      </c>
      <c r="AY145" s="204" t="s">
        <v>241</v>
      </c>
    </row>
    <row r="146" spans="2:65" s="13" customFormat="1" ht="11.25">
      <c r="B146" s="205"/>
      <c r="C146" s="206"/>
      <c r="D146" s="195" t="s">
        <v>261</v>
      </c>
      <c r="E146" s="207" t="s">
        <v>1</v>
      </c>
      <c r="F146" s="208" t="s">
        <v>273</v>
      </c>
      <c r="G146" s="206"/>
      <c r="H146" s="209">
        <v>340.79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261</v>
      </c>
      <c r="AU146" s="215" t="s">
        <v>79</v>
      </c>
      <c r="AV146" s="13" t="s">
        <v>247</v>
      </c>
      <c r="AW146" s="13" t="s">
        <v>32</v>
      </c>
      <c r="AX146" s="13" t="s">
        <v>77</v>
      </c>
      <c r="AY146" s="215" t="s">
        <v>241</v>
      </c>
    </row>
    <row r="147" spans="2:65" s="1" customFormat="1" ht="16.5" customHeight="1">
      <c r="B147" s="33"/>
      <c r="C147" s="182" t="s">
        <v>324</v>
      </c>
      <c r="D147" s="182" t="s">
        <v>243</v>
      </c>
      <c r="E147" s="183" t="s">
        <v>396</v>
      </c>
      <c r="F147" s="184" t="s">
        <v>397</v>
      </c>
      <c r="G147" s="185" t="s">
        <v>327</v>
      </c>
      <c r="H147" s="186">
        <v>72.89</v>
      </c>
      <c r="I147" s="187"/>
      <c r="J147" s="186">
        <f>ROUND(I147*H147,1)</f>
        <v>0</v>
      </c>
      <c r="K147" s="184" t="s">
        <v>1</v>
      </c>
      <c r="L147" s="37"/>
      <c r="M147" s="188" t="s">
        <v>1</v>
      </c>
      <c r="N147" s="189" t="s">
        <v>41</v>
      </c>
      <c r="O147" s="59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6" t="s">
        <v>247</v>
      </c>
      <c r="AT147" s="16" t="s">
        <v>243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398</v>
      </c>
    </row>
    <row r="148" spans="2:65" s="14" customFormat="1" ht="11.25">
      <c r="B148" s="216"/>
      <c r="C148" s="217"/>
      <c r="D148" s="195" t="s">
        <v>261</v>
      </c>
      <c r="E148" s="218" t="s">
        <v>1</v>
      </c>
      <c r="F148" s="219" t="s">
        <v>399</v>
      </c>
      <c r="G148" s="217"/>
      <c r="H148" s="218" t="s">
        <v>1</v>
      </c>
      <c r="I148" s="220"/>
      <c r="J148" s="217"/>
      <c r="K148" s="217"/>
      <c r="L148" s="221"/>
      <c r="M148" s="222"/>
      <c r="N148" s="223"/>
      <c r="O148" s="223"/>
      <c r="P148" s="223"/>
      <c r="Q148" s="223"/>
      <c r="R148" s="223"/>
      <c r="S148" s="223"/>
      <c r="T148" s="224"/>
      <c r="AT148" s="225" t="s">
        <v>261</v>
      </c>
      <c r="AU148" s="225" t="s">
        <v>79</v>
      </c>
      <c r="AV148" s="14" t="s">
        <v>77</v>
      </c>
      <c r="AW148" s="14" t="s">
        <v>32</v>
      </c>
      <c r="AX148" s="14" t="s">
        <v>70</v>
      </c>
      <c r="AY148" s="225" t="s">
        <v>241</v>
      </c>
    </row>
    <row r="149" spans="2:65" s="12" customFormat="1" ht="11.25">
      <c r="B149" s="193"/>
      <c r="C149" s="194"/>
      <c r="D149" s="195" t="s">
        <v>261</v>
      </c>
      <c r="E149" s="196" t="s">
        <v>1</v>
      </c>
      <c r="F149" s="197" t="s">
        <v>1780</v>
      </c>
      <c r="G149" s="194"/>
      <c r="H149" s="198">
        <v>72.89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261</v>
      </c>
      <c r="AU149" s="204" t="s">
        <v>79</v>
      </c>
      <c r="AV149" s="12" t="s">
        <v>79</v>
      </c>
      <c r="AW149" s="12" t="s">
        <v>32</v>
      </c>
      <c r="AX149" s="12" t="s">
        <v>77</v>
      </c>
      <c r="AY149" s="204" t="s">
        <v>241</v>
      </c>
    </row>
    <row r="150" spans="2:65" s="1" customFormat="1" ht="16.5" customHeight="1">
      <c r="B150" s="33"/>
      <c r="C150" s="182" t="s">
        <v>330</v>
      </c>
      <c r="D150" s="182" t="s">
        <v>243</v>
      </c>
      <c r="E150" s="183" t="s">
        <v>402</v>
      </c>
      <c r="F150" s="184" t="s">
        <v>403</v>
      </c>
      <c r="G150" s="185" t="s">
        <v>327</v>
      </c>
      <c r="H150" s="186">
        <v>72.89</v>
      </c>
      <c r="I150" s="187"/>
      <c r="J150" s="186">
        <f>ROUND(I150*H150,1)</f>
        <v>0</v>
      </c>
      <c r="K150" s="184" t="s">
        <v>259</v>
      </c>
      <c r="L150" s="37"/>
      <c r="M150" s="188" t="s">
        <v>1</v>
      </c>
      <c r="N150" s="189" t="s">
        <v>41</v>
      </c>
      <c r="O150" s="59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AR150" s="16" t="s">
        <v>247</v>
      </c>
      <c r="AT150" s="16" t="s">
        <v>243</v>
      </c>
      <c r="AU150" s="16" t="s">
        <v>79</v>
      </c>
      <c r="AY150" s="16" t="s">
        <v>241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6" t="s">
        <v>77</v>
      </c>
      <c r="BK150" s="192">
        <f>ROUND(I150*H150,1)</f>
        <v>0</v>
      </c>
      <c r="BL150" s="16" t="s">
        <v>247</v>
      </c>
      <c r="BM150" s="16" t="s">
        <v>404</v>
      </c>
    </row>
    <row r="151" spans="2:65" s="14" customFormat="1" ht="11.25">
      <c r="B151" s="216"/>
      <c r="C151" s="217"/>
      <c r="D151" s="195" t="s">
        <v>261</v>
      </c>
      <c r="E151" s="218" t="s">
        <v>1</v>
      </c>
      <c r="F151" s="219" t="s">
        <v>399</v>
      </c>
      <c r="G151" s="217"/>
      <c r="H151" s="218" t="s">
        <v>1</v>
      </c>
      <c r="I151" s="220"/>
      <c r="J151" s="217"/>
      <c r="K151" s="217"/>
      <c r="L151" s="221"/>
      <c r="M151" s="222"/>
      <c r="N151" s="223"/>
      <c r="O151" s="223"/>
      <c r="P151" s="223"/>
      <c r="Q151" s="223"/>
      <c r="R151" s="223"/>
      <c r="S151" s="223"/>
      <c r="T151" s="224"/>
      <c r="AT151" s="225" t="s">
        <v>261</v>
      </c>
      <c r="AU151" s="225" t="s">
        <v>79</v>
      </c>
      <c r="AV151" s="14" t="s">
        <v>77</v>
      </c>
      <c r="AW151" s="14" t="s">
        <v>32</v>
      </c>
      <c r="AX151" s="14" t="s">
        <v>70</v>
      </c>
      <c r="AY151" s="225" t="s">
        <v>241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1780</v>
      </c>
      <c r="G152" s="194"/>
      <c r="H152" s="198">
        <v>72.89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" customFormat="1" ht="16.5" customHeight="1">
      <c r="B153" s="33"/>
      <c r="C153" s="182" t="s">
        <v>335</v>
      </c>
      <c r="D153" s="182" t="s">
        <v>243</v>
      </c>
      <c r="E153" s="183" t="s">
        <v>406</v>
      </c>
      <c r="F153" s="184" t="s">
        <v>407</v>
      </c>
      <c r="G153" s="185" t="s">
        <v>327</v>
      </c>
      <c r="H153" s="186">
        <v>72.89</v>
      </c>
      <c r="I153" s="187"/>
      <c r="J153" s="186">
        <f>ROUND(I153*H153,1)</f>
        <v>0</v>
      </c>
      <c r="K153" s="184" t="s">
        <v>259</v>
      </c>
      <c r="L153" s="37"/>
      <c r="M153" s="188" t="s">
        <v>1</v>
      </c>
      <c r="N153" s="189" t="s">
        <v>41</v>
      </c>
      <c r="O153" s="59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AR153" s="16" t="s">
        <v>247</v>
      </c>
      <c r="AT153" s="16" t="s">
        <v>243</v>
      </c>
      <c r="AU153" s="16" t="s">
        <v>79</v>
      </c>
      <c r="AY153" s="16" t="s">
        <v>241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6" t="s">
        <v>77</v>
      </c>
      <c r="BK153" s="192">
        <f>ROUND(I153*H153,1)</f>
        <v>0</v>
      </c>
      <c r="BL153" s="16" t="s">
        <v>247</v>
      </c>
      <c r="BM153" s="16" t="s">
        <v>408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1780</v>
      </c>
      <c r="G154" s="194"/>
      <c r="H154" s="198">
        <v>72.89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77</v>
      </c>
      <c r="AY154" s="204" t="s">
        <v>241</v>
      </c>
    </row>
    <row r="155" spans="2:65" s="1" customFormat="1" ht="16.5" customHeight="1">
      <c r="B155" s="33"/>
      <c r="C155" s="182" t="s">
        <v>7</v>
      </c>
      <c r="D155" s="182" t="s">
        <v>243</v>
      </c>
      <c r="E155" s="183" t="s">
        <v>410</v>
      </c>
      <c r="F155" s="184" t="s">
        <v>411</v>
      </c>
      <c r="G155" s="185" t="s">
        <v>412</v>
      </c>
      <c r="H155" s="186">
        <v>145.78</v>
      </c>
      <c r="I155" s="187"/>
      <c r="J155" s="186">
        <f>ROUND(I155*H155,1)</f>
        <v>0</v>
      </c>
      <c r="K155" s="184" t="s">
        <v>259</v>
      </c>
      <c r="L155" s="37"/>
      <c r="M155" s="188" t="s">
        <v>1</v>
      </c>
      <c r="N155" s="189" t="s">
        <v>41</v>
      </c>
      <c r="O155" s="59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AR155" s="16" t="s">
        <v>247</v>
      </c>
      <c r="AT155" s="16" t="s">
        <v>243</v>
      </c>
      <c r="AU155" s="16" t="s">
        <v>79</v>
      </c>
      <c r="AY155" s="16" t="s">
        <v>241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6" t="s">
        <v>77</v>
      </c>
      <c r="BK155" s="192">
        <f>ROUND(I155*H155,1)</f>
        <v>0</v>
      </c>
      <c r="BL155" s="16" t="s">
        <v>247</v>
      </c>
      <c r="BM155" s="16" t="s">
        <v>413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1780</v>
      </c>
      <c r="G156" s="194"/>
      <c r="H156" s="198">
        <v>72.89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77</v>
      </c>
      <c r="AY156" s="204" t="s">
        <v>241</v>
      </c>
    </row>
    <row r="157" spans="2:65" s="12" customFormat="1" ht="11.25">
      <c r="B157" s="193"/>
      <c r="C157" s="194"/>
      <c r="D157" s="195" t="s">
        <v>261</v>
      </c>
      <c r="E157" s="194"/>
      <c r="F157" s="197" t="s">
        <v>1781</v>
      </c>
      <c r="G157" s="194"/>
      <c r="H157" s="198">
        <v>145.78</v>
      </c>
      <c r="I157" s="199"/>
      <c r="J157" s="194"/>
      <c r="K157" s="194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261</v>
      </c>
      <c r="AU157" s="204" t="s">
        <v>79</v>
      </c>
      <c r="AV157" s="12" t="s">
        <v>79</v>
      </c>
      <c r="AW157" s="12" t="s">
        <v>4</v>
      </c>
      <c r="AX157" s="12" t="s">
        <v>77</v>
      </c>
      <c r="AY157" s="204" t="s">
        <v>241</v>
      </c>
    </row>
    <row r="158" spans="2:65" s="1" customFormat="1" ht="16.5" customHeight="1">
      <c r="B158" s="33"/>
      <c r="C158" s="182" t="s">
        <v>344</v>
      </c>
      <c r="D158" s="182" t="s">
        <v>243</v>
      </c>
      <c r="E158" s="183" t="s">
        <v>416</v>
      </c>
      <c r="F158" s="184" t="s">
        <v>417</v>
      </c>
      <c r="G158" s="185" t="s">
        <v>327</v>
      </c>
      <c r="H158" s="186">
        <v>133.65</v>
      </c>
      <c r="I158" s="187"/>
      <c r="J158" s="186">
        <f>ROUND(I158*H158,1)</f>
        <v>0</v>
      </c>
      <c r="K158" s="184" t="s">
        <v>259</v>
      </c>
      <c r="L158" s="37"/>
      <c r="M158" s="188" t="s">
        <v>1</v>
      </c>
      <c r="N158" s="189" t="s">
        <v>41</v>
      </c>
      <c r="O158" s="59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AR158" s="16" t="s">
        <v>247</v>
      </c>
      <c r="AT158" s="16" t="s">
        <v>243</v>
      </c>
      <c r="AU158" s="16" t="s">
        <v>79</v>
      </c>
      <c r="AY158" s="16" t="s">
        <v>241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6" t="s">
        <v>77</v>
      </c>
      <c r="BK158" s="192">
        <f>ROUND(I158*H158,1)</f>
        <v>0</v>
      </c>
      <c r="BL158" s="16" t="s">
        <v>247</v>
      </c>
      <c r="BM158" s="16" t="s">
        <v>418</v>
      </c>
    </row>
    <row r="159" spans="2:65" s="14" customFormat="1" ht="11.25">
      <c r="B159" s="216"/>
      <c r="C159" s="217"/>
      <c r="D159" s="195" t="s">
        <v>261</v>
      </c>
      <c r="E159" s="218" t="s">
        <v>1</v>
      </c>
      <c r="F159" s="219" t="s">
        <v>419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1782</v>
      </c>
      <c r="G160" s="194"/>
      <c r="H160" s="198">
        <v>118.05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70</v>
      </c>
      <c r="AY160" s="204" t="s">
        <v>241</v>
      </c>
    </row>
    <row r="161" spans="2:65" s="14" customFormat="1" ht="11.25">
      <c r="B161" s="216"/>
      <c r="C161" s="217"/>
      <c r="D161" s="195" t="s">
        <v>261</v>
      </c>
      <c r="E161" s="218" t="s">
        <v>1</v>
      </c>
      <c r="F161" s="219" t="s">
        <v>421</v>
      </c>
      <c r="G161" s="217"/>
      <c r="H161" s="218" t="s">
        <v>1</v>
      </c>
      <c r="I161" s="220"/>
      <c r="J161" s="217"/>
      <c r="K161" s="217"/>
      <c r="L161" s="221"/>
      <c r="M161" s="222"/>
      <c r="N161" s="223"/>
      <c r="O161" s="223"/>
      <c r="P161" s="223"/>
      <c r="Q161" s="223"/>
      <c r="R161" s="223"/>
      <c r="S161" s="223"/>
      <c r="T161" s="224"/>
      <c r="AT161" s="225" t="s">
        <v>261</v>
      </c>
      <c r="AU161" s="225" t="s">
        <v>79</v>
      </c>
      <c r="AV161" s="14" t="s">
        <v>77</v>
      </c>
      <c r="AW161" s="14" t="s">
        <v>32</v>
      </c>
      <c r="AX161" s="14" t="s">
        <v>70</v>
      </c>
      <c r="AY161" s="225" t="s">
        <v>241</v>
      </c>
    </row>
    <row r="162" spans="2:65" s="12" customFormat="1" ht="11.25">
      <c r="B162" s="193"/>
      <c r="C162" s="194"/>
      <c r="D162" s="195" t="s">
        <v>261</v>
      </c>
      <c r="E162" s="196" t="s">
        <v>1</v>
      </c>
      <c r="F162" s="197" t="s">
        <v>1783</v>
      </c>
      <c r="G162" s="194"/>
      <c r="H162" s="198">
        <v>15.6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261</v>
      </c>
      <c r="AU162" s="204" t="s">
        <v>79</v>
      </c>
      <c r="AV162" s="12" t="s">
        <v>79</v>
      </c>
      <c r="AW162" s="12" t="s">
        <v>32</v>
      </c>
      <c r="AX162" s="12" t="s">
        <v>70</v>
      </c>
      <c r="AY162" s="204" t="s">
        <v>241</v>
      </c>
    </row>
    <row r="163" spans="2:65" s="14" customFormat="1" ht="11.25">
      <c r="B163" s="216"/>
      <c r="C163" s="217"/>
      <c r="D163" s="195" t="s">
        <v>261</v>
      </c>
      <c r="E163" s="218" t="s">
        <v>1</v>
      </c>
      <c r="F163" s="219" t="s">
        <v>423</v>
      </c>
      <c r="G163" s="217"/>
      <c r="H163" s="218" t="s">
        <v>1</v>
      </c>
      <c r="I163" s="220"/>
      <c r="J163" s="217"/>
      <c r="K163" s="217"/>
      <c r="L163" s="221"/>
      <c r="M163" s="222"/>
      <c r="N163" s="223"/>
      <c r="O163" s="223"/>
      <c r="P163" s="223"/>
      <c r="Q163" s="223"/>
      <c r="R163" s="223"/>
      <c r="S163" s="223"/>
      <c r="T163" s="224"/>
      <c r="AT163" s="225" t="s">
        <v>261</v>
      </c>
      <c r="AU163" s="225" t="s">
        <v>79</v>
      </c>
      <c r="AV163" s="14" t="s">
        <v>77</v>
      </c>
      <c r="AW163" s="14" t="s">
        <v>32</v>
      </c>
      <c r="AX163" s="14" t="s">
        <v>70</v>
      </c>
      <c r="AY163" s="225" t="s">
        <v>241</v>
      </c>
    </row>
    <row r="164" spans="2:65" s="12" customFormat="1" ht="11.25">
      <c r="B164" s="193"/>
      <c r="C164" s="194"/>
      <c r="D164" s="195" t="s">
        <v>261</v>
      </c>
      <c r="E164" s="196" t="s">
        <v>1</v>
      </c>
      <c r="F164" s="197" t="s">
        <v>70</v>
      </c>
      <c r="G164" s="194"/>
      <c r="H164" s="198">
        <v>0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32</v>
      </c>
      <c r="AX164" s="12" t="s">
        <v>70</v>
      </c>
      <c r="AY164" s="204" t="s">
        <v>241</v>
      </c>
    </row>
    <row r="165" spans="2:65" s="13" customFormat="1" ht="11.25">
      <c r="B165" s="205"/>
      <c r="C165" s="206"/>
      <c r="D165" s="195" t="s">
        <v>261</v>
      </c>
      <c r="E165" s="207" t="s">
        <v>1</v>
      </c>
      <c r="F165" s="208" t="s">
        <v>273</v>
      </c>
      <c r="G165" s="206"/>
      <c r="H165" s="209">
        <v>133.65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261</v>
      </c>
      <c r="AU165" s="215" t="s">
        <v>79</v>
      </c>
      <c r="AV165" s="13" t="s">
        <v>247</v>
      </c>
      <c r="AW165" s="13" t="s">
        <v>32</v>
      </c>
      <c r="AX165" s="13" t="s">
        <v>77</v>
      </c>
      <c r="AY165" s="215" t="s">
        <v>241</v>
      </c>
    </row>
    <row r="166" spans="2:65" s="1" customFormat="1" ht="16.5" customHeight="1">
      <c r="B166" s="33"/>
      <c r="C166" s="182" t="s">
        <v>349</v>
      </c>
      <c r="D166" s="182" t="s">
        <v>243</v>
      </c>
      <c r="E166" s="183" t="s">
        <v>425</v>
      </c>
      <c r="F166" s="184" t="s">
        <v>426</v>
      </c>
      <c r="G166" s="185" t="s">
        <v>327</v>
      </c>
      <c r="H166" s="186">
        <v>48.01</v>
      </c>
      <c r="I166" s="187"/>
      <c r="J166" s="186">
        <f>ROUND(I166*H166,1)</f>
        <v>0</v>
      </c>
      <c r="K166" s="184" t="s">
        <v>259</v>
      </c>
      <c r="L166" s="37"/>
      <c r="M166" s="188" t="s">
        <v>1</v>
      </c>
      <c r="N166" s="189" t="s">
        <v>41</v>
      </c>
      <c r="O166" s="59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6" t="s">
        <v>247</v>
      </c>
      <c r="AT166" s="16" t="s">
        <v>243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427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1784</v>
      </c>
      <c r="G167" s="194"/>
      <c r="H167" s="198">
        <v>48.01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" customFormat="1" ht="16.5" customHeight="1">
      <c r="B168" s="33"/>
      <c r="C168" s="226" t="s">
        <v>354</v>
      </c>
      <c r="D168" s="226" t="s">
        <v>430</v>
      </c>
      <c r="E168" s="227" t="s">
        <v>431</v>
      </c>
      <c r="F168" s="228" t="s">
        <v>432</v>
      </c>
      <c r="G168" s="229" t="s">
        <v>412</v>
      </c>
      <c r="H168" s="230">
        <v>96.02</v>
      </c>
      <c r="I168" s="231"/>
      <c r="J168" s="230">
        <f>ROUND(I168*H168,1)</f>
        <v>0</v>
      </c>
      <c r="K168" s="228" t="s">
        <v>259</v>
      </c>
      <c r="L168" s="232"/>
      <c r="M168" s="233" t="s">
        <v>1</v>
      </c>
      <c r="N168" s="234" t="s">
        <v>41</v>
      </c>
      <c r="O168" s="59"/>
      <c r="P168" s="190">
        <f>O168*H168</f>
        <v>0</v>
      </c>
      <c r="Q168" s="190">
        <v>1</v>
      </c>
      <c r="R168" s="190">
        <f>Q168*H168</f>
        <v>96.02</v>
      </c>
      <c r="S168" s="190">
        <v>0</v>
      </c>
      <c r="T168" s="191">
        <f>S168*H168</f>
        <v>0</v>
      </c>
      <c r="AR168" s="16" t="s">
        <v>274</v>
      </c>
      <c r="AT168" s="16" t="s">
        <v>430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433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1784</v>
      </c>
      <c r="G169" s="194"/>
      <c r="H169" s="198">
        <v>48.01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2" customFormat="1" ht="11.25">
      <c r="B170" s="193"/>
      <c r="C170" s="194"/>
      <c r="D170" s="195" t="s">
        <v>261</v>
      </c>
      <c r="E170" s="194"/>
      <c r="F170" s="197" t="s">
        <v>1785</v>
      </c>
      <c r="G170" s="194"/>
      <c r="H170" s="198">
        <v>96.02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261</v>
      </c>
      <c r="AU170" s="204" t="s">
        <v>79</v>
      </c>
      <c r="AV170" s="12" t="s">
        <v>79</v>
      </c>
      <c r="AW170" s="12" t="s">
        <v>4</v>
      </c>
      <c r="AX170" s="12" t="s">
        <v>77</v>
      </c>
      <c r="AY170" s="204" t="s">
        <v>241</v>
      </c>
    </row>
    <row r="171" spans="2:65" s="11" customFormat="1" ht="22.9" customHeight="1">
      <c r="B171" s="166"/>
      <c r="C171" s="167"/>
      <c r="D171" s="168" t="s">
        <v>69</v>
      </c>
      <c r="E171" s="180" t="s">
        <v>87</v>
      </c>
      <c r="F171" s="180" t="s">
        <v>450</v>
      </c>
      <c r="G171" s="167"/>
      <c r="H171" s="167"/>
      <c r="I171" s="170"/>
      <c r="J171" s="181">
        <f>BK171</f>
        <v>0</v>
      </c>
      <c r="K171" s="167"/>
      <c r="L171" s="172"/>
      <c r="M171" s="173"/>
      <c r="N171" s="174"/>
      <c r="O171" s="174"/>
      <c r="P171" s="175">
        <f>SUM(P172:P175)</f>
        <v>0</v>
      </c>
      <c r="Q171" s="174"/>
      <c r="R171" s="175">
        <f>SUM(R172:R175)</f>
        <v>0</v>
      </c>
      <c r="S171" s="174"/>
      <c r="T171" s="176">
        <f>SUM(T172:T175)</f>
        <v>0</v>
      </c>
      <c r="AR171" s="177" t="s">
        <v>77</v>
      </c>
      <c r="AT171" s="178" t="s">
        <v>69</v>
      </c>
      <c r="AU171" s="178" t="s">
        <v>77</v>
      </c>
      <c r="AY171" s="177" t="s">
        <v>241</v>
      </c>
      <c r="BK171" s="179">
        <f>SUM(BK172:BK175)</f>
        <v>0</v>
      </c>
    </row>
    <row r="172" spans="2:65" s="1" customFormat="1" ht="16.5" customHeight="1">
      <c r="B172" s="33"/>
      <c r="C172" s="182" t="s">
        <v>359</v>
      </c>
      <c r="D172" s="182" t="s">
        <v>243</v>
      </c>
      <c r="E172" s="183" t="s">
        <v>452</v>
      </c>
      <c r="F172" s="184" t="s">
        <v>453</v>
      </c>
      <c r="G172" s="185" t="s">
        <v>302</v>
      </c>
      <c r="H172" s="186">
        <v>80.14</v>
      </c>
      <c r="I172" s="187"/>
      <c r="J172" s="186">
        <f>ROUND(I172*H172,1)</f>
        <v>0</v>
      </c>
      <c r="K172" s="184" t="s">
        <v>259</v>
      </c>
      <c r="L172" s="37"/>
      <c r="M172" s="188" t="s">
        <v>1</v>
      </c>
      <c r="N172" s="189" t="s">
        <v>41</v>
      </c>
      <c r="O172" s="59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AR172" s="16" t="s">
        <v>247</v>
      </c>
      <c r="AT172" s="16" t="s">
        <v>243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1786</v>
      </c>
    </row>
    <row r="173" spans="2:65" s="12" customFormat="1" ht="11.25">
      <c r="B173" s="193"/>
      <c r="C173" s="194"/>
      <c r="D173" s="195" t="s">
        <v>261</v>
      </c>
      <c r="E173" s="196" t="s">
        <v>1</v>
      </c>
      <c r="F173" s="197" t="s">
        <v>1787</v>
      </c>
      <c r="G173" s="194"/>
      <c r="H173" s="198">
        <v>80.14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77</v>
      </c>
      <c r="AY173" s="204" t="s">
        <v>241</v>
      </c>
    </row>
    <row r="174" spans="2:65" s="1" customFormat="1" ht="16.5" customHeight="1">
      <c r="B174" s="33"/>
      <c r="C174" s="182" t="s">
        <v>364</v>
      </c>
      <c r="D174" s="182" t="s">
        <v>243</v>
      </c>
      <c r="E174" s="183" t="s">
        <v>457</v>
      </c>
      <c r="F174" s="184" t="s">
        <v>458</v>
      </c>
      <c r="G174" s="185" t="s">
        <v>302</v>
      </c>
      <c r="H174" s="186">
        <v>80.14</v>
      </c>
      <c r="I174" s="187"/>
      <c r="J174" s="186">
        <f>ROUND(I174*H174,1)</f>
        <v>0</v>
      </c>
      <c r="K174" s="184" t="s">
        <v>259</v>
      </c>
      <c r="L174" s="37"/>
      <c r="M174" s="188" t="s">
        <v>1</v>
      </c>
      <c r="N174" s="189" t="s">
        <v>41</v>
      </c>
      <c r="O174" s="59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AR174" s="16" t="s">
        <v>247</v>
      </c>
      <c r="AT174" s="16" t="s">
        <v>243</v>
      </c>
      <c r="AU174" s="16" t="s">
        <v>79</v>
      </c>
      <c r="AY174" s="16" t="s">
        <v>241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6" t="s">
        <v>77</v>
      </c>
      <c r="BK174" s="192">
        <f>ROUND(I174*H174,1)</f>
        <v>0</v>
      </c>
      <c r="BL174" s="16" t="s">
        <v>247</v>
      </c>
      <c r="BM174" s="16" t="s">
        <v>459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1787</v>
      </c>
      <c r="G175" s="194"/>
      <c r="H175" s="198">
        <v>80.14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77</v>
      </c>
      <c r="AY175" s="204" t="s">
        <v>241</v>
      </c>
    </row>
    <row r="176" spans="2:65" s="11" customFormat="1" ht="22.9" customHeight="1">
      <c r="B176" s="166"/>
      <c r="C176" s="167"/>
      <c r="D176" s="168" t="s">
        <v>69</v>
      </c>
      <c r="E176" s="180" t="s">
        <v>247</v>
      </c>
      <c r="F176" s="180" t="s">
        <v>460</v>
      </c>
      <c r="G176" s="167"/>
      <c r="H176" s="167"/>
      <c r="I176" s="170"/>
      <c r="J176" s="181">
        <f>BK176</f>
        <v>0</v>
      </c>
      <c r="K176" s="167"/>
      <c r="L176" s="172"/>
      <c r="M176" s="173"/>
      <c r="N176" s="174"/>
      <c r="O176" s="174"/>
      <c r="P176" s="175">
        <f>SUM(P177:P182)</f>
        <v>0</v>
      </c>
      <c r="Q176" s="174"/>
      <c r="R176" s="175">
        <f>SUM(R177:R182)</f>
        <v>26.986719999999998</v>
      </c>
      <c r="S176" s="174"/>
      <c r="T176" s="176">
        <f>SUM(T177:T182)</f>
        <v>0</v>
      </c>
      <c r="AR176" s="177" t="s">
        <v>77</v>
      </c>
      <c r="AT176" s="178" t="s">
        <v>69</v>
      </c>
      <c r="AU176" s="178" t="s">
        <v>77</v>
      </c>
      <c r="AY176" s="177" t="s">
        <v>241</v>
      </c>
      <c r="BK176" s="179">
        <f>SUM(BK177:BK182)</f>
        <v>0</v>
      </c>
    </row>
    <row r="177" spans="2:65" s="1" customFormat="1" ht="16.5" customHeight="1">
      <c r="B177" s="33"/>
      <c r="C177" s="182" t="s">
        <v>369</v>
      </c>
      <c r="D177" s="182" t="s">
        <v>243</v>
      </c>
      <c r="E177" s="183" t="s">
        <v>490</v>
      </c>
      <c r="F177" s="184" t="s">
        <v>491</v>
      </c>
      <c r="G177" s="185" t="s">
        <v>327</v>
      </c>
      <c r="H177" s="186">
        <v>11.19</v>
      </c>
      <c r="I177" s="187"/>
      <c r="J177" s="186">
        <f>ROUND(I177*H177,1)</f>
        <v>0</v>
      </c>
      <c r="K177" s="184" t="s">
        <v>259</v>
      </c>
      <c r="L177" s="37"/>
      <c r="M177" s="188" t="s">
        <v>1</v>
      </c>
      <c r="N177" s="189" t="s">
        <v>41</v>
      </c>
      <c r="O177" s="59"/>
      <c r="P177" s="190">
        <f>O177*H177</f>
        <v>0</v>
      </c>
      <c r="Q177" s="190">
        <v>2.234</v>
      </c>
      <c r="R177" s="190">
        <f>Q177*H177</f>
        <v>24.998459999999998</v>
      </c>
      <c r="S177" s="190">
        <v>0</v>
      </c>
      <c r="T177" s="191">
        <f>S177*H177</f>
        <v>0</v>
      </c>
      <c r="AR177" s="16" t="s">
        <v>247</v>
      </c>
      <c r="AT177" s="16" t="s">
        <v>243</v>
      </c>
      <c r="AU177" s="16" t="s">
        <v>79</v>
      </c>
      <c r="AY177" s="16" t="s">
        <v>241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6" t="s">
        <v>77</v>
      </c>
      <c r="BK177" s="192">
        <f>ROUND(I177*H177,1)</f>
        <v>0</v>
      </c>
      <c r="BL177" s="16" t="s">
        <v>247</v>
      </c>
      <c r="BM177" s="16" t="s">
        <v>492</v>
      </c>
    </row>
    <row r="178" spans="2:65" s="12" customFormat="1" ht="11.25">
      <c r="B178" s="193"/>
      <c r="C178" s="194"/>
      <c r="D178" s="195" t="s">
        <v>261</v>
      </c>
      <c r="E178" s="196" t="s">
        <v>1</v>
      </c>
      <c r="F178" s="197" t="s">
        <v>1788</v>
      </c>
      <c r="G178" s="194"/>
      <c r="H178" s="198">
        <v>8.73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261</v>
      </c>
      <c r="AU178" s="204" t="s">
        <v>79</v>
      </c>
      <c r="AV178" s="12" t="s">
        <v>79</v>
      </c>
      <c r="AW178" s="12" t="s">
        <v>32</v>
      </c>
      <c r="AX178" s="12" t="s">
        <v>70</v>
      </c>
      <c r="AY178" s="204" t="s">
        <v>241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1096</v>
      </c>
      <c r="G179" s="194"/>
      <c r="H179" s="198">
        <v>2.46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70</v>
      </c>
      <c r="AY179" s="204" t="s">
        <v>241</v>
      </c>
    </row>
    <row r="180" spans="2:65" s="13" customFormat="1" ht="11.25">
      <c r="B180" s="205"/>
      <c r="C180" s="206"/>
      <c r="D180" s="195" t="s">
        <v>261</v>
      </c>
      <c r="E180" s="207" t="s">
        <v>1</v>
      </c>
      <c r="F180" s="208" t="s">
        <v>273</v>
      </c>
      <c r="G180" s="206"/>
      <c r="H180" s="209">
        <v>11.19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261</v>
      </c>
      <c r="AU180" s="215" t="s">
        <v>79</v>
      </c>
      <c r="AV180" s="13" t="s">
        <v>247</v>
      </c>
      <c r="AW180" s="13" t="s">
        <v>32</v>
      </c>
      <c r="AX180" s="13" t="s">
        <v>77</v>
      </c>
      <c r="AY180" s="215" t="s">
        <v>241</v>
      </c>
    </row>
    <row r="181" spans="2:65" s="1" customFormat="1" ht="16.5" customHeight="1">
      <c r="B181" s="33"/>
      <c r="C181" s="182" t="s">
        <v>374</v>
      </c>
      <c r="D181" s="182" t="s">
        <v>243</v>
      </c>
      <c r="E181" s="183" t="s">
        <v>496</v>
      </c>
      <c r="F181" s="184" t="s">
        <v>497</v>
      </c>
      <c r="G181" s="185" t="s">
        <v>327</v>
      </c>
      <c r="H181" s="186">
        <v>0.89</v>
      </c>
      <c r="I181" s="187"/>
      <c r="J181" s="186">
        <f>ROUND(I181*H181,1)</f>
        <v>0</v>
      </c>
      <c r="K181" s="184" t="s">
        <v>259</v>
      </c>
      <c r="L181" s="37"/>
      <c r="M181" s="188" t="s">
        <v>1</v>
      </c>
      <c r="N181" s="189" t="s">
        <v>41</v>
      </c>
      <c r="O181" s="59"/>
      <c r="P181" s="190">
        <f>O181*H181</f>
        <v>0</v>
      </c>
      <c r="Q181" s="190">
        <v>2.234</v>
      </c>
      <c r="R181" s="190">
        <f>Q181*H181</f>
        <v>1.9882599999999999</v>
      </c>
      <c r="S181" s="190">
        <v>0</v>
      </c>
      <c r="T181" s="191">
        <f>S181*H181</f>
        <v>0</v>
      </c>
      <c r="AR181" s="16" t="s">
        <v>247</v>
      </c>
      <c r="AT181" s="16" t="s">
        <v>243</v>
      </c>
      <c r="AU181" s="16" t="s">
        <v>79</v>
      </c>
      <c r="AY181" s="16" t="s">
        <v>241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6" t="s">
        <v>77</v>
      </c>
      <c r="BK181" s="192">
        <f>ROUND(I181*H181,1)</f>
        <v>0</v>
      </c>
      <c r="BL181" s="16" t="s">
        <v>247</v>
      </c>
      <c r="BM181" s="16" t="s">
        <v>498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1789</v>
      </c>
      <c r="G182" s="194"/>
      <c r="H182" s="198">
        <v>0.89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77</v>
      </c>
      <c r="AY182" s="204" t="s">
        <v>241</v>
      </c>
    </row>
    <row r="183" spans="2:65" s="11" customFormat="1" ht="22.9" customHeight="1">
      <c r="B183" s="166"/>
      <c r="C183" s="167"/>
      <c r="D183" s="168" t="s">
        <v>69</v>
      </c>
      <c r="E183" s="180" t="s">
        <v>255</v>
      </c>
      <c r="F183" s="180" t="s">
        <v>499</v>
      </c>
      <c r="G183" s="167"/>
      <c r="H183" s="167"/>
      <c r="I183" s="170"/>
      <c r="J183" s="181">
        <f>BK183</f>
        <v>0</v>
      </c>
      <c r="K183" s="167"/>
      <c r="L183" s="172"/>
      <c r="M183" s="173"/>
      <c r="N183" s="174"/>
      <c r="O183" s="174"/>
      <c r="P183" s="175">
        <f>SUM(P184:P212)</f>
        <v>0</v>
      </c>
      <c r="Q183" s="174"/>
      <c r="R183" s="175">
        <f>SUM(R184:R212)</f>
        <v>78.946632000000008</v>
      </c>
      <c r="S183" s="174"/>
      <c r="T183" s="176">
        <f>SUM(T184:T212)</f>
        <v>0</v>
      </c>
      <c r="AR183" s="177" t="s">
        <v>77</v>
      </c>
      <c r="AT183" s="178" t="s">
        <v>69</v>
      </c>
      <c r="AU183" s="178" t="s">
        <v>77</v>
      </c>
      <c r="AY183" s="177" t="s">
        <v>241</v>
      </c>
      <c r="BK183" s="179">
        <f>SUM(BK184:BK212)</f>
        <v>0</v>
      </c>
    </row>
    <row r="184" spans="2:65" s="1" customFormat="1" ht="16.5" customHeight="1">
      <c r="B184" s="33"/>
      <c r="C184" s="182" t="s">
        <v>379</v>
      </c>
      <c r="D184" s="182" t="s">
        <v>243</v>
      </c>
      <c r="E184" s="183" t="s">
        <v>501</v>
      </c>
      <c r="F184" s="184" t="s">
        <v>502</v>
      </c>
      <c r="G184" s="185" t="s">
        <v>258</v>
      </c>
      <c r="H184" s="186">
        <v>3.3</v>
      </c>
      <c r="I184" s="187"/>
      <c r="J184" s="186">
        <f>ROUND(I184*H184,1)</f>
        <v>0</v>
      </c>
      <c r="K184" s="184" t="s">
        <v>259</v>
      </c>
      <c r="L184" s="37"/>
      <c r="M184" s="188" t="s">
        <v>1</v>
      </c>
      <c r="N184" s="189" t="s">
        <v>41</v>
      </c>
      <c r="O184" s="59"/>
      <c r="P184" s="190">
        <f>O184*H184</f>
        <v>0</v>
      </c>
      <c r="Q184" s="190">
        <v>0.27994000000000002</v>
      </c>
      <c r="R184" s="190">
        <f>Q184*H184</f>
        <v>0.92380200000000001</v>
      </c>
      <c r="S184" s="190">
        <v>0</v>
      </c>
      <c r="T184" s="191">
        <f>S184*H184</f>
        <v>0</v>
      </c>
      <c r="AR184" s="16" t="s">
        <v>247</v>
      </c>
      <c r="AT184" s="16" t="s">
        <v>243</v>
      </c>
      <c r="AU184" s="16" t="s">
        <v>79</v>
      </c>
      <c r="AY184" s="16" t="s">
        <v>241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6" t="s">
        <v>77</v>
      </c>
      <c r="BK184" s="192">
        <f>ROUND(I184*H184,1)</f>
        <v>0</v>
      </c>
      <c r="BL184" s="16" t="s">
        <v>247</v>
      </c>
      <c r="BM184" s="16" t="s">
        <v>503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742</v>
      </c>
      <c r="G185" s="194"/>
      <c r="H185" s="198">
        <v>3.3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77</v>
      </c>
      <c r="AY185" s="204" t="s">
        <v>241</v>
      </c>
    </row>
    <row r="186" spans="2:65" s="1" customFormat="1" ht="16.5" customHeight="1">
      <c r="B186" s="33"/>
      <c r="C186" s="182" t="s">
        <v>383</v>
      </c>
      <c r="D186" s="182" t="s">
        <v>243</v>
      </c>
      <c r="E186" s="183" t="s">
        <v>505</v>
      </c>
      <c r="F186" s="184" t="s">
        <v>506</v>
      </c>
      <c r="G186" s="185" t="s">
        <v>258</v>
      </c>
      <c r="H186" s="186">
        <v>90.2</v>
      </c>
      <c r="I186" s="187"/>
      <c r="J186" s="186">
        <f>ROUND(I186*H186,1)</f>
        <v>0</v>
      </c>
      <c r="K186" s="184" t="s">
        <v>259</v>
      </c>
      <c r="L186" s="37"/>
      <c r="M186" s="188" t="s">
        <v>1</v>
      </c>
      <c r="N186" s="189" t="s">
        <v>41</v>
      </c>
      <c r="O186" s="59"/>
      <c r="P186" s="190">
        <f>O186*H186</f>
        <v>0</v>
      </c>
      <c r="Q186" s="190">
        <v>0.56699999999999995</v>
      </c>
      <c r="R186" s="190">
        <f>Q186*H186</f>
        <v>51.1434</v>
      </c>
      <c r="S186" s="190">
        <v>0</v>
      </c>
      <c r="T186" s="191">
        <f>S186*H186</f>
        <v>0</v>
      </c>
      <c r="AR186" s="16" t="s">
        <v>247</v>
      </c>
      <c r="AT186" s="16" t="s">
        <v>243</v>
      </c>
      <c r="AU186" s="16" t="s">
        <v>79</v>
      </c>
      <c r="AY186" s="16" t="s">
        <v>241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6" t="s">
        <v>77</v>
      </c>
      <c r="BK186" s="192">
        <f>ROUND(I186*H186,1)</f>
        <v>0</v>
      </c>
      <c r="BL186" s="16" t="s">
        <v>247</v>
      </c>
      <c r="BM186" s="16" t="s">
        <v>507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323</v>
      </c>
      <c r="G187" s="194"/>
      <c r="H187" s="198">
        <v>28.6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70</v>
      </c>
      <c r="AY187" s="204" t="s">
        <v>241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1769</v>
      </c>
      <c r="G188" s="194"/>
      <c r="H188" s="198">
        <v>61.6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3" customFormat="1" ht="11.25">
      <c r="B189" s="205"/>
      <c r="C189" s="206"/>
      <c r="D189" s="195" t="s">
        <v>261</v>
      </c>
      <c r="E189" s="207" t="s">
        <v>1</v>
      </c>
      <c r="F189" s="208" t="s">
        <v>273</v>
      </c>
      <c r="G189" s="206"/>
      <c r="H189" s="209">
        <v>90.2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261</v>
      </c>
      <c r="AU189" s="215" t="s">
        <v>79</v>
      </c>
      <c r="AV189" s="13" t="s">
        <v>247</v>
      </c>
      <c r="AW189" s="13" t="s">
        <v>32</v>
      </c>
      <c r="AX189" s="13" t="s">
        <v>77</v>
      </c>
      <c r="AY189" s="215" t="s">
        <v>241</v>
      </c>
    </row>
    <row r="190" spans="2:65" s="1" customFormat="1" ht="16.5" customHeight="1">
      <c r="B190" s="33"/>
      <c r="C190" s="182" t="s">
        <v>387</v>
      </c>
      <c r="D190" s="182" t="s">
        <v>243</v>
      </c>
      <c r="E190" s="183" t="s">
        <v>509</v>
      </c>
      <c r="F190" s="184" t="s">
        <v>510</v>
      </c>
      <c r="G190" s="185" t="s">
        <v>258</v>
      </c>
      <c r="H190" s="186">
        <v>61.6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0.216</v>
      </c>
      <c r="R190" s="190">
        <f>Q190*H190</f>
        <v>13.3056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511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1769</v>
      </c>
      <c r="G191" s="194"/>
      <c r="H191" s="198">
        <v>61.6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77</v>
      </c>
      <c r="AY191" s="204" t="s">
        <v>241</v>
      </c>
    </row>
    <row r="192" spans="2:65" s="1" customFormat="1" ht="16.5" customHeight="1">
      <c r="B192" s="33"/>
      <c r="C192" s="182" t="s">
        <v>395</v>
      </c>
      <c r="D192" s="182" t="s">
        <v>243</v>
      </c>
      <c r="E192" s="183" t="s">
        <v>513</v>
      </c>
      <c r="F192" s="184" t="s">
        <v>514</v>
      </c>
      <c r="G192" s="185" t="s">
        <v>258</v>
      </c>
      <c r="H192" s="186">
        <v>28.6</v>
      </c>
      <c r="I192" s="187"/>
      <c r="J192" s="186">
        <f>ROUND(I192*H192,1)</f>
        <v>0</v>
      </c>
      <c r="K192" s="184" t="s">
        <v>259</v>
      </c>
      <c r="L192" s="37"/>
      <c r="M192" s="188" t="s">
        <v>1</v>
      </c>
      <c r="N192" s="189" t="s">
        <v>41</v>
      </c>
      <c r="O192" s="59"/>
      <c r="P192" s="190">
        <f>O192*H192</f>
        <v>0</v>
      </c>
      <c r="Q192" s="190">
        <v>3.1E-4</v>
      </c>
      <c r="R192" s="190">
        <f>Q192*H192</f>
        <v>8.8660000000000006E-3</v>
      </c>
      <c r="S192" s="190">
        <v>0</v>
      </c>
      <c r="T192" s="191">
        <f>S192*H192</f>
        <v>0</v>
      </c>
      <c r="AR192" s="16" t="s">
        <v>247</v>
      </c>
      <c r="AT192" s="16" t="s">
        <v>243</v>
      </c>
      <c r="AU192" s="16" t="s">
        <v>79</v>
      </c>
      <c r="AY192" s="16" t="s">
        <v>241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6" t="s">
        <v>77</v>
      </c>
      <c r="BK192" s="192">
        <f>ROUND(I192*H192,1)</f>
        <v>0</v>
      </c>
      <c r="BL192" s="16" t="s">
        <v>247</v>
      </c>
      <c r="BM192" s="16" t="s">
        <v>515</v>
      </c>
    </row>
    <row r="193" spans="2:65" s="12" customFormat="1" ht="11.25">
      <c r="B193" s="193"/>
      <c r="C193" s="194"/>
      <c r="D193" s="195" t="s">
        <v>261</v>
      </c>
      <c r="E193" s="196" t="s">
        <v>1</v>
      </c>
      <c r="F193" s="197" t="s">
        <v>323</v>
      </c>
      <c r="G193" s="194"/>
      <c r="H193" s="198">
        <v>28.6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261</v>
      </c>
      <c r="AU193" s="204" t="s">
        <v>79</v>
      </c>
      <c r="AV193" s="12" t="s">
        <v>79</v>
      </c>
      <c r="AW193" s="12" t="s">
        <v>32</v>
      </c>
      <c r="AX193" s="12" t="s">
        <v>70</v>
      </c>
      <c r="AY193" s="204" t="s">
        <v>241</v>
      </c>
    </row>
    <row r="194" spans="2:65" s="12" customFormat="1" ht="11.25">
      <c r="B194" s="193"/>
      <c r="C194" s="194"/>
      <c r="D194" s="195" t="s">
        <v>261</v>
      </c>
      <c r="E194" s="196" t="s">
        <v>1</v>
      </c>
      <c r="F194" s="197" t="s">
        <v>271</v>
      </c>
      <c r="G194" s="194"/>
      <c r="H194" s="198">
        <v>0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32</v>
      </c>
      <c r="AX194" s="12" t="s">
        <v>70</v>
      </c>
      <c r="AY194" s="204" t="s">
        <v>241</v>
      </c>
    </row>
    <row r="195" spans="2:65" s="13" customFormat="1" ht="11.25">
      <c r="B195" s="205"/>
      <c r="C195" s="206"/>
      <c r="D195" s="195" t="s">
        <v>261</v>
      </c>
      <c r="E195" s="207" t="s">
        <v>1</v>
      </c>
      <c r="F195" s="208" t="s">
        <v>273</v>
      </c>
      <c r="G195" s="206"/>
      <c r="H195" s="209">
        <v>28.6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261</v>
      </c>
      <c r="AU195" s="215" t="s">
        <v>79</v>
      </c>
      <c r="AV195" s="13" t="s">
        <v>247</v>
      </c>
      <c r="AW195" s="13" t="s">
        <v>32</v>
      </c>
      <c r="AX195" s="13" t="s">
        <v>77</v>
      </c>
      <c r="AY195" s="215" t="s">
        <v>241</v>
      </c>
    </row>
    <row r="196" spans="2:65" s="1" customFormat="1" ht="16.5" customHeight="1">
      <c r="B196" s="33"/>
      <c r="C196" s="182" t="s">
        <v>401</v>
      </c>
      <c r="D196" s="182" t="s">
        <v>243</v>
      </c>
      <c r="E196" s="183" t="s">
        <v>517</v>
      </c>
      <c r="F196" s="184" t="s">
        <v>518</v>
      </c>
      <c r="G196" s="185" t="s">
        <v>258</v>
      </c>
      <c r="H196" s="186">
        <v>54.6</v>
      </c>
      <c r="I196" s="187"/>
      <c r="J196" s="186">
        <f>ROUND(I196*H196,1)</f>
        <v>0</v>
      </c>
      <c r="K196" s="184" t="s">
        <v>259</v>
      </c>
      <c r="L196" s="37"/>
      <c r="M196" s="188" t="s">
        <v>1</v>
      </c>
      <c r="N196" s="189" t="s">
        <v>41</v>
      </c>
      <c r="O196" s="59"/>
      <c r="P196" s="190">
        <f>O196*H196</f>
        <v>0</v>
      </c>
      <c r="Q196" s="190">
        <v>5.1000000000000004E-4</v>
      </c>
      <c r="R196" s="190">
        <f>Q196*H196</f>
        <v>2.7846000000000003E-2</v>
      </c>
      <c r="S196" s="190">
        <v>0</v>
      </c>
      <c r="T196" s="191">
        <f>S196*H196</f>
        <v>0</v>
      </c>
      <c r="AR196" s="16" t="s">
        <v>247</v>
      </c>
      <c r="AT196" s="16" t="s">
        <v>243</v>
      </c>
      <c r="AU196" s="16" t="s">
        <v>79</v>
      </c>
      <c r="AY196" s="16" t="s">
        <v>241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6" t="s">
        <v>77</v>
      </c>
      <c r="BK196" s="192">
        <f>ROUND(I196*H196,1)</f>
        <v>0</v>
      </c>
      <c r="BL196" s="16" t="s">
        <v>247</v>
      </c>
      <c r="BM196" s="16" t="s">
        <v>519</v>
      </c>
    </row>
    <row r="197" spans="2:65" s="12" customFormat="1" ht="11.25">
      <c r="B197" s="193"/>
      <c r="C197" s="194"/>
      <c r="D197" s="195" t="s">
        <v>261</v>
      </c>
      <c r="E197" s="196" t="s">
        <v>1</v>
      </c>
      <c r="F197" s="197" t="s">
        <v>1770</v>
      </c>
      <c r="G197" s="194"/>
      <c r="H197" s="198">
        <v>54.6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261</v>
      </c>
      <c r="AU197" s="204" t="s">
        <v>79</v>
      </c>
      <c r="AV197" s="12" t="s">
        <v>79</v>
      </c>
      <c r="AW197" s="12" t="s">
        <v>32</v>
      </c>
      <c r="AX197" s="12" t="s">
        <v>70</v>
      </c>
      <c r="AY197" s="204" t="s">
        <v>241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294</v>
      </c>
      <c r="G198" s="194"/>
      <c r="H198" s="198">
        <v>0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70</v>
      </c>
      <c r="AY198" s="204" t="s">
        <v>241</v>
      </c>
    </row>
    <row r="199" spans="2:65" s="13" customFormat="1" ht="11.25">
      <c r="B199" s="205"/>
      <c r="C199" s="206"/>
      <c r="D199" s="195" t="s">
        <v>261</v>
      </c>
      <c r="E199" s="207" t="s">
        <v>1</v>
      </c>
      <c r="F199" s="208" t="s">
        <v>273</v>
      </c>
      <c r="G199" s="206"/>
      <c r="H199" s="209">
        <v>54.6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261</v>
      </c>
      <c r="AU199" s="215" t="s">
        <v>79</v>
      </c>
      <c r="AV199" s="13" t="s">
        <v>247</v>
      </c>
      <c r="AW199" s="13" t="s">
        <v>32</v>
      </c>
      <c r="AX199" s="13" t="s">
        <v>77</v>
      </c>
      <c r="AY199" s="215" t="s">
        <v>241</v>
      </c>
    </row>
    <row r="200" spans="2:65" s="1" customFormat="1" ht="16.5" customHeight="1">
      <c r="B200" s="33"/>
      <c r="C200" s="182" t="s">
        <v>405</v>
      </c>
      <c r="D200" s="182" t="s">
        <v>243</v>
      </c>
      <c r="E200" s="183" t="s">
        <v>521</v>
      </c>
      <c r="F200" s="184" t="s">
        <v>522</v>
      </c>
      <c r="G200" s="185" t="s">
        <v>258</v>
      </c>
      <c r="H200" s="186">
        <v>54.6</v>
      </c>
      <c r="I200" s="187"/>
      <c r="J200" s="186">
        <f>ROUND(I200*H200,1)</f>
        <v>0</v>
      </c>
      <c r="K200" s="184" t="s">
        <v>259</v>
      </c>
      <c r="L200" s="37"/>
      <c r="M200" s="188" t="s">
        <v>1</v>
      </c>
      <c r="N200" s="189" t="s">
        <v>41</v>
      </c>
      <c r="O200" s="59"/>
      <c r="P200" s="190">
        <f>O200*H200</f>
        <v>0</v>
      </c>
      <c r="Q200" s="190">
        <v>0.12966</v>
      </c>
      <c r="R200" s="190">
        <f>Q200*H200</f>
        <v>7.0794360000000003</v>
      </c>
      <c r="S200" s="190">
        <v>0</v>
      </c>
      <c r="T200" s="191">
        <f>S200*H200</f>
        <v>0</v>
      </c>
      <c r="AR200" s="16" t="s">
        <v>247</v>
      </c>
      <c r="AT200" s="16" t="s">
        <v>243</v>
      </c>
      <c r="AU200" s="16" t="s">
        <v>79</v>
      </c>
      <c r="AY200" s="16" t="s">
        <v>241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6" t="s">
        <v>77</v>
      </c>
      <c r="BK200" s="192">
        <f>ROUND(I200*H200,1)</f>
        <v>0</v>
      </c>
      <c r="BL200" s="16" t="s">
        <v>247</v>
      </c>
      <c r="BM200" s="16" t="s">
        <v>523</v>
      </c>
    </row>
    <row r="201" spans="2:65" s="12" customFormat="1" ht="11.25">
      <c r="B201" s="193"/>
      <c r="C201" s="194"/>
      <c r="D201" s="195" t="s">
        <v>261</v>
      </c>
      <c r="E201" s="196" t="s">
        <v>1</v>
      </c>
      <c r="F201" s="197" t="s">
        <v>1770</v>
      </c>
      <c r="G201" s="194"/>
      <c r="H201" s="198">
        <v>54.6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261</v>
      </c>
      <c r="AU201" s="204" t="s">
        <v>79</v>
      </c>
      <c r="AV201" s="12" t="s">
        <v>79</v>
      </c>
      <c r="AW201" s="12" t="s">
        <v>32</v>
      </c>
      <c r="AX201" s="12" t="s">
        <v>70</v>
      </c>
      <c r="AY201" s="204" t="s">
        <v>241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294</v>
      </c>
      <c r="G202" s="194"/>
      <c r="H202" s="198">
        <v>0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70</v>
      </c>
      <c r="AY202" s="204" t="s">
        <v>241</v>
      </c>
    </row>
    <row r="203" spans="2:65" s="13" customFormat="1" ht="11.25">
      <c r="B203" s="205"/>
      <c r="C203" s="206"/>
      <c r="D203" s="195" t="s">
        <v>261</v>
      </c>
      <c r="E203" s="207" t="s">
        <v>1</v>
      </c>
      <c r="F203" s="208" t="s">
        <v>273</v>
      </c>
      <c r="G203" s="206"/>
      <c r="H203" s="209">
        <v>54.6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261</v>
      </c>
      <c r="AU203" s="215" t="s">
        <v>79</v>
      </c>
      <c r="AV203" s="13" t="s">
        <v>247</v>
      </c>
      <c r="AW203" s="13" t="s">
        <v>32</v>
      </c>
      <c r="AX203" s="13" t="s">
        <v>77</v>
      </c>
      <c r="AY203" s="215" t="s">
        <v>241</v>
      </c>
    </row>
    <row r="204" spans="2:65" s="1" customFormat="1" ht="16.5" customHeight="1">
      <c r="B204" s="33"/>
      <c r="C204" s="182" t="s">
        <v>409</v>
      </c>
      <c r="D204" s="182" t="s">
        <v>243</v>
      </c>
      <c r="E204" s="183" t="s">
        <v>525</v>
      </c>
      <c r="F204" s="184" t="s">
        <v>526</v>
      </c>
      <c r="G204" s="185" t="s">
        <v>258</v>
      </c>
      <c r="H204" s="186">
        <v>28.6</v>
      </c>
      <c r="I204" s="187"/>
      <c r="J204" s="186">
        <f>ROUND(I204*H204,1)</f>
        <v>0</v>
      </c>
      <c r="K204" s="184" t="s">
        <v>259</v>
      </c>
      <c r="L204" s="37"/>
      <c r="M204" s="188" t="s">
        <v>1</v>
      </c>
      <c r="N204" s="189" t="s">
        <v>41</v>
      </c>
      <c r="O204" s="59"/>
      <c r="P204" s="190">
        <f>O204*H204</f>
        <v>0</v>
      </c>
      <c r="Q204" s="190">
        <v>0.18151999999999999</v>
      </c>
      <c r="R204" s="190">
        <f>Q204*H204</f>
        <v>5.1914720000000001</v>
      </c>
      <c r="S204" s="190">
        <v>0</v>
      </c>
      <c r="T204" s="191">
        <f>S204*H204</f>
        <v>0</v>
      </c>
      <c r="AR204" s="16" t="s">
        <v>247</v>
      </c>
      <c r="AT204" s="16" t="s">
        <v>243</v>
      </c>
      <c r="AU204" s="16" t="s">
        <v>79</v>
      </c>
      <c r="AY204" s="16" t="s">
        <v>241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6" t="s">
        <v>77</v>
      </c>
      <c r="BK204" s="192">
        <f>ROUND(I204*H204,1)</f>
        <v>0</v>
      </c>
      <c r="BL204" s="16" t="s">
        <v>247</v>
      </c>
      <c r="BM204" s="16" t="s">
        <v>527</v>
      </c>
    </row>
    <row r="205" spans="2:65" s="12" customFormat="1" ht="11.25">
      <c r="B205" s="193"/>
      <c r="C205" s="194"/>
      <c r="D205" s="195" t="s">
        <v>261</v>
      </c>
      <c r="E205" s="196" t="s">
        <v>1</v>
      </c>
      <c r="F205" s="197" t="s">
        <v>323</v>
      </c>
      <c r="G205" s="194"/>
      <c r="H205" s="198">
        <v>28.6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261</v>
      </c>
      <c r="AU205" s="204" t="s">
        <v>79</v>
      </c>
      <c r="AV205" s="12" t="s">
        <v>79</v>
      </c>
      <c r="AW205" s="12" t="s">
        <v>32</v>
      </c>
      <c r="AX205" s="12" t="s">
        <v>70</v>
      </c>
      <c r="AY205" s="204" t="s">
        <v>241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271</v>
      </c>
      <c r="G206" s="194"/>
      <c r="H206" s="198">
        <v>0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70</v>
      </c>
      <c r="AY206" s="204" t="s">
        <v>241</v>
      </c>
    </row>
    <row r="207" spans="2:65" s="13" customFormat="1" ht="11.25">
      <c r="B207" s="205"/>
      <c r="C207" s="206"/>
      <c r="D207" s="195" t="s">
        <v>261</v>
      </c>
      <c r="E207" s="207" t="s">
        <v>1</v>
      </c>
      <c r="F207" s="208" t="s">
        <v>273</v>
      </c>
      <c r="G207" s="206"/>
      <c r="H207" s="209">
        <v>28.6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261</v>
      </c>
      <c r="AU207" s="215" t="s">
        <v>79</v>
      </c>
      <c r="AV207" s="13" t="s">
        <v>247</v>
      </c>
      <c r="AW207" s="13" t="s">
        <v>32</v>
      </c>
      <c r="AX207" s="13" t="s">
        <v>77</v>
      </c>
      <c r="AY207" s="215" t="s">
        <v>241</v>
      </c>
    </row>
    <row r="208" spans="2:65" s="1" customFormat="1" ht="16.5" customHeight="1">
      <c r="B208" s="33"/>
      <c r="C208" s="182" t="s">
        <v>415</v>
      </c>
      <c r="D208" s="182" t="s">
        <v>243</v>
      </c>
      <c r="E208" s="183" t="s">
        <v>533</v>
      </c>
      <c r="F208" s="184" t="s">
        <v>534</v>
      </c>
      <c r="G208" s="185" t="s">
        <v>258</v>
      </c>
      <c r="H208" s="186">
        <v>3.3</v>
      </c>
      <c r="I208" s="187"/>
      <c r="J208" s="186">
        <f>ROUND(I208*H208,1)</f>
        <v>0</v>
      </c>
      <c r="K208" s="184" t="s">
        <v>259</v>
      </c>
      <c r="L208" s="37"/>
      <c r="M208" s="188" t="s">
        <v>1</v>
      </c>
      <c r="N208" s="189" t="s">
        <v>41</v>
      </c>
      <c r="O208" s="59"/>
      <c r="P208" s="190">
        <f>O208*H208</f>
        <v>0</v>
      </c>
      <c r="Q208" s="190">
        <v>0.1837</v>
      </c>
      <c r="R208" s="190">
        <f>Q208*H208</f>
        <v>0.60621000000000003</v>
      </c>
      <c r="S208" s="190">
        <v>0</v>
      </c>
      <c r="T208" s="191">
        <f>S208*H208</f>
        <v>0</v>
      </c>
      <c r="AR208" s="16" t="s">
        <v>247</v>
      </c>
      <c r="AT208" s="16" t="s">
        <v>243</v>
      </c>
      <c r="AU208" s="16" t="s">
        <v>79</v>
      </c>
      <c r="AY208" s="16" t="s">
        <v>241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6" t="s">
        <v>77</v>
      </c>
      <c r="BK208" s="192">
        <f>ROUND(I208*H208,1)</f>
        <v>0</v>
      </c>
      <c r="BL208" s="16" t="s">
        <v>247</v>
      </c>
      <c r="BM208" s="16" t="s">
        <v>535</v>
      </c>
    </row>
    <row r="209" spans="2:65" s="12" customFormat="1" ht="11.25">
      <c r="B209" s="193"/>
      <c r="C209" s="194"/>
      <c r="D209" s="195" t="s">
        <v>261</v>
      </c>
      <c r="E209" s="196" t="s">
        <v>1</v>
      </c>
      <c r="F209" s="197" t="s">
        <v>742</v>
      </c>
      <c r="G209" s="194"/>
      <c r="H209" s="198">
        <v>3.3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261</v>
      </c>
      <c r="AU209" s="204" t="s">
        <v>79</v>
      </c>
      <c r="AV209" s="12" t="s">
        <v>79</v>
      </c>
      <c r="AW209" s="12" t="s">
        <v>32</v>
      </c>
      <c r="AX209" s="12" t="s">
        <v>77</v>
      </c>
      <c r="AY209" s="204" t="s">
        <v>241</v>
      </c>
    </row>
    <row r="210" spans="2:65" s="1" customFormat="1" ht="16.5" customHeight="1">
      <c r="B210" s="33"/>
      <c r="C210" s="226" t="s">
        <v>424</v>
      </c>
      <c r="D210" s="226" t="s">
        <v>430</v>
      </c>
      <c r="E210" s="227" t="s">
        <v>537</v>
      </c>
      <c r="F210" s="228" t="s">
        <v>538</v>
      </c>
      <c r="G210" s="229" t="s">
        <v>412</v>
      </c>
      <c r="H210" s="230">
        <v>0.66</v>
      </c>
      <c r="I210" s="231"/>
      <c r="J210" s="230">
        <f>ROUND(I210*H210,1)</f>
        <v>0</v>
      </c>
      <c r="K210" s="228" t="s">
        <v>259</v>
      </c>
      <c r="L210" s="232"/>
      <c r="M210" s="233" t="s">
        <v>1</v>
      </c>
      <c r="N210" s="234" t="s">
        <v>41</v>
      </c>
      <c r="O210" s="59"/>
      <c r="P210" s="190">
        <f>O210*H210</f>
        <v>0</v>
      </c>
      <c r="Q210" s="190">
        <v>1</v>
      </c>
      <c r="R210" s="190">
        <f>Q210*H210</f>
        <v>0.66</v>
      </c>
      <c r="S210" s="190">
        <v>0</v>
      </c>
      <c r="T210" s="191">
        <f>S210*H210</f>
        <v>0</v>
      </c>
      <c r="AR210" s="16" t="s">
        <v>274</v>
      </c>
      <c r="AT210" s="16" t="s">
        <v>430</v>
      </c>
      <c r="AU210" s="16" t="s">
        <v>79</v>
      </c>
      <c r="AY210" s="16" t="s">
        <v>241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6" t="s">
        <v>77</v>
      </c>
      <c r="BK210" s="192">
        <f>ROUND(I210*H210,1)</f>
        <v>0</v>
      </c>
      <c r="BL210" s="16" t="s">
        <v>247</v>
      </c>
      <c r="BM210" s="16" t="s">
        <v>539</v>
      </c>
    </row>
    <row r="211" spans="2:65" s="12" customFormat="1" ht="11.25">
      <c r="B211" s="193"/>
      <c r="C211" s="194"/>
      <c r="D211" s="195" t="s">
        <v>261</v>
      </c>
      <c r="E211" s="196" t="s">
        <v>1</v>
      </c>
      <c r="F211" s="197" t="s">
        <v>742</v>
      </c>
      <c r="G211" s="194"/>
      <c r="H211" s="198">
        <v>3.3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261</v>
      </c>
      <c r="AU211" s="204" t="s">
        <v>79</v>
      </c>
      <c r="AV211" s="12" t="s">
        <v>79</v>
      </c>
      <c r="AW211" s="12" t="s">
        <v>32</v>
      </c>
      <c r="AX211" s="12" t="s">
        <v>77</v>
      </c>
      <c r="AY211" s="204" t="s">
        <v>241</v>
      </c>
    </row>
    <row r="212" spans="2:65" s="12" customFormat="1" ht="11.25">
      <c r="B212" s="193"/>
      <c r="C212" s="194"/>
      <c r="D212" s="195" t="s">
        <v>261</v>
      </c>
      <c r="E212" s="194"/>
      <c r="F212" s="197" t="s">
        <v>1790</v>
      </c>
      <c r="G212" s="194"/>
      <c r="H212" s="198">
        <v>0.66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4</v>
      </c>
      <c r="AX212" s="12" t="s">
        <v>77</v>
      </c>
      <c r="AY212" s="204" t="s">
        <v>241</v>
      </c>
    </row>
    <row r="213" spans="2:65" s="11" customFormat="1" ht="22.9" customHeight="1">
      <c r="B213" s="166"/>
      <c r="C213" s="167"/>
      <c r="D213" s="168" t="s">
        <v>69</v>
      </c>
      <c r="E213" s="180" t="s">
        <v>274</v>
      </c>
      <c r="F213" s="180" t="s">
        <v>541</v>
      </c>
      <c r="G213" s="167"/>
      <c r="H213" s="167"/>
      <c r="I213" s="170"/>
      <c r="J213" s="181">
        <f>BK213</f>
        <v>0</v>
      </c>
      <c r="K213" s="167"/>
      <c r="L213" s="172"/>
      <c r="M213" s="173"/>
      <c r="N213" s="174"/>
      <c r="O213" s="174"/>
      <c r="P213" s="175">
        <f>SUM(P214:P256)</f>
        <v>0</v>
      </c>
      <c r="Q213" s="174"/>
      <c r="R213" s="175">
        <f>SUM(R214:R256)</f>
        <v>14.350265200000001</v>
      </c>
      <c r="S213" s="174"/>
      <c r="T213" s="176">
        <f>SUM(T214:T256)</f>
        <v>0</v>
      </c>
      <c r="AR213" s="177" t="s">
        <v>77</v>
      </c>
      <c r="AT213" s="178" t="s">
        <v>69</v>
      </c>
      <c r="AU213" s="178" t="s">
        <v>77</v>
      </c>
      <c r="AY213" s="177" t="s">
        <v>241</v>
      </c>
      <c r="BK213" s="179">
        <f>SUM(BK214:BK256)</f>
        <v>0</v>
      </c>
    </row>
    <row r="214" spans="2:65" s="1" customFormat="1" ht="16.5" customHeight="1">
      <c r="B214" s="33"/>
      <c r="C214" s="182" t="s">
        <v>429</v>
      </c>
      <c r="D214" s="182" t="s">
        <v>243</v>
      </c>
      <c r="E214" s="183" t="s">
        <v>552</v>
      </c>
      <c r="F214" s="184" t="s">
        <v>553</v>
      </c>
      <c r="G214" s="185" t="s">
        <v>302</v>
      </c>
      <c r="H214" s="186">
        <v>80.14</v>
      </c>
      <c r="I214" s="187"/>
      <c r="J214" s="186">
        <f>ROUND(I214*H214,1)</f>
        <v>0</v>
      </c>
      <c r="K214" s="184" t="s">
        <v>259</v>
      </c>
      <c r="L214" s="37"/>
      <c r="M214" s="188" t="s">
        <v>1</v>
      </c>
      <c r="N214" s="189" t="s">
        <v>41</v>
      </c>
      <c r="O214" s="59"/>
      <c r="P214" s="190">
        <f>O214*H214</f>
        <v>0</v>
      </c>
      <c r="Q214" s="190">
        <v>5.0000000000000002E-5</v>
      </c>
      <c r="R214" s="190">
        <f>Q214*H214</f>
        <v>4.0070000000000001E-3</v>
      </c>
      <c r="S214" s="190">
        <v>0</v>
      </c>
      <c r="T214" s="191">
        <f>S214*H214</f>
        <v>0</v>
      </c>
      <c r="AR214" s="16" t="s">
        <v>247</v>
      </c>
      <c r="AT214" s="16" t="s">
        <v>243</v>
      </c>
      <c r="AU214" s="16" t="s">
        <v>79</v>
      </c>
      <c r="AY214" s="16" t="s">
        <v>241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6" t="s">
        <v>77</v>
      </c>
      <c r="BK214" s="192">
        <f>ROUND(I214*H214,1)</f>
        <v>0</v>
      </c>
      <c r="BL214" s="16" t="s">
        <v>247</v>
      </c>
      <c r="BM214" s="16" t="s">
        <v>554</v>
      </c>
    </row>
    <row r="215" spans="2:65" s="12" customFormat="1" ht="11.25">
      <c r="B215" s="193"/>
      <c r="C215" s="194"/>
      <c r="D215" s="195" t="s">
        <v>261</v>
      </c>
      <c r="E215" s="196" t="s">
        <v>1</v>
      </c>
      <c r="F215" s="197" t="s">
        <v>1791</v>
      </c>
      <c r="G215" s="194"/>
      <c r="H215" s="198">
        <v>80.14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261</v>
      </c>
      <c r="AU215" s="204" t="s">
        <v>79</v>
      </c>
      <c r="AV215" s="12" t="s">
        <v>79</v>
      </c>
      <c r="AW215" s="12" t="s">
        <v>32</v>
      </c>
      <c r="AX215" s="12" t="s">
        <v>77</v>
      </c>
      <c r="AY215" s="204" t="s">
        <v>241</v>
      </c>
    </row>
    <row r="216" spans="2:65" s="1" customFormat="1" ht="16.5" customHeight="1">
      <c r="B216" s="33"/>
      <c r="C216" s="226" t="s">
        <v>435</v>
      </c>
      <c r="D216" s="226" t="s">
        <v>430</v>
      </c>
      <c r="E216" s="227" t="s">
        <v>557</v>
      </c>
      <c r="F216" s="228" t="s">
        <v>1792</v>
      </c>
      <c r="G216" s="229" t="s">
        <v>302</v>
      </c>
      <c r="H216" s="230">
        <v>80.14</v>
      </c>
      <c r="I216" s="231"/>
      <c r="J216" s="230">
        <f>ROUND(I216*H216,1)</f>
        <v>0</v>
      </c>
      <c r="K216" s="228" t="s">
        <v>1</v>
      </c>
      <c r="L216" s="232"/>
      <c r="M216" s="233" t="s">
        <v>1</v>
      </c>
      <c r="N216" s="234" t="s">
        <v>41</v>
      </c>
      <c r="O216" s="59"/>
      <c r="P216" s="190">
        <f>O216*H216</f>
        <v>0</v>
      </c>
      <c r="Q216" s="190">
        <v>5.2999999999999999E-2</v>
      </c>
      <c r="R216" s="190">
        <f>Q216*H216</f>
        <v>4.24742</v>
      </c>
      <c r="S216" s="190">
        <v>0</v>
      </c>
      <c r="T216" s="191">
        <f>S216*H216</f>
        <v>0</v>
      </c>
      <c r="AR216" s="16" t="s">
        <v>274</v>
      </c>
      <c r="AT216" s="16" t="s">
        <v>430</v>
      </c>
      <c r="AU216" s="16" t="s">
        <v>79</v>
      </c>
      <c r="AY216" s="16" t="s">
        <v>241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6" t="s">
        <v>77</v>
      </c>
      <c r="BK216" s="192">
        <f>ROUND(I216*H216,1)</f>
        <v>0</v>
      </c>
      <c r="BL216" s="16" t="s">
        <v>247</v>
      </c>
      <c r="BM216" s="16" t="s">
        <v>559</v>
      </c>
    </row>
    <row r="217" spans="2:65" s="12" customFormat="1" ht="11.25">
      <c r="B217" s="193"/>
      <c r="C217" s="194"/>
      <c r="D217" s="195" t="s">
        <v>261</v>
      </c>
      <c r="E217" s="196" t="s">
        <v>1</v>
      </c>
      <c r="F217" s="197" t="s">
        <v>1791</v>
      </c>
      <c r="G217" s="194"/>
      <c r="H217" s="198">
        <v>80.14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32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226" t="s">
        <v>440</v>
      </c>
      <c r="D218" s="226" t="s">
        <v>430</v>
      </c>
      <c r="E218" s="227" t="s">
        <v>561</v>
      </c>
      <c r="F218" s="228" t="s">
        <v>562</v>
      </c>
      <c r="G218" s="229" t="s">
        <v>246</v>
      </c>
      <c r="H218" s="230">
        <v>4</v>
      </c>
      <c r="I218" s="231"/>
      <c r="J218" s="230">
        <f>ROUND(I218*H218,1)</f>
        <v>0</v>
      </c>
      <c r="K218" s="228" t="s">
        <v>1</v>
      </c>
      <c r="L218" s="232"/>
      <c r="M218" s="233" t="s">
        <v>1</v>
      </c>
      <c r="N218" s="234" t="s">
        <v>41</v>
      </c>
      <c r="O218" s="59"/>
      <c r="P218" s="190">
        <f>O218*H218</f>
        <v>0</v>
      </c>
      <c r="Q218" s="190">
        <v>5.5000000000000003E-4</v>
      </c>
      <c r="R218" s="190">
        <f>Q218*H218</f>
        <v>2.2000000000000001E-3</v>
      </c>
      <c r="S218" s="190">
        <v>0</v>
      </c>
      <c r="T218" s="191">
        <f>S218*H218</f>
        <v>0</v>
      </c>
      <c r="AR218" s="16" t="s">
        <v>274</v>
      </c>
      <c r="AT218" s="16" t="s">
        <v>430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563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1099</v>
      </c>
      <c r="G219" s="194"/>
      <c r="H219" s="198">
        <v>4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77</v>
      </c>
      <c r="AY219" s="204" t="s">
        <v>241</v>
      </c>
    </row>
    <row r="220" spans="2:65" s="1" customFormat="1" ht="16.5" customHeight="1">
      <c r="B220" s="33"/>
      <c r="C220" s="182" t="s">
        <v>446</v>
      </c>
      <c r="D220" s="182" t="s">
        <v>243</v>
      </c>
      <c r="E220" s="183" t="s">
        <v>587</v>
      </c>
      <c r="F220" s="184" t="s">
        <v>588</v>
      </c>
      <c r="G220" s="185" t="s">
        <v>246</v>
      </c>
      <c r="H220" s="186">
        <v>1</v>
      </c>
      <c r="I220" s="187"/>
      <c r="J220" s="186">
        <f>ROUND(I220*H220,1)</f>
        <v>0</v>
      </c>
      <c r="K220" s="184" t="s">
        <v>259</v>
      </c>
      <c r="L220" s="37"/>
      <c r="M220" s="188" t="s">
        <v>1</v>
      </c>
      <c r="N220" s="189" t="s">
        <v>41</v>
      </c>
      <c r="O220" s="59"/>
      <c r="P220" s="190">
        <f>O220*H220</f>
        <v>0</v>
      </c>
      <c r="Q220" s="190">
        <v>1.4999999999999999E-4</v>
      </c>
      <c r="R220" s="190">
        <f>Q220*H220</f>
        <v>1.4999999999999999E-4</v>
      </c>
      <c r="S220" s="190">
        <v>0</v>
      </c>
      <c r="T220" s="191">
        <f>S220*H220</f>
        <v>0</v>
      </c>
      <c r="AR220" s="16" t="s">
        <v>247</v>
      </c>
      <c r="AT220" s="16" t="s">
        <v>243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589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803</v>
      </c>
      <c r="G221" s="194"/>
      <c r="H221" s="198">
        <v>1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77</v>
      </c>
      <c r="AY221" s="204" t="s">
        <v>241</v>
      </c>
    </row>
    <row r="222" spans="2:65" s="1" customFormat="1" ht="16.5" customHeight="1">
      <c r="B222" s="33"/>
      <c r="C222" s="226" t="s">
        <v>451</v>
      </c>
      <c r="D222" s="226" t="s">
        <v>430</v>
      </c>
      <c r="E222" s="227" t="s">
        <v>597</v>
      </c>
      <c r="F222" s="228" t="s">
        <v>598</v>
      </c>
      <c r="G222" s="229" t="s">
        <v>246</v>
      </c>
      <c r="H222" s="230">
        <v>1.02</v>
      </c>
      <c r="I222" s="231"/>
      <c r="J222" s="230">
        <f>ROUND(I222*H222,1)</f>
        <v>0</v>
      </c>
      <c r="K222" s="228" t="s">
        <v>1</v>
      </c>
      <c r="L222" s="232"/>
      <c r="M222" s="233" t="s">
        <v>1</v>
      </c>
      <c r="N222" s="234" t="s">
        <v>41</v>
      </c>
      <c r="O222" s="59"/>
      <c r="P222" s="190">
        <f>O222*H222</f>
        <v>0</v>
      </c>
      <c r="Q222" s="190">
        <v>4.2000000000000003E-2</v>
      </c>
      <c r="R222" s="190">
        <f>Q222*H222</f>
        <v>4.2840000000000003E-2</v>
      </c>
      <c r="S222" s="190">
        <v>0</v>
      </c>
      <c r="T222" s="191">
        <f>S222*H222</f>
        <v>0</v>
      </c>
      <c r="AR222" s="16" t="s">
        <v>274</v>
      </c>
      <c r="AT222" s="16" t="s">
        <v>430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599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77</v>
      </c>
      <c r="G223" s="194"/>
      <c r="H223" s="198">
        <v>1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2" customFormat="1" ht="11.25">
      <c r="B224" s="193"/>
      <c r="C224" s="194"/>
      <c r="D224" s="195" t="s">
        <v>261</v>
      </c>
      <c r="E224" s="194"/>
      <c r="F224" s="197" t="s">
        <v>768</v>
      </c>
      <c r="G224" s="194"/>
      <c r="H224" s="198">
        <v>1.02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4</v>
      </c>
      <c r="AX224" s="12" t="s">
        <v>77</v>
      </c>
      <c r="AY224" s="204" t="s">
        <v>241</v>
      </c>
    </row>
    <row r="225" spans="2:65" s="1" customFormat="1" ht="16.5" customHeight="1">
      <c r="B225" s="33"/>
      <c r="C225" s="182" t="s">
        <v>456</v>
      </c>
      <c r="D225" s="182" t="s">
        <v>243</v>
      </c>
      <c r="E225" s="183" t="s">
        <v>602</v>
      </c>
      <c r="F225" s="184" t="s">
        <v>603</v>
      </c>
      <c r="G225" s="185" t="s">
        <v>246</v>
      </c>
      <c r="H225" s="186">
        <v>5</v>
      </c>
      <c r="I225" s="187"/>
      <c r="J225" s="186">
        <f>ROUND(I225*H225,1)</f>
        <v>0</v>
      </c>
      <c r="K225" s="184" t="s">
        <v>259</v>
      </c>
      <c r="L225" s="37"/>
      <c r="M225" s="188" t="s">
        <v>1</v>
      </c>
      <c r="N225" s="189" t="s">
        <v>41</v>
      </c>
      <c r="O225" s="59"/>
      <c r="P225" s="190">
        <f>O225*H225</f>
        <v>0</v>
      </c>
      <c r="Q225" s="190">
        <v>8.0000000000000007E-5</v>
      </c>
      <c r="R225" s="190">
        <f>Q225*H225</f>
        <v>4.0000000000000002E-4</v>
      </c>
      <c r="S225" s="190">
        <v>0</v>
      </c>
      <c r="T225" s="191">
        <f>S225*H225</f>
        <v>0</v>
      </c>
      <c r="AR225" s="16" t="s">
        <v>247</v>
      </c>
      <c r="AT225" s="16" t="s">
        <v>243</v>
      </c>
      <c r="AU225" s="16" t="s">
        <v>79</v>
      </c>
      <c r="AY225" s="16" t="s">
        <v>241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6" t="s">
        <v>77</v>
      </c>
      <c r="BK225" s="192">
        <f>ROUND(I225*H225,1)</f>
        <v>0</v>
      </c>
      <c r="BL225" s="16" t="s">
        <v>247</v>
      </c>
      <c r="BM225" s="16" t="s">
        <v>604</v>
      </c>
    </row>
    <row r="226" spans="2:65" s="12" customFormat="1" ht="11.25">
      <c r="B226" s="193"/>
      <c r="C226" s="194"/>
      <c r="D226" s="195" t="s">
        <v>261</v>
      </c>
      <c r="E226" s="196" t="s">
        <v>1</v>
      </c>
      <c r="F226" s="197" t="s">
        <v>619</v>
      </c>
      <c r="G226" s="194"/>
      <c r="H226" s="198">
        <v>5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32</v>
      </c>
      <c r="AX226" s="12" t="s">
        <v>77</v>
      </c>
      <c r="AY226" s="204" t="s">
        <v>241</v>
      </c>
    </row>
    <row r="227" spans="2:65" s="1" customFormat="1" ht="16.5" customHeight="1">
      <c r="B227" s="33"/>
      <c r="C227" s="226" t="s">
        <v>461</v>
      </c>
      <c r="D227" s="226" t="s">
        <v>430</v>
      </c>
      <c r="E227" s="227" t="s">
        <v>607</v>
      </c>
      <c r="F227" s="228" t="s">
        <v>608</v>
      </c>
      <c r="G227" s="229" t="s">
        <v>246</v>
      </c>
      <c r="H227" s="230">
        <v>2.0299999999999998</v>
      </c>
      <c r="I227" s="231"/>
      <c r="J227" s="230">
        <f>ROUND(I227*H227,1)</f>
        <v>0</v>
      </c>
      <c r="K227" s="228" t="s">
        <v>1</v>
      </c>
      <c r="L227" s="232"/>
      <c r="M227" s="233" t="s">
        <v>1</v>
      </c>
      <c r="N227" s="234" t="s">
        <v>41</v>
      </c>
      <c r="O227" s="59"/>
      <c r="P227" s="190">
        <f>O227*H227</f>
        <v>0</v>
      </c>
      <c r="Q227" s="190">
        <v>4.1000000000000002E-2</v>
      </c>
      <c r="R227" s="190">
        <f>Q227*H227</f>
        <v>8.3229999999999998E-2</v>
      </c>
      <c r="S227" s="190">
        <v>0</v>
      </c>
      <c r="T227" s="191">
        <f>S227*H227</f>
        <v>0</v>
      </c>
      <c r="AR227" s="16" t="s">
        <v>274</v>
      </c>
      <c r="AT227" s="16" t="s">
        <v>430</v>
      </c>
      <c r="AU227" s="16" t="s">
        <v>79</v>
      </c>
      <c r="AY227" s="16" t="s">
        <v>241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6" t="s">
        <v>77</v>
      </c>
      <c r="BK227" s="192">
        <f>ROUND(I227*H227,1)</f>
        <v>0</v>
      </c>
      <c r="BL227" s="16" t="s">
        <v>247</v>
      </c>
      <c r="BM227" s="16" t="s">
        <v>609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79</v>
      </c>
      <c r="G228" s="194"/>
      <c r="H228" s="198">
        <v>2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77</v>
      </c>
      <c r="AY228" s="204" t="s">
        <v>241</v>
      </c>
    </row>
    <row r="229" spans="2:65" s="12" customFormat="1" ht="11.25">
      <c r="B229" s="193"/>
      <c r="C229" s="194"/>
      <c r="D229" s="195" t="s">
        <v>261</v>
      </c>
      <c r="E229" s="194"/>
      <c r="F229" s="197" t="s">
        <v>624</v>
      </c>
      <c r="G229" s="194"/>
      <c r="H229" s="198">
        <v>2.0299999999999998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4</v>
      </c>
      <c r="AX229" s="12" t="s">
        <v>77</v>
      </c>
      <c r="AY229" s="204" t="s">
        <v>241</v>
      </c>
    </row>
    <row r="230" spans="2:65" s="1" customFormat="1" ht="16.5" customHeight="1">
      <c r="B230" s="33"/>
      <c r="C230" s="226" t="s">
        <v>465</v>
      </c>
      <c r="D230" s="226" t="s">
        <v>430</v>
      </c>
      <c r="E230" s="227" t="s">
        <v>612</v>
      </c>
      <c r="F230" s="228" t="s">
        <v>613</v>
      </c>
      <c r="G230" s="229" t="s">
        <v>246</v>
      </c>
      <c r="H230" s="230">
        <v>3.05</v>
      </c>
      <c r="I230" s="231"/>
      <c r="J230" s="230">
        <f>ROUND(I230*H230,1)</f>
        <v>0</v>
      </c>
      <c r="K230" s="228" t="s">
        <v>1</v>
      </c>
      <c r="L230" s="232"/>
      <c r="M230" s="233" t="s">
        <v>1</v>
      </c>
      <c r="N230" s="234" t="s">
        <v>41</v>
      </c>
      <c r="O230" s="59"/>
      <c r="P230" s="190">
        <f>O230*H230</f>
        <v>0</v>
      </c>
      <c r="Q230" s="190">
        <v>3.4000000000000002E-2</v>
      </c>
      <c r="R230" s="190">
        <f>Q230*H230</f>
        <v>0.1037</v>
      </c>
      <c r="S230" s="190">
        <v>0</v>
      </c>
      <c r="T230" s="191">
        <f>S230*H230</f>
        <v>0</v>
      </c>
      <c r="AR230" s="16" t="s">
        <v>274</v>
      </c>
      <c r="AT230" s="16" t="s">
        <v>430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614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87</v>
      </c>
      <c r="G231" s="194"/>
      <c r="H231" s="198">
        <v>3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77</v>
      </c>
      <c r="AY231" s="204" t="s">
        <v>241</v>
      </c>
    </row>
    <row r="232" spans="2:65" s="12" customFormat="1" ht="11.25">
      <c r="B232" s="193"/>
      <c r="C232" s="194"/>
      <c r="D232" s="195" t="s">
        <v>261</v>
      </c>
      <c r="E232" s="194"/>
      <c r="F232" s="197" t="s">
        <v>629</v>
      </c>
      <c r="G232" s="194"/>
      <c r="H232" s="198">
        <v>3.05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4</v>
      </c>
      <c r="AX232" s="12" t="s">
        <v>77</v>
      </c>
      <c r="AY232" s="204" t="s">
        <v>241</v>
      </c>
    </row>
    <row r="233" spans="2:65" s="1" customFormat="1" ht="33.75" customHeight="1">
      <c r="B233" s="33"/>
      <c r="C233" s="182" t="s">
        <v>469</v>
      </c>
      <c r="D233" s="182" t="s">
        <v>243</v>
      </c>
      <c r="E233" s="183" t="s">
        <v>631</v>
      </c>
      <c r="F233" s="184" t="s">
        <v>632</v>
      </c>
      <c r="G233" s="185" t="s">
        <v>302</v>
      </c>
      <c r="H233" s="186">
        <v>80.14</v>
      </c>
      <c r="I233" s="187"/>
      <c r="J233" s="186">
        <f>ROUND(I233*H233,1)</f>
        <v>0</v>
      </c>
      <c r="K233" s="184" t="s">
        <v>1</v>
      </c>
      <c r="L233" s="37"/>
      <c r="M233" s="188" t="s">
        <v>1</v>
      </c>
      <c r="N233" s="189" t="s">
        <v>41</v>
      </c>
      <c r="O233" s="59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AR233" s="16" t="s">
        <v>247</v>
      </c>
      <c r="AT233" s="16" t="s">
        <v>243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1793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1787</v>
      </c>
      <c r="G234" s="194"/>
      <c r="H234" s="198">
        <v>80.14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" customFormat="1" ht="16.5" customHeight="1">
      <c r="B235" s="33"/>
      <c r="C235" s="182" t="s">
        <v>473</v>
      </c>
      <c r="D235" s="182" t="s">
        <v>243</v>
      </c>
      <c r="E235" s="183" t="s">
        <v>635</v>
      </c>
      <c r="F235" s="184" t="s">
        <v>636</v>
      </c>
      <c r="G235" s="185" t="s">
        <v>246</v>
      </c>
      <c r="H235" s="186">
        <v>6</v>
      </c>
      <c r="I235" s="187"/>
      <c r="J235" s="186">
        <f>ROUND(I235*H235,1)</f>
        <v>0</v>
      </c>
      <c r="K235" s="184" t="s">
        <v>259</v>
      </c>
      <c r="L235" s="37"/>
      <c r="M235" s="188" t="s">
        <v>1</v>
      </c>
      <c r="N235" s="189" t="s">
        <v>41</v>
      </c>
      <c r="O235" s="59"/>
      <c r="P235" s="190">
        <f>O235*H235</f>
        <v>0</v>
      </c>
      <c r="Q235" s="190">
        <v>9.1800000000000007E-3</v>
      </c>
      <c r="R235" s="190">
        <f>Q235*H235</f>
        <v>5.5080000000000004E-2</v>
      </c>
      <c r="S235" s="190">
        <v>0</v>
      </c>
      <c r="T235" s="191">
        <f>S235*H235</f>
        <v>0</v>
      </c>
      <c r="AR235" s="16" t="s">
        <v>247</v>
      </c>
      <c r="AT235" s="16" t="s">
        <v>243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637</v>
      </c>
    </row>
    <row r="236" spans="2:65" s="1" customFormat="1" ht="16.5" customHeight="1">
      <c r="B236" s="33"/>
      <c r="C236" s="226" t="s">
        <v>477</v>
      </c>
      <c r="D236" s="226" t="s">
        <v>430</v>
      </c>
      <c r="E236" s="227" t="s">
        <v>643</v>
      </c>
      <c r="F236" s="228" t="s">
        <v>644</v>
      </c>
      <c r="G236" s="229" t="s">
        <v>246</v>
      </c>
      <c r="H236" s="230">
        <v>3</v>
      </c>
      <c r="I236" s="231"/>
      <c r="J236" s="230">
        <f>ROUND(I236*H236,1)</f>
        <v>0</v>
      </c>
      <c r="K236" s="228" t="s">
        <v>259</v>
      </c>
      <c r="L236" s="232"/>
      <c r="M236" s="233" t="s">
        <v>1</v>
      </c>
      <c r="N236" s="234" t="s">
        <v>41</v>
      </c>
      <c r="O236" s="59"/>
      <c r="P236" s="190">
        <f>O236*H236</f>
        <v>0</v>
      </c>
      <c r="Q236" s="190">
        <v>0.52600000000000002</v>
      </c>
      <c r="R236" s="190">
        <f>Q236*H236</f>
        <v>1.5780000000000001</v>
      </c>
      <c r="S236" s="190">
        <v>0</v>
      </c>
      <c r="T236" s="191">
        <f>S236*H236</f>
        <v>0</v>
      </c>
      <c r="AR236" s="16" t="s">
        <v>274</v>
      </c>
      <c r="AT236" s="16" t="s">
        <v>430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645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87</v>
      </c>
      <c r="G237" s="194"/>
      <c r="H237" s="198">
        <v>3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77</v>
      </c>
      <c r="AY237" s="204" t="s">
        <v>241</v>
      </c>
    </row>
    <row r="238" spans="2:65" s="1" customFormat="1" ht="16.5" customHeight="1">
      <c r="B238" s="33"/>
      <c r="C238" s="226" t="s">
        <v>481</v>
      </c>
      <c r="D238" s="226" t="s">
        <v>430</v>
      </c>
      <c r="E238" s="227" t="s">
        <v>647</v>
      </c>
      <c r="F238" s="228" t="s">
        <v>648</v>
      </c>
      <c r="G238" s="229" t="s">
        <v>246</v>
      </c>
      <c r="H238" s="230">
        <v>3</v>
      </c>
      <c r="I238" s="231"/>
      <c r="J238" s="230">
        <f>ROUND(I238*H238,1)</f>
        <v>0</v>
      </c>
      <c r="K238" s="228" t="s">
        <v>259</v>
      </c>
      <c r="L238" s="232"/>
      <c r="M238" s="233" t="s">
        <v>1</v>
      </c>
      <c r="N238" s="234" t="s">
        <v>41</v>
      </c>
      <c r="O238" s="59"/>
      <c r="P238" s="190">
        <f>O238*H238</f>
        <v>0</v>
      </c>
      <c r="Q238" s="190">
        <v>0.26200000000000001</v>
      </c>
      <c r="R238" s="190">
        <f>Q238*H238</f>
        <v>0.78600000000000003</v>
      </c>
      <c r="S238" s="190">
        <v>0</v>
      </c>
      <c r="T238" s="191">
        <f>S238*H238</f>
        <v>0</v>
      </c>
      <c r="AR238" s="16" t="s">
        <v>274</v>
      </c>
      <c r="AT238" s="16" t="s">
        <v>430</v>
      </c>
      <c r="AU238" s="16" t="s">
        <v>79</v>
      </c>
      <c r="AY238" s="16" t="s">
        <v>241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6" t="s">
        <v>77</v>
      </c>
      <c r="BK238" s="192">
        <f>ROUND(I238*H238,1)</f>
        <v>0</v>
      </c>
      <c r="BL238" s="16" t="s">
        <v>247</v>
      </c>
      <c r="BM238" s="16" t="s">
        <v>649</v>
      </c>
    </row>
    <row r="239" spans="2:65" s="12" customFormat="1" ht="11.25">
      <c r="B239" s="193"/>
      <c r="C239" s="194"/>
      <c r="D239" s="195" t="s">
        <v>261</v>
      </c>
      <c r="E239" s="196" t="s">
        <v>1</v>
      </c>
      <c r="F239" s="197" t="s">
        <v>87</v>
      </c>
      <c r="G239" s="194"/>
      <c r="H239" s="198">
        <v>3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261</v>
      </c>
      <c r="AU239" s="204" t="s">
        <v>79</v>
      </c>
      <c r="AV239" s="12" t="s">
        <v>79</v>
      </c>
      <c r="AW239" s="12" t="s">
        <v>32</v>
      </c>
      <c r="AX239" s="12" t="s">
        <v>77</v>
      </c>
      <c r="AY239" s="204" t="s">
        <v>241</v>
      </c>
    </row>
    <row r="240" spans="2:65" s="1" customFormat="1" ht="16.5" customHeight="1">
      <c r="B240" s="33"/>
      <c r="C240" s="226" t="s">
        <v>485</v>
      </c>
      <c r="D240" s="226" t="s">
        <v>430</v>
      </c>
      <c r="E240" s="227" t="s">
        <v>651</v>
      </c>
      <c r="F240" s="228" t="s">
        <v>652</v>
      </c>
      <c r="G240" s="229" t="s">
        <v>246</v>
      </c>
      <c r="H240" s="230">
        <v>9</v>
      </c>
      <c r="I240" s="231"/>
      <c r="J240" s="230">
        <f>ROUND(I240*H240,1)</f>
        <v>0</v>
      </c>
      <c r="K240" s="228" t="s">
        <v>259</v>
      </c>
      <c r="L240" s="232"/>
      <c r="M240" s="233" t="s">
        <v>1</v>
      </c>
      <c r="N240" s="234" t="s">
        <v>41</v>
      </c>
      <c r="O240" s="59"/>
      <c r="P240" s="190">
        <f>O240*H240</f>
        <v>0</v>
      </c>
      <c r="Q240" s="190">
        <v>2E-3</v>
      </c>
      <c r="R240" s="190">
        <f>Q240*H240</f>
        <v>1.8000000000000002E-2</v>
      </c>
      <c r="S240" s="190">
        <v>0</v>
      </c>
      <c r="T240" s="191">
        <f>S240*H240</f>
        <v>0</v>
      </c>
      <c r="AR240" s="16" t="s">
        <v>274</v>
      </c>
      <c r="AT240" s="16" t="s">
        <v>430</v>
      </c>
      <c r="AU240" s="16" t="s">
        <v>79</v>
      </c>
      <c r="AY240" s="16" t="s">
        <v>241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6" t="s">
        <v>77</v>
      </c>
      <c r="BK240" s="192">
        <f>ROUND(I240*H240,1)</f>
        <v>0</v>
      </c>
      <c r="BL240" s="16" t="s">
        <v>247</v>
      </c>
      <c r="BM240" s="16" t="s">
        <v>653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87</v>
      </c>
      <c r="G241" s="194"/>
      <c r="H241" s="198">
        <v>3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70</v>
      </c>
      <c r="AY241" s="204" t="s">
        <v>241</v>
      </c>
    </row>
    <row r="242" spans="2:65" s="12" customFormat="1" ht="11.25">
      <c r="B242" s="193"/>
      <c r="C242" s="194"/>
      <c r="D242" s="195" t="s">
        <v>261</v>
      </c>
      <c r="E242" s="196" t="s">
        <v>1</v>
      </c>
      <c r="F242" s="197" t="s">
        <v>87</v>
      </c>
      <c r="G242" s="194"/>
      <c r="H242" s="198">
        <v>3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261</v>
      </c>
      <c r="AU242" s="204" t="s">
        <v>79</v>
      </c>
      <c r="AV242" s="12" t="s">
        <v>79</v>
      </c>
      <c r="AW242" s="12" t="s">
        <v>32</v>
      </c>
      <c r="AX242" s="12" t="s">
        <v>70</v>
      </c>
      <c r="AY242" s="204" t="s">
        <v>241</v>
      </c>
    </row>
    <row r="243" spans="2:65" s="12" customFormat="1" ht="11.25">
      <c r="B243" s="193"/>
      <c r="C243" s="194"/>
      <c r="D243" s="195" t="s">
        <v>261</v>
      </c>
      <c r="E243" s="196" t="s">
        <v>1</v>
      </c>
      <c r="F243" s="197" t="s">
        <v>70</v>
      </c>
      <c r="G243" s="194"/>
      <c r="H243" s="198">
        <v>0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32</v>
      </c>
      <c r="AX243" s="12" t="s">
        <v>70</v>
      </c>
      <c r="AY243" s="204" t="s">
        <v>241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87</v>
      </c>
      <c r="G244" s="194"/>
      <c r="H244" s="198">
        <v>3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70</v>
      </c>
      <c r="AY244" s="204" t="s">
        <v>241</v>
      </c>
    </row>
    <row r="245" spans="2:65" s="13" customFormat="1" ht="11.25">
      <c r="B245" s="205"/>
      <c r="C245" s="206"/>
      <c r="D245" s="195" t="s">
        <v>261</v>
      </c>
      <c r="E245" s="207" t="s">
        <v>1</v>
      </c>
      <c r="F245" s="208" t="s">
        <v>273</v>
      </c>
      <c r="G245" s="206"/>
      <c r="H245" s="209">
        <v>9</v>
      </c>
      <c r="I245" s="210"/>
      <c r="J245" s="206"/>
      <c r="K245" s="206"/>
      <c r="L245" s="211"/>
      <c r="M245" s="212"/>
      <c r="N245" s="213"/>
      <c r="O245" s="213"/>
      <c r="P245" s="213"/>
      <c r="Q245" s="213"/>
      <c r="R245" s="213"/>
      <c r="S245" s="213"/>
      <c r="T245" s="214"/>
      <c r="AT245" s="215" t="s">
        <v>261</v>
      </c>
      <c r="AU245" s="215" t="s">
        <v>79</v>
      </c>
      <c r="AV245" s="13" t="s">
        <v>247</v>
      </c>
      <c r="AW245" s="13" t="s">
        <v>32</v>
      </c>
      <c r="AX245" s="13" t="s">
        <v>77</v>
      </c>
      <c r="AY245" s="215" t="s">
        <v>241</v>
      </c>
    </row>
    <row r="246" spans="2:65" s="1" customFormat="1" ht="16.5" customHeight="1">
      <c r="B246" s="33"/>
      <c r="C246" s="182" t="s">
        <v>489</v>
      </c>
      <c r="D246" s="182" t="s">
        <v>243</v>
      </c>
      <c r="E246" s="183" t="s">
        <v>655</v>
      </c>
      <c r="F246" s="184" t="s">
        <v>656</v>
      </c>
      <c r="G246" s="185" t="s">
        <v>246</v>
      </c>
      <c r="H246" s="186">
        <v>3</v>
      </c>
      <c r="I246" s="187"/>
      <c r="J246" s="186">
        <f>ROUND(I246*H246,1)</f>
        <v>0</v>
      </c>
      <c r="K246" s="184" t="s">
        <v>259</v>
      </c>
      <c r="L246" s="37"/>
      <c r="M246" s="188" t="s">
        <v>1</v>
      </c>
      <c r="N246" s="189" t="s">
        <v>41</v>
      </c>
      <c r="O246" s="59"/>
      <c r="P246" s="190">
        <f>O246*H246</f>
        <v>0</v>
      </c>
      <c r="Q246" s="190">
        <v>1.1469999999999999E-2</v>
      </c>
      <c r="R246" s="190">
        <f>Q246*H246</f>
        <v>3.4409999999999996E-2</v>
      </c>
      <c r="S246" s="190">
        <v>0</v>
      </c>
      <c r="T246" s="191">
        <f>S246*H246</f>
        <v>0</v>
      </c>
      <c r="AR246" s="16" t="s">
        <v>247</v>
      </c>
      <c r="AT246" s="16" t="s">
        <v>243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657</v>
      </c>
    </row>
    <row r="247" spans="2:65" s="1" customFormat="1" ht="16.5" customHeight="1">
      <c r="B247" s="33"/>
      <c r="C247" s="226" t="s">
        <v>495</v>
      </c>
      <c r="D247" s="226" t="s">
        <v>430</v>
      </c>
      <c r="E247" s="227" t="s">
        <v>659</v>
      </c>
      <c r="F247" s="228" t="s">
        <v>660</v>
      </c>
      <c r="G247" s="229" t="s">
        <v>246</v>
      </c>
      <c r="H247" s="230">
        <v>3</v>
      </c>
      <c r="I247" s="231"/>
      <c r="J247" s="230">
        <f>ROUND(I247*H247,1)</f>
        <v>0</v>
      </c>
      <c r="K247" s="228" t="s">
        <v>259</v>
      </c>
      <c r="L247" s="232"/>
      <c r="M247" s="233" t="s">
        <v>1</v>
      </c>
      <c r="N247" s="234" t="s">
        <v>41</v>
      </c>
      <c r="O247" s="59"/>
      <c r="P247" s="190">
        <f>O247*H247</f>
        <v>0</v>
      </c>
      <c r="Q247" s="190">
        <v>0.54800000000000004</v>
      </c>
      <c r="R247" s="190">
        <f>Q247*H247</f>
        <v>1.6440000000000001</v>
      </c>
      <c r="S247" s="190">
        <v>0</v>
      </c>
      <c r="T247" s="191">
        <f>S247*H247</f>
        <v>0</v>
      </c>
      <c r="AR247" s="16" t="s">
        <v>274</v>
      </c>
      <c r="AT247" s="16" t="s">
        <v>430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661</v>
      </c>
    </row>
    <row r="248" spans="2:65" s="12" customFormat="1" ht="11.25">
      <c r="B248" s="193"/>
      <c r="C248" s="194"/>
      <c r="D248" s="195" t="s">
        <v>261</v>
      </c>
      <c r="E248" s="196" t="s">
        <v>1</v>
      </c>
      <c r="F248" s="197" t="s">
        <v>87</v>
      </c>
      <c r="G248" s="194"/>
      <c r="H248" s="198">
        <v>3</v>
      </c>
      <c r="I248" s="199"/>
      <c r="J248" s="194"/>
      <c r="K248" s="194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261</v>
      </c>
      <c r="AU248" s="204" t="s">
        <v>79</v>
      </c>
      <c r="AV248" s="12" t="s">
        <v>79</v>
      </c>
      <c r="AW248" s="12" t="s">
        <v>32</v>
      </c>
      <c r="AX248" s="12" t="s">
        <v>77</v>
      </c>
      <c r="AY248" s="204" t="s">
        <v>241</v>
      </c>
    </row>
    <row r="249" spans="2:65" s="1" customFormat="1" ht="16.5" customHeight="1">
      <c r="B249" s="33"/>
      <c r="C249" s="182" t="s">
        <v>500</v>
      </c>
      <c r="D249" s="182" t="s">
        <v>243</v>
      </c>
      <c r="E249" s="183" t="s">
        <v>663</v>
      </c>
      <c r="F249" s="184" t="s">
        <v>664</v>
      </c>
      <c r="G249" s="185" t="s">
        <v>246</v>
      </c>
      <c r="H249" s="186">
        <v>3</v>
      </c>
      <c r="I249" s="187"/>
      <c r="J249" s="186">
        <f>ROUND(I249*H249,1)</f>
        <v>0</v>
      </c>
      <c r="K249" s="184" t="s">
        <v>259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2.7529999999999999E-2</v>
      </c>
      <c r="R249" s="190">
        <f>Q249*H249</f>
        <v>8.2589999999999997E-2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665</v>
      </c>
    </row>
    <row r="250" spans="2:65" s="1" customFormat="1" ht="16.5" customHeight="1">
      <c r="B250" s="33"/>
      <c r="C250" s="226" t="s">
        <v>504</v>
      </c>
      <c r="D250" s="226" t="s">
        <v>430</v>
      </c>
      <c r="E250" s="227" t="s">
        <v>667</v>
      </c>
      <c r="F250" s="228" t="s">
        <v>668</v>
      </c>
      <c r="G250" s="229" t="s">
        <v>246</v>
      </c>
      <c r="H250" s="230">
        <v>3</v>
      </c>
      <c r="I250" s="231"/>
      <c r="J250" s="230">
        <f>ROUND(I250*H250,1)</f>
        <v>0</v>
      </c>
      <c r="K250" s="228" t="s">
        <v>1</v>
      </c>
      <c r="L250" s="232"/>
      <c r="M250" s="233" t="s">
        <v>1</v>
      </c>
      <c r="N250" s="234" t="s">
        <v>41</v>
      </c>
      <c r="O250" s="59"/>
      <c r="P250" s="190">
        <f>O250*H250</f>
        <v>0</v>
      </c>
      <c r="Q250" s="190">
        <v>1.6140000000000001</v>
      </c>
      <c r="R250" s="190">
        <f>Q250*H250</f>
        <v>4.8420000000000005</v>
      </c>
      <c r="S250" s="190">
        <v>0</v>
      </c>
      <c r="T250" s="191">
        <f>S250*H250</f>
        <v>0</v>
      </c>
      <c r="AR250" s="16" t="s">
        <v>274</v>
      </c>
      <c r="AT250" s="16" t="s">
        <v>430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669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87</v>
      </c>
      <c r="G251" s="194"/>
      <c r="H251" s="198">
        <v>3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77</v>
      </c>
      <c r="AY251" s="204" t="s">
        <v>241</v>
      </c>
    </row>
    <row r="252" spans="2:65" s="1" customFormat="1" ht="16.5" customHeight="1">
      <c r="B252" s="33"/>
      <c r="C252" s="182" t="s">
        <v>508</v>
      </c>
      <c r="D252" s="182" t="s">
        <v>243</v>
      </c>
      <c r="E252" s="183" t="s">
        <v>671</v>
      </c>
      <c r="F252" s="184" t="s">
        <v>672</v>
      </c>
      <c r="G252" s="185" t="s">
        <v>246</v>
      </c>
      <c r="H252" s="186">
        <v>3</v>
      </c>
      <c r="I252" s="187"/>
      <c r="J252" s="186">
        <f>ROUND(I252*H252,1)</f>
        <v>0</v>
      </c>
      <c r="K252" s="184" t="s">
        <v>259</v>
      </c>
      <c r="L252" s="37"/>
      <c r="M252" s="188" t="s">
        <v>1</v>
      </c>
      <c r="N252" s="189" t="s">
        <v>41</v>
      </c>
      <c r="O252" s="59"/>
      <c r="P252" s="190">
        <f>O252*H252</f>
        <v>0</v>
      </c>
      <c r="Q252" s="190">
        <v>0.21734000000000001</v>
      </c>
      <c r="R252" s="190">
        <f>Q252*H252</f>
        <v>0.65202000000000004</v>
      </c>
      <c r="S252" s="190">
        <v>0</v>
      </c>
      <c r="T252" s="191">
        <f>S252*H252</f>
        <v>0</v>
      </c>
      <c r="AR252" s="16" t="s">
        <v>247</v>
      </c>
      <c r="AT252" s="16" t="s">
        <v>243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673</v>
      </c>
    </row>
    <row r="253" spans="2:65" s="1" customFormat="1" ht="16.5" customHeight="1">
      <c r="B253" s="33"/>
      <c r="C253" s="226" t="s">
        <v>512</v>
      </c>
      <c r="D253" s="226" t="s">
        <v>430</v>
      </c>
      <c r="E253" s="227" t="s">
        <v>675</v>
      </c>
      <c r="F253" s="228" t="s">
        <v>676</v>
      </c>
      <c r="G253" s="229" t="s">
        <v>246</v>
      </c>
      <c r="H253" s="230">
        <v>3</v>
      </c>
      <c r="I253" s="231"/>
      <c r="J253" s="230">
        <f>ROUND(I253*H253,1)</f>
        <v>0</v>
      </c>
      <c r="K253" s="228" t="s">
        <v>1</v>
      </c>
      <c r="L253" s="232"/>
      <c r="M253" s="233" t="s">
        <v>1</v>
      </c>
      <c r="N253" s="234" t="s">
        <v>41</v>
      </c>
      <c r="O253" s="59"/>
      <c r="P253" s="190">
        <f>O253*H253</f>
        <v>0</v>
      </c>
      <c r="Q253" s="190">
        <v>5.4600000000000003E-2</v>
      </c>
      <c r="R253" s="190">
        <f>Q253*H253</f>
        <v>0.1638</v>
      </c>
      <c r="S253" s="190">
        <v>0</v>
      </c>
      <c r="T253" s="191">
        <f>S253*H253</f>
        <v>0</v>
      </c>
      <c r="AR253" s="16" t="s">
        <v>274</v>
      </c>
      <c r="AT253" s="16" t="s">
        <v>430</v>
      </c>
      <c r="AU253" s="16" t="s">
        <v>79</v>
      </c>
      <c r="AY253" s="16" t="s">
        <v>241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6" t="s">
        <v>77</v>
      </c>
      <c r="BK253" s="192">
        <f>ROUND(I253*H253,1)</f>
        <v>0</v>
      </c>
      <c r="BL253" s="16" t="s">
        <v>247</v>
      </c>
      <c r="BM253" s="16" t="s">
        <v>677</v>
      </c>
    </row>
    <row r="254" spans="2:65" s="12" customFormat="1" ht="11.25">
      <c r="B254" s="193"/>
      <c r="C254" s="194"/>
      <c r="D254" s="195" t="s">
        <v>261</v>
      </c>
      <c r="E254" s="196" t="s">
        <v>1</v>
      </c>
      <c r="F254" s="197" t="s">
        <v>87</v>
      </c>
      <c r="G254" s="194"/>
      <c r="H254" s="198">
        <v>3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261</v>
      </c>
      <c r="AU254" s="204" t="s">
        <v>79</v>
      </c>
      <c r="AV254" s="12" t="s">
        <v>79</v>
      </c>
      <c r="AW254" s="12" t="s">
        <v>32</v>
      </c>
      <c r="AX254" s="12" t="s">
        <v>77</v>
      </c>
      <c r="AY254" s="204" t="s">
        <v>241</v>
      </c>
    </row>
    <row r="255" spans="2:65" s="1" customFormat="1" ht="16.5" customHeight="1">
      <c r="B255" s="33"/>
      <c r="C255" s="182" t="s">
        <v>516</v>
      </c>
      <c r="D255" s="182" t="s">
        <v>243</v>
      </c>
      <c r="E255" s="183" t="s">
        <v>679</v>
      </c>
      <c r="F255" s="184" t="s">
        <v>680</v>
      </c>
      <c r="G255" s="185" t="s">
        <v>302</v>
      </c>
      <c r="H255" s="186">
        <v>80.14</v>
      </c>
      <c r="I255" s="187"/>
      <c r="J255" s="186">
        <f>ROUND(I255*H255,1)</f>
        <v>0</v>
      </c>
      <c r="K255" s="184" t="s">
        <v>1</v>
      </c>
      <c r="L255" s="37"/>
      <c r="M255" s="188" t="s">
        <v>1</v>
      </c>
      <c r="N255" s="189" t="s">
        <v>41</v>
      </c>
      <c r="O255" s="59"/>
      <c r="P255" s="190">
        <f>O255*H255</f>
        <v>0</v>
      </c>
      <c r="Q255" s="190">
        <v>1.2999999999999999E-4</v>
      </c>
      <c r="R255" s="190">
        <f>Q255*H255</f>
        <v>1.0418199999999999E-2</v>
      </c>
      <c r="S255" s="190">
        <v>0</v>
      </c>
      <c r="T255" s="191">
        <f>S255*H255</f>
        <v>0</v>
      </c>
      <c r="AR255" s="16" t="s">
        <v>247</v>
      </c>
      <c r="AT255" s="16" t="s">
        <v>243</v>
      </c>
      <c r="AU255" s="16" t="s">
        <v>79</v>
      </c>
      <c r="AY255" s="16" t="s">
        <v>241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6" t="s">
        <v>77</v>
      </c>
      <c r="BK255" s="192">
        <f>ROUND(I255*H255,1)</f>
        <v>0</v>
      </c>
      <c r="BL255" s="16" t="s">
        <v>247</v>
      </c>
      <c r="BM255" s="16" t="s">
        <v>681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1787</v>
      </c>
      <c r="G256" s="194"/>
      <c r="H256" s="198">
        <v>80.14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77</v>
      </c>
      <c r="AY256" s="204" t="s">
        <v>241</v>
      </c>
    </row>
    <row r="257" spans="2:65" s="11" customFormat="1" ht="22.9" customHeight="1">
      <c r="B257" s="166"/>
      <c r="C257" s="167"/>
      <c r="D257" s="168" t="s">
        <v>69</v>
      </c>
      <c r="E257" s="180" t="s">
        <v>280</v>
      </c>
      <c r="F257" s="180" t="s">
        <v>682</v>
      </c>
      <c r="G257" s="167"/>
      <c r="H257" s="167"/>
      <c r="I257" s="170"/>
      <c r="J257" s="181">
        <f>BK257</f>
        <v>0</v>
      </c>
      <c r="K257" s="167"/>
      <c r="L257" s="172"/>
      <c r="M257" s="173"/>
      <c r="N257" s="174"/>
      <c r="O257" s="174"/>
      <c r="P257" s="175">
        <f>SUM(P258:P261)</f>
        <v>0</v>
      </c>
      <c r="Q257" s="174"/>
      <c r="R257" s="175">
        <f>SUM(R258:R261)</f>
        <v>3.1199999999999999E-2</v>
      </c>
      <c r="S257" s="174"/>
      <c r="T257" s="176">
        <f>SUM(T258:T261)</f>
        <v>0</v>
      </c>
      <c r="AR257" s="177" t="s">
        <v>77</v>
      </c>
      <c r="AT257" s="178" t="s">
        <v>69</v>
      </c>
      <c r="AU257" s="178" t="s">
        <v>77</v>
      </c>
      <c r="AY257" s="177" t="s">
        <v>241</v>
      </c>
      <c r="BK257" s="179">
        <f>SUM(BK258:BK261)</f>
        <v>0</v>
      </c>
    </row>
    <row r="258" spans="2:65" s="1" customFormat="1" ht="16.5" customHeight="1">
      <c r="B258" s="33"/>
      <c r="C258" s="182" t="s">
        <v>520</v>
      </c>
      <c r="D258" s="182" t="s">
        <v>243</v>
      </c>
      <c r="E258" s="183" t="s">
        <v>684</v>
      </c>
      <c r="F258" s="184" t="s">
        <v>685</v>
      </c>
      <c r="G258" s="185" t="s">
        <v>302</v>
      </c>
      <c r="H258" s="186">
        <v>52</v>
      </c>
      <c r="I258" s="187"/>
      <c r="J258" s="186">
        <f>ROUND(I258*H258,1)</f>
        <v>0</v>
      </c>
      <c r="K258" s="184" t="s">
        <v>259</v>
      </c>
      <c r="L258" s="37"/>
      <c r="M258" s="188" t="s">
        <v>1</v>
      </c>
      <c r="N258" s="189" t="s">
        <v>41</v>
      </c>
      <c r="O258" s="59"/>
      <c r="P258" s="190">
        <f>O258*H258</f>
        <v>0</v>
      </c>
      <c r="Q258" s="190">
        <v>5.9999999999999995E-4</v>
      </c>
      <c r="R258" s="190">
        <f>Q258*H258</f>
        <v>3.1199999999999999E-2</v>
      </c>
      <c r="S258" s="190">
        <v>0</v>
      </c>
      <c r="T258" s="191">
        <f>S258*H258</f>
        <v>0</v>
      </c>
      <c r="AR258" s="16" t="s">
        <v>247</v>
      </c>
      <c r="AT258" s="16" t="s">
        <v>243</v>
      </c>
      <c r="AU258" s="16" t="s">
        <v>79</v>
      </c>
      <c r="AY258" s="16" t="s">
        <v>241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6" t="s">
        <v>77</v>
      </c>
      <c r="BK258" s="192">
        <f>ROUND(I258*H258,1)</f>
        <v>0</v>
      </c>
      <c r="BL258" s="16" t="s">
        <v>247</v>
      </c>
      <c r="BM258" s="16" t="s">
        <v>686</v>
      </c>
    </row>
    <row r="259" spans="2:65" s="12" customFormat="1" ht="11.25">
      <c r="B259" s="193"/>
      <c r="C259" s="194"/>
      <c r="D259" s="195" t="s">
        <v>261</v>
      </c>
      <c r="E259" s="196" t="s">
        <v>1</v>
      </c>
      <c r="F259" s="197" t="s">
        <v>1794</v>
      </c>
      <c r="G259" s="194"/>
      <c r="H259" s="198">
        <v>52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261</v>
      </c>
      <c r="AU259" s="204" t="s">
        <v>79</v>
      </c>
      <c r="AV259" s="12" t="s">
        <v>79</v>
      </c>
      <c r="AW259" s="12" t="s">
        <v>32</v>
      </c>
      <c r="AX259" s="12" t="s">
        <v>77</v>
      </c>
      <c r="AY259" s="204" t="s">
        <v>241</v>
      </c>
    </row>
    <row r="260" spans="2:65" s="1" customFormat="1" ht="16.5" customHeight="1">
      <c r="B260" s="33"/>
      <c r="C260" s="182" t="s">
        <v>524</v>
      </c>
      <c r="D260" s="182" t="s">
        <v>243</v>
      </c>
      <c r="E260" s="183" t="s">
        <v>689</v>
      </c>
      <c r="F260" s="184" t="s">
        <v>690</v>
      </c>
      <c r="G260" s="185" t="s">
        <v>302</v>
      </c>
      <c r="H260" s="186">
        <v>52</v>
      </c>
      <c r="I260" s="187"/>
      <c r="J260" s="186">
        <f>ROUND(I260*H260,1)</f>
        <v>0</v>
      </c>
      <c r="K260" s="184" t="s">
        <v>259</v>
      </c>
      <c r="L260" s="37"/>
      <c r="M260" s="188" t="s">
        <v>1</v>
      </c>
      <c r="N260" s="189" t="s">
        <v>41</v>
      </c>
      <c r="O260" s="59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AR260" s="16" t="s">
        <v>247</v>
      </c>
      <c r="AT260" s="16" t="s">
        <v>243</v>
      </c>
      <c r="AU260" s="16" t="s">
        <v>79</v>
      </c>
      <c r="AY260" s="16" t="s">
        <v>241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6" t="s">
        <v>77</v>
      </c>
      <c r="BK260" s="192">
        <f>ROUND(I260*H260,1)</f>
        <v>0</v>
      </c>
      <c r="BL260" s="16" t="s">
        <v>247</v>
      </c>
      <c r="BM260" s="16" t="s">
        <v>691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1794</v>
      </c>
      <c r="G261" s="194"/>
      <c r="H261" s="198">
        <v>52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77</v>
      </c>
      <c r="AY261" s="204" t="s">
        <v>241</v>
      </c>
    </row>
    <row r="262" spans="2:65" s="11" customFormat="1" ht="22.9" customHeight="1">
      <c r="B262" s="166"/>
      <c r="C262" s="167"/>
      <c r="D262" s="168" t="s">
        <v>69</v>
      </c>
      <c r="E262" s="180" t="s">
        <v>701</v>
      </c>
      <c r="F262" s="180" t="s">
        <v>702</v>
      </c>
      <c r="G262" s="167"/>
      <c r="H262" s="167"/>
      <c r="I262" s="170"/>
      <c r="J262" s="181">
        <f>BK262</f>
        <v>0</v>
      </c>
      <c r="K262" s="167"/>
      <c r="L262" s="172"/>
      <c r="M262" s="173"/>
      <c r="N262" s="174"/>
      <c r="O262" s="174"/>
      <c r="P262" s="175">
        <f>SUM(P263:P278)</f>
        <v>0</v>
      </c>
      <c r="Q262" s="174"/>
      <c r="R262" s="175">
        <f>SUM(R263:R278)</f>
        <v>0</v>
      </c>
      <c r="S262" s="174"/>
      <c r="T262" s="176">
        <f>SUM(T263:T278)</f>
        <v>0</v>
      </c>
      <c r="AR262" s="177" t="s">
        <v>77</v>
      </c>
      <c r="AT262" s="178" t="s">
        <v>69</v>
      </c>
      <c r="AU262" s="178" t="s">
        <v>77</v>
      </c>
      <c r="AY262" s="177" t="s">
        <v>241</v>
      </c>
      <c r="BK262" s="179">
        <f>SUM(BK263:BK278)</f>
        <v>0</v>
      </c>
    </row>
    <row r="263" spans="2:65" s="1" customFormat="1" ht="16.5" customHeight="1">
      <c r="B263" s="33"/>
      <c r="C263" s="182" t="s">
        <v>528</v>
      </c>
      <c r="D263" s="182" t="s">
        <v>243</v>
      </c>
      <c r="E263" s="183" t="s">
        <v>704</v>
      </c>
      <c r="F263" s="184" t="s">
        <v>705</v>
      </c>
      <c r="G263" s="185" t="s">
        <v>412</v>
      </c>
      <c r="H263" s="186">
        <v>92.3</v>
      </c>
      <c r="I263" s="187"/>
      <c r="J263" s="186">
        <f>ROUND(I263*H263,1)</f>
        <v>0</v>
      </c>
      <c r="K263" s="184" t="s">
        <v>1</v>
      </c>
      <c r="L263" s="37"/>
      <c r="M263" s="188" t="s">
        <v>1</v>
      </c>
      <c r="N263" s="189" t="s">
        <v>41</v>
      </c>
      <c r="O263" s="59"/>
      <c r="P263" s="190">
        <f>O263*H263</f>
        <v>0</v>
      </c>
      <c r="Q263" s="190">
        <v>0</v>
      </c>
      <c r="R263" s="190">
        <f>Q263*H263</f>
        <v>0</v>
      </c>
      <c r="S263" s="190">
        <v>0</v>
      </c>
      <c r="T263" s="191">
        <f>S263*H263</f>
        <v>0</v>
      </c>
      <c r="AR263" s="16" t="s">
        <v>247</v>
      </c>
      <c r="AT263" s="16" t="s">
        <v>243</v>
      </c>
      <c r="AU263" s="16" t="s">
        <v>79</v>
      </c>
      <c r="AY263" s="16" t="s">
        <v>241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6" t="s">
        <v>77</v>
      </c>
      <c r="BK263" s="192">
        <f>ROUND(I263*H263,1)</f>
        <v>0</v>
      </c>
      <c r="BL263" s="16" t="s">
        <v>247</v>
      </c>
      <c r="BM263" s="16" t="s">
        <v>706</v>
      </c>
    </row>
    <row r="264" spans="2:65" s="1" customFormat="1" ht="16.5" customHeight="1">
      <c r="B264" s="33"/>
      <c r="C264" s="182" t="s">
        <v>532</v>
      </c>
      <c r="D264" s="182" t="s">
        <v>243</v>
      </c>
      <c r="E264" s="183" t="s">
        <v>713</v>
      </c>
      <c r="F264" s="184" t="s">
        <v>714</v>
      </c>
      <c r="G264" s="185" t="s">
        <v>412</v>
      </c>
      <c r="H264" s="186">
        <v>14.31</v>
      </c>
      <c r="I264" s="187"/>
      <c r="J264" s="186">
        <f>ROUND(I264*H264,1)</f>
        <v>0</v>
      </c>
      <c r="K264" s="184" t="s">
        <v>259</v>
      </c>
      <c r="L264" s="37"/>
      <c r="M264" s="188" t="s">
        <v>1</v>
      </c>
      <c r="N264" s="189" t="s">
        <v>41</v>
      </c>
      <c r="O264" s="59"/>
      <c r="P264" s="190">
        <f>O264*H264</f>
        <v>0</v>
      </c>
      <c r="Q264" s="190">
        <v>0</v>
      </c>
      <c r="R264" s="190">
        <f>Q264*H264</f>
        <v>0</v>
      </c>
      <c r="S264" s="190">
        <v>0</v>
      </c>
      <c r="T264" s="191">
        <f>S264*H264</f>
        <v>0</v>
      </c>
      <c r="AR264" s="16" t="s">
        <v>247</v>
      </c>
      <c r="AT264" s="16" t="s">
        <v>243</v>
      </c>
      <c r="AU264" s="16" t="s">
        <v>79</v>
      </c>
      <c r="AY264" s="16" t="s">
        <v>241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6" t="s">
        <v>77</v>
      </c>
      <c r="BK264" s="192">
        <f>ROUND(I264*H264,1)</f>
        <v>0</v>
      </c>
      <c r="BL264" s="16" t="s">
        <v>247</v>
      </c>
      <c r="BM264" s="16" t="s">
        <v>715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1795</v>
      </c>
      <c r="G265" s="194"/>
      <c r="H265" s="198">
        <v>6.99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717</v>
      </c>
      <c r="G266" s="194"/>
      <c r="H266" s="198">
        <v>0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1796</v>
      </c>
      <c r="G267" s="194"/>
      <c r="H267" s="198">
        <v>7.32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70</v>
      </c>
      <c r="AY267" s="204" t="s">
        <v>241</v>
      </c>
    </row>
    <row r="268" spans="2:65" s="12" customFormat="1" ht="11.25">
      <c r="B268" s="193"/>
      <c r="C268" s="194"/>
      <c r="D268" s="195" t="s">
        <v>261</v>
      </c>
      <c r="E268" s="196" t="s">
        <v>1</v>
      </c>
      <c r="F268" s="197" t="s">
        <v>719</v>
      </c>
      <c r="G268" s="194"/>
      <c r="H268" s="198">
        <v>0</v>
      </c>
      <c r="I268" s="199"/>
      <c r="J268" s="194"/>
      <c r="K268" s="194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261</v>
      </c>
      <c r="AU268" s="204" t="s">
        <v>79</v>
      </c>
      <c r="AV268" s="12" t="s">
        <v>79</v>
      </c>
      <c r="AW268" s="12" t="s">
        <v>32</v>
      </c>
      <c r="AX268" s="12" t="s">
        <v>70</v>
      </c>
      <c r="AY268" s="204" t="s">
        <v>241</v>
      </c>
    </row>
    <row r="269" spans="2:65" s="13" customFormat="1" ht="11.25">
      <c r="B269" s="205"/>
      <c r="C269" s="206"/>
      <c r="D269" s="195" t="s">
        <v>261</v>
      </c>
      <c r="E269" s="207" t="s">
        <v>1</v>
      </c>
      <c r="F269" s="208" t="s">
        <v>273</v>
      </c>
      <c r="G269" s="206"/>
      <c r="H269" s="209">
        <v>14.31</v>
      </c>
      <c r="I269" s="210"/>
      <c r="J269" s="206"/>
      <c r="K269" s="206"/>
      <c r="L269" s="211"/>
      <c r="M269" s="212"/>
      <c r="N269" s="213"/>
      <c r="O269" s="213"/>
      <c r="P269" s="213"/>
      <c r="Q269" s="213"/>
      <c r="R269" s="213"/>
      <c r="S269" s="213"/>
      <c r="T269" s="214"/>
      <c r="AT269" s="215" t="s">
        <v>261</v>
      </c>
      <c r="AU269" s="215" t="s">
        <v>79</v>
      </c>
      <c r="AV269" s="13" t="s">
        <v>247</v>
      </c>
      <c r="AW269" s="13" t="s">
        <v>32</v>
      </c>
      <c r="AX269" s="13" t="s">
        <v>77</v>
      </c>
      <c r="AY269" s="215" t="s">
        <v>241</v>
      </c>
    </row>
    <row r="270" spans="2:65" s="1" customFormat="1" ht="16.5" customHeight="1">
      <c r="B270" s="33"/>
      <c r="C270" s="182" t="s">
        <v>536</v>
      </c>
      <c r="D270" s="182" t="s">
        <v>243</v>
      </c>
      <c r="E270" s="183" t="s">
        <v>721</v>
      </c>
      <c r="F270" s="184" t="s">
        <v>722</v>
      </c>
      <c r="G270" s="185" t="s">
        <v>412</v>
      </c>
      <c r="H270" s="186">
        <v>77.989999999999995</v>
      </c>
      <c r="I270" s="187"/>
      <c r="J270" s="186">
        <f>ROUND(I270*H270,1)</f>
        <v>0</v>
      </c>
      <c r="K270" s="184" t="s">
        <v>259</v>
      </c>
      <c r="L270" s="37"/>
      <c r="M270" s="188" t="s">
        <v>1</v>
      </c>
      <c r="N270" s="189" t="s">
        <v>41</v>
      </c>
      <c r="O270" s="59"/>
      <c r="P270" s="190">
        <f>O270*H270</f>
        <v>0</v>
      </c>
      <c r="Q270" s="190">
        <v>0</v>
      </c>
      <c r="R270" s="190">
        <f>Q270*H270</f>
        <v>0</v>
      </c>
      <c r="S270" s="190">
        <v>0</v>
      </c>
      <c r="T270" s="191">
        <f>S270*H270</f>
        <v>0</v>
      </c>
      <c r="AR270" s="16" t="s">
        <v>247</v>
      </c>
      <c r="AT270" s="16" t="s">
        <v>243</v>
      </c>
      <c r="AU270" s="16" t="s">
        <v>79</v>
      </c>
      <c r="AY270" s="16" t="s">
        <v>241</v>
      </c>
      <c r="BE270" s="192">
        <f>IF(N270="základní",J270,0)</f>
        <v>0</v>
      </c>
      <c r="BF270" s="192">
        <f>IF(N270="snížená",J270,0)</f>
        <v>0</v>
      </c>
      <c r="BG270" s="192">
        <f>IF(N270="zákl. přenesená",J270,0)</f>
        <v>0</v>
      </c>
      <c r="BH270" s="192">
        <f>IF(N270="sníž. přenesená",J270,0)</f>
        <v>0</v>
      </c>
      <c r="BI270" s="192">
        <f>IF(N270="nulová",J270,0)</f>
        <v>0</v>
      </c>
      <c r="BJ270" s="16" t="s">
        <v>77</v>
      </c>
      <c r="BK270" s="192">
        <f>ROUND(I270*H270,1)</f>
        <v>0</v>
      </c>
      <c r="BL270" s="16" t="s">
        <v>247</v>
      </c>
      <c r="BM270" s="16" t="s">
        <v>723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1797</v>
      </c>
      <c r="G271" s="194"/>
      <c r="H271" s="198">
        <v>1.06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70</v>
      </c>
      <c r="AY271" s="204" t="s">
        <v>241</v>
      </c>
    </row>
    <row r="272" spans="2:65" s="12" customFormat="1" ht="11.25">
      <c r="B272" s="193"/>
      <c r="C272" s="194"/>
      <c r="D272" s="195" t="s">
        <v>261</v>
      </c>
      <c r="E272" s="196" t="s">
        <v>1</v>
      </c>
      <c r="F272" s="197" t="s">
        <v>1798</v>
      </c>
      <c r="G272" s="194"/>
      <c r="H272" s="198">
        <v>0.56000000000000005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261</v>
      </c>
      <c r="AU272" s="204" t="s">
        <v>79</v>
      </c>
      <c r="AV272" s="12" t="s">
        <v>79</v>
      </c>
      <c r="AW272" s="12" t="s">
        <v>32</v>
      </c>
      <c r="AX272" s="12" t="s">
        <v>70</v>
      </c>
      <c r="AY272" s="204" t="s">
        <v>241</v>
      </c>
    </row>
    <row r="273" spans="2:65" s="12" customFormat="1" ht="11.25">
      <c r="B273" s="193"/>
      <c r="C273" s="194"/>
      <c r="D273" s="195" t="s">
        <v>261</v>
      </c>
      <c r="E273" s="196" t="s">
        <v>1</v>
      </c>
      <c r="F273" s="197" t="s">
        <v>726</v>
      </c>
      <c r="G273" s="194"/>
      <c r="H273" s="198">
        <v>0</v>
      </c>
      <c r="I273" s="199"/>
      <c r="J273" s="194"/>
      <c r="K273" s="194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261</v>
      </c>
      <c r="AU273" s="204" t="s">
        <v>79</v>
      </c>
      <c r="AV273" s="12" t="s">
        <v>79</v>
      </c>
      <c r="AW273" s="12" t="s">
        <v>32</v>
      </c>
      <c r="AX273" s="12" t="s">
        <v>70</v>
      </c>
      <c r="AY273" s="204" t="s">
        <v>241</v>
      </c>
    </row>
    <row r="274" spans="2:65" s="12" customFormat="1" ht="11.25">
      <c r="B274" s="193"/>
      <c r="C274" s="194"/>
      <c r="D274" s="195" t="s">
        <v>261</v>
      </c>
      <c r="E274" s="196" t="s">
        <v>1</v>
      </c>
      <c r="F274" s="197" t="s">
        <v>1799</v>
      </c>
      <c r="G274" s="194"/>
      <c r="H274" s="198">
        <v>0.96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261</v>
      </c>
      <c r="AU274" s="204" t="s">
        <v>79</v>
      </c>
      <c r="AV274" s="12" t="s">
        <v>79</v>
      </c>
      <c r="AW274" s="12" t="s">
        <v>32</v>
      </c>
      <c r="AX274" s="12" t="s">
        <v>70</v>
      </c>
      <c r="AY274" s="204" t="s">
        <v>241</v>
      </c>
    </row>
    <row r="275" spans="2:65" s="12" customFormat="1" ht="11.25">
      <c r="B275" s="193"/>
      <c r="C275" s="194"/>
      <c r="D275" s="195" t="s">
        <v>261</v>
      </c>
      <c r="E275" s="196" t="s">
        <v>1</v>
      </c>
      <c r="F275" s="197" t="s">
        <v>1800</v>
      </c>
      <c r="G275" s="194"/>
      <c r="H275" s="198">
        <v>12.58</v>
      </c>
      <c r="I275" s="199"/>
      <c r="J275" s="194"/>
      <c r="K275" s="194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261</v>
      </c>
      <c r="AU275" s="204" t="s">
        <v>79</v>
      </c>
      <c r="AV275" s="12" t="s">
        <v>79</v>
      </c>
      <c r="AW275" s="12" t="s">
        <v>32</v>
      </c>
      <c r="AX275" s="12" t="s">
        <v>70</v>
      </c>
      <c r="AY275" s="204" t="s">
        <v>241</v>
      </c>
    </row>
    <row r="276" spans="2:65" s="12" customFormat="1" ht="11.25">
      <c r="B276" s="193"/>
      <c r="C276" s="194"/>
      <c r="D276" s="195" t="s">
        <v>261</v>
      </c>
      <c r="E276" s="196" t="s">
        <v>1</v>
      </c>
      <c r="F276" s="197" t="s">
        <v>1801</v>
      </c>
      <c r="G276" s="194"/>
      <c r="H276" s="198">
        <v>27.1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261</v>
      </c>
      <c r="AU276" s="204" t="s">
        <v>79</v>
      </c>
      <c r="AV276" s="12" t="s">
        <v>79</v>
      </c>
      <c r="AW276" s="12" t="s">
        <v>32</v>
      </c>
      <c r="AX276" s="12" t="s">
        <v>70</v>
      </c>
      <c r="AY276" s="204" t="s">
        <v>241</v>
      </c>
    </row>
    <row r="277" spans="2:65" s="12" customFormat="1" ht="11.25">
      <c r="B277" s="193"/>
      <c r="C277" s="194"/>
      <c r="D277" s="195" t="s">
        <v>261</v>
      </c>
      <c r="E277" s="196" t="s">
        <v>1</v>
      </c>
      <c r="F277" s="197" t="s">
        <v>1802</v>
      </c>
      <c r="G277" s="194"/>
      <c r="H277" s="198">
        <v>35.729999999999997</v>
      </c>
      <c r="I277" s="199"/>
      <c r="J277" s="194"/>
      <c r="K277" s="194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261</v>
      </c>
      <c r="AU277" s="204" t="s">
        <v>79</v>
      </c>
      <c r="AV277" s="12" t="s">
        <v>79</v>
      </c>
      <c r="AW277" s="12" t="s">
        <v>32</v>
      </c>
      <c r="AX277" s="12" t="s">
        <v>70</v>
      </c>
      <c r="AY277" s="204" t="s">
        <v>241</v>
      </c>
    </row>
    <row r="278" spans="2:65" s="13" customFormat="1" ht="11.25">
      <c r="B278" s="205"/>
      <c r="C278" s="206"/>
      <c r="D278" s="195" t="s">
        <v>261</v>
      </c>
      <c r="E278" s="207" t="s">
        <v>1</v>
      </c>
      <c r="F278" s="208" t="s">
        <v>273</v>
      </c>
      <c r="G278" s="206"/>
      <c r="H278" s="209">
        <v>77.989999999999995</v>
      </c>
      <c r="I278" s="210"/>
      <c r="J278" s="206"/>
      <c r="K278" s="206"/>
      <c r="L278" s="211"/>
      <c r="M278" s="212"/>
      <c r="N278" s="213"/>
      <c r="O278" s="213"/>
      <c r="P278" s="213"/>
      <c r="Q278" s="213"/>
      <c r="R278" s="213"/>
      <c r="S278" s="213"/>
      <c r="T278" s="214"/>
      <c r="AT278" s="215" t="s">
        <v>261</v>
      </c>
      <c r="AU278" s="215" t="s">
        <v>79</v>
      </c>
      <c r="AV278" s="13" t="s">
        <v>247</v>
      </c>
      <c r="AW278" s="13" t="s">
        <v>32</v>
      </c>
      <c r="AX278" s="13" t="s">
        <v>77</v>
      </c>
      <c r="AY278" s="215" t="s">
        <v>241</v>
      </c>
    </row>
    <row r="279" spans="2:65" s="11" customFormat="1" ht="22.9" customHeight="1">
      <c r="B279" s="166"/>
      <c r="C279" s="167"/>
      <c r="D279" s="168" t="s">
        <v>69</v>
      </c>
      <c r="E279" s="180" t="s">
        <v>731</v>
      </c>
      <c r="F279" s="180" t="s">
        <v>732</v>
      </c>
      <c r="G279" s="167"/>
      <c r="H279" s="167"/>
      <c r="I279" s="170"/>
      <c r="J279" s="181">
        <f>BK279</f>
        <v>0</v>
      </c>
      <c r="K279" s="167"/>
      <c r="L279" s="172"/>
      <c r="M279" s="173"/>
      <c r="N279" s="174"/>
      <c r="O279" s="174"/>
      <c r="P279" s="175">
        <f>P280</f>
        <v>0</v>
      </c>
      <c r="Q279" s="174"/>
      <c r="R279" s="175">
        <f>R280</f>
        <v>0</v>
      </c>
      <c r="S279" s="174"/>
      <c r="T279" s="176">
        <f>T280</f>
        <v>0</v>
      </c>
      <c r="AR279" s="177" t="s">
        <v>77</v>
      </c>
      <c r="AT279" s="178" t="s">
        <v>69</v>
      </c>
      <c r="AU279" s="178" t="s">
        <v>77</v>
      </c>
      <c r="AY279" s="177" t="s">
        <v>241</v>
      </c>
      <c r="BK279" s="179">
        <f>BK280</f>
        <v>0</v>
      </c>
    </row>
    <row r="280" spans="2:65" s="1" customFormat="1" ht="16.5" customHeight="1">
      <c r="B280" s="33"/>
      <c r="C280" s="182" t="s">
        <v>542</v>
      </c>
      <c r="D280" s="182" t="s">
        <v>243</v>
      </c>
      <c r="E280" s="183" t="s">
        <v>734</v>
      </c>
      <c r="F280" s="184" t="s">
        <v>735</v>
      </c>
      <c r="G280" s="185" t="s">
        <v>412</v>
      </c>
      <c r="H280" s="186">
        <v>216.57</v>
      </c>
      <c r="I280" s="187"/>
      <c r="J280" s="186">
        <f>ROUND(I280*H280,1)</f>
        <v>0</v>
      </c>
      <c r="K280" s="184" t="s">
        <v>259</v>
      </c>
      <c r="L280" s="37"/>
      <c r="M280" s="235" t="s">
        <v>1</v>
      </c>
      <c r="N280" s="236" t="s">
        <v>41</v>
      </c>
      <c r="O280" s="237"/>
      <c r="P280" s="238">
        <f>O280*H280</f>
        <v>0</v>
      </c>
      <c r="Q280" s="238">
        <v>0</v>
      </c>
      <c r="R280" s="238">
        <f>Q280*H280</f>
        <v>0</v>
      </c>
      <c r="S280" s="238">
        <v>0</v>
      </c>
      <c r="T280" s="239">
        <f>S280*H280</f>
        <v>0</v>
      </c>
      <c r="AR280" s="16" t="s">
        <v>247</v>
      </c>
      <c r="AT280" s="16" t="s">
        <v>243</v>
      </c>
      <c r="AU280" s="16" t="s">
        <v>79</v>
      </c>
      <c r="AY280" s="16" t="s">
        <v>241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6" t="s">
        <v>77</v>
      </c>
      <c r="BK280" s="192">
        <f>ROUND(I280*H280,1)</f>
        <v>0</v>
      </c>
      <c r="BL280" s="16" t="s">
        <v>247</v>
      </c>
      <c r="BM280" s="16" t="s">
        <v>736</v>
      </c>
    </row>
    <row r="281" spans="2:65" s="1" customFormat="1" ht="6.95" customHeight="1">
      <c r="B281" s="45"/>
      <c r="C281" s="46"/>
      <c r="D281" s="46"/>
      <c r="E281" s="46"/>
      <c r="F281" s="46"/>
      <c r="G281" s="46"/>
      <c r="H281" s="46"/>
      <c r="I281" s="133"/>
      <c r="J281" s="46"/>
      <c r="K281" s="46"/>
      <c r="L281" s="37"/>
    </row>
  </sheetData>
  <sheetProtection algorithmName="SHA-512" hashValue="/XspHtW2WPEmVYYvvLGaE1IZAsmWQSHNzBMT6HFw2yPY/hnrmANzJBO/mikefBtmuPrjJL5S0/tV52wXIPewBw==" saltValue="clV+eT8b4Hbq8CWH/B86OzydlcgPI/WfMESdEEIuK+25rTuucqiZOIZPIph1bMaWENRbWwO99enwKzjeeEQUnw==" spinCount="100000" sheet="1" objects="1" scenarios="1" formatColumns="0" formatRows="0" autoFilter="0"/>
  <autoFilter ref="C99:K280" xr:uid="{00000000-0009-0000-0000-00001C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285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172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1803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ROUND((SUM(BE100:BE284)),  1)</f>
        <v>0</v>
      </c>
      <c r="I37" s="122">
        <v>0.21</v>
      </c>
      <c r="J37" s="121">
        <f>ROUND(((SUM(BE100:BE284))*I37),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ROUND((SUM(BF100:BF284)),  1)</f>
        <v>0</v>
      </c>
      <c r="I38" s="122">
        <v>0.15</v>
      </c>
      <c r="J38" s="121">
        <f>ROUND(((SUM(BF100:BF284))*I38),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ROUND((SUM(BG100:BG284)),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ROUND((SUM(BH100:BH284)),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ROUND((SUM(BI100:BI284)),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C4 - Stoka C4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J163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J168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J181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J202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J257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J266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J283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C4 - Stoka C4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142.16142380000002</v>
      </c>
      <c r="S100" s="67"/>
      <c r="T100" s="164">
        <f>T101</f>
        <v>53.788800000000002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P102+P163+P168+P181+P202+P257+P266+P283</f>
        <v>0</v>
      </c>
      <c r="Q101" s="174"/>
      <c r="R101" s="175">
        <f>R102+R163+R168+R181+R202+R257+R266+R283</f>
        <v>142.16142380000002</v>
      </c>
      <c r="S101" s="174"/>
      <c r="T101" s="176">
        <f>T102+T163+T168+T181+T202+T257+T266+T283</f>
        <v>53.788800000000002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BK102+BK163+BK168+BK181+BK202+BK257+BK266+BK283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SUM(P103:P162)</f>
        <v>0</v>
      </c>
      <c r="Q102" s="174"/>
      <c r="R102" s="175">
        <f>SUM(R103:R162)</f>
        <v>58.283602600000002</v>
      </c>
      <c r="S102" s="174"/>
      <c r="T102" s="176">
        <f>SUM(T103:T162)</f>
        <v>53.788800000000002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SUM(BK103:BK162)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57.2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25.168000000000003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1804</v>
      </c>
      <c r="G104" s="194"/>
      <c r="H104" s="198">
        <v>57.2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57.2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109.2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5.4600000000000004E-3</v>
      </c>
      <c r="S107" s="190">
        <v>0.128</v>
      </c>
      <c r="T107" s="191">
        <f>S107*H107</f>
        <v>13.977600000000001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1805</v>
      </c>
      <c r="G108" s="194"/>
      <c r="H108" s="198">
        <v>109.2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109.2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57.2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5.1480000000000007E-3</v>
      </c>
      <c r="S111" s="190">
        <v>0.25600000000000001</v>
      </c>
      <c r="T111" s="191">
        <f>S111*H111</f>
        <v>14.6432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1804</v>
      </c>
      <c r="G112" s="194"/>
      <c r="H112" s="198">
        <v>57.2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57.2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315</v>
      </c>
      <c r="F115" s="184" t="s">
        <v>316</v>
      </c>
      <c r="G115" s="185" t="s">
        <v>302</v>
      </c>
      <c r="H115" s="186">
        <v>5.5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8.6800000000000002E-3</v>
      </c>
      <c r="R115" s="190">
        <f>Q115*H115</f>
        <v>4.7740000000000005E-2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317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1077</v>
      </c>
      <c r="G116" s="194"/>
      <c r="H116" s="198">
        <v>5.5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320</v>
      </c>
      <c r="F117" s="184" t="s">
        <v>321</v>
      </c>
      <c r="G117" s="185" t="s">
        <v>302</v>
      </c>
      <c r="H117" s="186">
        <v>4.4000000000000004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3.6900000000000002E-2</v>
      </c>
      <c r="R117" s="190">
        <f>Q117*H117</f>
        <v>0.16236000000000003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322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913</v>
      </c>
      <c r="G118" s="194"/>
      <c r="H118" s="198">
        <v>4.4000000000000004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336</v>
      </c>
      <c r="F119" s="184" t="s">
        <v>337</v>
      </c>
      <c r="G119" s="185" t="s">
        <v>327</v>
      </c>
      <c r="H119" s="186">
        <v>31.19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338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1806</v>
      </c>
      <c r="G120" s="194"/>
      <c r="H120" s="198">
        <v>31.19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340</v>
      </c>
      <c r="F121" s="184" t="s">
        <v>341</v>
      </c>
      <c r="G121" s="185" t="s">
        <v>327</v>
      </c>
      <c r="H121" s="186">
        <v>68.180000000000007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342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1807</v>
      </c>
      <c r="G122" s="194"/>
      <c r="H122" s="198">
        <v>68.180000000000007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345</v>
      </c>
      <c r="F123" s="184" t="s">
        <v>346</v>
      </c>
      <c r="G123" s="185" t="s">
        <v>327</v>
      </c>
      <c r="H123" s="186">
        <v>20.45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347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1808</v>
      </c>
      <c r="G124" s="194"/>
      <c r="H124" s="198">
        <v>20.45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350</v>
      </c>
      <c r="F125" s="184" t="s">
        <v>351</v>
      </c>
      <c r="G125" s="185" t="s">
        <v>327</v>
      </c>
      <c r="H125" s="186">
        <v>60.71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352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1809</v>
      </c>
      <c r="G126" s="194"/>
      <c r="H126" s="198">
        <v>60.71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355</v>
      </c>
      <c r="F127" s="184" t="s">
        <v>356</v>
      </c>
      <c r="G127" s="185" t="s">
        <v>327</v>
      </c>
      <c r="H127" s="186">
        <v>18.21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357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1810</v>
      </c>
      <c r="G128" s="194"/>
      <c r="H128" s="198">
        <v>18.21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370</v>
      </c>
      <c r="F129" s="184" t="s">
        <v>371</v>
      </c>
      <c r="G129" s="185" t="s">
        <v>258</v>
      </c>
      <c r="H129" s="186">
        <v>246.37</v>
      </c>
      <c r="I129" s="187"/>
      <c r="J129" s="186">
        <f>ROUND(I129*H129,1)</f>
        <v>0</v>
      </c>
      <c r="K129" s="184" t="s">
        <v>259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5.8E-4</v>
      </c>
      <c r="R129" s="190">
        <f>Q129*H129</f>
        <v>0.14289460000000001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372</v>
      </c>
    </row>
    <row r="130" spans="2:65" s="12" customFormat="1" ht="11.25">
      <c r="B130" s="193"/>
      <c r="C130" s="194"/>
      <c r="D130" s="195" t="s">
        <v>261</v>
      </c>
      <c r="E130" s="196" t="s">
        <v>1</v>
      </c>
      <c r="F130" s="197" t="s">
        <v>1811</v>
      </c>
      <c r="G130" s="194"/>
      <c r="H130" s="198">
        <v>246.37</v>
      </c>
      <c r="I130" s="199"/>
      <c r="J130" s="194"/>
      <c r="K130" s="194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261</v>
      </c>
      <c r="AU130" s="204" t="s">
        <v>79</v>
      </c>
      <c r="AV130" s="12" t="s">
        <v>79</v>
      </c>
      <c r="AW130" s="12" t="s">
        <v>32</v>
      </c>
      <c r="AX130" s="12" t="s">
        <v>77</v>
      </c>
      <c r="AY130" s="204" t="s">
        <v>241</v>
      </c>
    </row>
    <row r="131" spans="2:65" s="1" customFormat="1" ht="16.5" customHeight="1">
      <c r="B131" s="33"/>
      <c r="C131" s="182" t="s">
        <v>299</v>
      </c>
      <c r="D131" s="182" t="s">
        <v>243</v>
      </c>
      <c r="E131" s="183" t="s">
        <v>380</v>
      </c>
      <c r="F131" s="184" t="s">
        <v>381</v>
      </c>
      <c r="G131" s="185" t="s">
        <v>258</v>
      </c>
      <c r="H131" s="186">
        <v>246.37</v>
      </c>
      <c r="I131" s="187"/>
      <c r="J131" s="186">
        <f>ROUND(I131*H131,1)</f>
        <v>0</v>
      </c>
      <c r="K131" s="184" t="s">
        <v>259</v>
      </c>
      <c r="L131" s="37"/>
      <c r="M131" s="188" t="s">
        <v>1</v>
      </c>
      <c r="N131" s="189" t="s">
        <v>41</v>
      </c>
      <c r="O131" s="59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AR131" s="16" t="s">
        <v>247</v>
      </c>
      <c r="AT131" s="16" t="s">
        <v>243</v>
      </c>
      <c r="AU131" s="16" t="s">
        <v>79</v>
      </c>
      <c r="AY131" s="16" t="s">
        <v>241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6" t="s">
        <v>77</v>
      </c>
      <c r="BK131" s="192">
        <f>ROUND(I131*H131,1)</f>
        <v>0</v>
      </c>
      <c r="BL131" s="16" t="s">
        <v>247</v>
      </c>
      <c r="BM131" s="16" t="s">
        <v>382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1811</v>
      </c>
      <c r="G132" s="194"/>
      <c r="H132" s="198">
        <v>246.37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388</v>
      </c>
      <c r="F133" s="184" t="s">
        <v>389</v>
      </c>
      <c r="G133" s="185" t="s">
        <v>327</v>
      </c>
      <c r="H133" s="186">
        <v>211.64</v>
      </c>
      <c r="I133" s="187"/>
      <c r="J133" s="186">
        <f>ROUND(I133*H133,1)</f>
        <v>0</v>
      </c>
      <c r="K133" s="184" t="s">
        <v>1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390</v>
      </c>
    </row>
    <row r="134" spans="2:65" s="14" customFormat="1" ht="11.25">
      <c r="B134" s="216"/>
      <c r="C134" s="217"/>
      <c r="D134" s="195" t="s">
        <v>261</v>
      </c>
      <c r="E134" s="218" t="s">
        <v>1</v>
      </c>
      <c r="F134" s="219" t="s">
        <v>391</v>
      </c>
      <c r="G134" s="217"/>
      <c r="H134" s="218" t="s">
        <v>1</v>
      </c>
      <c r="I134" s="220"/>
      <c r="J134" s="217"/>
      <c r="K134" s="217"/>
      <c r="L134" s="221"/>
      <c r="M134" s="222"/>
      <c r="N134" s="223"/>
      <c r="O134" s="223"/>
      <c r="P134" s="223"/>
      <c r="Q134" s="223"/>
      <c r="R134" s="223"/>
      <c r="S134" s="223"/>
      <c r="T134" s="224"/>
      <c r="AT134" s="225" t="s">
        <v>261</v>
      </c>
      <c r="AU134" s="225" t="s">
        <v>79</v>
      </c>
      <c r="AV134" s="14" t="s">
        <v>77</v>
      </c>
      <c r="AW134" s="14" t="s">
        <v>32</v>
      </c>
      <c r="AX134" s="14" t="s">
        <v>70</v>
      </c>
      <c r="AY134" s="225" t="s">
        <v>241</v>
      </c>
    </row>
    <row r="135" spans="2:65" s="12" customFormat="1" ht="11.25">
      <c r="B135" s="193"/>
      <c r="C135" s="194"/>
      <c r="D135" s="195" t="s">
        <v>261</v>
      </c>
      <c r="E135" s="196" t="s">
        <v>1</v>
      </c>
      <c r="F135" s="197" t="s">
        <v>1812</v>
      </c>
      <c r="G135" s="194"/>
      <c r="H135" s="198">
        <v>128.88999999999999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261</v>
      </c>
      <c r="AU135" s="204" t="s">
        <v>79</v>
      </c>
      <c r="AV135" s="12" t="s">
        <v>79</v>
      </c>
      <c r="AW135" s="12" t="s">
        <v>32</v>
      </c>
      <c r="AX135" s="12" t="s">
        <v>70</v>
      </c>
      <c r="AY135" s="204" t="s">
        <v>241</v>
      </c>
    </row>
    <row r="136" spans="2:65" s="14" customFormat="1" ht="11.25">
      <c r="B136" s="216"/>
      <c r="C136" s="217"/>
      <c r="D136" s="195" t="s">
        <v>261</v>
      </c>
      <c r="E136" s="218" t="s">
        <v>1</v>
      </c>
      <c r="F136" s="219" t="s">
        <v>393</v>
      </c>
      <c r="G136" s="217"/>
      <c r="H136" s="218" t="s">
        <v>1</v>
      </c>
      <c r="I136" s="220"/>
      <c r="J136" s="217"/>
      <c r="K136" s="217"/>
      <c r="L136" s="221"/>
      <c r="M136" s="222"/>
      <c r="N136" s="223"/>
      <c r="O136" s="223"/>
      <c r="P136" s="223"/>
      <c r="Q136" s="223"/>
      <c r="R136" s="223"/>
      <c r="S136" s="223"/>
      <c r="T136" s="224"/>
      <c r="AT136" s="225" t="s">
        <v>261</v>
      </c>
      <c r="AU136" s="225" t="s">
        <v>79</v>
      </c>
      <c r="AV136" s="14" t="s">
        <v>77</v>
      </c>
      <c r="AW136" s="14" t="s">
        <v>32</v>
      </c>
      <c r="AX136" s="14" t="s">
        <v>70</v>
      </c>
      <c r="AY136" s="225" t="s">
        <v>241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1813</v>
      </c>
      <c r="G137" s="194"/>
      <c r="H137" s="198">
        <v>82.75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70</v>
      </c>
      <c r="AY137" s="204" t="s">
        <v>241</v>
      </c>
    </row>
    <row r="138" spans="2:65" s="13" customFormat="1" ht="11.25">
      <c r="B138" s="205"/>
      <c r="C138" s="206"/>
      <c r="D138" s="195" t="s">
        <v>261</v>
      </c>
      <c r="E138" s="207" t="s">
        <v>1</v>
      </c>
      <c r="F138" s="208" t="s">
        <v>273</v>
      </c>
      <c r="G138" s="206"/>
      <c r="H138" s="209">
        <v>211.64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261</v>
      </c>
      <c r="AU138" s="215" t="s">
        <v>79</v>
      </c>
      <c r="AV138" s="13" t="s">
        <v>247</v>
      </c>
      <c r="AW138" s="13" t="s">
        <v>32</v>
      </c>
      <c r="AX138" s="13" t="s">
        <v>77</v>
      </c>
      <c r="AY138" s="215" t="s">
        <v>241</v>
      </c>
    </row>
    <row r="139" spans="2:65" s="1" customFormat="1" ht="16.5" customHeight="1">
      <c r="B139" s="33"/>
      <c r="C139" s="182" t="s">
        <v>8</v>
      </c>
      <c r="D139" s="182" t="s">
        <v>243</v>
      </c>
      <c r="E139" s="183" t="s">
        <v>396</v>
      </c>
      <c r="F139" s="184" t="s">
        <v>397</v>
      </c>
      <c r="G139" s="185" t="s">
        <v>327</v>
      </c>
      <c r="H139" s="186">
        <v>46.14</v>
      </c>
      <c r="I139" s="187"/>
      <c r="J139" s="186">
        <f>ROUND(I139*H139,1)</f>
        <v>0</v>
      </c>
      <c r="K139" s="184" t="s">
        <v>1</v>
      </c>
      <c r="L139" s="37"/>
      <c r="M139" s="188" t="s">
        <v>1</v>
      </c>
      <c r="N139" s="189" t="s">
        <v>41</v>
      </c>
      <c r="O139" s="59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AR139" s="16" t="s">
        <v>247</v>
      </c>
      <c r="AT139" s="16" t="s">
        <v>243</v>
      </c>
      <c r="AU139" s="16" t="s">
        <v>79</v>
      </c>
      <c r="AY139" s="16" t="s">
        <v>241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6" t="s">
        <v>77</v>
      </c>
      <c r="BK139" s="192">
        <f>ROUND(I139*H139,1)</f>
        <v>0</v>
      </c>
      <c r="BL139" s="16" t="s">
        <v>247</v>
      </c>
      <c r="BM139" s="16" t="s">
        <v>398</v>
      </c>
    </row>
    <row r="140" spans="2:65" s="14" customFormat="1" ht="11.25">
      <c r="B140" s="216"/>
      <c r="C140" s="217"/>
      <c r="D140" s="195" t="s">
        <v>261</v>
      </c>
      <c r="E140" s="218" t="s">
        <v>1</v>
      </c>
      <c r="F140" s="219" t="s">
        <v>399</v>
      </c>
      <c r="G140" s="217"/>
      <c r="H140" s="218" t="s">
        <v>1</v>
      </c>
      <c r="I140" s="220"/>
      <c r="J140" s="217"/>
      <c r="K140" s="217"/>
      <c r="L140" s="221"/>
      <c r="M140" s="222"/>
      <c r="N140" s="223"/>
      <c r="O140" s="223"/>
      <c r="P140" s="223"/>
      <c r="Q140" s="223"/>
      <c r="R140" s="223"/>
      <c r="S140" s="223"/>
      <c r="T140" s="224"/>
      <c r="AT140" s="225" t="s">
        <v>261</v>
      </c>
      <c r="AU140" s="225" t="s">
        <v>79</v>
      </c>
      <c r="AV140" s="14" t="s">
        <v>77</v>
      </c>
      <c r="AW140" s="14" t="s">
        <v>32</v>
      </c>
      <c r="AX140" s="14" t="s">
        <v>70</v>
      </c>
      <c r="AY140" s="225" t="s">
        <v>241</v>
      </c>
    </row>
    <row r="141" spans="2:65" s="12" customFormat="1" ht="11.25">
      <c r="B141" s="193"/>
      <c r="C141" s="194"/>
      <c r="D141" s="195" t="s">
        <v>261</v>
      </c>
      <c r="E141" s="196" t="s">
        <v>1</v>
      </c>
      <c r="F141" s="197" t="s">
        <v>1814</v>
      </c>
      <c r="G141" s="194"/>
      <c r="H141" s="198">
        <v>46.14</v>
      </c>
      <c r="I141" s="199"/>
      <c r="J141" s="194"/>
      <c r="K141" s="194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261</v>
      </c>
      <c r="AU141" s="204" t="s">
        <v>79</v>
      </c>
      <c r="AV141" s="12" t="s">
        <v>79</v>
      </c>
      <c r="AW141" s="12" t="s">
        <v>32</v>
      </c>
      <c r="AX141" s="12" t="s">
        <v>77</v>
      </c>
      <c r="AY141" s="204" t="s">
        <v>241</v>
      </c>
    </row>
    <row r="142" spans="2:65" s="1" customFormat="1" ht="16.5" customHeight="1">
      <c r="B142" s="33"/>
      <c r="C142" s="182" t="s">
        <v>314</v>
      </c>
      <c r="D142" s="182" t="s">
        <v>243</v>
      </c>
      <c r="E142" s="183" t="s">
        <v>402</v>
      </c>
      <c r="F142" s="184" t="s">
        <v>403</v>
      </c>
      <c r="G142" s="185" t="s">
        <v>327</v>
      </c>
      <c r="H142" s="186">
        <v>46.14</v>
      </c>
      <c r="I142" s="187"/>
      <c r="J142" s="186">
        <f>ROUND(I142*H142,1)</f>
        <v>0</v>
      </c>
      <c r="K142" s="184" t="s">
        <v>259</v>
      </c>
      <c r="L142" s="37"/>
      <c r="M142" s="188" t="s">
        <v>1</v>
      </c>
      <c r="N142" s="189" t="s">
        <v>41</v>
      </c>
      <c r="O142" s="59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AR142" s="16" t="s">
        <v>247</v>
      </c>
      <c r="AT142" s="16" t="s">
        <v>243</v>
      </c>
      <c r="AU142" s="16" t="s">
        <v>79</v>
      </c>
      <c r="AY142" s="16" t="s">
        <v>241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6" t="s">
        <v>77</v>
      </c>
      <c r="BK142" s="192">
        <f>ROUND(I142*H142,1)</f>
        <v>0</v>
      </c>
      <c r="BL142" s="16" t="s">
        <v>247</v>
      </c>
      <c r="BM142" s="16" t="s">
        <v>404</v>
      </c>
    </row>
    <row r="143" spans="2:65" s="14" customFormat="1" ht="11.25">
      <c r="B143" s="216"/>
      <c r="C143" s="217"/>
      <c r="D143" s="195" t="s">
        <v>261</v>
      </c>
      <c r="E143" s="218" t="s">
        <v>1</v>
      </c>
      <c r="F143" s="219" t="s">
        <v>399</v>
      </c>
      <c r="G143" s="217"/>
      <c r="H143" s="218" t="s">
        <v>1</v>
      </c>
      <c r="I143" s="220"/>
      <c r="J143" s="217"/>
      <c r="K143" s="217"/>
      <c r="L143" s="221"/>
      <c r="M143" s="222"/>
      <c r="N143" s="223"/>
      <c r="O143" s="223"/>
      <c r="P143" s="223"/>
      <c r="Q143" s="223"/>
      <c r="R143" s="223"/>
      <c r="S143" s="223"/>
      <c r="T143" s="224"/>
      <c r="AT143" s="225" t="s">
        <v>261</v>
      </c>
      <c r="AU143" s="225" t="s">
        <v>79</v>
      </c>
      <c r="AV143" s="14" t="s">
        <v>77</v>
      </c>
      <c r="AW143" s="14" t="s">
        <v>32</v>
      </c>
      <c r="AX143" s="14" t="s">
        <v>70</v>
      </c>
      <c r="AY143" s="225" t="s">
        <v>241</v>
      </c>
    </row>
    <row r="144" spans="2:65" s="12" customFormat="1" ht="11.25">
      <c r="B144" s="193"/>
      <c r="C144" s="194"/>
      <c r="D144" s="195" t="s">
        <v>261</v>
      </c>
      <c r="E144" s="196" t="s">
        <v>1</v>
      </c>
      <c r="F144" s="197" t="s">
        <v>1814</v>
      </c>
      <c r="G144" s="194"/>
      <c r="H144" s="198">
        <v>46.14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261</v>
      </c>
      <c r="AU144" s="204" t="s">
        <v>79</v>
      </c>
      <c r="AV144" s="12" t="s">
        <v>79</v>
      </c>
      <c r="AW144" s="12" t="s">
        <v>32</v>
      </c>
      <c r="AX144" s="12" t="s">
        <v>77</v>
      </c>
      <c r="AY144" s="204" t="s">
        <v>241</v>
      </c>
    </row>
    <row r="145" spans="2:65" s="1" customFormat="1" ht="16.5" customHeight="1">
      <c r="B145" s="33"/>
      <c r="C145" s="182" t="s">
        <v>319</v>
      </c>
      <c r="D145" s="182" t="s">
        <v>243</v>
      </c>
      <c r="E145" s="183" t="s">
        <v>406</v>
      </c>
      <c r="F145" s="184" t="s">
        <v>407</v>
      </c>
      <c r="G145" s="185" t="s">
        <v>327</v>
      </c>
      <c r="H145" s="186">
        <v>46.14</v>
      </c>
      <c r="I145" s="187"/>
      <c r="J145" s="186">
        <f>ROUND(I145*H145,1)</f>
        <v>0</v>
      </c>
      <c r="K145" s="184" t="s">
        <v>259</v>
      </c>
      <c r="L145" s="37"/>
      <c r="M145" s="188" t="s">
        <v>1</v>
      </c>
      <c r="N145" s="189" t="s">
        <v>41</v>
      </c>
      <c r="O145" s="59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AR145" s="16" t="s">
        <v>247</v>
      </c>
      <c r="AT145" s="16" t="s">
        <v>243</v>
      </c>
      <c r="AU145" s="16" t="s">
        <v>79</v>
      </c>
      <c r="AY145" s="16" t="s">
        <v>241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6" t="s">
        <v>77</v>
      </c>
      <c r="BK145" s="192">
        <f>ROUND(I145*H145,1)</f>
        <v>0</v>
      </c>
      <c r="BL145" s="16" t="s">
        <v>247</v>
      </c>
      <c r="BM145" s="16" t="s">
        <v>408</v>
      </c>
    </row>
    <row r="146" spans="2:65" s="12" customFormat="1" ht="11.25">
      <c r="B146" s="193"/>
      <c r="C146" s="194"/>
      <c r="D146" s="195" t="s">
        <v>261</v>
      </c>
      <c r="E146" s="196" t="s">
        <v>1</v>
      </c>
      <c r="F146" s="197" t="s">
        <v>1814</v>
      </c>
      <c r="G146" s="194"/>
      <c r="H146" s="198">
        <v>46.14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77</v>
      </c>
      <c r="AY146" s="204" t="s">
        <v>241</v>
      </c>
    </row>
    <row r="147" spans="2:65" s="1" customFormat="1" ht="16.5" customHeight="1">
      <c r="B147" s="33"/>
      <c r="C147" s="182" t="s">
        <v>324</v>
      </c>
      <c r="D147" s="182" t="s">
        <v>243</v>
      </c>
      <c r="E147" s="183" t="s">
        <v>410</v>
      </c>
      <c r="F147" s="184" t="s">
        <v>411</v>
      </c>
      <c r="G147" s="185" t="s">
        <v>412</v>
      </c>
      <c r="H147" s="186">
        <v>92.28</v>
      </c>
      <c r="I147" s="187"/>
      <c r="J147" s="186">
        <f>ROUND(I147*H147,1)</f>
        <v>0</v>
      </c>
      <c r="K147" s="184" t="s">
        <v>259</v>
      </c>
      <c r="L147" s="37"/>
      <c r="M147" s="188" t="s">
        <v>1</v>
      </c>
      <c r="N147" s="189" t="s">
        <v>41</v>
      </c>
      <c r="O147" s="59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AR147" s="16" t="s">
        <v>247</v>
      </c>
      <c r="AT147" s="16" t="s">
        <v>243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413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1814</v>
      </c>
      <c r="G148" s="194"/>
      <c r="H148" s="198">
        <v>46.14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2" customFormat="1" ht="11.25">
      <c r="B149" s="193"/>
      <c r="C149" s="194"/>
      <c r="D149" s="195" t="s">
        <v>261</v>
      </c>
      <c r="E149" s="194"/>
      <c r="F149" s="197" t="s">
        <v>1815</v>
      </c>
      <c r="G149" s="194"/>
      <c r="H149" s="198">
        <v>92.28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261</v>
      </c>
      <c r="AU149" s="204" t="s">
        <v>79</v>
      </c>
      <c r="AV149" s="12" t="s">
        <v>79</v>
      </c>
      <c r="AW149" s="12" t="s">
        <v>4</v>
      </c>
      <c r="AX149" s="12" t="s">
        <v>77</v>
      </c>
      <c r="AY149" s="204" t="s">
        <v>241</v>
      </c>
    </row>
    <row r="150" spans="2:65" s="1" customFormat="1" ht="16.5" customHeight="1">
      <c r="B150" s="33"/>
      <c r="C150" s="182" t="s">
        <v>330</v>
      </c>
      <c r="D150" s="182" t="s">
        <v>243</v>
      </c>
      <c r="E150" s="183" t="s">
        <v>416</v>
      </c>
      <c r="F150" s="184" t="s">
        <v>417</v>
      </c>
      <c r="G150" s="185" t="s">
        <v>327</v>
      </c>
      <c r="H150" s="186">
        <v>82.75</v>
      </c>
      <c r="I150" s="187"/>
      <c r="J150" s="186">
        <f>ROUND(I150*H150,1)</f>
        <v>0</v>
      </c>
      <c r="K150" s="184" t="s">
        <v>259</v>
      </c>
      <c r="L150" s="37"/>
      <c r="M150" s="188" t="s">
        <v>1</v>
      </c>
      <c r="N150" s="189" t="s">
        <v>41</v>
      </c>
      <c r="O150" s="59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AR150" s="16" t="s">
        <v>247</v>
      </c>
      <c r="AT150" s="16" t="s">
        <v>243</v>
      </c>
      <c r="AU150" s="16" t="s">
        <v>79</v>
      </c>
      <c r="AY150" s="16" t="s">
        <v>241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6" t="s">
        <v>77</v>
      </c>
      <c r="BK150" s="192">
        <f>ROUND(I150*H150,1)</f>
        <v>0</v>
      </c>
      <c r="BL150" s="16" t="s">
        <v>247</v>
      </c>
      <c r="BM150" s="16" t="s">
        <v>418</v>
      </c>
    </row>
    <row r="151" spans="2:65" s="14" customFormat="1" ht="11.25">
      <c r="B151" s="216"/>
      <c r="C151" s="217"/>
      <c r="D151" s="195" t="s">
        <v>261</v>
      </c>
      <c r="E151" s="218" t="s">
        <v>1</v>
      </c>
      <c r="F151" s="219" t="s">
        <v>419</v>
      </c>
      <c r="G151" s="217"/>
      <c r="H151" s="218" t="s">
        <v>1</v>
      </c>
      <c r="I151" s="220"/>
      <c r="J151" s="217"/>
      <c r="K151" s="217"/>
      <c r="L151" s="221"/>
      <c r="M151" s="222"/>
      <c r="N151" s="223"/>
      <c r="O151" s="223"/>
      <c r="P151" s="223"/>
      <c r="Q151" s="223"/>
      <c r="R151" s="223"/>
      <c r="S151" s="223"/>
      <c r="T151" s="224"/>
      <c r="AT151" s="225" t="s">
        <v>261</v>
      </c>
      <c r="AU151" s="225" t="s">
        <v>79</v>
      </c>
      <c r="AV151" s="14" t="s">
        <v>77</v>
      </c>
      <c r="AW151" s="14" t="s">
        <v>32</v>
      </c>
      <c r="AX151" s="14" t="s">
        <v>70</v>
      </c>
      <c r="AY151" s="225" t="s">
        <v>241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1816</v>
      </c>
      <c r="G152" s="194"/>
      <c r="H152" s="198">
        <v>68.5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70</v>
      </c>
      <c r="AY152" s="204" t="s">
        <v>241</v>
      </c>
    </row>
    <row r="153" spans="2:65" s="14" customFormat="1" ht="11.25">
      <c r="B153" s="216"/>
      <c r="C153" s="217"/>
      <c r="D153" s="195" t="s">
        <v>261</v>
      </c>
      <c r="E153" s="218" t="s">
        <v>1</v>
      </c>
      <c r="F153" s="219" t="s">
        <v>421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261</v>
      </c>
      <c r="AU153" s="225" t="s">
        <v>79</v>
      </c>
      <c r="AV153" s="14" t="s">
        <v>77</v>
      </c>
      <c r="AW153" s="14" t="s">
        <v>32</v>
      </c>
      <c r="AX153" s="14" t="s">
        <v>70</v>
      </c>
      <c r="AY153" s="225" t="s">
        <v>241</v>
      </c>
    </row>
    <row r="154" spans="2:65" s="12" customFormat="1" ht="11.25">
      <c r="B154" s="193"/>
      <c r="C154" s="194"/>
      <c r="D154" s="195" t="s">
        <v>261</v>
      </c>
      <c r="E154" s="196" t="s">
        <v>1</v>
      </c>
      <c r="F154" s="197" t="s">
        <v>1817</v>
      </c>
      <c r="G154" s="194"/>
      <c r="H154" s="198">
        <v>14.25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70</v>
      </c>
      <c r="AY154" s="204" t="s">
        <v>241</v>
      </c>
    </row>
    <row r="155" spans="2:65" s="14" customFormat="1" ht="11.25">
      <c r="B155" s="216"/>
      <c r="C155" s="217"/>
      <c r="D155" s="195" t="s">
        <v>261</v>
      </c>
      <c r="E155" s="218" t="s">
        <v>1</v>
      </c>
      <c r="F155" s="219" t="s">
        <v>423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70</v>
      </c>
      <c r="G156" s="194"/>
      <c r="H156" s="198">
        <v>0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65" s="13" customFormat="1" ht="11.25">
      <c r="B157" s="205"/>
      <c r="C157" s="206"/>
      <c r="D157" s="195" t="s">
        <v>261</v>
      </c>
      <c r="E157" s="207" t="s">
        <v>1</v>
      </c>
      <c r="F157" s="208" t="s">
        <v>273</v>
      </c>
      <c r="G157" s="206"/>
      <c r="H157" s="209">
        <v>82.75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261</v>
      </c>
      <c r="AU157" s="215" t="s">
        <v>79</v>
      </c>
      <c r="AV157" s="13" t="s">
        <v>247</v>
      </c>
      <c r="AW157" s="13" t="s">
        <v>32</v>
      </c>
      <c r="AX157" s="13" t="s">
        <v>77</v>
      </c>
      <c r="AY157" s="215" t="s">
        <v>241</v>
      </c>
    </row>
    <row r="158" spans="2:65" s="1" customFormat="1" ht="16.5" customHeight="1">
      <c r="B158" s="33"/>
      <c r="C158" s="182" t="s">
        <v>335</v>
      </c>
      <c r="D158" s="182" t="s">
        <v>243</v>
      </c>
      <c r="E158" s="183" t="s">
        <v>425</v>
      </c>
      <c r="F158" s="184" t="s">
        <v>426</v>
      </c>
      <c r="G158" s="185" t="s">
        <v>327</v>
      </c>
      <c r="H158" s="186">
        <v>28.96</v>
      </c>
      <c r="I158" s="187"/>
      <c r="J158" s="186">
        <f>ROUND(I158*H158,1)</f>
        <v>0</v>
      </c>
      <c r="K158" s="184" t="s">
        <v>259</v>
      </c>
      <c r="L158" s="37"/>
      <c r="M158" s="188" t="s">
        <v>1</v>
      </c>
      <c r="N158" s="189" t="s">
        <v>41</v>
      </c>
      <c r="O158" s="59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AR158" s="16" t="s">
        <v>247</v>
      </c>
      <c r="AT158" s="16" t="s">
        <v>243</v>
      </c>
      <c r="AU158" s="16" t="s">
        <v>79</v>
      </c>
      <c r="AY158" s="16" t="s">
        <v>241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6" t="s">
        <v>77</v>
      </c>
      <c r="BK158" s="192">
        <f>ROUND(I158*H158,1)</f>
        <v>0</v>
      </c>
      <c r="BL158" s="16" t="s">
        <v>247</v>
      </c>
      <c r="BM158" s="16" t="s">
        <v>427</v>
      </c>
    </row>
    <row r="159" spans="2:65" s="12" customFormat="1" ht="11.25">
      <c r="B159" s="193"/>
      <c r="C159" s="194"/>
      <c r="D159" s="195" t="s">
        <v>261</v>
      </c>
      <c r="E159" s="196" t="s">
        <v>1</v>
      </c>
      <c r="F159" s="197" t="s">
        <v>1818</v>
      </c>
      <c r="G159" s="194"/>
      <c r="H159" s="198">
        <v>28.96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261</v>
      </c>
      <c r="AU159" s="204" t="s">
        <v>79</v>
      </c>
      <c r="AV159" s="12" t="s">
        <v>79</v>
      </c>
      <c r="AW159" s="12" t="s">
        <v>32</v>
      </c>
      <c r="AX159" s="12" t="s">
        <v>77</v>
      </c>
      <c r="AY159" s="204" t="s">
        <v>241</v>
      </c>
    </row>
    <row r="160" spans="2:65" s="1" customFormat="1" ht="16.5" customHeight="1">
      <c r="B160" s="33"/>
      <c r="C160" s="226" t="s">
        <v>7</v>
      </c>
      <c r="D160" s="226" t="s">
        <v>430</v>
      </c>
      <c r="E160" s="227" t="s">
        <v>431</v>
      </c>
      <c r="F160" s="228" t="s">
        <v>432</v>
      </c>
      <c r="G160" s="229" t="s">
        <v>412</v>
      </c>
      <c r="H160" s="230">
        <v>57.92</v>
      </c>
      <c r="I160" s="231"/>
      <c r="J160" s="230">
        <f>ROUND(I160*H160,1)</f>
        <v>0</v>
      </c>
      <c r="K160" s="228" t="s">
        <v>259</v>
      </c>
      <c r="L160" s="232"/>
      <c r="M160" s="233" t="s">
        <v>1</v>
      </c>
      <c r="N160" s="234" t="s">
        <v>41</v>
      </c>
      <c r="O160" s="59"/>
      <c r="P160" s="190">
        <f>O160*H160</f>
        <v>0</v>
      </c>
      <c r="Q160" s="190">
        <v>1</v>
      </c>
      <c r="R160" s="190">
        <f>Q160*H160</f>
        <v>57.92</v>
      </c>
      <c r="S160" s="190">
        <v>0</v>
      </c>
      <c r="T160" s="191">
        <f>S160*H160</f>
        <v>0</v>
      </c>
      <c r="AR160" s="16" t="s">
        <v>274</v>
      </c>
      <c r="AT160" s="16" t="s">
        <v>430</v>
      </c>
      <c r="AU160" s="16" t="s">
        <v>79</v>
      </c>
      <c r="AY160" s="16" t="s">
        <v>241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6" t="s">
        <v>77</v>
      </c>
      <c r="BK160" s="192">
        <f>ROUND(I160*H160,1)</f>
        <v>0</v>
      </c>
      <c r="BL160" s="16" t="s">
        <v>247</v>
      </c>
      <c r="BM160" s="16" t="s">
        <v>433</v>
      </c>
    </row>
    <row r="161" spans="2:65" s="12" customFormat="1" ht="11.25">
      <c r="B161" s="193"/>
      <c r="C161" s="194"/>
      <c r="D161" s="195" t="s">
        <v>261</v>
      </c>
      <c r="E161" s="196" t="s">
        <v>1</v>
      </c>
      <c r="F161" s="197" t="s">
        <v>1818</v>
      </c>
      <c r="G161" s="194"/>
      <c r="H161" s="198">
        <v>28.96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32</v>
      </c>
      <c r="AX161" s="12" t="s">
        <v>77</v>
      </c>
      <c r="AY161" s="204" t="s">
        <v>241</v>
      </c>
    </row>
    <row r="162" spans="2:65" s="12" customFormat="1" ht="11.25">
      <c r="B162" s="193"/>
      <c r="C162" s="194"/>
      <c r="D162" s="195" t="s">
        <v>261</v>
      </c>
      <c r="E162" s="194"/>
      <c r="F162" s="197" t="s">
        <v>1819</v>
      </c>
      <c r="G162" s="194"/>
      <c r="H162" s="198">
        <v>57.92</v>
      </c>
      <c r="I162" s="199"/>
      <c r="J162" s="194"/>
      <c r="K162" s="194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261</v>
      </c>
      <c r="AU162" s="204" t="s">
        <v>79</v>
      </c>
      <c r="AV162" s="12" t="s">
        <v>79</v>
      </c>
      <c r="AW162" s="12" t="s">
        <v>4</v>
      </c>
      <c r="AX162" s="12" t="s">
        <v>77</v>
      </c>
      <c r="AY162" s="204" t="s">
        <v>241</v>
      </c>
    </row>
    <row r="163" spans="2:65" s="11" customFormat="1" ht="22.9" customHeight="1">
      <c r="B163" s="166"/>
      <c r="C163" s="167"/>
      <c r="D163" s="168" t="s">
        <v>69</v>
      </c>
      <c r="E163" s="180" t="s">
        <v>87</v>
      </c>
      <c r="F163" s="180" t="s">
        <v>450</v>
      </c>
      <c r="G163" s="167"/>
      <c r="H163" s="167"/>
      <c r="I163" s="170"/>
      <c r="J163" s="181">
        <f>BK163</f>
        <v>0</v>
      </c>
      <c r="K163" s="167"/>
      <c r="L163" s="172"/>
      <c r="M163" s="173"/>
      <c r="N163" s="174"/>
      <c r="O163" s="174"/>
      <c r="P163" s="175">
        <f>SUM(P164:P167)</f>
        <v>0</v>
      </c>
      <c r="Q163" s="174"/>
      <c r="R163" s="175">
        <f>SUM(R164:R167)</f>
        <v>0</v>
      </c>
      <c r="S163" s="174"/>
      <c r="T163" s="176">
        <f>SUM(T164:T167)</f>
        <v>0</v>
      </c>
      <c r="AR163" s="177" t="s">
        <v>77</v>
      </c>
      <c r="AT163" s="178" t="s">
        <v>69</v>
      </c>
      <c r="AU163" s="178" t="s">
        <v>77</v>
      </c>
      <c r="AY163" s="177" t="s">
        <v>241</v>
      </c>
      <c r="BK163" s="179">
        <f>SUM(BK164:BK167)</f>
        <v>0</v>
      </c>
    </row>
    <row r="164" spans="2:65" s="1" customFormat="1" ht="16.5" customHeight="1">
      <c r="B164" s="33"/>
      <c r="C164" s="182" t="s">
        <v>344</v>
      </c>
      <c r="D164" s="182" t="s">
        <v>243</v>
      </c>
      <c r="E164" s="183" t="s">
        <v>452</v>
      </c>
      <c r="F164" s="184" t="s">
        <v>453</v>
      </c>
      <c r="G164" s="185" t="s">
        <v>302</v>
      </c>
      <c r="H164" s="186">
        <v>48.34</v>
      </c>
      <c r="I164" s="187"/>
      <c r="J164" s="186">
        <f>ROUND(I164*H164,1)</f>
        <v>0</v>
      </c>
      <c r="K164" s="184" t="s">
        <v>259</v>
      </c>
      <c r="L164" s="37"/>
      <c r="M164" s="188" t="s">
        <v>1</v>
      </c>
      <c r="N164" s="189" t="s">
        <v>41</v>
      </c>
      <c r="O164" s="59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AR164" s="16" t="s">
        <v>247</v>
      </c>
      <c r="AT164" s="16" t="s">
        <v>243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1820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1821</v>
      </c>
      <c r="G165" s="194"/>
      <c r="H165" s="198">
        <v>48.34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77</v>
      </c>
      <c r="AY165" s="204" t="s">
        <v>241</v>
      </c>
    </row>
    <row r="166" spans="2:65" s="1" customFormat="1" ht="16.5" customHeight="1">
      <c r="B166" s="33"/>
      <c r="C166" s="182" t="s">
        <v>349</v>
      </c>
      <c r="D166" s="182" t="s">
        <v>243</v>
      </c>
      <c r="E166" s="183" t="s">
        <v>457</v>
      </c>
      <c r="F166" s="184" t="s">
        <v>458</v>
      </c>
      <c r="G166" s="185" t="s">
        <v>302</v>
      </c>
      <c r="H166" s="186">
        <v>48.34</v>
      </c>
      <c r="I166" s="187"/>
      <c r="J166" s="186">
        <f>ROUND(I166*H166,1)</f>
        <v>0</v>
      </c>
      <c r="K166" s="184" t="s">
        <v>259</v>
      </c>
      <c r="L166" s="37"/>
      <c r="M166" s="188" t="s">
        <v>1</v>
      </c>
      <c r="N166" s="189" t="s">
        <v>41</v>
      </c>
      <c r="O166" s="59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AR166" s="16" t="s">
        <v>247</v>
      </c>
      <c r="AT166" s="16" t="s">
        <v>243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459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1821</v>
      </c>
      <c r="G167" s="194"/>
      <c r="H167" s="198">
        <v>48.34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1" customFormat="1" ht="22.9" customHeight="1">
      <c r="B168" s="166"/>
      <c r="C168" s="167"/>
      <c r="D168" s="168" t="s">
        <v>69</v>
      </c>
      <c r="E168" s="180" t="s">
        <v>247</v>
      </c>
      <c r="F168" s="180" t="s">
        <v>460</v>
      </c>
      <c r="G168" s="167"/>
      <c r="H168" s="167"/>
      <c r="I168" s="170"/>
      <c r="J168" s="181">
        <f>BK168</f>
        <v>0</v>
      </c>
      <c r="K168" s="167"/>
      <c r="L168" s="172"/>
      <c r="M168" s="173"/>
      <c r="N168" s="174"/>
      <c r="O168" s="174"/>
      <c r="P168" s="175">
        <f>SUM(P169:P180)</f>
        <v>0</v>
      </c>
      <c r="Q168" s="174"/>
      <c r="R168" s="175">
        <f>SUM(R169:R180)</f>
        <v>17.814820000000001</v>
      </c>
      <c r="S168" s="174"/>
      <c r="T168" s="176">
        <f>SUM(T169:T180)</f>
        <v>0</v>
      </c>
      <c r="AR168" s="177" t="s">
        <v>77</v>
      </c>
      <c r="AT168" s="178" t="s">
        <v>69</v>
      </c>
      <c r="AU168" s="178" t="s">
        <v>77</v>
      </c>
      <c r="AY168" s="177" t="s">
        <v>241</v>
      </c>
      <c r="BK168" s="179">
        <f>SUM(BK169:BK180)</f>
        <v>0</v>
      </c>
    </row>
    <row r="169" spans="2:65" s="1" customFormat="1" ht="16.5" customHeight="1">
      <c r="B169" s="33"/>
      <c r="C169" s="182" t="s">
        <v>354</v>
      </c>
      <c r="D169" s="182" t="s">
        <v>243</v>
      </c>
      <c r="E169" s="183" t="s">
        <v>462</v>
      </c>
      <c r="F169" s="184" t="s">
        <v>463</v>
      </c>
      <c r="G169" s="185" t="s">
        <v>246</v>
      </c>
      <c r="H169" s="186">
        <v>1</v>
      </c>
      <c r="I169" s="187"/>
      <c r="J169" s="186">
        <f>ROUND(I169*H169,1)</f>
        <v>0</v>
      </c>
      <c r="K169" s="184" t="s">
        <v>259</v>
      </c>
      <c r="L169" s="37"/>
      <c r="M169" s="188" t="s">
        <v>1</v>
      </c>
      <c r="N169" s="189" t="s">
        <v>41</v>
      </c>
      <c r="O169" s="59"/>
      <c r="P169" s="190">
        <f>O169*H169</f>
        <v>0</v>
      </c>
      <c r="Q169" s="190">
        <v>6.6E-3</v>
      </c>
      <c r="R169" s="190">
        <f>Q169*H169</f>
        <v>6.6E-3</v>
      </c>
      <c r="S169" s="190">
        <v>0</v>
      </c>
      <c r="T169" s="191">
        <f>S169*H169</f>
        <v>0</v>
      </c>
      <c r="AR169" s="16" t="s">
        <v>247</v>
      </c>
      <c r="AT169" s="16" t="s">
        <v>243</v>
      </c>
      <c r="AU169" s="16" t="s">
        <v>79</v>
      </c>
      <c r="AY169" s="16" t="s">
        <v>241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6" t="s">
        <v>77</v>
      </c>
      <c r="BK169" s="192">
        <f>ROUND(I169*H169,1)</f>
        <v>0</v>
      </c>
      <c r="BL169" s="16" t="s">
        <v>247</v>
      </c>
      <c r="BM169" s="16" t="s">
        <v>464</v>
      </c>
    </row>
    <row r="170" spans="2:65" s="1" customFormat="1" ht="16.5" customHeight="1">
      <c r="B170" s="33"/>
      <c r="C170" s="226" t="s">
        <v>359</v>
      </c>
      <c r="D170" s="226" t="s">
        <v>430</v>
      </c>
      <c r="E170" s="227" t="s">
        <v>466</v>
      </c>
      <c r="F170" s="228" t="s">
        <v>467</v>
      </c>
      <c r="G170" s="229" t="s">
        <v>246</v>
      </c>
      <c r="H170" s="230">
        <v>1</v>
      </c>
      <c r="I170" s="231"/>
      <c r="J170" s="230">
        <f>ROUND(I170*H170,1)</f>
        <v>0</v>
      </c>
      <c r="K170" s="228" t="s">
        <v>259</v>
      </c>
      <c r="L170" s="232"/>
      <c r="M170" s="233" t="s">
        <v>1</v>
      </c>
      <c r="N170" s="234" t="s">
        <v>41</v>
      </c>
      <c r="O170" s="59"/>
      <c r="P170" s="190">
        <f>O170*H170</f>
        <v>0</v>
      </c>
      <c r="Q170" s="190">
        <v>5.2999999999999999E-2</v>
      </c>
      <c r="R170" s="190">
        <f>Q170*H170</f>
        <v>5.2999999999999999E-2</v>
      </c>
      <c r="S170" s="190">
        <v>0</v>
      </c>
      <c r="T170" s="191">
        <f>S170*H170</f>
        <v>0</v>
      </c>
      <c r="AR170" s="16" t="s">
        <v>274</v>
      </c>
      <c r="AT170" s="16" t="s">
        <v>430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468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77</v>
      </c>
      <c r="G171" s="194"/>
      <c r="H171" s="198">
        <v>1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" customFormat="1" ht="16.5" customHeight="1">
      <c r="B172" s="33"/>
      <c r="C172" s="182" t="s">
        <v>364</v>
      </c>
      <c r="D172" s="182" t="s">
        <v>243</v>
      </c>
      <c r="E172" s="183" t="s">
        <v>482</v>
      </c>
      <c r="F172" s="184" t="s">
        <v>483</v>
      </c>
      <c r="G172" s="185" t="s">
        <v>246</v>
      </c>
      <c r="H172" s="186">
        <v>1</v>
      </c>
      <c r="I172" s="187"/>
      <c r="J172" s="186">
        <f>ROUND(I172*H172,1)</f>
        <v>0</v>
      </c>
      <c r="K172" s="184" t="s">
        <v>259</v>
      </c>
      <c r="L172" s="37"/>
      <c r="M172" s="188" t="s">
        <v>1</v>
      </c>
      <c r="N172" s="189" t="s">
        <v>41</v>
      </c>
      <c r="O172" s="59"/>
      <c r="P172" s="190">
        <f>O172*H172</f>
        <v>0</v>
      </c>
      <c r="Q172" s="190">
        <v>6.6E-3</v>
      </c>
      <c r="R172" s="190">
        <f>Q172*H172</f>
        <v>6.6E-3</v>
      </c>
      <c r="S172" s="190">
        <v>0</v>
      </c>
      <c r="T172" s="191">
        <f>S172*H172</f>
        <v>0</v>
      </c>
      <c r="AR172" s="16" t="s">
        <v>247</v>
      </c>
      <c r="AT172" s="16" t="s">
        <v>243</v>
      </c>
      <c r="AU172" s="16" t="s">
        <v>79</v>
      </c>
      <c r="AY172" s="16" t="s">
        <v>241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6" t="s">
        <v>77</v>
      </c>
      <c r="BK172" s="192">
        <f>ROUND(I172*H172,1)</f>
        <v>0</v>
      </c>
      <c r="BL172" s="16" t="s">
        <v>247</v>
      </c>
      <c r="BM172" s="16" t="s">
        <v>484</v>
      </c>
    </row>
    <row r="173" spans="2:65" s="1" customFormat="1" ht="16.5" customHeight="1">
      <c r="B173" s="33"/>
      <c r="C173" s="226" t="s">
        <v>369</v>
      </c>
      <c r="D173" s="226" t="s">
        <v>430</v>
      </c>
      <c r="E173" s="227" t="s">
        <v>486</v>
      </c>
      <c r="F173" s="228" t="s">
        <v>487</v>
      </c>
      <c r="G173" s="229" t="s">
        <v>246</v>
      </c>
      <c r="H173" s="230">
        <v>1</v>
      </c>
      <c r="I173" s="231"/>
      <c r="J173" s="230">
        <f>ROUND(I173*H173,1)</f>
        <v>0</v>
      </c>
      <c r="K173" s="228" t="s">
        <v>1</v>
      </c>
      <c r="L173" s="232"/>
      <c r="M173" s="233" t="s">
        <v>1</v>
      </c>
      <c r="N173" s="234" t="s">
        <v>41</v>
      </c>
      <c r="O173" s="59"/>
      <c r="P173" s="190">
        <f>O173*H173</f>
        <v>0</v>
      </c>
      <c r="Q173" s="190">
        <v>3.3000000000000002E-2</v>
      </c>
      <c r="R173" s="190">
        <f>Q173*H173</f>
        <v>3.3000000000000002E-2</v>
      </c>
      <c r="S173" s="190">
        <v>0</v>
      </c>
      <c r="T173" s="191">
        <f>S173*H173</f>
        <v>0</v>
      </c>
      <c r="AR173" s="16" t="s">
        <v>274</v>
      </c>
      <c r="AT173" s="16" t="s">
        <v>430</v>
      </c>
      <c r="AU173" s="16" t="s">
        <v>79</v>
      </c>
      <c r="AY173" s="16" t="s">
        <v>241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6" t="s">
        <v>77</v>
      </c>
      <c r="BK173" s="192">
        <f>ROUND(I173*H173,1)</f>
        <v>0</v>
      </c>
      <c r="BL173" s="16" t="s">
        <v>247</v>
      </c>
      <c r="BM173" s="16" t="s">
        <v>488</v>
      </c>
    </row>
    <row r="174" spans="2:65" s="12" customFormat="1" ht="11.25">
      <c r="B174" s="193"/>
      <c r="C174" s="194"/>
      <c r="D174" s="195" t="s">
        <v>261</v>
      </c>
      <c r="E174" s="196" t="s">
        <v>1</v>
      </c>
      <c r="F174" s="197" t="s">
        <v>77</v>
      </c>
      <c r="G174" s="194"/>
      <c r="H174" s="198">
        <v>1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261</v>
      </c>
      <c r="AU174" s="204" t="s">
        <v>79</v>
      </c>
      <c r="AV174" s="12" t="s">
        <v>79</v>
      </c>
      <c r="AW174" s="12" t="s">
        <v>32</v>
      </c>
      <c r="AX174" s="12" t="s">
        <v>77</v>
      </c>
      <c r="AY174" s="204" t="s">
        <v>241</v>
      </c>
    </row>
    <row r="175" spans="2:65" s="1" customFormat="1" ht="16.5" customHeight="1">
      <c r="B175" s="33"/>
      <c r="C175" s="182" t="s">
        <v>374</v>
      </c>
      <c r="D175" s="182" t="s">
        <v>243</v>
      </c>
      <c r="E175" s="183" t="s">
        <v>490</v>
      </c>
      <c r="F175" s="184" t="s">
        <v>491</v>
      </c>
      <c r="G175" s="185" t="s">
        <v>327</v>
      </c>
      <c r="H175" s="186">
        <v>6.99</v>
      </c>
      <c r="I175" s="187"/>
      <c r="J175" s="186">
        <f>ROUND(I175*H175,1)</f>
        <v>0</v>
      </c>
      <c r="K175" s="184" t="s">
        <v>259</v>
      </c>
      <c r="L175" s="37"/>
      <c r="M175" s="188" t="s">
        <v>1</v>
      </c>
      <c r="N175" s="189" t="s">
        <v>41</v>
      </c>
      <c r="O175" s="59"/>
      <c r="P175" s="190">
        <f>O175*H175</f>
        <v>0</v>
      </c>
      <c r="Q175" s="190">
        <v>2.234</v>
      </c>
      <c r="R175" s="190">
        <f>Q175*H175</f>
        <v>15.61566</v>
      </c>
      <c r="S175" s="190">
        <v>0</v>
      </c>
      <c r="T175" s="191">
        <f>S175*H175</f>
        <v>0</v>
      </c>
      <c r="AR175" s="16" t="s">
        <v>247</v>
      </c>
      <c r="AT175" s="16" t="s">
        <v>243</v>
      </c>
      <c r="AU175" s="16" t="s">
        <v>79</v>
      </c>
      <c r="AY175" s="16" t="s">
        <v>241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6" t="s">
        <v>77</v>
      </c>
      <c r="BK175" s="192">
        <f>ROUND(I175*H175,1)</f>
        <v>0</v>
      </c>
      <c r="BL175" s="16" t="s">
        <v>247</v>
      </c>
      <c r="BM175" s="16" t="s">
        <v>492</v>
      </c>
    </row>
    <row r="176" spans="2:65" s="12" customFormat="1" ht="11.25">
      <c r="B176" s="193"/>
      <c r="C176" s="194"/>
      <c r="D176" s="195" t="s">
        <v>261</v>
      </c>
      <c r="E176" s="196" t="s">
        <v>1</v>
      </c>
      <c r="F176" s="197" t="s">
        <v>1822</v>
      </c>
      <c r="G176" s="194"/>
      <c r="H176" s="198">
        <v>5.35</v>
      </c>
      <c r="I176" s="199"/>
      <c r="J176" s="194"/>
      <c r="K176" s="194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261</v>
      </c>
      <c r="AU176" s="204" t="s">
        <v>79</v>
      </c>
      <c r="AV176" s="12" t="s">
        <v>79</v>
      </c>
      <c r="AW176" s="12" t="s">
        <v>32</v>
      </c>
      <c r="AX176" s="12" t="s">
        <v>70</v>
      </c>
      <c r="AY176" s="204" t="s">
        <v>241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762</v>
      </c>
      <c r="G177" s="194"/>
      <c r="H177" s="198">
        <v>1.64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70</v>
      </c>
      <c r="AY177" s="204" t="s">
        <v>241</v>
      </c>
    </row>
    <row r="178" spans="2:65" s="13" customFormat="1" ht="11.25">
      <c r="B178" s="205"/>
      <c r="C178" s="206"/>
      <c r="D178" s="195" t="s">
        <v>261</v>
      </c>
      <c r="E178" s="207" t="s">
        <v>1</v>
      </c>
      <c r="F178" s="208" t="s">
        <v>273</v>
      </c>
      <c r="G178" s="206"/>
      <c r="H178" s="209">
        <v>6.99</v>
      </c>
      <c r="I178" s="210"/>
      <c r="J178" s="206"/>
      <c r="K178" s="206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261</v>
      </c>
      <c r="AU178" s="215" t="s">
        <v>79</v>
      </c>
      <c r="AV178" s="13" t="s">
        <v>247</v>
      </c>
      <c r="AW178" s="13" t="s">
        <v>32</v>
      </c>
      <c r="AX178" s="13" t="s">
        <v>77</v>
      </c>
      <c r="AY178" s="215" t="s">
        <v>241</v>
      </c>
    </row>
    <row r="179" spans="2:65" s="1" customFormat="1" ht="16.5" customHeight="1">
      <c r="B179" s="33"/>
      <c r="C179" s="182" t="s">
        <v>379</v>
      </c>
      <c r="D179" s="182" t="s">
        <v>243</v>
      </c>
      <c r="E179" s="183" t="s">
        <v>496</v>
      </c>
      <c r="F179" s="184" t="s">
        <v>497</v>
      </c>
      <c r="G179" s="185" t="s">
        <v>327</v>
      </c>
      <c r="H179" s="186">
        <v>0.94</v>
      </c>
      <c r="I179" s="187"/>
      <c r="J179" s="186">
        <f>ROUND(I179*H179,1)</f>
        <v>0</v>
      </c>
      <c r="K179" s="184" t="s">
        <v>259</v>
      </c>
      <c r="L179" s="37"/>
      <c r="M179" s="188" t="s">
        <v>1</v>
      </c>
      <c r="N179" s="189" t="s">
        <v>41</v>
      </c>
      <c r="O179" s="59"/>
      <c r="P179" s="190">
        <f>O179*H179</f>
        <v>0</v>
      </c>
      <c r="Q179" s="190">
        <v>2.234</v>
      </c>
      <c r="R179" s="190">
        <f>Q179*H179</f>
        <v>2.0999599999999998</v>
      </c>
      <c r="S179" s="190">
        <v>0</v>
      </c>
      <c r="T179" s="191">
        <f>S179*H179</f>
        <v>0</v>
      </c>
      <c r="AR179" s="16" t="s">
        <v>247</v>
      </c>
      <c r="AT179" s="16" t="s">
        <v>243</v>
      </c>
      <c r="AU179" s="16" t="s">
        <v>79</v>
      </c>
      <c r="AY179" s="16" t="s">
        <v>241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6" t="s">
        <v>77</v>
      </c>
      <c r="BK179" s="192">
        <f>ROUND(I179*H179,1)</f>
        <v>0</v>
      </c>
      <c r="BL179" s="16" t="s">
        <v>247</v>
      </c>
      <c r="BM179" s="16" t="s">
        <v>498</v>
      </c>
    </row>
    <row r="180" spans="2:65" s="12" customFormat="1" ht="11.25">
      <c r="B180" s="193"/>
      <c r="C180" s="194"/>
      <c r="D180" s="195" t="s">
        <v>261</v>
      </c>
      <c r="E180" s="196" t="s">
        <v>1</v>
      </c>
      <c r="F180" s="197" t="s">
        <v>1823</v>
      </c>
      <c r="G180" s="194"/>
      <c r="H180" s="198">
        <v>0.94</v>
      </c>
      <c r="I180" s="199"/>
      <c r="J180" s="194"/>
      <c r="K180" s="194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261</v>
      </c>
      <c r="AU180" s="204" t="s">
        <v>79</v>
      </c>
      <c r="AV180" s="12" t="s">
        <v>79</v>
      </c>
      <c r="AW180" s="12" t="s">
        <v>32</v>
      </c>
      <c r="AX180" s="12" t="s">
        <v>77</v>
      </c>
      <c r="AY180" s="204" t="s">
        <v>241</v>
      </c>
    </row>
    <row r="181" spans="2:65" s="11" customFormat="1" ht="22.9" customHeight="1">
      <c r="B181" s="166"/>
      <c r="C181" s="167"/>
      <c r="D181" s="168" t="s">
        <v>69</v>
      </c>
      <c r="E181" s="180" t="s">
        <v>255</v>
      </c>
      <c r="F181" s="180" t="s">
        <v>499</v>
      </c>
      <c r="G181" s="167"/>
      <c r="H181" s="167"/>
      <c r="I181" s="170"/>
      <c r="J181" s="181">
        <f>BK181</f>
        <v>0</v>
      </c>
      <c r="K181" s="167"/>
      <c r="L181" s="172"/>
      <c r="M181" s="173"/>
      <c r="N181" s="174"/>
      <c r="O181" s="174"/>
      <c r="P181" s="175">
        <f>SUM(P182:P201)</f>
        <v>0</v>
      </c>
      <c r="Q181" s="174"/>
      <c r="R181" s="175">
        <f>SUM(R182:R201)</f>
        <v>57.047640000000008</v>
      </c>
      <c r="S181" s="174"/>
      <c r="T181" s="176">
        <f>SUM(T182:T201)</f>
        <v>0</v>
      </c>
      <c r="AR181" s="177" t="s">
        <v>77</v>
      </c>
      <c r="AT181" s="178" t="s">
        <v>69</v>
      </c>
      <c r="AU181" s="178" t="s">
        <v>77</v>
      </c>
      <c r="AY181" s="177" t="s">
        <v>241</v>
      </c>
      <c r="BK181" s="179">
        <f>SUM(BK182:BK201)</f>
        <v>0</v>
      </c>
    </row>
    <row r="182" spans="2:65" s="1" customFormat="1" ht="16.5" customHeight="1">
      <c r="B182" s="33"/>
      <c r="C182" s="182" t="s">
        <v>383</v>
      </c>
      <c r="D182" s="182" t="s">
        <v>243</v>
      </c>
      <c r="E182" s="183" t="s">
        <v>505</v>
      </c>
      <c r="F182" s="184" t="s">
        <v>506</v>
      </c>
      <c r="G182" s="185" t="s">
        <v>258</v>
      </c>
      <c r="H182" s="186">
        <v>57.2</v>
      </c>
      <c r="I182" s="187"/>
      <c r="J182" s="186">
        <f>ROUND(I182*H182,1)</f>
        <v>0</v>
      </c>
      <c r="K182" s="184" t="s">
        <v>259</v>
      </c>
      <c r="L182" s="37"/>
      <c r="M182" s="188" t="s">
        <v>1</v>
      </c>
      <c r="N182" s="189" t="s">
        <v>41</v>
      </c>
      <c r="O182" s="59"/>
      <c r="P182" s="190">
        <f>O182*H182</f>
        <v>0</v>
      </c>
      <c r="Q182" s="190">
        <v>0.56699999999999995</v>
      </c>
      <c r="R182" s="190">
        <f>Q182*H182</f>
        <v>32.432400000000001</v>
      </c>
      <c r="S182" s="190">
        <v>0</v>
      </c>
      <c r="T182" s="191">
        <f>S182*H182</f>
        <v>0</v>
      </c>
      <c r="AR182" s="16" t="s">
        <v>247</v>
      </c>
      <c r="AT182" s="16" t="s">
        <v>243</v>
      </c>
      <c r="AU182" s="16" t="s">
        <v>79</v>
      </c>
      <c r="AY182" s="16" t="s">
        <v>241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6" t="s">
        <v>77</v>
      </c>
      <c r="BK182" s="192">
        <f>ROUND(I182*H182,1)</f>
        <v>0</v>
      </c>
      <c r="BL182" s="16" t="s">
        <v>247</v>
      </c>
      <c r="BM182" s="16" t="s">
        <v>507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1804</v>
      </c>
      <c r="G183" s="194"/>
      <c r="H183" s="198">
        <v>57.2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70</v>
      </c>
      <c r="AY183" s="204" t="s">
        <v>241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271</v>
      </c>
      <c r="G184" s="194"/>
      <c r="H184" s="198">
        <v>0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70</v>
      </c>
      <c r="AY184" s="204" t="s">
        <v>241</v>
      </c>
    </row>
    <row r="185" spans="2:65" s="13" customFormat="1" ht="11.25">
      <c r="B185" s="205"/>
      <c r="C185" s="206"/>
      <c r="D185" s="195" t="s">
        <v>261</v>
      </c>
      <c r="E185" s="207" t="s">
        <v>1</v>
      </c>
      <c r="F185" s="208" t="s">
        <v>273</v>
      </c>
      <c r="G185" s="206"/>
      <c r="H185" s="209">
        <v>57.2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261</v>
      </c>
      <c r="AU185" s="215" t="s">
        <v>79</v>
      </c>
      <c r="AV185" s="13" t="s">
        <v>247</v>
      </c>
      <c r="AW185" s="13" t="s">
        <v>32</v>
      </c>
      <c r="AX185" s="13" t="s">
        <v>77</v>
      </c>
      <c r="AY185" s="215" t="s">
        <v>241</v>
      </c>
    </row>
    <row r="186" spans="2:65" s="1" customFormat="1" ht="16.5" customHeight="1">
      <c r="B186" s="33"/>
      <c r="C186" s="182" t="s">
        <v>387</v>
      </c>
      <c r="D186" s="182" t="s">
        <v>243</v>
      </c>
      <c r="E186" s="183" t="s">
        <v>513</v>
      </c>
      <c r="F186" s="184" t="s">
        <v>514</v>
      </c>
      <c r="G186" s="185" t="s">
        <v>258</v>
      </c>
      <c r="H186" s="186">
        <v>57.2</v>
      </c>
      <c r="I186" s="187"/>
      <c r="J186" s="186">
        <f>ROUND(I186*H186,1)</f>
        <v>0</v>
      </c>
      <c r="K186" s="184" t="s">
        <v>259</v>
      </c>
      <c r="L186" s="37"/>
      <c r="M186" s="188" t="s">
        <v>1</v>
      </c>
      <c r="N186" s="189" t="s">
        <v>41</v>
      </c>
      <c r="O186" s="59"/>
      <c r="P186" s="190">
        <f>O186*H186</f>
        <v>0</v>
      </c>
      <c r="Q186" s="190">
        <v>3.1E-4</v>
      </c>
      <c r="R186" s="190">
        <f>Q186*H186</f>
        <v>1.7732000000000001E-2</v>
      </c>
      <c r="S186" s="190">
        <v>0</v>
      </c>
      <c r="T186" s="191">
        <f>S186*H186</f>
        <v>0</v>
      </c>
      <c r="AR186" s="16" t="s">
        <v>247</v>
      </c>
      <c r="AT186" s="16" t="s">
        <v>243</v>
      </c>
      <c r="AU186" s="16" t="s">
        <v>79</v>
      </c>
      <c r="AY186" s="16" t="s">
        <v>241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6" t="s">
        <v>77</v>
      </c>
      <c r="BK186" s="192">
        <f>ROUND(I186*H186,1)</f>
        <v>0</v>
      </c>
      <c r="BL186" s="16" t="s">
        <v>247</v>
      </c>
      <c r="BM186" s="16" t="s">
        <v>515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1804</v>
      </c>
      <c r="G187" s="194"/>
      <c r="H187" s="198">
        <v>57.2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70</v>
      </c>
      <c r="AY187" s="204" t="s">
        <v>241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271</v>
      </c>
      <c r="G188" s="194"/>
      <c r="H188" s="198">
        <v>0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3" customFormat="1" ht="11.25">
      <c r="B189" s="205"/>
      <c r="C189" s="206"/>
      <c r="D189" s="195" t="s">
        <v>261</v>
      </c>
      <c r="E189" s="207" t="s">
        <v>1</v>
      </c>
      <c r="F189" s="208" t="s">
        <v>273</v>
      </c>
      <c r="G189" s="206"/>
      <c r="H189" s="209">
        <v>57.2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261</v>
      </c>
      <c r="AU189" s="215" t="s">
        <v>79</v>
      </c>
      <c r="AV189" s="13" t="s">
        <v>247</v>
      </c>
      <c r="AW189" s="13" t="s">
        <v>32</v>
      </c>
      <c r="AX189" s="13" t="s">
        <v>77</v>
      </c>
      <c r="AY189" s="215" t="s">
        <v>241</v>
      </c>
    </row>
    <row r="190" spans="2:65" s="1" customFormat="1" ht="16.5" customHeight="1">
      <c r="B190" s="33"/>
      <c r="C190" s="182" t="s">
        <v>395</v>
      </c>
      <c r="D190" s="182" t="s">
        <v>243</v>
      </c>
      <c r="E190" s="183" t="s">
        <v>517</v>
      </c>
      <c r="F190" s="184" t="s">
        <v>518</v>
      </c>
      <c r="G190" s="185" t="s">
        <v>258</v>
      </c>
      <c r="H190" s="186">
        <v>109.2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5.1000000000000004E-4</v>
      </c>
      <c r="R190" s="190">
        <f>Q190*H190</f>
        <v>5.5692000000000005E-2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519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1805</v>
      </c>
      <c r="G191" s="194"/>
      <c r="H191" s="198">
        <v>109.2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294</v>
      </c>
      <c r="G192" s="194"/>
      <c r="H192" s="198">
        <v>0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3" customFormat="1" ht="11.25">
      <c r="B193" s="205"/>
      <c r="C193" s="206"/>
      <c r="D193" s="195" t="s">
        <v>261</v>
      </c>
      <c r="E193" s="207" t="s">
        <v>1</v>
      </c>
      <c r="F193" s="208" t="s">
        <v>273</v>
      </c>
      <c r="G193" s="206"/>
      <c r="H193" s="209">
        <v>109.2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261</v>
      </c>
      <c r="AU193" s="215" t="s">
        <v>79</v>
      </c>
      <c r="AV193" s="13" t="s">
        <v>247</v>
      </c>
      <c r="AW193" s="13" t="s">
        <v>32</v>
      </c>
      <c r="AX193" s="13" t="s">
        <v>77</v>
      </c>
      <c r="AY193" s="215" t="s">
        <v>241</v>
      </c>
    </row>
    <row r="194" spans="2:65" s="1" customFormat="1" ht="16.5" customHeight="1">
      <c r="B194" s="33"/>
      <c r="C194" s="182" t="s">
        <v>401</v>
      </c>
      <c r="D194" s="182" t="s">
        <v>243</v>
      </c>
      <c r="E194" s="183" t="s">
        <v>521</v>
      </c>
      <c r="F194" s="184" t="s">
        <v>522</v>
      </c>
      <c r="G194" s="185" t="s">
        <v>258</v>
      </c>
      <c r="H194" s="186">
        <v>109.2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0.12966</v>
      </c>
      <c r="R194" s="190">
        <f>Q194*H194</f>
        <v>14.158872000000001</v>
      </c>
      <c r="S194" s="190">
        <v>0</v>
      </c>
      <c r="T194" s="191">
        <f>S194*H194</f>
        <v>0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523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1805</v>
      </c>
      <c r="G195" s="194"/>
      <c r="H195" s="198">
        <v>109.2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294</v>
      </c>
      <c r="G196" s="194"/>
      <c r="H196" s="198">
        <v>0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109.2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" customFormat="1" ht="16.5" customHeight="1">
      <c r="B198" s="33"/>
      <c r="C198" s="182" t="s">
        <v>405</v>
      </c>
      <c r="D198" s="182" t="s">
        <v>243</v>
      </c>
      <c r="E198" s="183" t="s">
        <v>525</v>
      </c>
      <c r="F198" s="184" t="s">
        <v>526</v>
      </c>
      <c r="G198" s="185" t="s">
        <v>258</v>
      </c>
      <c r="H198" s="186">
        <v>57.2</v>
      </c>
      <c r="I198" s="187"/>
      <c r="J198" s="186">
        <f>ROUND(I198*H198,1)</f>
        <v>0</v>
      </c>
      <c r="K198" s="184" t="s">
        <v>259</v>
      </c>
      <c r="L198" s="37"/>
      <c r="M198" s="188" t="s">
        <v>1</v>
      </c>
      <c r="N198" s="189" t="s">
        <v>41</v>
      </c>
      <c r="O198" s="59"/>
      <c r="P198" s="190">
        <f>O198*H198</f>
        <v>0</v>
      </c>
      <c r="Q198" s="190">
        <v>0.18151999999999999</v>
      </c>
      <c r="R198" s="190">
        <f>Q198*H198</f>
        <v>10.382944</v>
      </c>
      <c r="S198" s="190">
        <v>0</v>
      </c>
      <c r="T198" s="191">
        <f>S198*H198</f>
        <v>0</v>
      </c>
      <c r="AR198" s="16" t="s">
        <v>247</v>
      </c>
      <c r="AT198" s="16" t="s">
        <v>243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527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1804</v>
      </c>
      <c r="G199" s="194"/>
      <c r="H199" s="198">
        <v>57.2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70</v>
      </c>
      <c r="AY199" s="204" t="s">
        <v>241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271</v>
      </c>
      <c r="G200" s="194"/>
      <c r="H200" s="198">
        <v>0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70</v>
      </c>
      <c r="AY200" s="204" t="s">
        <v>241</v>
      </c>
    </row>
    <row r="201" spans="2:65" s="13" customFormat="1" ht="11.25">
      <c r="B201" s="205"/>
      <c r="C201" s="206"/>
      <c r="D201" s="195" t="s">
        <v>261</v>
      </c>
      <c r="E201" s="207" t="s">
        <v>1</v>
      </c>
      <c r="F201" s="208" t="s">
        <v>273</v>
      </c>
      <c r="G201" s="206"/>
      <c r="H201" s="209">
        <v>57.2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261</v>
      </c>
      <c r="AU201" s="215" t="s">
        <v>79</v>
      </c>
      <c r="AV201" s="13" t="s">
        <v>247</v>
      </c>
      <c r="AW201" s="13" t="s">
        <v>32</v>
      </c>
      <c r="AX201" s="13" t="s">
        <v>77</v>
      </c>
      <c r="AY201" s="215" t="s">
        <v>241</v>
      </c>
    </row>
    <row r="202" spans="2:65" s="11" customFormat="1" ht="22.9" customHeight="1">
      <c r="B202" s="166"/>
      <c r="C202" s="167"/>
      <c r="D202" s="168" t="s">
        <v>69</v>
      </c>
      <c r="E202" s="180" t="s">
        <v>274</v>
      </c>
      <c r="F202" s="180" t="s">
        <v>541</v>
      </c>
      <c r="G202" s="167"/>
      <c r="H202" s="167"/>
      <c r="I202" s="170"/>
      <c r="J202" s="181">
        <f>BK202</f>
        <v>0</v>
      </c>
      <c r="K202" s="167"/>
      <c r="L202" s="172"/>
      <c r="M202" s="173"/>
      <c r="N202" s="174"/>
      <c r="O202" s="174"/>
      <c r="P202" s="175">
        <f>SUM(P203:P256)</f>
        <v>0</v>
      </c>
      <c r="Q202" s="174"/>
      <c r="R202" s="175">
        <f>SUM(R203:R256)</f>
        <v>8.9487911999999987</v>
      </c>
      <c r="S202" s="174"/>
      <c r="T202" s="176">
        <f>SUM(T203:T256)</f>
        <v>0</v>
      </c>
      <c r="AR202" s="177" t="s">
        <v>77</v>
      </c>
      <c r="AT202" s="178" t="s">
        <v>69</v>
      </c>
      <c r="AU202" s="178" t="s">
        <v>77</v>
      </c>
      <c r="AY202" s="177" t="s">
        <v>241</v>
      </c>
      <c r="BK202" s="179">
        <f>SUM(BK203:BK256)</f>
        <v>0</v>
      </c>
    </row>
    <row r="203" spans="2:65" s="1" customFormat="1" ht="16.5" customHeight="1">
      <c r="B203" s="33"/>
      <c r="C203" s="182" t="s">
        <v>409</v>
      </c>
      <c r="D203" s="182" t="s">
        <v>243</v>
      </c>
      <c r="E203" s="183" t="s">
        <v>543</v>
      </c>
      <c r="F203" s="184" t="s">
        <v>544</v>
      </c>
      <c r="G203" s="185" t="s">
        <v>302</v>
      </c>
      <c r="H203" s="186">
        <v>2</v>
      </c>
      <c r="I203" s="187"/>
      <c r="J203" s="186">
        <f>ROUND(I203*H203,1)</f>
        <v>0</v>
      </c>
      <c r="K203" s="184" t="s">
        <v>259</v>
      </c>
      <c r="L203" s="37"/>
      <c r="M203" s="188" t="s">
        <v>1</v>
      </c>
      <c r="N203" s="189" t="s">
        <v>41</v>
      </c>
      <c r="O203" s="59"/>
      <c r="P203" s="190">
        <f>O203*H203</f>
        <v>0</v>
      </c>
      <c r="Q203" s="190">
        <v>4.0000000000000003E-5</v>
      </c>
      <c r="R203" s="190">
        <f>Q203*H203</f>
        <v>8.0000000000000007E-5</v>
      </c>
      <c r="S203" s="190">
        <v>0</v>
      </c>
      <c r="T203" s="191">
        <f>S203*H203</f>
        <v>0</v>
      </c>
      <c r="AR203" s="16" t="s">
        <v>247</v>
      </c>
      <c r="AT203" s="16" t="s">
        <v>243</v>
      </c>
      <c r="AU203" s="16" t="s">
        <v>79</v>
      </c>
      <c r="AY203" s="16" t="s">
        <v>241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6" t="s">
        <v>77</v>
      </c>
      <c r="BK203" s="192">
        <f>ROUND(I203*H203,1)</f>
        <v>0</v>
      </c>
      <c r="BL203" s="16" t="s">
        <v>247</v>
      </c>
      <c r="BM203" s="16" t="s">
        <v>545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1065</v>
      </c>
      <c r="G204" s="194"/>
      <c r="H204" s="198">
        <v>2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77</v>
      </c>
      <c r="AY204" s="204" t="s">
        <v>241</v>
      </c>
    </row>
    <row r="205" spans="2:65" s="1" customFormat="1" ht="16.5" customHeight="1">
      <c r="B205" s="33"/>
      <c r="C205" s="226" t="s">
        <v>415</v>
      </c>
      <c r="D205" s="226" t="s">
        <v>430</v>
      </c>
      <c r="E205" s="227" t="s">
        <v>548</v>
      </c>
      <c r="F205" s="228" t="s">
        <v>549</v>
      </c>
      <c r="G205" s="229" t="s">
        <v>302</v>
      </c>
      <c r="H205" s="230">
        <v>2</v>
      </c>
      <c r="I205" s="231"/>
      <c r="J205" s="230">
        <f>ROUND(I205*H205,1)</f>
        <v>0</v>
      </c>
      <c r="K205" s="228" t="s">
        <v>1</v>
      </c>
      <c r="L205" s="232"/>
      <c r="M205" s="233" t="s">
        <v>1</v>
      </c>
      <c r="N205" s="234" t="s">
        <v>41</v>
      </c>
      <c r="O205" s="59"/>
      <c r="P205" s="190">
        <f>O205*H205</f>
        <v>0</v>
      </c>
      <c r="Q205" s="190">
        <v>3.6999999999999998E-2</v>
      </c>
      <c r="R205" s="190">
        <f>Q205*H205</f>
        <v>7.3999999999999996E-2</v>
      </c>
      <c r="S205" s="190">
        <v>0</v>
      </c>
      <c r="T205" s="191">
        <f>S205*H205</f>
        <v>0</v>
      </c>
      <c r="AR205" s="16" t="s">
        <v>274</v>
      </c>
      <c r="AT205" s="16" t="s">
        <v>430</v>
      </c>
      <c r="AU205" s="16" t="s">
        <v>79</v>
      </c>
      <c r="AY205" s="16" t="s">
        <v>241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6" t="s">
        <v>77</v>
      </c>
      <c r="BK205" s="192">
        <f>ROUND(I205*H205,1)</f>
        <v>0</v>
      </c>
      <c r="BL205" s="16" t="s">
        <v>247</v>
      </c>
      <c r="BM205" s="16" t="s">
        <v>550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1065</v>
      </c>
      <c r="G206" s="194"/>
      <c r="H206" s="198">
        <v>2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77</v>
      </c>
      <c r="AY206" s="204" t="s">
        <v>241</v>
      </c>
    </row>
    <row r="207" spans="2:65" s="1" customFormat="1" ht="16.5" customHeight="1">
      <c r="B207" s="33"/>
      <c r="C207" s="182" t="s">
        <v>424</v>
      </c>
      <c r="D207" s="182" t="s">
        <v>243</v>
      </c>
      <c r="E207" s="183" t="s">
        <v>552</v>
      </c>
      <c r="F207" s="184" t="s">
        <v>553</v>
      </c>
      <c r="G207" s="185" t="s">
        <v>302</v>
      </c>
      <c r="H207" s="186">
        <v>48.34</v>
      </c>
      <c r="I207" s="187"/>
      <c r="J207" s="186">
        <f>ROUND(I207*H207,1)</f>
        <v>0</v>
      </c>
      <c r="K207" s="184" t="s">
        <v>259</v>
      </c>
      <c r="L207" s="37"/>
      <c r="M207" s="188" t="s">
        <v>1</v>
      </c>
      <c r="N207" s="189" t="s">
        <v>41</v>
      </c>
      <c r="O207" s="59"/>
      <c r="P207" s="190">
        <f>O207*H207</f>
        <v>0</v>
      </c>
      <c r="Q207" s="190">
        <v>5.0000000000000002E-5</v>
      </c>
      <c r="R207" s="190">
        <f>Q207*H207</f>
        <v>2.4170000000000003E-3</v>
      </c>
      <c r="S207" s="190">
        <v>0</v>
      </c>
      <c r="T207" s="191">
        <f>S207*H207</f>
        <v>0</v>
      </c>
      <c r="AR207" s="16" t="s">
        <v>247</v>
      </c>
      <c r="AT207" s="16" t="s">
        <v>243</v>
      </c>
      <c r="AU207" s="16" t="s">
        <v>79</v>
      </c>
      <c r="AY207" s="16" t="s">
        <v>241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6" t="s">
        <v>77</v>
      </c>
      <c r="BK207" s="192">
        <f>ROUND(I207*H207,1)</f>
        <v>0</v>
      </c>
      <c r="BL207" s="16" t="s">
        <v>247</v>
      </c>
      <c r="BM207" s="16" t="s">
        <v>554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1824</v>
      </c>
      <c r="G208" s="194"/>
      <c r="H208" s="198">
        <v>48.34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77</v>
      </c>
      <c r="AY208" s="204" t="s">
        <v>241</v>
      </c>
    </row>
    <row r="209" spans="2:65" s="1" customFormat="1" ht="16.5" customHeight="1">
      <c r="B209" s="33"/>
      <c r="C209" s="226" t="s">
        <v>429</v>
      </c>
      <c r="D209" s="226" t="s">
        <v>430</v>
      </c>
      <c r="E209" s="227" t="s">
        <v>557</v>
      </c>
      <c r="F209" s="228" t="s">
        <v>1792</v>
      </c>
      <c r="G209" s="229" t="s">
        <v>302</v>
      </c>
      <c r="H209" s="230">
        <v>48.34</v>
      </c>
      <c r="I209" s="231"/>
      <c r="J209" s="230">
        <f>ROUND(I209*H209,1)</f>
        <v>0</v>
      </c>
      <c r="K209" s="228" t="s">
        <v>1</v>
      </c>
      <c r="L209" s="232"/>
      <c r="M209" s="233" t="s">
        <v>1</v>
      </c>
      <c r="N209" s="234" t="s">
        <v>41</v>
      </c>
      <c r="O209" s="59"/>
      <c r="P209" s="190">
        <f>O209*H209</f>
        <v>0</v>
      </c>
      <c r="Q209" s="190">
        <v>5.2999999999999999E-2</v>
      </c>
      <c r="R209" s="190">
        <f>Q209*H209</f>
        <v>2.56202</v>
      </c>
      <c r="S209" s="190">
        <v>0</v>
      </c>
      <c r="T209" s="191">
        <f>S209*H209</f>
        <v>0</v>
      </c>
      <c r="AR209" s="16" t="s">
        <v>274</v>
      </c>
      <c r="AT209" s="16" t="s">
        <v>430</v>
      </c>
      <c r="AU209" s="16" t="s">
        <v>79</v>
      </c>
      <c r="AY209" s="16" t="s">
        <v>241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6" t="s">
        <v>77</v>
      </c>
      <c r="BK209" s="192">
        <f>ROUND(I209*H209,1)</f>
        <v>0</v>
      </c>
      <c r="BL209" s="16" t="s">
        <v>247</v>
      </c>
      <c r="BM209" s="16" t="s">
        <v>559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1824</v>
      </c>
      <c r="G210" s="194"/>
      <c r="H210" s="198">
        <v>48.34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77</v>
      </c>
      <c r="AY210" s="204" t="s">
        <v>241</v>
      </c>
    </row>
    <row r="211" spans="2:65" s="1" customFormat="1" ht="16.5" customHeight="1">
      <c r="B211" s="33"/>
      <c r="C211" s="226" t="s">
        <v>435</v>
      </c>
      <c r="D211" s="226" t="s">
        <v>430</v>
      </c>
      <c r="E211" s="227" t="s">
        <v>561</v>
      </c>
      <c r="F211" s="228" t="s">
        <v>562</v>
      </c>
      <c r="G211" s="229" t="s">
        <v>246</v>
      </c>
      <c r="H211" s="230">
        <v>5</v>
      </c>
      <c r="I211" s="231"/>
      <c r="J211" s="230">
        <f>ROUND(I211*H211,1)</f>
        <v>0</v>
      </c>
      <c r="K211" s="228" t="s">
        <v>1</v>
      </c>
      <c r="L211" s="232"/>
      <c r="M211" s="233" t="s">
        <v>1</v>
      </c>
      <c r="N211" s="234" t="s">
        <v>41</v>
      </c>
      <c r="O211" s="59"/>
      <c r="P211" s="190">
        <f>O211*H211</f>
        <v>0</v>
      </c>
      <c r="Q211" s="190">
        <v>5.5000000000000003E-4</v>
      </c>
      <c r="R211" s="190">
        <f>Q211*H211</f>
        <v>2.7500000000000003E-3</v>
      </c>
      <c r="S211" s="190">
        <v>0</v>
      </c>
      <c r="T211" s="191">
        <f>S211*H211</f>
        <v>0</v>
      </c>
      <c r="AR211" s="16" t="s">
        <v>274</v>
      </c>
      <c r="AT211" s="16" t="s">
        <v>430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563</v>
      </c>
    </row>
    <row r="212" spans="2:65" s="12" customFormat="1" ht="11.25">
      <c r="B212" s="193"/>
      <c r="C212" s="194"/>
      <c r="D212" s="195" t="s">
        <v>261</v>
      </c>
      <c r="E212" s="196" t="s">
        <v>1</v>
      </c>
      <c r="F212" s="197" t="s">
        <v>1825</v>
      </c>
      <c r="G212" s="194"/>
      <c r="H212" s="198">
        <v>5</v>
      </c>
      <c r="I212" s="199"/>
      <c r="J212" s="194"/>
      <c r="K212" s="194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261</v>
      </c>
      <c r="AU212" s="204" t="s">
        <v>79</v>
      </c>
      <c r="AV212" s="12" t="s">
        <v>79</v>
      </c>
      <c r="AW212" s="12" t="s">
        <v>32</v>
      </c>
      <c r="AX212" s="12" t="s">
        <v>77</v>
      </c>
      <c r="AY212" s="204" t="s">
        <v>241</v>
      </c>
    </row>
    <row r="213" spans="2:65" s="1" customFormat="1" ht="16.5" customHeight="1">
      <c r="B213" s="33"/>
      <c r="C213" s="182" t="s">
        <v>440</v>
      </c>
      <c r="D213" s="182" t="s">
        <v>243</v>
      </c>
      <c r="E213" s="183" t="s">
        <v>579</v>
      </c>
      <c r="F213" s="184" t="s">
        <v>580</v>
      </c>
      <c r="G213" s="185" t="s">
        <v>246</v>
      </c>
      <c r="H213" s="186">
        <v>1</v>
      </c>
      <c r="I213" s="187"/>
      <c r="J213" s="186">
        <f>ROUND(I213*H213,1)</f>
        <v>0</v>
      </c>
      <c r="K213" s="184" t="s">
        <v>259</v>
      </c>
      <c r="L213" s="37"/>
      <c r="M213" s="188" t="s">
        <v>1</v>
      </c>
      <c r="N213" s="189" t="s">
        <v>41</v>
      </c>
      <c r="O213" s="59"/>
      <c r="P213" s="190">
        <f>O213*H213</f>
        <v>0</v>
      </c>
      <c r="Q213" s="190">
        <v>6.9999999999999994E-5</v>
      </c>
      <c r="R213" s="190">
        <f>Q213*H213</f>
        <v>6.9999999999999994E-5</v>
      </c>
      <c r="S213" s="190">
        <v>0</v>
      </c>
      <c r="T213" s="191">
        <f>S213*H213</f>
        <v>0</v>
      </c>
      <c r="AR213" s="16" t="s">
        <v>247</v>
      </c>
      <c r="AT213" s="16" t="s">
        <v>243</v>
      </c>
      <c r="AU213" s="16" t="s">
        <v>79</v>
      </c>
      <c r="AY213" s="16" t="s">
        <v>241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6" t="s">
        <v>77</v>
      </c>
      <c r="BK213" s="192">
        <f>ROUND(I213*H213,1)</f>
        <v>0</v>
      </c>
      <c r="BL213" s="16" t="s">
        <v>247</v>
      </c>
      <c r="BM213" s="16" t="s">
        <v>581</v>
      </c>
    </row>
    <row r="214" spans="2:65" s="12" customFormat="1" ht="11.25">
      <c r="B214" s="193"/>
      <c r="C214" s="194"/>
      <c r="D214" s="195" t="s">
        <v>261</v>
      </c>
      <c r="E214" s="196" t="s">
        <v>1</v>
      </c>
      <c r="F214" s="197" t="s">
        <v>77</v>
      </c>
      <c r="G214" s="194"/>
      <c r="H214" s="198">
        <v>1</v>
      </c>
      <c r="I214" s="199"/>
      <c r="J214" s="194"/>
      <c r="K214" s="194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261</v>
      </c>
      <c r="AU214" s="204" t="s">
        <v>79</v>
      </c>
      <c r="AV214" s="12" t="s">
        <v>79</v>
      </c>
      <c r="AW214" s="12" t="s">
        <v>32</v>
      </c>
      <c r="AX214" s="12" t="s">
        <v>77</v>
      </c>
      <c r="AY214" s="204" t="s">
        <v>241</v>
      </c>
    </row>
    <row r="215" spans="2:65" s="1" customFormat="1" ht="16.5" customHeight="1">
      <c r="B215" s="33"/>
      <c r="C215" s="226" t="s">
        <v>446</v>
      </c>
      <c r="D215" s="226" t="s">
        <v>430</v>
      </c>
      <c r="E215" s="227" t="s">
        <v>583</v>
      </c>
      <c r="F215" s="228" t="s">
        <v>584</v>
      </c>
      <c r="G215" s="229" t="s">
        <v>246</v>
      </c>
      <c r="H215" s="230">
        <v>1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2.1999999999999999E-2</v>
      </c>
      <c r="R215" s="190">
        <f>Q215*H215</f>
        <v>2.1999999999999999E-2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585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77</v>
      </c>
      <c r="G216" s="194"/>
      <c r="H216" s="198">
        <v>1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182" t="s">
        <v>451</v>
      </c>
      <c r="D217" s="182" t="s">
        <v>243</v>
      </c>
      <c r="E217" s="183" t="s">
        <v>587</v>
      </c>
      <c r="F217" s="184" t="s">
        <v>588</v>
      </c>
      <c r="G217" s="185" t="s">
        <v>246</v>
      </c>
      <c r="H217" s="186">
        <v>3</v>
      </c>
      <c r="I217" s="187"/>
      <c r="J217" s="186">
        <f>ROUND(I217*H217,1)</f>
        <v>0</v>
      </c>
      <c r="K217" s="184" t="s">
        <v>259</v>
      </c>
      <c r="L217" s="37"/>
      <c r="M217" s="188" t="s">
        <v>1</v>
      </c>
      <c r="N217" s="189" t="s">
        <v>41</v>
      </c>
      <c r="O217" s="59"/>
      <c r="P217" s="190">
        <f>O217*H217</f>
        <v>0</v>
      </c>
      <c r="Q217" s="190">
        <v>1.4999999999999999E-4</v>
      </c>
      <c r="R217" s="190">
        <f>Q217*H217</f>
        <v>4.4999999999999999E-4</v>
      </c>
      <c r="S217" s="190">
        <v>0</v>
      </c>
      <c r="T217" s="191">
        <f>S217*H217</f>
        <v>0</v>
      </c>
      <c r="AR217" s="16" t="s">
        <v>247</v>
      </c>
      <c r="AT217" s="16" t="s">
        <v>243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589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767</v>
      </c>
      <c r="G218" s="194"/>
      <c r="H218" s="198">
        <v>3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" customFormat="1" ht="16.5" customHeight="1">
      <c r="B219" s="33"/>
      <c r="C219" s="226" t="s">
        <v>456</v>
      </c>
      <c r="D219" s="226" t="s">
        <v>430</v>
      </c>
      <c r="E219" s="227" t="s">
        <v>592</v>
      </c>
      <c r="F219" s="228" t="s">
        <v>593</v>
      </c>
      <c r="G219" s="229" t="s">
        <v>246</v>
      </c>
      <c r="H219" s="230">
        <v>1.02</v>
      </c>
      <c r="I219" s="231"/>
      <c r="J219" s="230">
        <f>ROUND(I219*H219,1)</f>
        <v>0</v>
      </c>
      <c r="K219" s="228" t="s">
        <v>1</v>
      </c>
      <c r="L219" s="232"/>
      <c r="M219" s="233" t="s">
        <v>1</v>
      </c>
      <c r="N219" s="234" t="s">
        <v>41</v>
      </c>
      <c r="O219" s="59"/>
      <c r="P219" s="190">
        <f>O219*H219</f>
        <v>0</v>
      </c>
      <c r="Q219" s="190">
        <v>4.8000000000000001E-2</v>
      </c>
      <c r="R219" s="190">
        <f>Q219*H219</f>
        <v>4.8960000000000004E-2</v>
      </c>
      <c r="S219" s="190">
        <v>0</v>
      </c>
      <c r="T219" s="191">
        <f>S219*H219</f>
        <v>0</v>
      </c>
      <c r="AR219" s="16" t="s">
        <v>274</v>
      </c>
      <c r="AT219" s="16" t="s">
        <v>430</v>
      </c>
      <c r="AU219" s="16" t="s">
        <v>79</v>
      </c>
      <c r="AY219" s="16" t="s">
        <v>241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6" t="s">
        <v>77</v>
      </c>
      <c r="BK219" s="192">
        <f>ROUND(I219*H219,1)</f>
        <v>0</v>
      </c>
      <c r="BL219" s="16" t="s">
        <v>247</v>
      </c>
      <c r="BM219" s="16" t="s">
        <v>594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77</v>
      </c>
      <c r="G220" s="194"/>
      <c r="H220" s="198">
        <v>1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77</v>
      </c>
      <c r="AY220" s="204" t="s">
        <v>241</v>
      </c>
    </row>
    <row r="221" spans="2:65" s="12" customFormat="1" ht="11.25">
      <c r="B221" s="193"/>
      <c r="C221" s="194"/>
      <c r="D221" s="195" t="s">
        <v>261</v>
      </c>
      <c r="E221" s="194"/>
      <c r="F221" s="197" t="s">
        <v>768</v>
      </c>
      <c r="G221" s="194"/>
      <c r="H221" s="198">
        <v>1.02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4</v>
      </c>
      <c r="AX221" s="12" t="s">
        <v>77</v>
      </c>
      <c r="AY221" s="204" t="s">
        <v>241</v>
      </c>
    </row>
    <row r="222" spans="2:65" s="1" customFormat="1" ht="16.5" customHeight="1">
      <c r="B222" s="33"/>
      <c r="C222" s="226" t="s">
        <v>461</v>
      </c>
      <c r="D222" s="226" t="s">
        <v>430</v>
      </c>
      <c r="E222" s="227" t="s">
        <v>597</v>
      </c>
      <c r="F222" s="228" t="s">
        <v>598</v>
      </c>
      <c r="G222" s="229" t="s">
        <v>246</v>
      </c>
      <c r="H222" s="230">
        <v>2.0299999999999998</v>
      </c>
      <c r="I222" s="231"/>
      <c r="J222" s="230">
        <f>ROUND(I222*H222,1)</f>
        <v>0</v>
      </c>
      <c r="K222" s="228" t="s">
        <v>1</v>
      </c>
      <c r="L222" s="232"/>
      <c r="M222" s="233" t="s">
        <v>1</v>
      </c>
      <c r="N222" s="234" t="s">
        <v>41</v>
      </c>
      <c r="O222" s="59"/>
      <c r="P222" s="190">
        <f>O222*H222</f>
        <v>0</v>
      </c>
      <c r="Q222" s="190">
        <v>4.2000000000000003E-2</v>
      </c>
      <c r="R222" s="190">
        <f>Q222*H222</f>
        <v>8.5260000000000002E-2</v>
      </c>
      <c r="S222" s="190">
        <v>0</v>
      </c>
      <c r="T222" s="191">
        <f>S222*H222</f>
        <v>0</v>
      </c>
      <c r="AR222" s="16" t="s">
        <v>274</v>
      </c>
      <c r="AT222" s="16" t="s">
        <v>430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599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79</v>
      </c>
      <c r="G223" s="194"/>
      <c r="H223" s="198">
        <v>2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2" customFormat="1" ht="11.25">
      <c r="B224" s="193"/>
      <c r="C224" s="194"/>
      <c r="D224" s="195" t="s">
        <v>261</v>
      </c>
      <c r="E224" s="194"/>
      <c r="F224" s="197" t="s">
        <v>624</v>
      </c>
      <c r="G224" s="194"/>
      <c r="H224" s="198">
        <v>2.0299999999999998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4</v>
      </c>
      <c r="AX224" s="12" t="s">
        <v>77</v>
      </c>
      <c r="AY224" s="204" t="s">
        <v>241</v>
      </c>
    </row>
    <row r="225" spans="2:65" s="1" customFormat="1" ht="16.5" customHeight="1">
      <c r="B225" s="33"/>
      <c r="C225" s="182" t="s">
        <v>465</v>
      </c>
      <c r="D225" s="182" t="s">
        <v>243</v>
      </c>
      <c r="E225" s="183" t="s">
        <v>602</v>
      </c>
      <c r="F225" s="184" t="s">
        <v>603</v>
      </c>
      <c r="G225" s="185" t="s">
        <v>246</v>
      </c>
      <c r="H225" s="186">
        <v>3</v>
      </c>
      <c r="I225" s="187"/>
      <c r="J225" s="186">
        <f>ROUND(I225*H225,1)</f>
        <v>0</v>
      </c>
      <c r="K225" s="184" t="s">
        <v>259</v>
      </c>
      <c r="L225" s="37"/>
      <c r="M225" s="188" t="s">
        <v>1</v>
      </c>
      <c r="N225" s="189" t="s">
        <v>41</v>
      </c>
      <c r="O225" s="59"/>
      <c r="P225" s="190">
        <f>O225*H225</f>
        <v>0</v>
      </c>
      <c r="Q225" s="190">
        <v>8.0000000000000007E-5</v>
      </c>
      <c r="R225" s="190">
        <f>Q225*H225</f>
        <v>2.4000000000000003E-4</v>
      </c>
      <c r="S225" s="190">
        <v>0</v>
      </c>
      <c r="T225" s="191">
        <f>S225*H225</f>
        <v>0</v>
      </c>
      <c r="AR225" s="16" t="s">
        <v>247</v>
      </c>
      <c r="AT225" s="16" t="s">
        <v>243</v>
      </c>
      <c r="AU225" s="16" t="s">
        <v>79</v>
      </c>
      <c r="AY225" s="16" t="s">
        <v>241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6" t="s">
        <v>77</v>
      </c>
      <c r="BK225" s="192">
        <f>ROUND(I225*H225,1)</f>
        <v>0</v>
      </c>
      <c r="BL225" s="16" t="s">
        <v>247</v>
      </c>
      <c r="BM225" s="16" t="s">
        <v>604</v>
      </c>
    </row>
    <row r="226" spans="2:65" s="12" customFormat="1" ht="11.25">
      <c r="B226" s="193"/>
      <c r="C226" s="194"/>
      <c r="D226" s="195" t="s">
        <v>261</v>
      </c>
      <c r="E226" s="196" t="s">
        <v>1</v>
      </c>
      <c r="F226" s="197" t="s">
        <v>767</v>
      </c>
      <c r="G226" s="194"/>
      <c r="H226" s="198">
        <v>3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32</v>
      </c>
      <c r="AX226" s="12" t="s">
        <v>77</v>
      </c>
      <c r="AY226" s="204" t="s">
        <v>241</v>
      </c>
    </row>
    <row r="227" spans="2:65" s="1" customFormat="1" ht="16.5" customHeight="1">
      <c r="B227" s="33"/>
      <c r="C227" s="226" t="s">
        <v>469</v>
      </c>
      <c r="D227" s="226" t="s">
        <v>430</v>
      </c>
      <c r="E227" s="227" t="s">
        <v>607</v>
      </c>
      <c r="F227" s="228" t="s">
        <v>608</v>
      </c>
      <c r="G227" s="229" t="s">
        <v>246</v>
      </c>
      <c r="H227" s="230">
        <v>1.02</v>
      </c>
      <c r="I227" s="231"/>
      <c r="J227" s="230">
        <f>ROUND(I227*H227,1)</f>
        <v>0</v>
      </c>
      <c r="K227" s="228" t="s">
        <v>1</v>
      </c>
      <c r="L227" s="232"/>
      <c r="M227" s="233" t="s">
        <v>1</v>
      </c>
      <c r="N227" s="234" t="s">
        <v>41</v>
      </c>
      <c r="O227" s="59"/>
      <c r="P227" s="190">
        <f>O227*H227</f>
        <v>0</v>
      </c>
      <c r="Q227" s="190">
        <v>4.1000000000000002E-2</v>
      </c>
      <c r="R227" s="190">
        <f>Q227*H227</f>
        <v>4.1820000000000003E-2</v>
      </c>
      <c r="S227" s="190">
        <v>0</v>
      </c>
      <c r="T227" s="191">
        <f>S227*H227</f>
        <v>0</v>
      </c>
      <c r="AR227" s="16" t="s">
        <v>274</v>
      </c>
      <c r="AT227" s="16" t="s">
        <v>430</v>
      </c>
      <c r="AU227" s="16" t="s">
        <v>79</v>
      </c>
      <c r="AY227" s="16" t="s">
        <v>241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6" t="s">
        <v>77</v>
      </c>
      <c r="BK227" s="192">
        <f>ROUND(I227*H227,1)</f>
        <v>0</v>
      </c>
      <c r="BL227" s="16" t="s">
        <v>247</v>
      </c>
      <c r="BM227" s="16" t="s">
        <v>609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77</v>
      </c>
      <c r="G228" s="194"/>
      <c r="H228" s="198">
        <v>1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77</v>
      </c>
      <c r="AY228" s="204" t="s">
        <v>241</v>
      </c>
    </row>
    <row r="229" spans="2:65" s="12" customFormat="1" ht="11.25">
      <c r="B229" s="193"/>
      <c r="C229" s="194"/>
      <c r="D229" s="195" t="s">
        <v>261</v>
      </c>
      <c r="E229" s="194"/>
      <c r="F229" s="197" t="s">
        <v>768</v>
      </c>
      <c r="G229" s="194"/>
      <c r="H229" s="198">
        <v>1.02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4</v>
      </c>
      <c r="AX229" s="12" t="s">
        <v>77</v>
      </c>
      <c r="AY229" s="204" t="s">
        <v>241</v>
      </c>
    </row>
    <row r="230" spans="2:65" s="1" customFormat="1" ht="16.5" customHeight="1">
      <c r="B230" s="33"/>
      <c r="C230" s="226" t="s">
        <v>473</v>
      </c>
      <c r="D230" s="226" t="s">
        <v>430</v>
      </c>
      <c r="E230" s="227" t="s">
        <v>612</v>
      </c>
      <c r="F230" s="228" t="s">
        <v>613</v>
      </c>
      <c r="G230" s="229" t="s">
        <v>246</v>
      </c>
      <c r="H230" s="230">
        <v>2.0299999999999998</v>
      </c>
      <c r="I230" s="231"/>
      <c r="J230" s="230">
        <f>ROUND(I230*H230,1)</f>
        <v>0</v>
      </c>
      <c r="K230" s="228" t="s">
        <v>1</v>
      </c>
      <c r="L230" s="232"/>
      <c r="M230" s="233" t="s">
        <v>1</v>
      </c>
      <c r="N230" s="234" t="s">
        <v>41</v>
      </c>
      <c r="O230" s="59"/>
      <c r="P230" s="190">
        <f>O230*H230</f>
        <v>0</v>
      </c>
      <c r="Q230" s="190">
        <v>3.4000000000000002E-2</v>
      </c>
      <c r="R230" s="190">
        <f>Q230*H230</f>
        <v>6.9019999999999998E-2</v>
      </c>
      <c r="S230" s="190">
        <v>0</v>
      </c>
      <c r="T230" s="191">
        <f>S230*H230</f>
        <v>0</v>
      </c>
      <c r="AR230" s="16" t="s">
        <v>274</v>
      </c>
      <c r="AT230" s="16" t="s">
        <v>430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614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79</v>
      </c>
      <c r="G231" s="194"/>
      <c r="H231" s="198">
        <v>2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77</v>
      </c>
      <c r="AY231" s="204" t="s">
        <v>241</v>
      </c>
    </row>
    <row r="232" spans="2:65" s="12" customFormat="1" ht="11.25">
      <c r="B232" s="193"/>
      <c r="C232" s="194"/>
      <c r="D232" s="195" t="s">
        <v>261</v>
      </c>
      <c r="E232" s="194"/>
      <c r="F232" s="197" t="s">
        <v>624</v>
      </c>
      <c r="G232" s="194"/>
      <c r="H232" s="198">
        <v>2.0299999999999998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4</v>
      </c>
      <c r="AX232" s="12" t="s">
        <v>77</v>
      </c>
      <c r="AY232" s="204" t="s">
        <v>241</v>
      </c>
    </row>
    <row r="233" spans="2:65" s="1" customFormat="1" ht="33.75" customHeight="1">
      <c r="B233" s="33"/>
      <c r="C233" s="182" t="s">
        <v>477</v>
      </c>
      <c r="D233" s="182" t="s">
        <v>243</v>
      </c>
      <c r="E233" s="183" t="s">
        <v>631</v>
      </c>
      <c r="F233" s="184" t="s">
        <v>632</v>
      </c>
      <c r="G233" s="185" t="s">
        <v>302</v>
      </c>
      <c r="H233" s="186">
        <v>48.34</v>
      </c>
      <c r="I233" s="187"/>
      <c r="J233" s="186">
        <f>ROUND(I233*H233,1)</f>
        <v>0</v>
      </c>
      <c r="K233" s="184" t="s">
        <v>1</v>
      </c>
      <c r="L233" s="37"/>
      <c r="M233" s="188" t="s">
        <v>1</v>
      </c>
      <c r="N233" s="189" t="s">
        <v>41</v>
      </c>
      <c r="O233" s="59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AR233" s="16" t="s">
        <v>247</v>
      </c>
      <c r="AT233" s="16" t="s">
        <v>243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1826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1821</v>
      </c>
      <c r="G234" s="194"/>
      <c r="H234" s="198">
        <v>48.34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77</v>
      </c>
      <c r="AY234" s="204" t="s">
        <v>241</v>
      </c>
    </row>
    <row r="235" spans="2:65" s="1" customFormat="1" ht="16.5" customHeight="1">
      <c r="B235" s="33"/>
      <c r="C235" s="182" t="s">
        <v>481</v>
      </c>
      <c r="D235" s="182" t="s">
        <v>243</v>
      </c>
      <c r="E235" s="183" t="s">
        <v>635</v>
      </c>
      <c r="F235" s="184" t="s">
        <v>636</v>
      </c>
      <c r="G235" s="185" t="s">
        <v>246</v>
      </c>
      <c r="H235" s="186">
        <v>3</v>
      </c>
      <c r="I235" s="187"/>
      <c r="J235" s="186">
        <f>ROUND(I235*H235,1)</f>
        <v>0</v>
      </c>
      <c r="K235" s="184" t="s">
        <v>259</v>
      </c>
      <c r="L235" s="37"/>
      <c r="M235" s="188" t="s">
        <v>1</v>
      </c>
      <c r="N235" s="189" t="s">
        <v>41</v>
      </c>
      <c r="O235" s="59"/>
      <c r="P235" s="190">
        <f>O235*H235</f>
        <v>0</v>
      </c>
      <c r="Q235" s="190">
        <v>9.1800000000000007E-3</v>
      </c>
      <c r="R235" s="190">
        <f>Q235*H235</f>
        <v>2.7540000000000002E-2</v>
      </c>
      <c r="S235" s="190">
        <v>0</v>
      </c>
      <c r="T235" s="191">
        <f>S235*H235</f>
        <v>0</v>
      </c>
      <c r="AR235" s="16" t="s">
        <v>247</v>
      </c>
      <c r="AT235" s="16" t="s">
        <v>243</v>
      </c>
      <c r="AU235" s="16" t="s">
        <v>79</v>
      </c>
      <c r="AY235" s="16" t="s">
        <v>241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6" t="s">
        <v>77</v>
      </c>
      <c r="BK235" s="192">
        <f>ROUND(I235*H235,1)</f>
        <v>0</v>
      </c>
      <c r="BL235" s="16" t="s">
        <v>247</v>
      </c>
      <c r="BM235" s="16" t="s">
        <v>637</v>
      </c>
    </row>
    <row r="236" spans="2:65" s="1" customFormat="1" ht="16.5" customHeight="1">
      <c r="B236" s="33"/>
      <c r="C236" s="226" t="s">
        <v>485</v>
      </c>
      <c r="D236" s="226" t="s">
        <v>430</v>
      </c>
      <c r="E236" s="227" t="s">
        <v>643</v>
      </c>
      <c r="F236" s="228" t="s">
        <v>644</v>
      </c>
      <c r="G236" s="229" t="s">
        <v>246</v>
      </c>
      <c r="H236" s="230">
        <v>1</v>
      </c>
      <c r="I236" s="231"/>
      <c r="J236" s="230">
        <f>ROUND(I236*H236,1)</f>
        <v>0</v>
      </c>
      <c r="K236" s="228" t="s">
        <v>259</v>
      </c>
      <c r="L236" s="232"/>
      <c r="M236" s="233" t="s">
        <v>1</v>
      </c>
      <c r="N236" s="234" t="s">
        <v>41</v>
      </c>
      <c r="O236" s="59"/>
      <c r="P236" s="190">
        <f>O236*H236</f>
        <v>0</v>
      </c>
      <c r="Q236" s="190">
        <v>0.52600000000000002</v>
      </c>
      <c r="R236" s="190">
        <f>Q236*H236</f>
        <v>0.52600000000000002</v>
      </c>
      <c r="S236" s="190">
        <v>0</v>
      </c>
      <c r="T236" s="191">
        <f>S236*H236</f>
        <v>0</v>
      </c>
      <c r="AR236" s="16" t="s">
        <v>274</v>
      </c>
      <c r="AT236" s="16" t="s">
        <v>430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645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77</v>
      </c>
      <c r="G237" s="194"/>
      <c r="H237" s="198">
        <v>1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77</v>
      </c>
      <c r="AY237" s="204" t="s">
        <v>241</v>
      </c>
    </row>
    <row r="238" spans="2:65" s="1" customFormat="1" ht="16.5" customHeight="1">
      <c r="B238" s="33"/>
      <c r="C238" s="226" t="s">
        <v>489</v>
      </c>
      <c r="D238" s="226" t="s">
        <v>430</v>
      </c>
      <c r="E238" s="227" t="s">
        <v>647</v>
      </c>
      <c r="F238" s="228" t="s">
        <v>648</v>
      </c>
      <c r="G238" s="229" t="s">
        <v>246</v>
      </c>
      <c r="H238" s="230">
        <v>2</v>
      </c>
      <c r="I238" s="231"/>
      <c r="J238" s="230">
        <f>ROUND(I238*H238,1)</f>
        <v>0</v>
      </c>
      <c r="K238" s="228" t="s">
        <v>259</v>
      </c>
      <c r="L238" s="232"/>
      <c r="M238" s="233" t="s">
        <v>1</v>
      </c>
      <c r="N238" s="234" t="s">
        <v>41</v>
      </c>
      <c r="O238" s="59"/>
      <c r="P238" s="190">
        <f>O238*H238</f>
        <v>0</v>
      </c>
      <c r="Q238" s="190">
        <v>0.26200000000000001</v>
      </c>
      <c r="R238" s="190">
        <f>Q238*H238</f>
        <v>0.52400000000000002</v>
      </c>
      <c r="S238" s="190">
        <v>0</v>
      </c>
      <c r="T238" s="191">
        <f>S238*H238</f>
        <v>0</v>
      </c>
      <c r="AR238" s="16" t="s">
        <v>274</v>
      </c>
      <c r="AT238" s="16" t="s">
        <v>430</v>
      </c>
      <c r="AU238" s="16" t="s">
        <v>79</v>
      </c>
      <c r="AY238" s="16" t="s">
        <v>241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6" t="s">
        <v>77</v>
      </c>
      <c r="BK238" s="192">
        <f>ROUND(I238*H238,1)</f>
        <v>0</v>
      </c>
      <c r="BL238" s="16" t="s">
        <v>247</v>
      </c>
      <c r="BM238" s="16" t="s">
        <v>649</v>
      </c>
    </row>
    <row r="239" spans="2:65" s="12" customFormat="1" ht="11.25">
      <c r="B239" s="193"/>
      <c r="C239" s="194"/>
      <c r="D239" s="195" t="s">
        <v>261</v>
      </c>
      <c r="E239" s="196" t="s">
        <v>1</v>
      </c>
      <c r="F239" s="197" t="s">
        <v>79</v>
      </c>
      <c r="G239" s="194"/>
      <c r="H239" s="198">
        <v>2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261</v>
      </c>
      <c r="AU239" s="204" t="s">
        <v>79</v>
      </c>
      <c r="AV239" s="12" t="s">
        <v>79</v>
      </c>
      <c r="AW239" s="12" t="s">
        <v>32</v>
      </c>
      <c r="AX239" s="12" t="s">
        <v>77</v>
      </c>
      <c r="AY239" s="204" t="s">
        <v>241</v>
      </c>
    </row>
    <row r="240" spans="2:65" s="1" customFormat="1" ht="16.5" customHeight="1">
      <c r="B240" s="33"/>
      <c r="C240" s="226" t="s">
        <v>495</v>
      </c>
      <c r="D240" s="226" t="s">
        <v>430</v>
      </c>
      <c r="E240" s="227" t="s">
        <v>651</v>
      </c>
      <c r="F240" s="228" t="s">
        <v>652</v>
      </c>
      <c r="G240" s="229" t="s">
        <v>246</v>
      </c>
      <c r="H240" s="230">
        <v>5</v>
      </c>
      <c r="I240" s="231"/>
      <c r="J240" s="230">
        <f>ROUND(I240*H240,1)</f>
        <v>0</v>
      </c>
      <c r="K240" s="228" t="s">
        <v>259</v>
      </c>
      <c r="L240" s="232"/>
      <c r="M240" s="233" t="s">
        <v>1</v>
      </c>
      <c r="N240" s="234" t="s">
        <v>41</v>
      </c>
      <c r="O240" s="59"/>
      <c r="P240" s="190">
        <f>O240*H240</f>
        <v>0</v>
      </c>
      <c r="Q240" s="190">
        <v>2E-3</v>
      </c>
      <c r="R240" s="190">
        <f>Q240*H240</f>
        <v>0.01</v>
      </c>
      <c r="S240" s="190">
        <v>0</v>
      </c>
      <c r="T240" s="191">
        <f>S240*H240</f>
        <v>0</v>
      </c>
      <c r="AR240" s="16" t="s">
        <v>274</v>
      </c>
      <c r="AT240" s="16" t="s">
        <v>430</v>
      </c>
      <c r="AU240" s="16" t="s">
        <v>79</v>
      </c>
      <c r="AY240" s="16" t="s">
        <v>241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6" t="s">
        <v>77</v>
      </c>
      <c r="BK240" s="192">
        <f>ROUND(I240*H240,1)</f>
        <v>0</v>
      </c>
      <c r="BL240" s="16" t="s">
        <v>247</v>
      </c>
      <c r="BM240" s="16" t="s">
        <v>653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79</v>
      </c>
      <c r="G241" s="194"/>
      <c r="H241" s="198">
        <v>2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70</v>
      </c>
      <c r="AY241" s="204" t="s">
        <v>241</v>
      </c>
    </row>
    <row r="242" spans="2:65" s="12" customFormat="1" ht="11.25">
      <c r="B242" s="193"/>
      <c r="C242" s="194"/>
      <c r="D242" s="195" t="s">
        <v>261</v>
      </c>
      <c r="E242" s="196" t="s">
        <v>1</v>
      </c>
      <c r="F242" s="197" t="s">
        <v>77</v>
      </c>
      <c r="G242" s="194"/>
      <c r="H242" s="198">
        <v>1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261</v>
      </c>
      <c r="AU242" s="204" t="s">
        <v>79</v>
      </c>
      <c r="AV242" s="12" t="s">
        <v>79</v>
      </c>
      <c r="AW242" s="12" t="s">
        <v>32</v>
      </c>
      <c r="AX242" s="12" t="s">
        <v>70</v>
      </c>
      <c r="AY242" s="204" t="s">
        <v>241</v>
      </c>
    </row>
    <row r="243" spans="2:65" s="12" customFormat="1" ht="11.25">
      <c r="B243" s="193"/>
      <c r="C243" s="194"/>
      <c r="D243" s="195" t="s">
        <v>261</v>
      </c>
      <c r="E243" s="196" t="s">
        <v>1</v>
      </c>
      <c r="F243" s="197" t="s">
        <v>70</v>
      </c>
      <c r="G243" s="194"/>
      <c r="H243" s="198">
        <v>0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32</v>
      </c>
      <c r="AX243" s="12" t="s">
        <v>70</v>
      </c>
      <c r="AY243" s="204" t="s">
        <v>241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79</v>
      </c>
      <c r="G244" s="194"/>
      <c r="H244" s="198">
        <v>2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70</v>
      </c>
      <c r="AY244" s="204" t="s">
        <v>241</v>
      </c>
    </row>
    <row r="245" spans="2:65" s="13" customFormat="1" ht="11.25">
      <c r="B245" s="205"/>
      <c r="C245" s="206"/>
      <c r="D245" s="195" t="s">
        <v>261</v>
      </c>
      <c r="E245" s="207" t="s">
        <v>1</v>
      </c>
      <c r="F245" s="208" t="s">
        <v>273</v>
      </c>
      <c r="G245" s="206"/>
      <c r="H245" s="209">
        <v>5</v>
      </c>
      <c r="I245" s="210"/>
      <c r="J245" s="206"/>
      <c r="K245" s="206"/>
      <c r="L245" s="211"/>
      <c r="M245" s="212"/>
      <c r="N245" s="213"/>
      <c r="O245" s="213"/>
      <c r="P245" s="213"/>
      <c r="Q245" s="213"/>
      <c r="R245" s="213"/>
      <c r="S245" s="213"/>
      <c r="T245" s="214"/>
      <c r="AT245" s="215" t="s">
        <v>261</v>
      </c>
      <c r="AU245" s="215" t="s">
        <v>79</v>
      </c>
      <c r="AV245" s="13" t="s">
        <v>247</v>
      </c>
      <c r="AW245" s="13" t="s">
        <v>32</v>
      </c>
      <c r="AX245" s="13" t="s">
        <v>77</v>
      </c>
      <c r="AY245" s="215" t="s">
        <v>241</v>
      </c>
    </row>
    <row r="246" spans="2:65" s="1" customFormat="1" ht="16.5" customHeight="1">
      <c r="B246" s="33"/>
      <c r="C246" s="182" t="s">
        <v>500</v>
      </c>
      <c r="D246" s="182" t="s">
        <v>243</v>
      </c>
      <c r="E246" s="183" t="s">
        <v>655</v>
      </c>
      <c r="F246" s="184" t="s">
        <v>656</v>
      </c>
      <c r="G246" s="185" t="s">
        <v>246</v>
      </c>
      <c r="H246" s="186">
        <v>2</v>
      </c>
      <c r="I246" s="187"/>
      <c r="J246" s="186">
        <f>ROUND(I246*H246,1)</f>
        <v>0</v>
      </c>
      <c r="K246" s="184" t="s">
        <v>259</v>
      </c>
      <c r="L246" s="37"/>
      <c r="M246" s="188" t="s">
        <v>1</v>
      </c>
      <c r="N246" s="189" t="s">
        <v>41</v>
      </c>
      <c r="O246" s="59"/>
      <c r="P246" s="190">
        <f>O246*H246</f>
        <v>0</v>
      </c>
      <c r="Q246" s="190">
        <v>1.1469999999999999E-2</v>
      </c>
      <c r="R246" s="190">
        <f>Q246*H246</f>
        <v>2.2939999999999999E-2</v>
      </c>
      <c r="S246" s="190">
        <v>0</v>
      </c>
      <c r="T246" s="191">
        <f>S246*H246</f>
        <v>0</v>
      </c>
      <c r="AR246" s="16" t="s">
        <v>247</v>
      </c>
      <c r="AT246" s="16" t="s">
        <v>243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657</v>
      </c>
    </row>
    <row r="247" spans="2:65" s="1" customFormat="1" ht="16.5" customHeight="1">
      <c r="B247" s="33"/>
      <c r="C247" s="226" t="s">
        <v>504</v>
      </c>
      <c r="D247" s="226" t="s">
        <v>430</v>
      </c>
      <c r="E247" s="227" t="s">
        <v>659</v>
      </c>
      <c r="F247" s="228" t="s">
        <v>660</v>
      </c>
      <c r="G247" s="229" t="s">
        <v>246</v>
      </c>
      <c r="H247" s="230">
        <v>2</v>
      </c>
      <c r="I247" s="231"/>
      <c r="J247" s="230">
        <f>ROUND(I247*H247,1)</f>
        <v>0</v>
      </c>
      <c r="K247" s="228" t="s">
        <v>259</v>
      </c>
      <c r="L247" s="232"/>
      <c r="M247" s="233" t="s">
        <v>1</v>
      </c>
      <c r="N247" s="234" t="s">
        <v>41</v>
      </c>
      <c r="O247" s="59"/>
      <c r="P247" s="190">
        <f>O247*H247</f>
        <v>0</v>
      </c>
      <c r="Q247" s="190">
        <v>0.54800000000000004</v>
      </c>
      <c r="R247" s="190">
        <f>Q247*H247</f>
        <v>1.0960000000000001</v>
      </c>
      <c r="S247" s="190">
        <v>0</v>
      </c>
      <c r="T247" s="191">
        <f>S247*H247</f>
        <v>0</v>
      </c>
      <c r="AR247" s="16" t="s">
        <v>274</v>
      </c>
      <c r="AT247" s="16" t="s">
        <v>430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661</v>
      </c>
    </row>
    <row r="248" spans="2:65" s="12" customFormat="1" ht="11.25">
      <c r="B248" s="193"/>
      <c r="C248" s="194"/>
      <c r="D248" s="195" t="s">
        <v>261</v>
      </c>
      <c r="E248" s="196" t="s">
        <v>1</v>
      </c>
      <c r="F248" s="197" t="s">
        <v>79</v>
      </c>
      <c r="G248" s="194"/>
      <c r="H248" s="198">
        <v>2</v>
      </c>
      <c r="I248" s="199"/>
      <c r="J248" s="194"/>
      <c r="K248" s="194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261</v>
      </c>
      <c r="AU248" s="204" t="s">
        <v>79</v>
      </c>
      <c r="AV248" s="12" t="s">
        <v>79</v>
      </c>
      <c r="AW248" s="12" t="s">
        <v>32</v>
      </c>
      <c r="AX248" s="12" t="s">
        <v>77</v>
      </c>
      <c r="AY248" s="204" t="s">
        <v>241</v>
      </c>
    </row>
    <row r="249" spans="2:65" s="1" customFormat="1" ht="16.5" customHeight="1">
      <c r="B249" s="33"/>
      <c r="C249" s="182" t="s">
        <v>508</v>
      </c>
      <c r="D249" s="182" t="s">
        <v>243</v>
      </c>
      <c r="E249" s="183" t="s">
        <v>663</v>
      </c>
      <c r="F249" s="184" t="s">
        <v>664</v>
      </c>
      <c r="G249" s="185" t="s">
        <v>246</v>
      </c>
      <c r="H249" s="186">
        <v>2</v>
      </c>
      <c r="I249" s="187"/>
      <c r="J249" s="186">
        <f>ROUND(I249*H249,1)</f>
        <v>0</v>
      </c>
      <c r="K249" s="184" t="s">
        <v>259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2.7529999999999999E-2</v>
      </c>
      <c r="R249" s="190">
        <f>Q249*H249</f>
        <v>5.5059999999999998E-2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665</v>
      </c>
    </row>
    <row r="250" spans="2:65" s="1" customFormat="1" ht="16.5" customHeight="1">
      <c r="B250" s="33"/>
      <c r="C250" s="226" t="s">
        <v>512</v>
      </c>
      <c r="D250" s="226" t="s">
        <v>430</v>
      </c>
      <c r="E250" s="227" t="s">
        <v>667</v>
      </c>
      <c r="F250" s="228" t="s">
        <v>668</v>
      </c>
      <c r="G250" s="229" t="s">
        <v>246</v>
      </c>
      <c r="H250" s="230">
        <v>2</v>
      </c>
      <c r="I250" s="231"/>
      <c r="J250" s="230">
        <f>ROUND(I250*H250,1)</f>
        <v>0</v>
      </c>
      <c r="K250" s="228" t="s">
        <v>1</v>
      </c>
      <c r="L250" s="232"/>
      <c r="M250" s="233" t="s">
        <v>1</v>
      </c>
      <c r="N250" s="234" t="s">
        <v>41</v>
      </c>
      <c r="O250" s="59"/>
      <c r="P250" s="190">
        <f>O250*H250</f>
        <v>0</v>
      </c>
      <c r="Q250" s="190">
        <v>1.6140000000000001</v>
      </c>
      <c r="R250" s="190">
        <f>Q250*H250</f>
        <v>3.2280000000000002</v>
      </c>
      <c r="S250" s="190">
        <v>0</v>
      </c>
      <c r="T250" s="191">
        <f>S250*H250</f>
        <v>0</v>
      </c>
      <c r="AR250" s="16" t="s">
        <v>274</v>
      </c>
      <c r="AT250" s="16" t="s">
        <v>430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669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79</v>
      </c>
      <c r="G251" s="194"/>
      <c r="H251" s="198">
        <v>2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77</v>
      </c>
      <c r="AY251" s="204" t="s">
        <v>241</v>
      </c>
    </row>
    <row r="252" spans="2:65" s="1" customFormat="1" ht="16.5" customHeight="1">
      <c r="B252" s="33"/>
      <c r="C252" s="182" t="s">
        <v>516</v>
      </c>
      <c r="D252" s="182" t="s">
        <v>243</v>
      </c>
      <c r="E252" s="183" t="s">
        <v>671</v>
      </c>
      <c r="F252" s="184" t="s">
        <v>672</v>
      </c>
      <c r="G252" s="185" t="s">
        <v>246</v>
      </c>
      <c r="H252" s="186">
        <v>2</v>
      </c>
      <c r="I252" s="187"/>
      <c r="J252" s="186">
        <f>ROUND(I252*H252,1)</f>
        <v>0</v>
      </c>
      <c r="K252" s="184" t="s">
        <v>259</v>
      </c>
      <c r="L252" s="37"/>
      <c r="M252" s="188" t="s">
        <v>1</v>
      </c>
      <c r="N252" s="189" t="s">
        <v>41</v>
      </c>
      <c r="O252" s="59"/>
      <c r="P252" s="190">
        <f>O252*H252</f>
        <v>0</v>
      </c>
      <c r="Q252" s="190">
        <v>0.21734000000000001</v>
      </c>
      <c r="R252" s="190">
        <f>Q252*H252</f>
        <v>0.43468000000000001</v>
      </c>
      <c r="S252" s="190">
        <v>0</v>
      </c>
      <c r="T252" s="191">
        <f>S252*H252</f>
        <v>0</v>
      </c>
      <c r="AR252" s="16" t="s">
        <v>247</v>
      </c>
      <c r="AT252" s="16" t="s">
        <v>243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673</v>
      </c>
    </row>
    <row r="253" spans="2:65" s="1" customFormat="1" ht="16.5" customHeight="1">
      <c r="B253" s="33"/>
      <c r="C253" s="226" t="s">
        <v>520</v>
      </c>
      <c r="D253" s="226" t="s">
        <v>430</v>
      </c>
      <c r="E253" s="227" t="s">
        <v>675</v>
      </c>
      <c r="F253" s="228" t="s">
        <v>676</v>
      </c>
      <c r="G253" s="229" t="s">
        <v>246</v>
      </c>
      <c r="H253" s="230">
        <v>2</v>
      </c>
      <c r="I253" s="231"/>
      <c r="J253" s="230">
        <f>ROUND(I253*H253,1)</f>
        <v>0</v>
      </c>
      <c r="K253" s="228" t="s">
        <v>1</v>
      </c>
      <c r="L253" s="232"/>
      <c r="M253" s="233" t="s">
        <v>1</v>
      </c>
      <c r="N253" s="234" t="s">
        <v>41</v>
      </c>
      <c r="O253" s="59"/>
      <c r="P253" s="190">
        <f>O253*H253</f>
        <v>0</v>
      </c>
      <c r="Q253" s="190">
        <v>5.4600000000000003E-2</v>
      </c>
      <c r="R253" s="190">
        <f>Q253*H253</f>
        <v>0.10920000000000001</v>
      </c>
      <c r="S253" s="190">
        <v>0</v>
      </c>
      <c r="T253" s="191">
        <f>S253*H253</f>
        <v>0</v>
      </c>
      <c r="AR253" s="16" t="s">
        <v>274</v>
      </c>
      <c r="AT253" s="16" t="s">
        <v>430</v>
      </c>
      <c r="AU253" s="16" t="s">
        <v>79</v>
      </c>
      <c r="AY253" s="16" t="s">
        <v>241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6" t="s">
        <v>77</v>
      </c>
      <c r="BK253" s="192">
        <f>ROUND(I253*H253,1)</f>
        <v>0</v>
      </c>
      <c r="BL253" s="16" t="s">
        <v>247</v>
      </c>
      <c r="BM253" s="16" t="s">
        <v>677</v>
      </c>
    </row>
    <row r="254" spans="2:65" s="12" customFormat="1" ht="11.25">
      <c r="B254" s="193"/>
      <c r="C254" s="194"/>
      <c r="D254" s="195" t="s">
        <v>261</v>
      </c>
      <c r="E254" s="196" t="s">
        <v>1</v>
      </c>
      <c r="F254" s="197" t="s">
        <v>79</v>
      </c>
      <c r="G254" s="194"/>
      <c r="H254" s="198">
        <v>2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261</v>
      </c>
      <c r="AU254" s="204" t="s">
        <v>79</v>
      </c>
      <c r="AV254" s="12" t="s">
        <v>79</v>
      </c>
      <c r="AW254" s="12" t="s">
        <v>32</v>
      </c>
      <c r="AX254" s="12" t="s">
        <v>77</v>
      </c>
      <c r="AY254" s="204" t="s">
        <v>241</v>
      </c>
    </row>
    <row r="255" spans="2:65" s="1" customFormat="1" ht="16.5" customHeight="1">
      <c r="B255" s="33"/>
      <c r="C255" s="182" t="s">
        <v>524</v>
      </c>
      <c r="D255" s="182" t="s">
        <v>243</v>
      </c>
      <c r="E255" s="183" t="s">
        <v>679</v>
      </c>
      <c r="F255" s="184" t="s">
        <v>680</v>
      </c>
      <c r="G255" s="185" t="s">
        <v>302</v>
      </c>
      <c r="H255" s="186">
        <v>48.34</v>
      </c>
      <c r="I255" s="187"/>
      <c r="J255" s="186">
        <f>ROUND(I255*H255,1)</f>
        <v>0</v>
      </c>
      <c r="K255" s="184" t="s">
        <v>1</v>
      </c>
      <c r="L255" s="37"/>
      <c r="M255" s="188" t="s">
        <v>1</v>
      </c>
      <c r="N255" s="189" t="s">
        <v>41</v>
      </c>
      <c r="O255" s="59"/>
      <c r="P255" s="190">
        <f>O255*H255</f>
        <v>0</v>
      </c>
      <c r="Q255" s="190">
        <v>1.2999999999999999E-4</v>
      </c>
      <c r="R255" s="190">
        <f>Q255*H255</f>
        <v>6.2842000000000002E-3</v>
      </c>
      <c r="S255" s="190">
        <v>0</v>
      </c>
      <c r="T255" s="191">
        <f>S255*H255</f>
        <v>0</v>
      </c>
      <c r="AR255" s="16" t="s">
        <v>247</v>
      </c>
      <c r="AT255" s="16" t="s">
        <v>243</v>
      </c>
      <c r="AU255" s="16" t="s">
        <v>79</v>
      </c>
      <c r="AY255" s="16" t="s">
        <v>241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6" t="s">
        <v>77</v>
      </c>
      <c r="BK255" s="192">
        <f>ROUND(I255*H255,1)</f>
        <v>0</v>
      </c>
      <c r="BL255" s="16" t="s">
        <v>247</v>
      </c>
      <c r="BM255" s="16" t="s">
        <v>681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1821</v>
      </c>
      <c r="G256" s="194"/>
      <c r="H256" s="198">
        <v>48.34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77</v>
      </c>
      <c r="AY256" s="204" t="s">
        <v>241</v>
      </c>
    </row>
    <row r="257" spans="2:65" s="11" customFormat="1" ht="22.9" customHeight="1">
      <c r="B257" s="166"/>
      <c r="C257" s="167"/>
      <c r="D257" s="168" t="s">
        <v>69</v>
      </c>
      <c r="E257" s="180" t="s">
        <v>280</v>
      </c>
      <c r="F257" s="180" t="s">
        <v>682</v>
      </c>
      <c r="G257" s="167"/>
      <c r="H257" s="167"/>
      <c r="I257" s="170"/>
      <c r="J257" s="181">
        <f>BK257</f>
        <v>0</v>
      </c>
      <c r="K257" s="167"/>
      <c r="L257" s="172"/>
      <c r="M257" s="173"/>
      <c r="N257" s="174"/>
      <c r="O257" s="174"/>
      <c r="P257" s="175">
        <f>SUM(P258:P265)</f>
        <v>0</v>
      </c>
      <c r="Q257" s="174"/>
      <c r="R257" s="175">
        <f>SUM(R258:R265)</f>
        <v>6.656999999999999E-2</v>
      </c>
      <c r="S257" s="174"/>
      <c r="T257" s="176">
        <f>SUM(T258:T265)</f>
        <v>0</v>
      </c>
      <c r="AR257" s="177" t="s">
        <v>77</v>
      </c>
      <c r="AT257" s="178" t="s">
        <v>69</v>
      </c>
      <c r="AU257" s="178" t="s">
        <v>77</v>
      </c>
      <c r="AY257" s="177" t="s">
        <v>241</v>
      </c>
      <c r="BK257" s="179">
        <f>SUM(BK258:BK265)</f>
        <v>0</v>
      </c>
    </row>
    <row r="258" spans="2:65" s="1" customFormat="1" ht="16.5" customHeight="1">
      <c r="B258" s="33"/>
      <c r="C258" s="182" t="s">
        <v>528</v>
      </c>
      <c r="D258" s="182" t="s">
        <v>243</v>
      </c>
      <c r="E258" s="183" t="s">
        <v>684</v>
      </c>
      <c r="F258" s="184" t="s">
        <v>685</v>
      </c>
      <c r="G258" s="185" t="s">
        <v>302</v>
      </c>
      <c r="H258" s="186">
        <v>104</v>
      </c>
      <c r="I258" s="187"/>
      <c r="J258" s="186">
        <f>ROUND(I258*H258,1)</f>
        <v>0</v>
      </c>
      <c r="K258" s="184" t="s">
        <v>259</v>
      </c>
      <c r="L258" s="37"/>
      <c r="M258" s="188" t="s">
        <v>1</v>
      </c>
      <c r="N258" s="189" t="s">
        <v>41</v>
      </c>
      <c r="O258" s="59"/>
      <c r="P258" s="190">
        <f>O258*H258</f>
        <v>0</v>
      </c>
      <c r="Q258" s="190">
        <v>5.9999999999999995E-4</v>
      </c>
      <c r="R258" s="190">
        <f>Q258*H258</f>
        <v>6.2399999999999997E-2</v>
      </c>
      <c r="S258" s="190">
        <v>0</v>
      </c>
      <c r="T258" s="191">
        <f>S258*H258</f>
        <v>0</v>
      </c>
      <c r="AR258" s="16" t="s">
        <v>247</v>
      </c>
      <c r="AT258" s="16" t="s">
        <v>243</v>
      </c>
      <c r="AU258" s="16" t="s">
        <v>79</v>
      </c>
      <c r="AY258" s="16" t="s">
        <v>241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6" t="s">
        <v>77</v>
      </c>
      <c r="BK258" s="192">
        <f>ROUND(I258*H258,1)</f>
        <v>0</v>
      </c>
      <c r="BL258" s="16" t="s">
        <v>247</v>
      </c>
      <c r="BM258" s="16" t="s">
        <v>686</v>
      </c>
    </row>
    <row r="259" spans="2:65" s="12" customFormat="1" ht="11.25">
      <c r="B259" s="193"/>
      <c r="C259" s="194"/>
      <c r="D259" s="195" t="s">
        <v>261</v>
      </c>
      <c r="E259" s="196" t="s">
        <v>1</v>
      </c>
      <c r="F259" s="197" t="s">
        <v>1827</v>
      </c>
      <c r="G259" s="194"/>
      <c r="H259" s="198">
        <v>104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261</v>
      </c>
      <c r="AU259" s="204" t="s">
        <v>79</v>
      </c>
      <c r="AV259" s="12" t="s">
        <v>79</v>
      </c>
      <c r="AW259" s="12" t="s">
        <v>32</v>
      </c>
      <c r="AX259" s="12" t="s">
        <v>77</v>
      </c>
      <c r="AY259" s="204" t="s">
        <v>241</v>
      </c>
    </row>
    <row r="260" spans="2:65" s="1" customFormat="1" ht="16.5" customHeight="1">
      <c r="B260" s="33"/>
      <c r="C260" s="182" t="s">
        <v>532</v>
      </c>
      <c r="D260" s="182" t="s">
        <v>243</v>
      </c>
      <c r="E260" s="183" t="s">
        <v>689</v>
      </c>
      <c r="F260" s="184" t="s">
        <v>690</v>
      </c>
      <c r="G260" s="185" t="s">
        <v>302</v>
      </c>
      <c r="H260" s="186">
        <v>104</v>
      </c>
      <c r="I260" s="187"/>
      <c r="J260" s="186">
        <f>ROUND(I260*H260,1)</f>
        <v>0</v>
      </c>
      <c r="K260" s="184" t="s">
        <v>259</v>
      </c>
      <c r="L260" s="37"/>
      <c r="M260" s="188" t="s">
        <v>1</v>
      </c>
      <c r="N260" s="189" t="s">
        <v>41</v>
      </c>
      <c r="O260" s="59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AR260" s="16" t="s">
        <v>247</v>
      </c>
      <c r="AT260" s="16" t="s">
        <v>243</v>
      </c>
      <c r="AU260" s="16" t="s">
        <v>79</v>
      </c>
      <c r="AY260" s="16" t="s">
        <v>241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6" t="s">
        <v>77</v>
      </c>
      <c r="BK260" s="192">
        <f>ROUND(I260*H260,1)</f>
        <v>0</v>
      </c>
      <c r="BL260" s="16" t="s">
        <v>247</v>
      </c>
      <c r="BM260" s="16" t="s">
        <v>691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1827</v>
      </c>
      <c r="G261" s="194"/>
      <c r="H261" s="198">
        <v>104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77</v>
      </c>
      <c r="AY261" s="204" t="s">
        <v>241</v>
      </c>
    </row>
    <row r="262" spans="2:65" s="1" customFormat="1" ht="16.5" customHeight="1">
      <c r="B262" s="33"/>
      <c r="C262" s="182" t="s">
        <v>536</v>
      </c>
      <c r="D262" s="182" t="s">
        <v>243</v>
      </c>
      <c r="E262" s="183" t="s">
        <v>693</v>
      </c>
      <c r="F262" s="184" t="s">
        <v>694</v>
      </c>
      <c r="G262" s="185" t="s">
        <v>246</v>
      </c>
      <c r="H262" s="186">
        <v>1</v>
      </c>
      <c r="I262" s="187"/>
      <c r="J262" s="186">
        <f>ROUND(I262*H262,1)</f>
        <v>0</v>
      </c>
      <c r="K262" s="184" t="s">
        <v>1</v>
      </c>
      <c r="L262" s="37"/>
      <c r="M262" s="188" t="s">
        <v>1</v>
      </c>
      <c r="N262" s="189" t="s">
        <v>41</v>
      </c>
      <c r="O262" s="59"/>
      <c r="P262" s="190">
        <f>O262*H262</f>
        <v>0</v>
      </c>
      <c r="Q262" s="190">
        <v>4.1700000000000001E-3</v>
      </c>
      <c r="R262" s="190">
        <f>Q262*H262</f>
        <v>4.1700000000000001E-3</v>
      </c>
      <c r="S262" s="190">
        <v>0</v>
      </c>
      <c r="T262" s="191">
        <f>S262*H262</f>
        <v>0</v>
      </c>
      <c r="AR262" s="16" t="s">
        <v>247</v>
      </c>
      <c r="AT262" s="16" t="s">
        <v>243</v>
      </c>
      <c r="AU262" s="16" t="s">
        <v>79</v>
      </c>
      <c r="AY262" s="16" t="s">
        <v>241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6" t="s">
        <v>77</v>
      </c>
      <c r="BK262" s="192">
        <f>ROUND(I262*H262,1)</f>
        <v>0</v>
      </c>
      <c r="BL262" s="16" t="s">
        <v>247</v>
      </c>
      <c r="BM262" s="16" t="s">
        <v>695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77</v>
      </c>
      <c r="G263" s="194"/>
      <c r="H263" s="198">
        <v>1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77</v>
      </c>
      <c r="AY263" s="204" t="s">
        <v>241</v>
      </c>
    </row>
    <row r="264" spans="2:65" s="1" customFormat="1" ht="16.5" customHeight="1">
      <c r="B264" s="33"/>
      <c r="C264" s="182" t="s">
        <v>542</v>
      </c>
      <c r="D264" s="182" t="s">
        <v>243</v>
      </c>
      <c r="E264" s="183" t="s">
        <v>698</v>
      </c>
      <c r="F264" s="184" t="s">
        <v>699</v>
      </c>
      <c r="G264" s="185" t="s">
        <v>246</v>
      </c>
      <c r="H264" s="186">
        <v>1</v>
      </c>
      <c r="I264" s="187"/>
      <c r="J264" s="186">
        <f>ROUND(I264*H264,1)</f>
        <v>0</v>
      </c>
      <c r="K264" s="184" t="s">
        <v>1</v>
      </c>
      <c r="L264" s="37"/>
      <c r="M264" s="188" t="s">
        <v>1</v>
      </c>
      <c r="N264" s="189" t="s">
        <v>41</v>
      </c>
      <c r="O264" s="59"/>
      <c r="P264" s="190">
        <f>O264*H264</f>
        <v>0</v>
      </c>
      <c r="Q264" s="190">
        <v>0</v>
      </c>
      <c r="R264" s="190">
        <f>Q264*H264</f>
        <v>0</v>
      </c>
      <c r="S264" s="190">
        <v>0</v>
      </c>
      <c r="T264" s="191">
        <f>S264*H264</f>
        <v>0</v>
      </c>
      <c r="AR264" s="16" t="s">
        <v>247</v>
      </c>
      <c r="AT264" s="16" t="s">
        <v>243</v>
      </c>
      <c r="AU264" s="16" t="s">
        <v>79</v>
      </c>
      <c r="AY264" s="16" t="s">
        <v>241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6" t="s">
        <v>77</v>
      </c>
      <c r="BK264" s="192">
        <f>ROUND(I264*H264,1)</f>
        <v>0</v>
      </c>
      <c r="BL264" s="16" t="s">
        <v>247</v>
      </c>
      <c r="BM264" s="16" t="s">
        <v>700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77</v>
      </c>
      <c r="G265" s="194"/>
      <c r="H265" s="198">
        <v>1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77</v>
      </c>
      <c r="AY265" s="204" t="s">
        <v>241</v>
      </c>
    </row>
    <row r="266" spans="2:65" s="11" customFormat="1" ht="22.9" customHeight="1">
      <c r="B266" s="166"/>
      <c r="C266" s="167"/>
      <c r="D266" s="168" t="s">
        <v>69</v>
      </c>
      <c r="E266" s="180" t="s">
        <v>701</v>
      </c>
      <c r="F266" s="180" t="s">
        <v>702</v>
      </c>
      <c r="G266" s="167"/>
      <c r="H266" s="167"/>
      <c r="I266" s="170"/>
      <c r="J266" s="181">
        <f>BK266</f>
        <v>0</v>
      </c>
      <c r="K266" s="167"/>
      <c r="L266" s="172"/>
      <c r="M266" s="173"/>
      <c r="N266" s="174"/>
      <c r="O266" s="174"/>
      <c r="P266" s="175">
        <f>SUM(P267:P282)</f>
        <v>0</v>
      </c>
      <c r="Q266" s="174"/>
      <c r="R266" s="175">
        <f>SUM(R267:R282)</f>
        <v>0</v>
      </c>
      <c r="S266" s="174"/>
      <c r="T266" s="176">
        <f>SUM(T267:T282)</f>
        <v>0</v>
      </c>
      <c r="AR266" s="177" t="s">
        <v>77</v>
      </c>
      <c r="AT266" s="178" t="s">
        <v>69</v>
      </c>
      <c r="AU266" s="178" t="s">
        <v>77</v>
      </c>
      <c r="AY266" s="177" t="s">
        <v>241</v>
      </c>
      <c r="BK266" s="179">
        <f>SUM(BK267:BK282)</f>
        <v>0</v>
      </c>
    </row>
    <row r="267" spans="2:65" s="1" customFormat="1" ht="16.5" customHeight="1">
      <c r="B267" s="33"/>
      <c r="C267" s="182" t="s">
        <v>547</v>
      </c>
      <c r="D267" s="182" t="s">
        <v>243</v>
      </c>
      <c r="E267" s="183" t="s">
        <v>704</v>
      </c>
      <c r="F267" s="184" t="s">
        <v>705</v>
      </c>
      <c r="G267" s="185" t="s">
        <v>412</v>
      </c>
      <c r="H267" s="186">
        <v>53.79</v>
      </c>
      <c r="I267" s="187"/>
      <c r="J267" s="186">
        <f>ROUND(I267*H267,1)</f>
        <v>0</v>
      </c>
      <c r="K267" s="184" t="s">
        <v>1</v>
      </c>
      <c r="L267" s="37"/>
      <c r="M267" s="188" t="s">
        <v>1</v>
      </c>
      <c r="N267" s="189" t="s">
        <v>41</v>
      </c>
      <c r="O267" s="59"/>
      <c r="P267" s="190">
        <f>O267*H267</f>
        <v>0</v>
      </c>
      <c r="Q267" s="190">
        <v>0</v>
      </c>
      <c r="R267" s="190">
        <f>Q267*H267</f>
        <v>0</v>
      </c>
      <c r="S267" s="190">
        <v>0</v>
      </c>
      <c r="T267" s="191">
        <f>S267*H267</f>
        <v>0</v>
      </c>
      <c r="AR267" s="16" t="s">
        <v>247</v>
      </c>
      <c r="AT267" s="16" t="s">
        <v>243</v>
      </c>
      <c r="AU267" s="16" t="s">
        <v>79</v>
      </c>
      <c r="AY267" s="16" t="s">
        <v>241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6" t="s">
        <v>77</v>
      </c>
      <c r="BK267" s="192">
        <f>ROUND(I267*H267,1)</f>
        <v>0</v>
      </c>
      <c r="BL267" s="16" t="s">
        <v>247</v>
      </c>
      <c r="BM267" s="16" t="s">
        <v>706</v>
      </c>
    </row>
    <row r="268" spans="2:65" s="1" customFormat="1" ht="16.5" customHeight="1">
      <c r="B268" s="33"/>
      <c r="C268" s="182" t="s">
        <v>551</v>
      </c>
      <c r="D268" s="182" t="s">
        <v>243</v>
      </c>
      <c r="E268" s="183" t="s">
        <v>713</v>
      </c>
      <c r="F268" s="184" t="s">
        <v>714</v>
      </c>
      <c r="G268" s="185" t="s">
        <v>412</v>
      </c>
      <c r="H268" s="186">
        <v>28.62</v>
      </c>
      <c r="I268" s="187"/>
      <c r="J268" s="186">
        <f>ROUND(I268*H268,1)</f>
        <v>0</v>
      </c>
      <c r="K268" s="184" t="s">
        <v>259</v>
      </c>
      <c r="L268" s="37"/>
      <c r="M268" s="188" t="s">
        <v>1</v>
      </c>
      <c r="N268" s="189" t="s">
        <v>41</v>
      </c>
      <c r="O268" s="59"/>
      <c r="P268" s="190">
        <f>O268*H268</f>
        <v>0</v>
      </c>
      <c r="Q268" s="190">
        <v>0</v>
      </c>
      <c r="R268" s="190">
        <f>Q268*H268</f>
        <v>0</v>
      </c>
      <c r="S268" s="190">
        <v>0</v>
      </c>
      <c r="T268" s="191">
        <f>S268*H268</f>
        <v>0</v>
      </c>
      <c r="AR268" s="16" t="s">
        <v>247</v>
      </c>
      <c r="AT268" s="16" t="s">
        <v>243</v>
      </c>
      <c r="AU268" s="16" t="s">
        <v>79</v>
      </c>
      <c r="AY268" s="16" t="s">
        <v>241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6" t="s">
        <v>77</v>
      </c>
      <c r="BK268" s="192">
        <f>ROUND(I268*H268,1)</f>
        <v>0</v>
      </c>
      <c r="BL268" s="16" t="s">
        <v>247</v>
      </c>
      <c r="BM268" s="16" t="s">
        <v>715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1828</v>
      </c>
      <c r="G269" s="194"/>
      <c r="H269" s="198">
        <v>13.98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70</v>
      </c>
      <c r="AY269" s="204" t="s">
        <v>241</v>
      </c>
    </row>
    <row r="270" spans="2:65" s="12" customFormat="1" ht="11.25">
      <c r="B270" s="193"/>
      <c r="C270" s="194"/>
      <c r="D270" s="195" t="s">
        <v>261</v>
      </c>
      <c r="E270" s="196" t="s">
        <v>1</v>
      </c>
      <c r="F270" s="197" t="s">
        <v>717</v>
      </c>
      <c r="G270" s="194"/>
      <c r="H270" s="198">
        <v>0</v>
      </c>
      <c r="I270" s="199"/>
      <c r="J270" s="194"/>
      <c r="K270" s="194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261</v>
      </c>
      <c r="AU270" s="204" t="s">
        <v>79</v>
      </c>
      <c r="AV270" s="12" t="s">
        <v>79</v>
      </c>
      <c r="AW270" s="12" t="s">
        <v>32</v>
      </c>
      <c r="AX270" s="12" t="s">
        <v>70</v>
      </c>
      <c r="AY270" s="204" t="s">
        <v>241</v>
      </c>
    </row>
    <row r="271" spans="2:65" s="12" customFormat="1" ht="11.25">
      <c r="B271" s="193"/>
      <c r="C271" s="194"/>
      <c r="D271" s="195" t="s">
        <v>261</v>
      </c>
      <c r="E271" s="196" t="s">
        <v>1</v>
      </c>
      <c r="F271" s="197" t="s">
        <v>1829</v>
      </c>
      <c r="G271" s="194"/>
      <c r="H271" s="198">
        <v>14.64</v>
      </c>
      <c r="I271" s="199"/>
      <c r="J271" s="194"/>
      <c r="K271" s="194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261</v>
      </c>
      <c r="AU271" s="204" t="s">
        <v>79</v>
      </c>
      <c r="AV271" s="12" t="s">
        <v>79</v>
      </c>
      <c r="AW271" s="12" t="s">
        <v>32</v>
      </c>
      <c r="AX271" s="12" t="s">
        <v>70</v>
      </c>
      <c r="AY271" s="204" t="s">
        <v>241</v>
      </c>
    </row>
    <row r="272" spans="2:65" s="12" customFormat="1" ht="11.25">
      <c r="B272" s="193"/>
      <c r="C272" s="194"/>
      <c r="D272" s="195" t="s">
        <v>261</v>
      </c>
      <c r="E272" s="196" t="s">
        <v>1</v>
      </c>
      <c r="F272" s="197" t="s">
        <v>719</v>
      </c>
      <c r="G272" s="194"/>
      <c r="H272" s="198">
        <v>0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261</v>
      </c>
      <c r="AU272" s="204" t="s">
        <v>79</v>
      </c>
      <c r="AV272" s="12" t="s">
        <v>79</v>
      </c>
      <c r="AW272" s="12" t="s">
        <v>32</v>
      </c>
      <c r="AX272" s="12" t="s">
        <v>70</v>
      </c>
      <c r="AY272" s="204" t="s">
        <v>241</v>
      </c>
    </row>
    <row r="273" spans="2:65" s="13" customFormat="1" ht="11.25">
      <c r="B273" s="205"/>
      <c r="C273" s="206"/>
      <c r="D273" s="195" t="s">
        <v>261</v>
      </c>
      <c r="E273" s="207" t="s">
        <v>1</v>
      </c>
      <c r="F273" s="208" t="s">
        <v>273</v>
      </c>
      <c r="G273" s="206"/>
      <c r="H273" s="209">
        <v>28.62</v>
      </c>
      <c r="I273" s="210"/>
      <c r="J273" s="206"/>
      <c r="K273" s="206"/>
      <c r="L273" s="211"/>
      <c r="M273" s="212"/>
      <c r="N273" s="213"/>
      <c r="O273" s="213"/>
      <c r="P273" s="213"/>
      <c r="Q273" s="213"/>
      <c r="R273" s="213"/>
      <c r="S273" s="213"/>
      <c r="T273" s="214"/>
      <c r="AT273" s="215" t="s">
        <v>261</v>
      </c>
      <c r="AU273" s="215" t="s">
        <v>79</v>
      </c>
      <c r="AV273" s="13" t="s">
        <v>247</v>
      </c>
      <c r="AW273" s="13" t="s">
        <v>32</v>
      </c>
      <c r="AX273" s="13" t="s">
        <v>77</v>
      </c>
      <c r="AY273" s="215" t="s">
        <v>241</v>
      </c>
    </row>
    <row r="274" spans="2:65" s="1" customFormat="1" ht="16.5" customHeight="1">
      <c r="B274" s="33"/>
      <c r="C274" s="182" t="s">
        <v>556</v>
      </c>
      <c r="D274" s="182" t="s">
        <v>243</v>
      </c>
      <c r="E274" s="183" t="s">
        <v>721</v>
      </c>
      <c r="F274" s="184" t="s">
        <v>722</v>
      </c>
      <c r="G274" s="185" t="s">
        <v>412</v>
      </c>
      <c r="H274" s="186">
        <v>25.17</v>
      </c>
      <c r="I274" s="187"/>
      <c r="J274" s="186">
        <f>ROUND(I274*H274,1)</f>
        <v>0</v>
      </c>
      <c r="K274" s="184" t="s">
        <v>259</v>
      </c>
      <c r="L274" s="37"/>
      <c r="M274" s="188" t="s">
        <v>1</v>
      </c>
      <c r="N274" s="189" t="s">
        <v>41</v>
      </c>
      <c r="O274" s="59"/>
      <c r="P274" s="190">
        <f>O274*H274</f>
        <v>0</v>
      </c>
      <c r="Q274" s="190">
        <v>0</v>
      </c>
      <c r="R274" s="190">
        <f>Q274*H274</f>
        <v>0</v>
      </c>
      <c r="S274" s="190">
        <v>0</v>
      </c>
      <c r="T274" s="191">
        <f>S274*H274</f>
        <v>0</v>
      </c>
      <c r="AR274" s="16" t="s">
        <v>247</v>
      </c>
      <c r="AT274" s="16" t="s">
        <v>243</v>
      </c>
      <c r="AU274" s="16" t="s">
        <v>79</v>
      </c>
      <c r="AY274" s="16" t="s">
        <v>241</v>
      </c>
      <c r="BE274" s="192">
        <f>IF(N274="základní",J274,0)</f>
        <v>0</v>
      </c>
      <c r="BF274" s="192">
        <f>IF(N274="snížená",J274,0)</f>
        <v>0</v>
      </c>
      <c r="BG274" s="192">
        <f>IF(N274="zákl. přenesená",J274,0)</f>
        <v>0</v>
      </c>
      <c r="BH274" s="192">
        <f>IF(N274="sníž. přenesená",J274,0)</f>
        <v>0</v>
      </c>
      <c r="BI274" s="192">
        <f>IF(N274="nulová",J274,0)</f>
        <v>0</v>
      </c>
      <c r="BJ274" s="16" t="s">
        <v>77</v>
      </c>
      <c r="BK274" s="192">
        <f>ROUND(I274*H274,1)</f>
        <v>0</v>
      </c>
      <c r="BL274" s="16" t="s">
        <v>247</v>
      </c>
      <c r="BM274" s="16" t="s">
        <v>723</v>
      </c>
    </row>
    <row r="275" spans="2:65" s="12" customFormat="1" ht="11.25">
      <c r="B275" s="193"/>
      <c r="C275" s="194"/>
      <c r="D275" s="195" t="s">
        <v>261</v>
      </c>
      <c r="E275" s="196" t="s">
        <v>1</v>
      </c>
      <c r="F275" s="197" t="s">
        <v>810</v>
      </c>
      <c r="G275" s="194"/>
      <c r="H275" s="198">
        <v>0</v>
      </c>
      <c r="I275" s="199"/>
      <c r="J275" s="194"/>
      <c r="K275" s="194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261</v>
      </c>
      <c r="AU275" s="204" t="s">
        <v>79</v>
      </c>
      <c r="AV275" s="12" t="s">
        <v>79</v>
      </c>
      <c r="AW275" s="12" t="s">
        <v>32</v>
      </c>
      <c r="AX275" s="12" t="s">
        <v>70</v>
      </c>
      <c r="AY275" s="204" t="s">
        <v>241</v>
      </c>
    </row>
    <row r="276" spans="2:65" s="12" customFormat="1" ht="11.25">
      <c r="B276" s="193"/>
      <c r="C276" s="194"/>
      <c r="D276" s="195" t="s">
        <v>261</v>
      </c>
      <c r="E276" s="196" t="s">
        <v>1</v>
      </c>
      <c r="F276" s="197" t="s">
        <v>811</v>
      </c>
      <c r="G276" s="194"/>
      <c r="H276" s="198">
        <v>0</v>
      </c>
      <c r="I276" s="199"/>
      <c r="J276" s="194"/>
      <c r="K276" s="194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261</v>
      </c>
      <c r="AU276" s="204" t="s">
        <v>79</v>
      </c>
      <c r="AV276" s="12" t="s">
        <v>79</v>
      </c>
      <c r="AW276" s="12" t="s">
        <v>32</v>
      </c>
      <c r="AX276" s="12" t="s">
        <v>70</v>
      </c>
      <c r="AY276" s="204" t="s">
        <v>241</v>
      </c>
    </row>
    <row r="277" spans="2:65" s="12" customFormat="1" ht="11.25">
      <c r="B277" s="193"/>
      <c r="C277" s="194"/>
      <c r="D277" s="195" t="s">
        <v>261</v>
      </c>
      <c r="E277" s="196" t="s">
        <v>1</v>
      </c>
      <c r="F277" s="197" t="s">
        <v>726</v>
      </c>
      <c r="G277" s="194"/>
      <c r="H277" s="198">
        <v>0</v>
      </c>
      <c r="I277" s="199"/>
      <c r="J277" s="194"/>
      <c r="K277" s="194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261</v>
      </c>
      <c r="AU277" s="204" t="s">
        <v>79</v>
      </c>
      <c r="AV277" s="12" t="s">
        <v>79</v>
      </c>
      <c r="AW277" s="12" t="s">
        <v>32</v>
      </c>
      <c r="AX277" s="12" t="s">
        <v>70</v>
      </c>
      <c r="AY277" s="204" t="s">
        <v>241</v>
      </c>
    </row>
    <row r="278" spans="2:65" s="12" customFormat="1" ht="11.25">
      <c r="B278" s="193"/>
      <c r="C278" s="194"/>
      <c r="D278" s="195" t="s">
        <v>261</v>
      </c>
      <c r="E278" s="196" t="s">
        <v>1</v>
      </c>
      <c r="F278" s="197" t="s">
        <v>812</v>
      </c>
      <c r="G278" s="194"/>
      <c r="H278" s="198">
        <v>0</v>
      </c>
      <c r="I278" s="199"/>
      <c r="J278" s="194"/>
      <c r="K278" s="194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261</v>
      </c>
      <c r="AU278" s="204" t="s">
        <v>79</v>
      </c>
      <c r="AV278" s="12" t="s">
        <v>79</v>
      </c>
      <c r="AW278" s="12" t="s">
        <v>32</v>
      </c>
      <c r="AX278" s="12" t="s">
        <v>70</v>
      </c>
      <c r="AY278" s="204" t="s">
        <v>241</v>
      </c>
    </row>
    <row r="279" spans="2:65" s="12" customFormat="1" ht="11.25">
      <c r="B279" s="193"/>
      <c r="C279" s="194"/>
      <c r="D279" s="195" t="s">
        <v>261</v>
      </c>
      <c r="E279" s="196" t="s">
        <v>1</v>
      </c>
      <c r="F279" s="197" t="s">
        <v>1830</v>
      </c>
      <c r="G279" s="194"/>
      <c r="H279" s="198">
        <v>25.17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261</v>
      </c>
      <c r="AU279" s="204" t="s">
        <v>79</v>
      </c>
      <c r="AV279" s="12" t="s">
        <v>79</v>
      </c>
      <c r="AW279" s="12" t="s">
        <v>32</v>
      </c>
      <c r="AX279" s="12" t="s">
        <v>70</v>
      </c>
      <c r="AY279" s="204" t="s">
        <v>241</v>
      </c>
    </row>
    <row r="280" spans="2:65" s="12" customFormat="1" ht="11.25">
      <c r="B280" s="193"/>
      <c r="C280" s="194"/>
      <c r="D280" s="195" t="s">
        <v>261</v>
      </c>
      <c r="E280" s="196" t="s">
        <v>1</v>
      </c>
      <c r="F280" s="197" t="s">
        <v>773</v>
      </c>
      <c r="G280" s="194"/>
      <c r="H280" s="198">
        <v>0</v>
      </c>
      <c r="I280" s="199"/>
      <c r="J280" s="194"/>
      <c r="K280" s="194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261</v>
      </c>
      <c r="AU280" s="204" t="s">
        <v>79</v>
      </c>
      <c r="AV280" s="12" t="s">
        <v>79</v>
      </c>
      <c r="AW280" s="12" t="s">
        <v>32</v>
      </c>
      <c r="AX280" s="12" t="s">
        <v>70</v>
      </c>
      <c r="AY280" s="204" t="s">
        <v>241</v>
      </c>
    </row>
    <row r="281" spans="2:65" s="12" customFormat="1" ht="11.25">
      <c r="B281" s="193"/>
      <c r="C281" s="194"/>
      <c r="D281" s="195" t="s">
        <v>261</v>
      </c>
      <c r="E281" s="196" t="s">
        <v>1</v>
      </c>
      <c r="F281" s="197" t="s">
        <v>814</v>
      </c>
      <c r="G281" s="194"/>
      <c r="H281" s="198">
        <v>0</v>
      </c>
      <c r="I281" s="199"/>
      <c r="J281" s="194"/>
      <c r="K281" s="194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261</v>
      </c>
      <c r="AU281" s="204" t="s">
        <v>79</v>
      </c>
      <c r="AV281" s="12" t="s">
        <v>79</v>
      </c>
      <c r="AW281" s="12" t="s">
        <v>32</v>
      </c>
      <c r="AX281" s="12" t="s">
        <v>70</v>
      </c>
      <c r="AY281" s="204" t="s">
        <v>241</v>
      </c>
    </row>
    <row r="282" spans="2:65" s="13" customFormat="1" ht="11.25">
      <c r="B282" s="205"/>
      <c r="C282" s="206"/>
      <c r="D282" s="195" t="s">
        <v>261</v>
      </c>
      <c r="E282" s="207" t="s">
        <v>1</v>
      </c>
      <c r="F282" s="208" t="s">
        <v>273</v>
      </c>
      <c r="G282" s="206"/>
      <c r="H282" s="209">
        <v>25.17</v>
      </c>
      <c r="I282" s="210"/>
      <c r="J282" s="206"/>
      <c r="K282" s="206"/>
      <c r="L282" s="211"/>
      <c r="M282" s="212"/>
      <c r="N282" s="213"/>
      <c r="O282" s="213"/>
      <c r="P282" s="213"/>
      <c r="Q282" s="213"/>
      <c r="R282" s="213"/>
      <c r="S282" s="213"/>
      <c r="T282" s="214"/>
      <c r="AT282" s="215" t="s">
        <v>261</v>
      </c>
      <c r="AU282" s="215" t="s">
        <v>79</v>
      </c>
      <c r="AV282" s="13" t="s">
        <v>247</v>
      </c>
      <c r="AW282" s="13" t="s">
        <v>32</v>
      </c>
      <c r="AX282" s="13" t="s">
        <v>77</v>
      </c>
      <c r="AY282" s="215" t="s">
        <v>241</v>
      </c>
    </row>
    <row r="283" spans="2:65" s="11" customFormat="1" ht="22.9" customHeight="1">
      <c r="B283" s="166"/>
      <c r="C283" s="167"/>
      <c r="D283" s="168" t="s">
        <v>69</v>
      </c>
      <c r="E283" s="180" t="s">
        <v>731</v>
      </c>
      <c r="F283" s="180" t="s">
        <v>732</v>
      </c>
      <c r="G283" s="167"/>
      <c r="H283" s="167"/>
      <c r="I283" s="170"/>
      <c r="J283" s="181">
        <f>BK283</f>
        <v>0</v>
      </c>
      <c r="K283" s="167"/>
      <c r="L283" s="172"/>
      <c r="M283" s="173"/>
      <c r="N283" s="174"/>
      <c r="O283" s="174"/>
      <c r="P283" s="175">
        <f>P284</f>
        <v>0</v>
      </c>
      <c r="Q283" s="174"/>
      <c r="R283" s="175">
        <f>R284</f>
        <v>0</v>
      </c>
      <c r="S283" s="174"/>
      <c r="T283" s="176">
        <f>T284</f>
        <v>0</v>
      </c>
      <c r="AR283" s="177" t="s">
        <v>77</v>
      </c>
      <c r="AT283" s="178" t="s">
        <v>69</v>
      </c>
      <c r="AU283" s="178" t="s">
        <v>77</v>
      </c>
      <c r="AY283" s="177" t="s">
        <v>241</v>
      </c>
      <c r="BK283" s="179">
        <f>BK284</f>
        <v>0</v>
      </c>
    </row>
    <row r="284" spans="2:65" s="1" customFormat="1" ht="16.5" customHeight="1">
      <c r="B284" s="33"/>
      <c r="C284" s="182" t="s">
        <v>560</v>
      </c>
      <c r="D284" s="182" t="s">
        <v>243</v>
      </c>
      <c r="E284" s="183" t="s">
        <v>734</v>
      </c>
      <c r="F284" s="184" t="s">
        <v>735</v>
      </c>
      <c r="G284" s="185" t="s">
        <v>412</v>
      </c>
      <c r="H284" s="186">
        <v>142.16</v>
      </c>
      <c r="I284" s="187"/>
      <c r="J284" s="186">
        <f>ROUND(I284*H284,1)</f>
        <v>0</v>
      </c>
      <c r="K284" s="184" t="s">
        <v>259</v>
      </c>
      <c r="L284" s="37"/>
      <c r="M284" s="235" t="s">
        <v>1</v>
      </c>
      <c r="N284" s="236" t="s">
        <v>41</v>
      </c>
      <c r="O284" s="237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AR284" s="16" t="s">
        <v>247</v>
      </c>
      <c r="AT284" s="16" t="s">
        <v>243</v>
      </c>
      <c r="AU284" s="16" t="s">
        <v>79</v>
      </c>
      <c r="AY284" s="16" t="s">
        <v>241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6" t="s">
        <v>77</v>
      </c>
      <c r="BK284" s="192">
        <f>ROUND(I284*H284,1)</f>
        <v>0</v>
      </c>
      <c r="BL284" s="16" t="s">
        <v>247</v>
      </c>
      <c r="BM284" s="16" t="s">
        <v>736</v>
      </c>
    </row>
    <row r="285" spans="2:65" s="1" customFormat="1" ht="6.95" customHeight="1">
      <c r="B285" s="45"/>
      <c r="C285" s="46"/>
      <c r="D285" s="46"/>
      <c r="E285" s="46"/>
      <c r="F285" s="46"/>
      <c r="G285" s="46"/>
      <c r="H285" s="46"/>
      <c r="I285" s="133"/>
      <c r="J285" s="46"/>
      <c r="K285" s="46"/>
      <c r="L285" s="37"/>
    </row>
  </sheetData>
  <sheetProtection algorithmName="SHA-512" hashValue="UHejM+03E+sp8Xa9vPGG1ONrkju43IMkRwP6khllmp4Quk6fjKjgLYjw6s2Gxng2XX29oSPV6VlzN7s9NDUvAw==" saltValue="Qm53QH8N5ISvECOL5K43fk39di4OtTnaEAgwUTH4UsEj0Qm/v2m0ma+JiUfojMBgAdmllpFwfJzX4LpBZxfUkA==" spinCount="100000" sheet="1" objects="1" scenarios="1" formatColumns="0" formatRows="0" autoFilter="0"/>
  <autoFilter ref="C99:K284" xr:uid="{00000000-0009-0000-0000-00001D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270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174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1831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ROUND((SUM(BE100:BE269)),  1)</f>
        <v>0</v>
      </c>
      <c r="I37" s="122">
        <v>0.21</v>
      </c>
      <c r="J37" s="121">
        <f>ROUND(((SUM(BE100:BE269))*I37),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ROUND((SUM(BF100:BF269)),  1)</f>
        <v>0</v>
      </c>
      <c r="I38" s="122">
        <v>0.15</v>
      </c>
      <c r="J38" s="121">
        <f>ROUND(((SUM(BF100:BF269))*I38),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ROUND((SUM(BG100:BG269)),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ROUND((SUM(BH100:BH269)),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ROUND((SUM(BI100:BI269)),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D - Stoka D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J161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J166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J179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J200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J246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J251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J268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208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D - Stoka D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294.97083979999996</v>
      </c>
      <c r="S100" s="67"/>
      <c r="T100" s="164">
        <f>T101</f>
        <v>12.60064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P102+P161+P166+P179+P200+P246+P251+P268</f>
        <v>0</v>
      </c>
      <c r="Q101" s="174"/>
      <c r="R101" s="175">
        <f>R102+R161+R166+R179+R200+R246+R251+R268</f>
        <v>294.97083979999996</v>
      </c>
      <c r="S101" s="174"/>
      <c r="T101" s="176">
        <f>T102+T161+T166+T179+T200+T246+T251+T268</f>
        <v>12.60064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BK102+BK161+BK166+BK179+BK200+BK246+BK251+BK268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SUM(P103:P160)</f>
        <v>0</v>
      </c>
      <c r="Q102" s="174"/>
      <c r="R102" s="175">
        <f>SUM(R103:R160)</f>
        <v>199.6303868</v>
      </c>
      <c r="S102" s="174"/>
      <c r="T102" s="176">
        <f>SUM(T103:T160)</f>
        <v>12.60064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SUM(BK103:BK160)</f>
        <v>0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275</v>
      </c>
      <c r="F103" s="184" t="s">
        <v>276</v>
      </c>
      <c r="G103" s="185" t="s">
        <v>258</v>
      </c>
      <c r="H103" s="186">
        <v>13.4</v>
      </c>
      <c r="I103" s="187"/>
      <c r="J103" s="186">
        <f>ROUND(I103*H103,1)</f>
        <v>0</v>
      </c>
      <c r="K103" s="184" t="s">
        <v>259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5.8959999999999999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277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1832</v>
      </c>
      <c r="G104" s="194"/>
      <c r="H104" s="198">
        <v>13.4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271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3" customFormat="1" ht="11.25">
      <c r="B106" s="205"/>
      <c r="C106" s="206"/>
      <c r="D106" s="195" t="s">
        <v>261</v>
      </c>
      <c r="E106" s="207" t="s">
        <v>1</v>
      </c>
      <c r="F106" s="208" t="s">
        <v>273</v>
      </c>
      <c r="G106" s="206"/>
      <c r="H106" s="209">
        <v>13.4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261</v>
      </c>
      <c r="AU106" s="215" t="s">
        <v>79</v>
      </c>
      <c r="AV106" s="13" t="s">
        <v>247</v>
      </c>
      <c r="AW106" s="13" t="s">
        <v>32</v>
      </c>
      <c r="AX106" s="13" t="s">
        <v>77</v>
      </c>
      <c r="AY106" s="215" t="s">
        <v>241</v>
      </c>
    </row>
    <row r="107" spans="2:65" s="1" customFormat="1" ht="16.5" customHeight="1">
      <c r="B107" s="33"/>
      <c r="C107" s="182" t="s">
        <v>87</v>
      </c>
      <c r="D107" s="182" t="s">
        <v>243</v>
      </c>
      <c r="E107" s="183" t="s">
        <v>290</v>
      </c>
      <c r="F107" s="184" t="s">
        <v>291</v>
      </c>
      <c r="G107" s="185" t="s">
        <v>258</v>
      </c>
      <c r="H107" s="186">
        <v>25.58</v>
      </c>
      <c r="I107" s="187"/>
      <c r="J107" s="186">
        <f>ROUND(I107*H107,1)</f>
        <v>0</v>
      </c>
      <c r="K107" s="184" t="s">
        <v>259</v>
      </c>
      <c r="L107" s="37"/>
      <c r="M107" s="188" t="s">
        <v>1</v>
      </c>
      <c r="N107" s="189" t="s">
        <v>41</v>
      </c>
      <c r="O107" s="59"/>
      <c r="P107" s="190">
        <f>O107*H107</f>
        <v>0</v>
      </c>
      <c r="Q107" s="190">
        <v>5.0000000000000002E-5</v>
      </c>
      <c r="R107" s="190">
        <f>Q107*H107</f>
        <v>1.279E-3</v>
      </c>
      <c r="S107" s="190">
        <v>0.128</v>
      </c>
      <c r="T107" s="191">
        <f>S107*H107</f>
        <v>3.2742399999999998</v>
      </c>
      <c r="AR107" s="16" t="s">
        <v>247</v>
      </c>
      <c r="AT107" s="16" t="s">
        <v>243</v>
      </c>
      <c r="AU107" s="16" t="s">
        <v>79</v>
      </c>
      <c r="AY107" s="16" t="s">
        <v>241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6" t="s">
        <v>77</v>
      </c>
      <c r="BK107" s="192">
        <f>ROUND(I107*H107,1)</f>
        <v>0</v>
      </c>
      <c r="BL107" s="16" t="s">
        <v>247</v>
      </c>
      <c r="BM107" s="16" t="s">
        <v>292</v>
      </c>
    </row>
    <row r="108" spans="2:65" s="12" customFormat="1" ht="11.25">
      <c r="B108" s="193"/>
      <c r="C108" s="194"/>
      <c r="D108" s="195" t="s">
        <v>261</v>
      </c>
      <c r="E108" s="196" t="s">
        <v>1</v>
      </c>
      <c r="F108" s="197" t="s">
        <v>1833</v>
      </c>
      <c r="G108" s="194"/>
      <c r="H108" s="198">
        <v>25.58</v>
      </c>
      <c r="I108" s="199"/>
      <c r="J108" s="194"/>
      <c r="K108" s="194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261</v>
      </c>
      <c r="AU108" s="204" t="s">
        <v>79</v>
      </c>
      <c r="AV108" s="12" t="s">
        <v>79</v>
      </c>
      <c r="AW108" s="12" t="s">
        <v>32</v>
      </c>
      <c r="AX108" s="12" t="s">
        <v>70</v>
      </c>
      <c r="AY108" s="204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294</v>
      </c>
      <c r="G109" s="194"/>
      <c r="H109" s="198">
        <v>0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3" customFormat="1" ht="11.25">
      <c r="B110" s="205"/>
      <c r="C110" s="206"/>
      <c r="D110" s="195" t="s">
        <v>261</v>
      </c>
      <c r="E110" s="207" t="s">
        <v>1</v>
      </c>
      <c r="F110" s="208" t="s">
        <v>273</v>
      </c>
      <c r="G110" s="206"/>
      <c r="H110" s="209">
        <v>25.58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261</v>
      </c>
      <c r="AU110" s="215" t="s">
        <v>79</v>
      </c>
      <c r="AV110" s="13" t="s">
        <v>247</v>
      </c>
      <c r="AW110" s="13" t="s">
        <v>32</v>
      </c>
      <c r="AX110" s="13" t="s">
        <v>77</v>
      </c>
      <c r="AY110" s="215" t="s">
        <v>241</v>
      </c>
    </row>
    <row r="111" spans="2:65" s="1" customFormat="1" ht="16.5" customHeight="1">
      <c r="B111" s="33"/>
      <c r="C111" s="182" t="s">
        <v>247</v>
      </c>
      <c r="D111" s="182" t="s">
        <v>243</v>
      </c>
      <c r="E111" s="183" t="s">
        <v>296</v>
      </c>
      <c r="F111" s="184" t="s">
        <v>297</v>
      </c>
      <c r="G111" s="185" t="s">
        <v>258</v>
      </c>
      <c r="H111" s="186">
        <v>13.4</v>
      </c>
      <c r="I111" s="187"/>
      <c r="J111" s="186">
        <f>ROUND(I111*H111,1)</f>
        <v>0</v>
      </c>
      <c r="K111" s="184" t="s">
        <v>259</v>
      </c>
      <c r="L111" s="37"/>
      <c r="M111" s="188" t="s">
        <v>1</v>
      </c>
      <c r="N111" s="189" t="s">
        <v>41</v>
      </c>
      <c r="O111" s="59"/>
      <c r="P111" s="190">
        <f>O111*H111</f>
        <v>0</v>
      </c>
      <c r="Q111" s="190">
        <v>9.0000000000000006E-5</v>
      </c>
      <c r="R111" s="190">
        <f>Q111*H111</f>
        <v>1.206E-3</v>
      </c>
      <c r="S111" s="190">
        <v>0.25600000000000001</v>
      </c>
      <c r="T111" s="191">
        <f>S111*H111</f>
        <v>3.4304000000000001</v>
      </c>
      <c r="AR111" s="16" t="s">
        <v>247</v>
      </c>
      <c r="AT111" s="16" t="s">
        <v>243</v>
      </c>
      <c r="AU111" s="16" t="s">
        <v>79</v>
      </c>
      <c r="AY111" s="16" t="s">
        <v>241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6" t="s">
        <v>77</v>
      </c>
      <c r="BK111" s="192">
        <f>ROUND(I111*H111,1)</f>
        <v>0</v>
      </c>
      <c r="BL111" s="16" t="s">
        <v>247</v>
      </c>
      <c r="BM111" s="16" t="s">
        <v>298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1832</v>
      </c>
      <c r="G112" s="194"/>
      <c r="H112" s="198">
        <v>13.4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271</v>
      </c>
      <c r="G113" s="194"/>
      <c r="H113" s="198">
        <v>0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70</v>
      </c>
      <c r="AY113" s="204" t="s">
        <v>241</v>
      </c>
    </row>
    <row r="114" spans="2:65" s="13" customFormat="1" ht="11.25">
      <c r="B114" s="205"/>
      <c r="C114" s="206"/>
      <c r="D114" s="195" t="s">
        <v>261</v>
      </c>
      <c r="E114" s="207" t="s">
        <v>1</v>
      </c>
      <c r="F114" s="208" t="s">
        <v>273</v>
      </c>
      <c r="G114" s="206"/>
      <c r="H114" s="209">
        <v>13.4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261</v>
      </c>
      <c r="AU114" s="215" t="s">
        <v>79</v>
      </c>
      <c r="AV114" s="13" t="s">
        <v>247</v>
      </c>
      <c r="AW114" s="13" t="s">
        <v>32</v>
      </c>
      <c r="AX114" s="13" t="s">
        <v>77</v>
      </c>
      <c r="AY114" s="215" t="s">
        <v>241</v>
      </c>
    </row>
    <row r="115" spans="2:65" s="1" customFormat="1" ht="16.5" customHeight="1">
      <c r="B115" s="33"/>
      <c r="C115" s="182" t="s">
        <v>255</v>
      </c>
      <c r="D115" s="182" t="s">
        <v>243</v>
      </c>
      <c r="E115" s="183" t="s">
        <v>325</v>
      </c>
      <c r="F115" s="184" t="s">
        <v>326</v>
      </c>
      <c r="G115" s="185" t="s">
        <v>327</v>
      </c>
      <c r="H115" s="186">
        <v>72.930000000000007</v>
      </c>
      <c r="I115" s="187"/>
      <c r="J115" s="186">
        <f>ROUND(I115*H115,1)</f>
        <v>0</v>
      </c>
      <c r="K115" s="184" t="s">
        <v>259</v>
      </c>
      <c r="L115" s="37"/>
      <c r="M115" s="188" t="s">
        <v>1</v>
      </c>
      <c r="N115" s="189" t="s">
        <v>41</v>
      </c>
      <c r="O115" s="59"/>
      <c r="P115" s="190">
        <f>O115*H115</f>
        <v>0</v>
      </c>
      <c r="Q115" s="190">
        <v>0</v>
      </c>
      <c r="R115" s="190">
        <f>Q115*H115</f>
        <v>0</v>
      </c>
      <c r="S115" s="190">
        <v>0</v>
      </c>
      <c r="T115" s="191">
        <f>S115*H115</f>
        <v>0</v>
      </c>
      <c r="AR115" s="16" t="s">
        <v>247</v>
      </c>
      <c r="AT115" s="16" t="s">
        <v>243</v>
      </c>
      <c r="AU115" s="16" t="s">
        <v>79</v>
      </c>
      <c r="AY115" s="16" t="s">
        <v>241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6" t="s">
        <v>77</v>
      </c>
      <c r="BK115" s="192">
        <f>ROUND(I115*H115,1)</f>
        <v>0</v>
      </c>
      <c r="BL115" s="16" t="s">
        <v>247</v>
      </c>
      <c r="BM115" s="16" t="s">
        <v>328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1834</v>
      </c>
      <c r="G116" s="194"/>
      <c r="H116" s="198">
        <v>72.930000000000007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77</v>
      </c>
      <c r="AY116" s="204" t="s">
        <v>241</v>
      </c>
    </row>
    <row r="117" spans="2:65" s="1" customFormat="1" ht="16.5" customHeight="1">
      <c r="B117" s="33"/>
      <c r="C117" s="182" t="s">
        <v>263</v>
      </c>
      <c r="D117" s="182" t="s">
        <v>243</v>
      </c>
      <c r="E117" s="183" t="s">
        <v>340</v>
      </c>
      <c r="F117" s="184" t="s">
        <v>341</v>
      </c>
      <c r="G117" s="185" t="s">
        <v>327</v>
      </c>
      <c r="H117" s="186">
        <v>287.48</v>
      </c>
      <c r="I117" s="187"/>
      <c r="J117" s="186">
        <f>ROUND(I117*H117,1)</f>
        <v>0</v>
      </c>
      <c r="K117" s="184" t="s">
        <v>259</v>
      </c>
      <c r="L117" s="37"/>
      <c r="M117" s="188" t="s">
        <v>1</v>
      </c>
      <c r="N117" s="189" t="s">
        <v>41</v>
      </c>
      <c r="O117" s="59"/>
      <c r="P117" s="190">
        <f>O117*H117</f>
        <v>0</v>
      </c>
      <c r="Q117" s="190">
        <v>0</v>
      </c>
      <c r="R117" s="190">
        <f>Q117*H117</f>
        <v>0</v>
      </c>
      <c r="S117" s="190">
        <v>0</v>
      </c>
      <c r="T117" s="191">
        <f>S117*H117</f>
        <v>0</v>
      </c>
      <c r="AR117" s="16" t="s">
        <v>247</v>
      </c>
      <c r="AT117" s="16" t="s">
        <v>243</v>
      </c>
      <c r="AU117" s="16" t="s">
        <v>79</v>
      </c>
      <c r="AY117" s="16" t="s">
        <v>241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6" t="s">
        <v>77</v>
      </c>
      <c r="BK117" s="192">
        <f>ROUND(I117*H117,1)</f>
        <v>0</v>
      </c>
      <c r="BL117" s="16" t="s">
        <v>247</v>
      </c>
      <c r="BM117" s="16" t="s">
        <v>342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1835</v>
      </c>
      <c r="G118" s="194"/>
      <c r="H118" s="198">
        <v>287.48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77</v>
      </c>
      <c r="AY118" s="204" t="s">
        <v>241</v>
      </c>
    </row>
    <row r="119" spans="2:65" s="1" customFormat="1" ht="16.5" customHeight="1">
      <c r="B119" s="33"/>
      <c r="C119" s="182" t="s">
        <v>267</v>
      </c>
      <c r="D119" s="182" t="s">
        <v>243</v>
      </c>
      <c r="E119" s="183" t="s">
        <v>345</v>
      </c>
      <c r="F119" s="184" t="s">
        <v>346</v>
      </c>
      <c r="G119" s="185" t="s">
        <v>327</v>
      </c>
      <c r="H119" s="186">
        <v>86.24</v>
      </c>
      <c r="I119" s="187"/>
      <c r="J119" s="186">
        <f>ROUND(I119*H119,1)</f>
        <v>0</v>
      </c>
      <c r="K119" s="184" t="s">
        <v>259</v>
      </c>
      <c r="L119" s="37"/>
      <c r="M119" s="188" t="s">
        <v>1</v>
      </c>
      <c r="N119" s="189" t="s">
        <v>41</v>
      </c>
      <c r="O119" s="59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AR119" s="16" t="s">
        <v>247</v>
      </c>
      <c r="AT119" s="16" t="s">
        <v>243</v>
      </c>
      <c r="AU119" s="16" t="s">
        <v>79</v>
      </c>
      <c r="AY119" s="16" t="s">
        <v>241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6" t="s">
        <v>77</v>
      </c>
      <c r="BK119" s="192">
        <f>ROUND(I119*H119,1)</f>
        <v>0</v>
      </c>
      <c r="BL119" s="16" t="s">
        <v>247</v>
      </c>
      <c r="BM119" s="16" t="s">
        <v>347</v>
      </c>
    </row>
    <row r="120" spans="2:65" s="12" customFormat="1" ht="11.25">
      <c r="B120" s="193"/>
      <c r="C120" s="194"/>
      <c r="D120" s="195" t="s">
        <v>261</v>
      </c>
      <c r="E120" s="196" t="s">
        <v>1</v>
      </c>
      <c r="F120" s="197" t="s">
        <v>1836</v>
      </c>
      <c r="G120" s="194"/>
      <c r="H120" s="198">
        <v>86.24</v>
      </c>
      <c r="I120" s="199"/>
      <c r="J120" s="194"/>
      <c r="K120" s="194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261</v>
      </c>
      <c r="AU120" s="204" t="s">
        <v>79</v>
      </c>
      <c r="AV120" s="12" t="s">
        <v>79</v>
      </c>
      <c r="AW120" s="12" t="s">
        <v>32</v>
      </c>
      <c r="AX120" s="12" t="s">
        <v>77</v>
      </c>
      <c r="AY120" s="204" t="s">
        <v>241</v>
      </c>
    </row>
    <row r="121" spans="2:65" s="1" customFormat="1" ht="16.5" customHeight="1">
      <c r="B121" s="33"/>
      <c r="C121" s="182" t="s">
        <v>274</v>
      </c>
      <c r="D121" s="182" t="s">
        <v>243</v>
      </c>
      <c r="E121" s="183" t="s">
        <v>350</v>
      </c>
      <c r="F121" s="184" t="s">
        <v>351</v>
      </c>
      <c r="G121" s="185" t="s">
        <v>327</v>
      </c>
      <c r="H121" s="186">
        <v>127.95</v>
      </c>
      <c r="I121" s="187"/>
      <c r="J121" s="186">
        <f>ROUND(I121*H121,1)</f>
        <v>0</v>
      </c>
      <c r="K121" s="184" t="s">
        <v>259</v>
      </c>
      <c r="L121" s="37"/>
      <c r="M121" s="188" t="s">
        <v>1</v>
      </c>
      <c r="N121" s="189" t="s">
        <v>41</v>
      </c>
      <c r="O121" s="59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AR121" s="16" t="s">
        <v>247</v>
      </c>
      <c r="AT121" s="16" t="s">
        <v>243</v>
      </c>
      <c r="AU121" s="16" t="s">
        <v>79</v>
      </c>
      <c r="AY121" s="16" t="s">
        <v>241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6" t="s">
        <v>77</v>
      </c>
      <c r="BK121" s="192">
        <f>ROUND(I121*H121,1)</f>
        <v>0</v>
      </c>
      <c r="BL121" s="16" t="s">
        <v>247</v>
      </c>
      <c r="BM121" s="16" t="s">
        <v>352</v>
      </c>
    </row>
    <row r="122" spans="2:65" s="12" customFormat="1" ht="11.25">
      <c r="B122" s="193"/>
      <c r="C122" s="194"/>
      <c r="D122" s="195" t="s">
        <v>261</v>
      </c>
      <c r="E122" s="196" t="s">
        <v>1</v>
      </c>
      <c r="F122" s="197" t="s">
        <v>1837</v>
      </c>
      <c r="G122" s="194"/>
      <c r="H122" s="198">
        <v>127.95</v>
      </c>
      <c r="I122" s="199"/>
      <c r="J122" s="194"/>
      <c r="K122" s="194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261</v>
      </c>
      <c r="AU122" s="204" t="s">
        <v>79</v>
      </c>
      <c r="AV122" s="12" t="s">
        <v>79</v>
      </c>
      <c r="AW122" s="12" t="s">
        <v>32</v>
      </c>
      <c r="AX122" s="12" t="s">
        <v>77</v>
      </c>
      <c r="AY122" s="204" t="s">
        <v>241</v>
      </c>
    </row>
    <row r="123" spans="2:65" s="1" customFormat="1" ht="16.5" customHeight="1">
      <c r="B123" s="33"/>
      <c r="C123" s="182" t="s">
        <v>280</v>
      </c>
      <c r="D123" s="182" t="s">
        <v>243</v>
      </c>
      <c r="E123" s="183" t="s">
        <v>355</v>
      </c>
      <c r="F123" s="184" t="s">
        <v>356</v>
      </c>
      <c r="G123" s="185" t="s">
        <v>327</v>
      </c>
      <c r="H123" s="186">
        <v>38.39</v>
      </c>
      <c r="I123" s="187"/>
      <c r="J123" s="186">
        <f>ROUND(I123*H123,1)</f>
        <v>0</v>
      </c>
      <c r="K123" s="184" t="s">
        <v>259</v>
      </c>
      <c r="L123" s="37"/>
      <c r="M123" s="188" t="s">
        <v>1</v>
      </c>
      <c r="N123" s="189" t="s">
        <v>41</v>
      </c>
      <c r="O123" s="59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AR123" s="16" t="s">
        <v>247</v>
      </c>
      <c r="AT123" s="16" t="s">
        <v>243</v>
      </c>
      <c r="AU123" s="16" t="s">
        <v>79</v>
      </c>
      <c r="AY123" s="16" t="s">
        <v>241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6" t="s">
        <v>77</v>
      </c>
      <c r="BK123" s="192">
        <f>ROUND(I123*H123,1)</f>
        <v>0</v>
      </c>
      <c r="BL123" s="16" t="s">
        <v>247</v>
      </c>
      <c r="BM123" s="16" t="s">
        <v>357</v>
      </c>
    </row>
    <row r="124" spans="2:65" s="12" customFormat="1" ht="11.25">
      <c r="B124" s="193"/>
      <c r="C124" s="194"/>
      <c r="D124" s="195" t="s">
        <v>261</v>
      </c>
      <c r="E124" s="196" t="s">
        <v>1</v>
      </c>
      <c r="F124" s="197" t="s">
        <v>1838</v>
      </c>
      <c r="G124" s="194"/>
      <c r="H124" s="198">
        <v>38.39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77</v>
      </c>
      <c r="AY124" s="204" t="s">
        <v>241</v>
      </c>
    </row>
    <row r="125" spans="2:65" s="1" customFormat="1" ht="16.5" customHeight="1">
      <c r="B125" s="33"/>
      <c r="C125" s="182" t="s">
        <v>284</v>
      </c>
      <c r="D125" s="182" t="s">
        <v>243</v>
      </c>
      <c r="E125" s="183" t="s">
        <v>370</v>
      </c>
      <c r="F125" s="184" t="s">
        <v>371</v>
      </c>
      <c r="G125" s="185" t="s">
        <v>258</v>
      </c>
      <c r="H125" s="186">
        <v>841.21</v>
      </c>
      <c r="I125" s="187"/>
      <c r="J125" s="186">
        <f>ROUND(I125*H125,1)</f>
        <v>0</v>
      </c>
      <c r="K125" s="184" t="s">
        <v>259</v>
      </c>
      <c r="L125" s="37"/>
      <c r="M125" s="188" t="s">
        <v>1</v>
      </c>
      <c r="N125" s="189" t="s">
        <v>41</v>
      </c>
      <c r="O125" s="59"/>
      <c r="P125" s="190">
        <f>O125*H125</f>
        <v>0</v>
      </c>
      <c r="Q125" s="190">
        <v>5.8E-4</v>
      </c>
      <c r="R125" s="190">
        <f>Q125*H125</f>
        <v>0.4879018</v>
      </c>
      <c r="S125" s="190">
        <v>0</v>
      </c>
      <c r="T125" s="191">
        <f>S125*H125</f>
        <v>0</v>
      </c>
      <c r="AR125" s="16" t="s">
        <v>247</v>
      </c>
      <c r="AT125" s="16" t="s">
        <v>243</v>
      </c>
      <c r="AU125" s="16" t="s">
        <v>79</v>
      </c>
      <c r="AY125" s="16" t="s">
        <v>241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6" t="s">
        <v>77</v>
      </c>
      <c r="BK125" s="192">
        <f>ROUND(I125*H125,1)</f>
        <v>0</v>
      </c>
      <c r="BL125" s="16" t="s">
        <v>247</v>
      </c>
      <c r="BM125" s="16" t="s">
        <v>372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1839</v>
      </c>
      <c r="G126" s="194"/>
      <c r="H126" s="198">
        <v>841.21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77</v>
      </c>
      <c r="AY126" s="204" t="s">
        <v>241</v>
      </c>
    </row>
    <row r="127" spans="2:65" s="1" customFormat="1" ht="16.5" customHeight="1">
      <c r="B127" s="33"/>
      <c r="C127" s="182" t="s">
        <v>289</v>
      </c>
      <c r="D127" s="182" t="s">
        <v>243</v>
      </c>
      <c r="E127" s="183" t="s">
        <v>380</v>
      </c>
      <c r="F127" s="184" t="s">
        <v>381</v>
      </c>
      <c r="G127" s="185" t="s">
        <v>258</v>
      </c>
      <c r="H127" s="186">
        <v>841.21</v>
      </c>
      <c r="I127" s="187"/>
      <c r="J127" s="186">
        <f>ROUND(I127*H127,1)</f>
        <v>0</v>
      </c>
      <c r="K127" s="184" t="s">
        <v>259</v>
      </c>
      <c r="L127" s="37"/>
      <c r="M127" s="188" t="s">
        <v>1</v>
      </c>
      <c r="N127" s="189" t="s">
        <v>41</v>
      </c>
      <c r="O127" s="59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AR127" s="16" t="s">
        <v>247</v>
      </c>
      <c r="AT127" s="16" t="s">
        <v>243</v>
      </c>
      <c r="AU127" s="16" t="s">
        <v>79</v>
      </c>
      <c r="AY127" s="16" t="s">
        <v>241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6" t="s">
        <v>77</v>
      </c>
      <c r="BK127" s="192">
        <f>ROUND(I127*H127,1)</f>
        <v>0</v>
      </c>
      <c r="BL127" s="16" t="s">
        <v>247</v>
      </c>
      <c r="BM127" s="16" t="s">
        <v>382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1839</v>
      </c>
      <c r="G128" s="194"/>
      <c r="H128" s="198">
        <v>841.21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77</v>
      </c>
      <c r="AY128" s="204" t="s">
        <v>241</v>
      </c>
    </row>
    <row r="129" spans="2:65" s="1" customFormat="1" ht="16.5" customHeight="1">
      <c r="B129" s="33"/>
      <c r="C129" s="182" t="s">
        <v>295</v>
      </c>
      <c r="D129" s="182" t="s">
        <v>243</v>
      </c>
      <c r="E129" s="183" t="s">
        <v>388</v>
      </c>
      <c r="F129" s="184" t="s">
        <v>389</v>
      </c>
      <c r="G129" s="185" t="s">
        <v>327</v>
      </c>
      <c r="H129" s="186">
        <v>680.79</v>
      </c>
      <c r="I129" s="187"/>
      <c r="J129" s="186">
        <f>ROUND(I129*H129,1)</f>
        <v>0</v>
      </c>
      <c r="K129" s="184" t="s">
        <v>1</v>
      </c>
      <c r="L129" s="37"/>
      <c r="M129" s="188" t="s">
        <v>1</v>
      </c>
      <c r="N129" s="189" t="s">
        <v>41</v>
      </c>
      <c r="O129" s="59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AR129" s="16" t="s">
        <v>247</v>
      </c>
      <c r="AT129" s="16" t="s">
        <v>243</v>
      </c>
      <c r="AU129" s="16" t="s">
        <v>79</v>
      </c>
      <c r="AY129" s="16" t="s">
        <v>241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6" t="s">
        <v>77</v>
      </c>
      <c r="BK129" s="192">
        <f>ROUND(I129*H129,1)</f>
        <v>0</v>
      </c>
      <c r="BL129" s="16" t="s">
        <v>247</v>
      </c>
      <c r="BM129" s="16" t="s">
        <v>390</v>
      </c>
    </row>
    <row r="130" spans="2:65" s="14" customFormat="1" ht="11.25">
      <c r="B130" s="216"/>
      <c r="C130" s="217"/>
      <c r="D130" s="195" t="s">
        <v>261</v>
      </c>
      <c r="E130" s="218" t="s">
        <v>1</v>
      </c>
      <c r="F130" s="219" t="s">
        <v>391</v>
      </c>
      <c r="G130" s="217"/>
      <c r="H130" s="218" t="s">
        <v>1</v>
      </c>
      <c r="I130" s="220"/>
      <c r="J130" s="217"/>
      <c r="K130" s="217"/>
      <c r="L130" s="221"/>
      <c r="M130" s="222"/>
      <c r="N130" s="223"/>
      <c r="O130" s="223"/>
      <c r="P130" s="223"/>
      <c r="Q130" s="223"/>
      <c r="R130" s="223"/>
      <c r="S130" s="223"/>
      <c r="T130" s="224"/>
      <c r="AT130" s="225" t="s">
        <v>261</v>
      </c>
      <c r="AU130" s="225" t="s">
        <v>79</v>
      </c>
      <c r="AV130" s="14" t="s">
        <v>77</v>
      </c>
      <c r="AW130" s="14" t="s">
        <v>32</v>
      </c>
      <c r="AX130" s="14" t="s">
        <v>70</v>
      </c>
      <c r="AY130" s="225" t="s">
        <v>241</v>
      </c>
    </row>
    <row r="131" spans="2:65" s="12" customFormat="1" ht="11.25">
      <c r="B131" s="193"/>
      <c r="C131" s="194"/>
      <c r="D131" s="195" t="s">
        <v>261</v>
      </c>
      <c r="E131" s="196" t="s">
        <v>1</v>
      </c>
      <c r="F131" s="197" t="s">
        <v>1840</v>
      </c>
      <c r="G131" s="194"/>
      <c r="H131" s="198">
        <v>415.43</v>
      </c>
      <c r="I131" s="199"/>
      <c r="J131" s="194"/>
      <c r="K131" s="194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261</v>
      </c>
      <c r="AU131" s="204" t="s">
        <v>79</v>
      </c>
      <c r="AV131" s="12" t="s">
        <v>79</v>
      </c>
      <c r="AW131" s="12" t="s">
        <v>32</v>
      </c>
      <c r="AX131" s="12" t="s">
        <v>70</v>
      </c>
      <c r="AY131" s="204" t="s">
        <v>241</v>
      </c>
    </row>
    <row r="132" spans="2:65" s="14" customFormat="1" ht="11.25">
      <c r="B132" s="216"/>
      <c r="C132" s="217"/>
      <c r="D132" s="195" t="s">
        <v>261</v>
      </c>
      <c r="E132" s="218" t="s">
        <v>1</v>
      </c>
      <c r="F132" s="219" t="s">
        <v>393</v>
      </c>
      <c r="G132" s="217"/>
      <c r="H132" s="218" t="s">
        <v>1</v>
      </c>
      <c r="I132" s="220"/>
      <c r="J132" s="217"/>
      <c r="K132" s="217"/>
      <c r="L132" s="221"/>
      <c r="M132" s="222"/>
      <c r="N132" s="223"/>
      <c r="O132" s="223"/>
      <c r="P132" s="223"/>
      <c r="Q132" s="223"/>
      <c r="R132" s="223"/>
      <c r="S132" s="223"/>
      <c r="T132" s="224"/>
      <c r="AT132" s="225" t="s">
        <v>261</v>
      </c>
      <c r="AU132" s="225" t="s">
        <v>79</v>
      </c>
      <c r="AV132" s="14" t="s">
        <v>77</v>
      </c>
      <c r="AW132" s="14" t="s">
        <v>32</v>
      </c>
      <c r="AX132" s="14" t="s">
        <v>70</v>
      </c>
      <c r="AY132" s="225" t="s">
        <v>241</v>
      </c>
    </row>
    <row r="133" spans="2:65" s="12" customFormat="1" ht="11.25">
      <c r="B133" s="193"/>
      <c r="C133" s="194"/>
      <c r="D133" s="195" t="s">
        <v>261</v>
      </c>
      <c r="E133" s="196" t="s">
        <v>1</v>
      </c>
      <c r="F133" s="197" t="s">
        <v>1841</v>
      </c>
      <c r="G133" s="194"/>
      <c r="H133" s="198">
        <v>265.36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261</v>
      </c>
      <c r="AU133" s="204" t="s">
        <v>79</v>
      </c>
      <c r="AV133" s="12" t="s">
        <v>79</v>
      </c>
      <c r="AW133" s="12" t="s">
        <v>32</v>
      </c>
      <c r="AX133" s="12" t="s">
        <v>70</v>
      </c>
      <c r="AY133" s="204" t="s">
        <v>241</v>
      </c>
    </row>
    <row r="134" spans="2:65" s="13" customFormat="1" ht="11.25">
      <c r="B134" s="205"/>
      <c r="C134" s="206"/>
      <c r="D134" s="195" t="s">
        <v>261</v>
      </c>
      <c r="E134" s="207" t="s">
        <v>1</v>
      </c>
      <c r="F134" s="208" t="s">
        <v>273</v>
      </c>
      <c r="G134" s="206"/>
      <c r="H134" s="209">
        <v>680.79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261</v>
      </c>
      <c r="AU134" s="215" t="s">
        <v>79</v>
      </c>
      <c r="AV134" s="13" t="s">
        <v>247</v>
      </c>
      <c r="AW134" s="13" t="s">
        <v>32</v>
      </c>
      <c r="AX134" s="13" t="s">
        <v>77</v>
      </c>
      <c r="AY134" s="215" t="s">
        <v>241</v>
      </c>
    </row>
    <row r="135" spans="2:65" s="1" customFormat="1" ht="16.5" customHeight="1">
      <c r="B135" s="33"/>
      <c r="C135" s="182" t="s">
        <v>299</v>
      </c>
      <c r="D135" s="182" t="s">
        <v>243</v>
      </c>
      <c r="E135" s="183" t="s">
        <v>396</v>
      </c>
      <c r="F135" s="184" t="s">
        <v>397</v>
      </c>
      <c r="G135" s="185" t="s">
        <v>327</v>
      </c>
      <c r="H135" s="186">
        <v>149.06</v>
      </c>
      <c r="I135" s="187"/>
      <c r="J135" s="186">
        <f>ROUND(I135*H135,1)</f>
        <v>0</v>
      </c>
      <c r="K135" s="184" t="s">
        <v>1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398</v>
      </c>
    </row>
    <row r="136" spans="2:65" s="14" customFormat="1" ht="11.25">
      <c r="B136" s="216"/>
      <c r="C136" s="217"/>
      <c r="D136" s="195" t="s">
        <v>261</v>
      </c>
      <c r="E136" s="218" t="s">
        <v>1</v>
      </c>
      <c r="F136" s="219" t="s">
        <v>399</v>
      </c>
      <c r="G136" s="217"/>
      <c r="H136" s="218" t="s">
        <v>1</v>
      </c>
      <c r="I136" s="220"/>
      <c r="J136" s="217"/>
      <c r="K136" s="217"/>
      <c r="L136" s="221"/>
      <c r="M136" s="222"/>
      <c r="N136" s="223"/>
      <c r="O136" s="223"/>
      <c r="P136" s="223"/>
      <c r="Q136" s="223"/>
      <c r="R136" s="223"/>
      <c r="S136" s="223"/>
      <c r="T136" s="224"/>
      <c r="AT136" s="225" t="s">
        <v>261</v>
      </c>
      <c r="AU136" s="225" t="s">
        <v>79</v>
      </c>
      <c r="AV136" s="14" t="s">
        <v>77</v>
      </c>
      <c r="AW136" s="14" t="s">
        <v>32</v>
      </c>
      <c r="AX136" s="14" t="s">
        <v>70</v>
      </c>
      <c r="AY136" s="225" t="s">
        <v>241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1842</v>
      </c>
      <c r="G137" s="194"/>
      <c r="H137" s="198">
        <v>149.06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77</v>
      </c>
      <c r="AY137" s="204" t="s">
        <v>241</v>
      </c>
    </row>
    <row r="138" spans="2:65" s="1" customFormat="1" ht="16.5" customHeight="1">
      <c r="B138" s="33"/>
      <c r="C138" s="182" t="s">
        <v>304</v>
      </c>
      <c r="D138" s="182" t="s">
        <v>243</v>
      </c>
      <c r="E138" s="183" t="s">
        <v>402</v>
      </c>
      <c r="F138" s="184" t="s">
        <v>403</v>
      </c>
      <c r="G138" s="185" t="s">
        <v>327</v>
      </c>
      <c r="H138" s="186">
        <v>149.06</v>
      </c>
      <c r="I138" s="187"/>
      <c r="J138" s="186">
        <f>ROUND(I138*H138,1)</f>
        <v>0</v>
      </c>
      <c r="K138" s="184" t="s">
        <v>259</v>
      </c>
      <c r="L138" s="37"/>
      <c r="M138" s="188" t="s">
        <v>1</v>
      </c>
      <c r="N138" s="189" t="s">
        <v>41</v>
      </c>
      <c r="O138" s="59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6" t="s">
        <v>247</v>
      </c>
      <c r="AT138" s="16" t="s">
        <v>243</v>
      </c>
      <c r="AU138" s="16" t="s">
        <v>79</v>
      </c>
      <c r="AY138" s="16" t="s">
        <v>241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6" t="s">
        <v>77</v>
      </c>
      <c r="BK138" s="192">
        <f>ROUND(I138*H138,1)</f>
        <v>0</v>
      </c>
      <c r="BL138" s="16" t="s">
        <v>247</v>
      </c>
      <c r="BM138" s="16" t="s">
        <v>404</v>
      </c>
    </row>
    <row r="139" spans="2:65" s="14" customFormat="1" ht="11.25">
      <c r="B139" s="216"/>
      <c r="C139" s="217"/>
      <c r="D139" s="195" t="s">
        <v>261</v>
      </c>
      <c r="E139" s="218" t="s">
        <v>1</v>
      </c>
      <c r="F139" s="219" t="s">
        <v>399</v>
      </c>
      <c r="G139" s="217"/>
      <c r="H139" s="218" t="s">
        <v>1</v>
      </c>
      <c r="I139" s="220"/>
      <c r="J139" s="217"/>
      <c r="K139" s="217"/>
      <c r="L139" s="221"/>
      <c r="M139" s="222"/>
      <c r="N139" s="223"/>
      <c r="O139" s="223"/>
      <c r="P139" s="223"/>
      <c r="Q139" s="223"/>
      <c r="R139" s="223"/>
      <c r="S139" s="223"/>
      <c r="T139" s="224"/>
      <c r="AT139" s="225" t="s">
        <v>261</v>
      </c>
      <c r="AU139" s="225" t="s">
        <v>79</v>
      </c>
      <c r="AV139" s="14" t="s">
        <v>77</v>
      </c>
      <c r="AW139" s="14" t="s">
        <v>32</v>
      </c>
      <c r="AX139" s="14" t="s">
        <v>70</v>
      </c>
      <c r="AY139" s="225" t="s">
        <v>241</v>
      </c>
    </row>
    <row r="140" spans="2:65" s="12" customFormat="1" ht="11.25">
      <c r="B140" s="193"/>
      <c r="C140" s="194"/>
      <c r="D140" s="195" t="s">
        <v>261</v>
      </c>
      <c r="E140" s="196" t="s">
        <v>1</v>
      </c>
      <c r="F140" s="197" t="s">
        <v>1842</v>
      </c>
      <c r="G140" s="194"/>
      <c r="H140" s="198">
        <v>149.06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261</v>
      </c>
      <c r="AU140" s="204" t="s">
        <v>79</v>
      </c>
      <c r="AV140" s="12" t="s">
        <v>79</v>
      </c>
      <c r="AW140" s="12" t="s">
        <v>32</v>
      </c>
      <c r="AX140" s="12" t="s">
        <v>77</v>
      </c>
      <c r="AY140" s="204" t="s">
        <v>241</v>
      </c>
    </row>
    <row r="141" spans="2:65" s="1" customFormat="1" ht="16.5" customHeight="1">
      <c r="B141" s="33"/>
      <c r="C141" s="182" t="s">
        <v>8</v>
      </c>
      <c r="D141" s="182" t="s">
        <v>243</v>
      </c>
      <c r="E141" s="183" t="s">
        <v>406</v>
      </c>
      <c r="F141" s="184" t="s">
        <v>407</v>
      </c>
      <c r="G141" s="185" t="s">
        <v>327</v>
      </c>
      <c r="H141" s="186">
        <v>149.06</v>
      </c>
      <c r="I141" s="187"/>
      <c r="J141" s="186">
        <f>ROUND(I141*H141,1)</f>
        <v>0</v>
      </c>
      <c r="K141" s="184" t="s">
        <v>259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408</v>
      </c>
    </row>
    <row r="142" spans="2:65" s="12" customFormat="1" ht="11.25">
      <c r="B142" s="193"/>
      <c r="C142" s="194"/>
      <c r="D142" s="195" t="s">
        <v>261</v>
      </c>
      <c r="E142" s="196" t="s">
        <v>1</v>
      </c>
      <c r="F142" s="197" t="s">
        <v>1842</v>
      </c>
      <c r="G142" s="194"/>
      <c r="H142" s="198">
        <v>149.06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261</v>
      </c>
      <c r="AU142" s="204" t="s">
        <v>79</v>
      </c>
      <c r="AV142" s="12" t="s">
        <v>79</v>
      </c>
      <c r="AW142" s="12" t="s">
        <v>32</v>
      </c>
      <c r="AX142" s="12" t="s">
        <v>77</v>
      </c>
      <c r="AY142" s="204" t="s">
        <v>241</v>
      </c>
    </row>
    <row r="143" spans="2:65" s="1" customFormat="1" ht="16.5" customHeight="1">
      <c r="B143" s="33"/>
      <c r="C143" s="182" t="s">
        <v>314</v>
      </c>
      <c r="D143" s="182" t="s">
        <v>243</v>
      </c>
      <c r="E143" s="183" t="s">
        <v>410</v>
      </c>
      <c r="F143" s="184" t="s">
        <v>411</v>
      </c>
      <c r="G143" s="185" t="s">
        <v>412</v>
      </c>
      <c r="H143" s="186">
        <v>298.12</v>
      </c>
      <c r="I143" s="187"/>
      <c r="J143" s="186">
        <f>ROUND(I143*H143,1)</f>
        <v>0</v>
      </c>
      <c r="K143" s="184" t="s">
        <v>259</v>
      </c>
      <c r="L143" s="37"/>
      <c r="M143" s="188" t="s">
        <v>1</v>
      </c>
      <c r="N143" s="189" t="s">
        <v>41</v>
      </c>
      <c r="O143" s="59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AR143" s="16" t="s">
        <v>247</v>
      </c>
      <c r="AT143" s="16" t="s">
        <v>243</v>
      </c>
      <c r="AU143" s="16" t="s">
        <v>79</v>
      </c>
      <c r="AY143" s="16" t="s">
        <v>241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6" t="s">
        <v>77</v>
      </c>
      <c r="BK143" s="192">
        <f>ROUND(I143*H143,1)</f>
        <v>0</v>
      </c>
      <c r="BL143" s="16" t="s">
        <v>247</v>
      </c>
      <c r="BM143" s="16" t="s">
        <v>413</v>
      </c>
    </row>
    <row r="144" spans="2:65" s="12" customFormat="1" ht="11.25">
      <c r="B144" s="193"/>
      <c r="C144" s="194"/>
      <c r="D144" s="195" t="s">
        <v>261</v>
      </c>
      <c r="E144" s="196" t="s">
        <v>1</v>
      </c>
      <c r="F144" s="197" t="s">
        <v>1842</v>
      </c>
      <c r="G144" s="194"/>
      <c r="H144" s="198">
        <v>149.06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261</v>
      </c>
      <c r="AU144" s="204" t="s">
        <v>79</v>
      </c>
      <c r="AV144" s="12" t="s">
        <v>79</v>
      </c>
      <c r="AW144" s="12" t="s">
        <v>32</v>
      </c>
      <c r="AX144" s="12" t="s">
        <v>77</v>
      </c>
      <c r="AY144" s="204" t="s">
        <v>241</v>
      </c>
    </row>
    <row r="145" spans="2:65" s="12" customFormat="1" ht="11.25">
      <c r="B145" s="193"/>
      <c r="C145" s="194"/>
      <c r="D145" s="195" t="s">
        <v>261</v>
      </c>
      <c r="E145" s="194"/>
      <c r="F145" s="197" t="s">
        <v>1843</v>
      </c>
      <c r="G145" s="194"/>
      <c r="H145" s="198">
        <v>298.12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4</v>
      </c>
      <c r="AX145" s="12" t="s">
        <v>77</v>
      </c>
      <c r="AY145" s="204" t="s">
        <v>241</v>
      </c>
    </row>
    <row r="146" spans="2:65" s="1" customFormat="1" ht="16.5" customHeight="1">
      <c r="B146" s="33"/>
      <c r="C146" s="182" t="s">
        <v>319</v>
      </c>
      <c r="D146" s="182" t="s">
        <v>243</v>
      </c>
      <c r="E146" s="183" t="s">
        <v>416</v>
      </c>
      <c r="F146" s="184" t="s">
        <v>417</v>
      </c>
      <c r="G146" s="185" t="s">
        <v>327</v>
      </c>
      <c r="H146" s="186">
        <v>265.36</v>
      </c>
      <c r="I146" s="187"/>
      <c r="J146" s="186">
        <f>ROUND(I146*H146,1)</f>
        <v>0</v>
      </c>
      <c r="K146" s="184" t="s">
        <v>259</v>
      </c>
      <c r="L146" s="37"/>
      <c r="M146" s="188" t="s">
        <v>1</v>
      </c>
      <c r="N146" s="189" t="s">
        <v>41</v>
      </c>
      <c r="O146" s="59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6" t="s">
        <v>247</v>
      </c>
      <c r="AT146" s="16" t="s">
        <v>243</v>
      </c>
      <c r="AU146" s="16" t="s">
        <v>79</v>
      </c>
      <c r="AY146" s="16" t="s">
        <v>241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6" t="s">
        <v>77</v>
      </c>
      <c r="BK146" s="192">
        <f>ROUND(I146*H146,1)</f>
        <v>0</v>
      </c>
      <c r="BL146" s="16" t="s">
        <v>247</v>
      </c>
      <c r="BM146" s="16" t="s">
        <v>418</v>
      </c>
    </row>
    <row r="147" spans="2:65" s="14" customFormat="1" ht="11.25">
      <c r="B147" s="216"/>
      <c r="C147" s="217"/>
      <c r="D147" s="195" t="s">
        <v>261</v>
      </c>
      <c r="E147" s="218" t="s">
        <v>1</v>
      </c>
      <c r="F147" s="219" t="s">
        <v>419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261</v>
      </c>
      <c r="AU147" s="225" t="s">
        <v>79</v>
      </c>
      <c r="AV147" s="14" t="s">
        <v>77</v>
      </c>
      <c r="AW147" s="14" t="s">
        <v>32</v>
      </c>
      <c r="AX147" s="14" t="s">
        <v>70</v>
      </c>
      <c r="AY147" s="225" t="s">
        <v>241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1844</v>
      </c>
      <c r="G148" s="194"/>
      <c r="H148" s="198">
        <v>242.87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70</v>
      </c>
      <c r="AY148" s="204" t="s">
        <v>241</v>
      </c>
    </row>
    <row r="149" spans="2:65" s="14" customFormat="1" ht="11.25">
      <c r="B149" s="216"/>
      <c r="C149" s="217"/>
      <c r="D149" s="195" t="s">
        <v>261</v>
      </c>
      <c r="E149" s="218" t="s">
        <v>1</v>
      </c>
      <c r="F149" s="219" t="s">
        <v>421</v>
      </c>
      <c r="G149" s="217"/>
      <c r="H149" s="218" t="s">
        <v>1</v>
      </c>
      <c r="I149" s="220"/>
      <c r="J149" s="217"/>
      <c r="K149" s="217"/>
      <c r="L149" s="221"/>
      <c r="M149" s="222"/>
      <c r="N149" s="223"/>
      <c r="O149" s="223"/>
      <c r="P149" s="223"/>
      <c r="Q149" s="223"/>
      <c r="R149" s="223"/>
      <c r="S149" s="223"/>
      <c r="T149" s="224"/>
      <c r="AT149" s="225" t="s">
        <v>261</v>
      </c>
      <c r="AU149" s="225" t="s">
        <v>79</v>
      </c>
      <c r="AV149" s="14" t="s">
        <v>77</v>
      </c>
      <c r="AW149" s="14" t="s">
        <v>32</v>
      </c>
      <c r="AX149" s="14" t="s">
        <v>70</v>
      </c>
      <c r="AY149" s="225" t="s">
        <v>241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1845</v>
      </c>
      <c r="G150" s="194"/>
      <c r="H150" s="198">
        <v>22.49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70</v>
      </c>
      <c r="AY150" s="204" t="s">
        <v>241</v>
      </c>
    </row>
    <row r="151" spans="2:65" s="14" customFormat="1" ht="11.25">
      <c r="B151" s="216"/>
      <c r="C151" s="217"/>
      <c r="D151" s="195" t="s">
        <v>261</v>
      </c>
      <c r="E151" s="218" t="s">
        <v>1</v>
      </c>
      <c r="F151" s="219" t="s">
        <v>423</v>
      </c>
      <c r="G151" s="217"/>
      <c r="H151" s="218" t="s">
        <v>1</v>
      </c>
      <c r="I151" s="220"/>
      <c r="J151" s="217"/>
      <c r="K151" s="217"/>
      <c r="L151" s="221"/>
      <c r="M151" s="222"/>
      <c r="N151" s="223"/>
      <c r="O151" s="223"/>
      <c r="P151" s="223"/>
      <c r="Q151" s="223"/>
      <c r="R151" s="223"/>
      <c r="S151" s="223"/>
      <c r="T151" s="224"/>
      <c r="AT151" s="225" t="s">
        <v>261</v>
      </c>
      <c r="AU151" s="225" t="s">
        <v>79</v>
      </c>
      <c r="AV151" s="14" t="s">
        <v>77</v>
      </c>
      <c r="AW151" s="14" t="s">
        <v>32</v>
      </c>
      <c r="AX151" s="14" t="s">
        <v>70</v>
      </c>
      <c r="AY151" s="225" t="s">
        <v>241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70</v>
      </c>
      <c r="G152" s="194"/>
      <c r="H152" s="198">
        <v>0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70</v>
      </c>
      <c r="AY152" s="204" t="s">
        <v>241</v>
      </c>
    </row>
    <row r="153" spans="2:65" s="13" customFormat="1" ht="11.25">
      <c r="B153" s="205"/>
      <c r="C153" s="206"/>
      <c r="D153" s="195" t="s">
        <v>261</v>
      </c>
      <c r="E153" s="207" t="s">
        <v>1</v>
      </c>
      <c r="F153" s="208" t="s">
        <v>273</v>
      </c>
      <c r="G153" s="206"/>
      <c r="H153" s="209">
        <v>265.36</v>
      </c>
      <c r="I153" s="210"/>
      <c r="J153" s="206"/>
      <c r="K153" s="206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261</v>
      </c>
      <c r="AU153" s="215" t="s">
        <v>79</v>
      </c>
      <c r="AV153" s="13" t="s">
        <v>247</v>
      </c>
      <c r="AW153" s="13" t="s">
        <v>32</v>
      </c>
      <c r="AX153" s="13" t="s">
        <v>77</v>
      </c>
      <c r="AY153" s="215" t="s">
        <v>241</v>
      </c>
    </row>
    <row r="154" spans="2:65" s="1" customFormat="1" ht="16.5" customHeight="1">
      <c r="B154" s="33"/>
      <c r="C154" s="182" t="s">
        <v>324</v>
      </c>
      <c r="D154" s="182" t="s">
        <v>243</v>
      </c>
      <c r="E154" s="183" t="s">
        <v>425</v>
      </c>
      <c r="F154" s="184" t="s">
        <v>426</v>
      </c>
      <c r="G154" s="185" t="s">
        <v>327</v>
      </c>
      <c r="H154" s="186">
        <v>99.57</v>
      </c>
      <c r="I154" s="187"/>
      <c r="J154" s="186">
        <f>ROUND(I154*H154,1)</f>
        <v>0</v>
      </c>
      <c r="K154" s="184" t="s">
        <v>259</v>
      </c>
      <c r="L154" s="37"/>
      <c r="M154" s="188" t="s">
        <v>1</v>
      </c>
      <c r="N154" s="189" t="s">
        <v>41</v>
      </c>
      <c r="O154" s="59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6" t="s">
        <v>247</v>
      </c>
      <c r="AT154" s="16" t="s">
        <v>243</v>
      </c>
      <c r="AU154" s="16" t="s">
        <v>79</v>
      </c>
      <c r="AY154" s="16" t="s">
        <v>241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6" t="s">
        <v>77</v>
      </c>
      <c r="BK154" s="192">
        <f>ROUND(I154*H154,1)</f>
        <v>0</v>
      </c>
      <c r="BL154" s="16" t="s">
        <v>247</v>
      </c>
      <c r="BM154" s="16" t="s">
        <v>427</v>
      </c>
    </row>
    <row r="155" spans="2:65" s="12" customFormat="1" ht="11.25">
      <c r="B155" s="193"/>
      <c r="C155" s="194"/>
      <c r="D155" s="195" t="s">
        <v>261</v>
      </c>
      <c r="E155" s="196" t="s">
        <v>1</v>
      </c>
      <c r="F155" s="197" t="s">
        <v>1846</v>
      </c>
      <c r="G155" s="194"/>
      <c r="H155" s="198">
        <v>99.57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261</v>
      </c>
      <c r="AU155" s="204" t="s">
        <v>79</v>
      </c>
      <c r="AV155" s="12" t="s">
        <v>79</v>
      </c>
      <c r="AW155" s="12" t="s">
        <v>32</v>
      </c>
      <c r="AX155" s="12" t="s">
        <v>77</v>
      </c>
      <c r="AY155" s="204" t="s">
        <v>241</v>
      </c>
    </row>
    <row r="156" spans="2:65" s="1" customFormat="1" ht="16.5" customHeight="1">
      <c r="B156" s="33"/>
      <c r="C156" s="226" t="s">
        <v>330</v>
      </c>
      <c r="D156" s="226" t="s">
        <v>430</v>
      </c>
      <c r="E156" s="227" t="s">
        <v>431</v>
      </c>
      <c r="F156" s="228" t="s">
        <v>432</v>
      </c>
      <c r="G156" s="229" t="s">
        <v>412</v>
      </c>
      <c r="H156" s="230">
        <v>199.14</v>
      </c>
      <c r="I156" s="231"/>
      <c r="J156" s="230">
        <f>ROUND(I156*H156,1)</f>
        <v>0</v>
      </c>
      <c r="K156" s="228" t="s">
        <v>259</v>
      </c>
      <c r="L156" s="232"/>
      <c r="M156" s="233" t="s">
        <v>1</v>
      </c>
      <c r="N156" s="234" t="s">
        <v>41</v>
      </c>
      <c r="O156" s="59"/>
      <c r="P156" s="190">
        <f>O156*H156</f>
        <v>0</v>
      </c>
      <c r="Q156" s="190">
        <v>1</v>
      </c>
      <c r="R156" s="190">
        <f>Q156*H156</f>
        <v>199.14</v>
      </c>
      <c r="S156" s="190">
        <v>0</v>
      </c>
      <c r="T156" s="191">
        <f>S156*H156</f>
        <v>0</v>
      </c>
      <c r="AR156" s="16" t="s">
        <v>274</v>
      </c>
      <c r="AT156" s="16" t="s">
        <v>430</v>
      </c>
      <c r="AU156" s="16" t="s">
        <v>79</v>
      </c>
      <c r="AY156" s="16" t="s">
        <v>241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6" t="s">
        <v>77</v>
      </c>
      <c r="BK156" s="192">
        <f>ROUND(I156*H156,1)</f>
        <v>0</v>
      </c>
      <c r="BL156" s="16" t="s">
        <v>247</v>
      </c>
      <c r="BM156" s="16" t="s">
        <v>433</v>
      </c>
    </row>
    <row r="157" spans="2:65" s="12" customFormat="1" ht="11.25">
      <c r="B157" s="193"/>
      <c r="C157" s="194"/>
      <c r="D157" s="195" t="s">
        <v>261</v>
      </c>
      <c r="E157" s="196" t="s">
        <v>1</v>
      </c>
      <c r="F157" s="197" t="s">
        <v>1846</v>
      </c>
      <c r="G157" s="194"/>
      <c r="H157" s="198">
        <v>99.57</v>
      </c>
      <c r="I157" s="199"/>
      <c r="J157" s="194"/>
      <c r="K157" s="194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261</v>
      </c>
      <c r="AU157" s="204" t="s">
        <v>79</v>
      </c>
      <c r="AV157" s="12" t="s">
        <v>79</v>
      </c>
      <c r="AW157" s="12" t="s">
        <v>32</v>
      </c>
      <c r="AX157" s="12" t="s">
        <v>77</v>
      </c>
      <c r="AY157" s="204" t="s">
        <v>241</v>
      </c>
    </row>
    <row r="158" spans="2:65" s="12" customFormat="1" ht="11.25">
      <c r="B158" s="193"/>
      <c r="C158" s="194"/>
      <c r="D158" s="195" t="s">
        <v>261</v>
      </c>
      <c r="E158" s="194"/>
      <c r="F158" s="197" t="s">
        <v>1847</v>
      </c>
      <c r="G158" s="194"/>
      <c r="H158" s="198">
        <v>199.14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4</v>
      </c>
      <c r="AX158" s="12" t="s">
        <v>77</v>
      </c>
      <c r="AY158" s="204" t="s">
        <v>241</v>
      </c>
    </row>
    <row r="159" spans="2:65" s="1" customFormat="1" ht="16.5" customHeight="1">
      <c r="B159" s="33"/>
      <c r="C159" s="182" t="s">
        <v>335</v>
      </c>
      <c r="D159" s="182" t="s">
        <v>243</v>
      </c>
      <c r="E159" s="183" t="s">
        <v>436</v>
      </c>
      <c r="F159" s="184" t="s">
        <v>437</v>
      </c>
      <c r="G159" s="185" t="s">
        <v>258</v>
      </c>
      <c r="H159" s="186">
        <v>182.34</v>
      </c>
      <c r="I159" s="187"/>
      <c r="J159" s="186">
        <f>ROUND(I159*H159,1)</f>
        <v>0</v>
      </c>
      <c r="K159" s="184" t="s">
        <v>259</v>
      </c>
      <c r="L159" s="37"/>
      <c r="M159" s="188" t="s">
        <v>1</v>
      </c>
      <c r="N159" s="189" t="s">
        <v>41</v>
      </c>
      <c r="O159" s="59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AR159" s="16" t="s">
        <v>247</v>
      </c>
      <c r="AT159" s="16" t="s">
        <v>243</v>
      </c>
      <c r="AU159" s="16" t="s">
        <v>79</v>
      </c>
      <c r="AY159" s="16" t="s">
        <v>241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6" t="s">
        <v>77</v>
      </c>
      <c r="BK159" s="192">
        <f>ROUND(I159*H159,1)</f>
        <v>0</v>
      </c>
      <c r="BL159" s="16" t="s">
        <v>247</v>
      </c>
      <c r="BM159" s="16" t="s">
        <v>438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1848</v>
      </c>
      <c r="G160" s="194"/>
      <c r="H160" s="198">
        <v>182.34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77</v>
      </c>
      <c r="AY160" s="204" t="s">
        <v>241</v>
      </c>
    </row>
    <row r="161" spans="2:65" s="11" customFormat="1" ht="22.9" customHeight="1">
      <c r="B161" s="166"/>
      <c r="C161" s="167"/>
      <c r="D161" s="168" t="s">
        <v>69</v>
      </c>
      <c r="E161" s="180" t="s">
        <v>87</v>
      </c>
      <c r="F161" s="180" t="s">
        <v>450</v>
      </c>
      <c r="G161" s="167"/>
      <c r="H161" s="167"/>
      <c r="I161" s="170"/>
      <c r="J161" s="181">
        <f>BK161</f>
        <v>0</v>
      </c>
      <c r="K161" s="167"/>
      <c r="L161" s="172"/>
      <c r="M161" s="173"/>
      <c r="N161" s="174"/>
      <c r="O161" s="174"/>
      <c r="P161" s="175">
        <f>SUM(P162:P165)</f>
        <v>0</v>
      </c>
      <c r="Q161" s="174"/>
      <c r="R161" s="175">
        <f>SUM(R162:R165)</f>
        <v>0</v>
      </c>
      <c r="S161" s="174"/>
      <c r="T161" s="176">
        <f>SUM(T162:T165)</f>
        <v>0</v>
      </c>
      <c r="AR161" s="177" t="s">
        <v>77</v>
      </c>
      <c r="AT161" s="178" t="s">
        <v>69</v>
      </c>
      <c r="AU161" s="178" t="s">
        <v>77</v>
      </c>
      <c r="AY161" s="177" t="s">
        <v>241</v>
      </c>
      <c r="BK161" s="179">
        <f>SUM(BK162:BK165)</f>
        <v>0</v>
      </c>
    </row>
    <row r="162" spans="2:65" s="1" customFormat="1" ht="16.5" customHeight="1">
      <c r="B162" s="33"/>
      <c r="C162" s="182" t="s">
        <v>7</v>
      </c>
      <c r="D162" s="182" t="s">
        <v>243</v>
      </c>
      <c r="E162" s="183" t="s">
        <v>452</v>
      </c>
      <c r="F162" s="184" t="s">
        <v>453</v>
      </c>
      <c r="G162" s="185" t="s">
        <v>302</v>
      </c>
      <c r="H162" s="186">
        <v>169.48</v>
      </c>
      <c r="I162" s="187"/>
      <c r="J162" s="186">
        <f>ROUND(I162*H162,1)</f>
        <v>0</v>
      </c>
      <c r="K162" s="184" t="s">
        <v>259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1849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1850</v>
      </c>
      <c r="G163" s="194"/>
      <c r="H163" s="198">
        <v>169.48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77</v>
      </c>
      <c r="AY163" s="204" t="s">
        <v>241</v>
      </c>
    </row>
    <row r="164" spans="2:65" s="1" customFormat="1" ht="16.5" customHeight="1">
      <c r="B164" s="33"/>
      <c r="C164" s="182" t="s">
        <v>344</v>
      </c>
      <c r="D164" s="182" t="s">
        <v>243</v>
      </c>
      <c r="E164" s="183" t="s">
        <v>457</v>
      </c>
      <c r="F164" s="184" t="s">
        <v>458</v>
      </c>
      <c r="G164" s="185" t="s">
        <v>302</v>
      </c>
      <c r="H164" s="186">
        <v>169.48</v>
      </c>
      <c r="I164" s="187"/>
      <c r="J164" s="186">
        <f>ROUND(I164*H164,1)</f>
        <v>0</v>
      </c>
      <c r="K164" s="184" t="s">
        <v>259</v>
      </c>
      <c r="L164" s="37"/>
      <c r="M164" s="188" t="s">
        <v>1</v>
      </c>
      <c r="N164" s="189" t="s">
        <v>41</v>
      </c>
      <c r="O164" s="59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AR164" s="16" t="s">
        <v>247</v>
      </c>
      <c r="AT164" s="16" t="s">
        <v>243</v>
      </c>
      <c r="AU164" s="16" t="s">
        <v>79</v>
      </c>
      <c r="AY164" s="16" t="s">
        <v>241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6" t="s">
        <v>77</v>
      </c>
      <c r="BK164" s="192">
        <f>ROUND(I164*H164,1)</f>
        <v>0</v>
      </c>
      <c r="BL164" s="16" t="s">
        <v>247</v>
      </c>
      <c r="BM164" s="16" t="s">
        <v>459</v>
      </c>
    </row>
    <row r="165" spans="2:65" s="12" customFormat="1" ht="11.25">
      <c r="B165" s="193"/>
      <c r="C165" s="194"/>
      <c r="D165" s="195" t="s">
        <v>261</v>
      </c>
      <c r="E165" s="196" t="s">
        <v>1</v>
      </c>
      <c r="F165" s="197" t="s">
        <v>1850</v>
      </c>
      <c r="G165" s="194"/>
      <c r="H165" s="198">
        <v>169.48</v>
      </c>
      <c r="I165" s="199"/>
      <c r="J165" s="194"/>
      <c r="K165" s="194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261</v>
      </c>
      <c r="AU165" s="204" t="s">
        <v>79</v>
      </c>
      <c r="AV165" s="12" t="s">
        <v>79</v>
      </c>
      <c r="AW165" s="12" t="s">
        <v>32</v>
      </c>
      <c r="AX165" s="12" t="s">
        <v>77</v>
      </c>
      <c r="AY165" s="204" t="s">
        <v>241</v>
      </c>
    </row>
    <row r="166" spans="2:65" s="11" customFormat="1" ht="22.9" customHeight="1">
      <c r="B166" s="166"/>
      <c r="C166" s="167"/>
      <c r="D166" s="168" t="s">
        <v>69</v>
      </c>
      <c r="E166" s="180" t="s">
        <v>247</v>
      </c>
      <c r="F166" s="180" t="s">
        <v>460</v>
      </c>
      <c r="G166" s="167"/>
      <c r="H166" s="167"/>
      <c r="I166" s="170"/>
      <c r="J166" s="181">
        <f>BK166</f>
        <v>0</v>
      </c>
      <c r="K166" s="167"/>
      <c r="L166" s="172"/>
      <c r="M166" s="173"/>
      <c r="N166" s="174"/>
      <c r="O166" s="174"/>
      <c r="P166" s="175">
        <f>SUM(P167:P178)</f>
        <v>0</v>
      </c>
      <c r="Q166" s="174"/>
      <c r="R166" s="175">
        <f>SUM(R167:R178)</f>
        <v>55.304039999999993</v>
      </c>
      <c r="S166" s="174"/>
      <c r="T166" s="176">
        <f>SUM(T167:T178)</f>
        <v>0</v>
      </c>
      <c r="AR166" s="177" t="s">
        <v>77</v>
      </c>
      <c r="AT166" s="178" t="s">
        <v>69</v>
      </c>
      <c r="AU166" s="178" t="s">
        <v>77</v>
      </c>
      <c r="AY166" s="177" t="s">
        <v>241</v>
      </c>
      <c r="BK166" s="179">
        <f>SUM(BK167:BK178)</f>
        <v>0</v>
      </c>
    </row>
    <row r="167" spans="2:65" s="1" customFormat="1" ht="16.5" customHeight="1">
      <c r="B167" s="33"/>
      <c r="C167" s="182" t="s">
        <v>349</v>
      </c>
      <c r="D167" s="182" t="s">
        <v>243</v>
      </c>
      <c r="E167" s="183" t="s">
        <v>462</v>
      </c>
      <c r="F167" s="184" t="s">
        <v>463</v>
      </c>
      <c r="G167" s="185" t="s">
        <v>246</v>
      </c>
      <c r="H167" s="186">
        <v>2</v>
      </c>
      <c r="I167" s="187"/>
      <c r="J167" s="186">
        <f>ROUND(I167*H167,1)</f>
        <v>0</v>
      </c>
      <c r="K167" s="184" t="s">
        <v>259</v>
      </c>
      <c r="L167" s="37"/>
      <c r="M167" s="188" t="s">
        <v>1</v>
      </c>
      <c r="N167" s="189" t="s">
        <v>41</v>
      </c>
      <c r="O167" s="59"/>
      <c r="P167" s="190">
        <f>O167*H167</f>
        <v>0</v>
      </c>
      <c r="Q167" s="190">
        <v>6.6E-3</v>
      </c>
      <c r="R167" s="190">
        <f>Q167*H167</f>
        <v>1.32E-2</v>
      </c>
      <c r="S167" s="190">
        <v>0</v>
      </c>
      <c r="T167" s="191">
        <f>S167*H167</f>
        <v>0</v>
      </c>
      <c r="AR167" s="16" t="s">
        <v>247</v>
      </c>
      <c r="AT167" s="16" t="s">
        <v>243</v>
      </c>
      <c r="AU167" s="16" t="s">
        <v>79</v>
      </c>
      <c r="AY167" s="16" t="s">
        <v>241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6" t="s">
        <v>77</v>
      </c>
      <c r="BK167" s="192">
        <f>ROUND(I167*H167,1)</f>
        <v>0</v>
      </c>
      <c r="BL167" s="16" t="s">
        <v>247</v>
      </c>
      <c r="BM167" s="16" t="s">
        <v>464</v>
      </c>
    </row>
    <row r="168" spans="2:65" s="1" customFormat="1" ht="16.5" customHeight="1">
      <c r="B168" s="33"/>
      <c r="C168" s="226" t="s">
        <v>354</v>
      </c>
      <c r="D168" s="226" t="s">
        <v>430</v>
      </c>
      <c r="E168" s="227" t="s">
        <v>478</v>
      </c>
      <c r="F168" s="228" t="s">
        <v>479</v>
      </c>
      <c r="G168" s="229" t="s">
        <v>246</v>
      </c>
      <c r="H168" s="230">
        <v>2</v>
      </c>
      <c r="I168" s="231"/>
      <c r="J168" s="230">
        <f>ROUND(I168*H168,1)</f>
        <v>0</v>
      </c>
      <c r="K168" s="228" t="s">
        <v>259</v>
      </c>
      <c r="L168" s="232"/>
      <c r="M168" s="233" t="s">
        <v>1</v>
      </c>
      <c r="N168" s="234" t="s">
        <v>41</v>
      </c>
      <c r="O168" s="59"/>
      <c r="P168" s="190">
        <f>O168*H168</f>
        <v>0</v>
      </c>
      <c r="Q168" s="190">
        <v>2.1000000000000001E-2</v>
      </c>
      <c r="R168" s="190">
        <f>Q168*H168</f>
        <v>4.2000000000000003E-2</v>
      </c>
      <c r="S168" s="190">
        <v>0</v>
      </c>
      <c r="T168" s="191">
        <f>S168*H168</f>
        <v>0</v>
      </c>
      <c r="AR168" s="16" t="s">
        <v>274</v>
      </c>
      <c r="AT168" s="16" t="s">
        <v>430</v>
      </c>
      <c r="AU168" s="16" t="s">
        <v>79</v>
      </c>
      <c r="AY168" s="16" t="s">
        <v>241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6" t="s">
        <v>77</v>
      </c>
      <c r="BK168" s="192">
        <f>ROUND(I168*H168,1)</f>
        <v>0</v>
      </c>
      <c r="BL168" s="16" t="s">
        <v>247</v>
      </c>
      <c r="BM168" s="16" t="s">
        <v>480</v>
      </c>
    </row>
    <row r="169" spans="2:65" s="12" customFormat="1" ht="11.25">
      <c r="B169" s="193"/>
      <c r="C169" s="194"/>
      <c r="D169" s="195" t="s">
        <v>261</v>
      </c>
      <c r="E169" s="196" t="s">
        <v>1</v>
      </c>
      <c r="F169" s="197" t="s">
        <v>79</v>
      </c>
      <c r="G169" s="194"/>
      <c r="H169" s="198">
        <v>2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32</v>
      </c>
      <c r="AX169" s="12" t="s">
        <v>77</v>
      </c>
      <c r="AY169" s="204" t="s">
        <v>241</v>
      </c>
    </row>
    <row r="170" spans="2:65" s="1" customFormat="1" ht="16.5" customHeight="1">
      <c r="B170" s="33"/>
      <c r="C170" s="182" t="s">
        <v>359</v>
      </c>
      <c r="D170" s="182" t="s">
        <v>243</v>
      </c>
      <c r="E170" s="183" t="s">
        <v>482</v>
      </c>
      <c r="F170" s="184" t="s">
        <v>483</v>
      </c>
      <c r="G170" s="185" t="s">
        <v>246</v>
      </c>
      <c r="H170" s="186">
        <v>4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6.6E-3</v>
      </c>
      <c r="R170" s="190">
        <f>Q170*H170</f>
        <v>2.64E-2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484</v>
      </c>
    </row>
    <row r="171" spans="2:65" s="1" customFormat="1" ht="16.5" customHeight="1">
      <c r="B171" s="33"/>
      <c r="C171" s="226" t="s">
        <v>364</v>
      </c>
      <c r="D171" s="226" t="s">
        <v>430</v>
      </c>
      <c r="E171" s="227" t="s">
        <v>486</v>
      </c>
      <c r="F171" s="228" t="s">
        <v>487</v>
      </c>
      <c r="G171" s="229" t="s">
        <v>246</v>
      </c>
      <c r="H171" s="230">
        <v>4</v>
      </c>
      <c r="I171" s="231"/>
      <c r="J171" s="230">
        <f>ROUND(I171*H171,1)</f>
        <v>0</v>
      </c>
      <c r="K171" s="228" t="s">
        <v>1</v>
      </c>
      <c r="L171" s="232"/>
      <c r="M171" s="233" t="s">
        <v>1</v>
      </c>
      <c r="N171" s="234" t="s">
        <v>41</v>
      </c>
      <c r="O171" s="59"/>
      <c r="P171" s="190">
        <f>O171*H171</f>
        <v>0</v>
      </c>
      <c r="Q171" s="190">
        <v>3.3000000000000002E-2</v>
      </c>
      <c r="R171" s="190">
        <f>Q171*H171</f>
        <v>0.13200000000000001</v>
      </c>
      <c r="S171" s="190">
        <v>0</v>
      </c>
      <c r="T171" s="191">
        <f>S171*H171</f>
        <v>0</v>
      </c>
      <c r="AR171" s="16" t="s">
        <v>274</v>
      </c>
      <c r="AT171" s="16" t="s">
        <v>430</v>
      </c>
      <c r="AU171" s="16" t="s">
        <v>79</v>
      </c>
      <c r="AY171" s="16" t="s">
        <v>241</v>
      </c>
      <c r="BE171" s="192">
        <f>IF(N171="základní",J171,0)</f>
        <v>0</v>
      </c>
      <c r="BF171" s="192">
        <f>IF(N171="snížená",J171,0)</f>
        <v>0</v>
      </c>
      <c r="BG171" s="192">
        <f>IF(N171="zákl. přenesená",J171,0)</f>
        <v>0</v>
      </c>
      <c r="BH171" s="192">
        <f>IF(N171="sníž. přenesená",J171,0)</f>
        <v>0</v>
      </c>
      <c r="BI171" s="192">
        <f>IF(N171="nulová",J171,0)</f>
        <v>0</v>
      </c>
      <c r="BJ171" s="16" t="s">
        <v>77</v>
      </c>
      <c r="BK171" s="192">
        <f>ROUND(I171*H171,1)</f>
        <v>0</v>
      </c>
      <c r="BL171" s="16" t="s">
        <v>247</v>
      </c>
      <c r="BM171" s="16" t="s">
        <v>488</v>
      </c>
    </row>
    <row r="172" spans="2:65" s="12" customFormat="1" ht="11.25">
      <c r="B172" s="193"/>
      <c r="C172" s="194"/>
      <c r="D172" s="195" t="s">
        <v>261</v>
      </c>
      <c r="E172" s="196" t="s">
        <v>1</v>
      </c>
      <c r="F172" s="197" t="s">
        <v>247</v>
      </c>
      <c r="G172" s="194"/>
      <c r="H172" s="198">
        <v>4</v>
      </c>
      <c r="I172" s="199"/>
      <c r="J172" s="194"/>
      <c r="K172" s="194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261</v>
      </c>
      <c r="AU172" s="204" t="s">
        <v>79</v>
      </c>
      <c r="AV172" s="12" t="s">
        <v>79</v>
      </c>
      <c r="AW172" s="12" t="s">
        <v>32</v>
      </c>
      <c r="AX172" s="12" t="s">
        <v>77</v>
      </c>
      <c r="AY172" s="204" t="s">
        <v>241</v>
      </c>
    </row>
    <row r="173" spans="2:65" s="1" customFormat="1" ht="16.5" customHeight="1">
      <c r="B173" s="33"/>
      <c r="C173" s="182" t="s">
        <v>369</v>
      </c>
      <c r="D173" s="182" t="s">
        <v>243</v>
      </c>
      <c r="E173" s="183" t="s">
        <v>490</v>
      </c>
      <c r="F173" s="184" t="s">
        <v>491</v>
      </c>
      <c r="G173" s="185" t="s">
        <v>327</v>
      </c>
      <c r="H173" s="186">
        <v>22.81</v>
      </c>
      <c r="I173" s="187"/>
      <c r="J173" s="186">
        <f>ROUND(I173*H173,1)</f>
        <v>0</v>
      </c>
      <c r="K173" s="184" t="s">
        <v>259</v>
      </c>
      <c r="L173" s="37"/>
      <c r="M173" s="188" t="s">
        <v>1</v>
      </c>
      <c r="N173" s="189" t="s">
        <v>41</v>
      </c>
      <c r="O173" s="59"/>
      <c r="P173" s="190">
        <f>O173*H173</f>
        <v>0</v>
      </c>
      <c r="Q173" s="190">
        <v>2.234</v>
      </c>
      <c r="R173" s="190">
        <f>Q173*H173</f>
        <v>50.957539999999995</v>
      </c>
      <c r="S173" s="190">
        <v>0</v>
      </c>
      <c r="T173" s="191">
        <f>S173*H173</f>
        <v>0</v>
      </c>
      <c r="AR173" s="16" t="s">
        <v>247</v>
      </c>
      <c r="AT173" s="16" t="s">
        <v>243</v>
      </c>
      <c r="AU173" s="16" t="s">
        <v>79</v>
      </c>
      <c r="AY173" s="16" t="s">
        <v>241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6" t="s">
        <v>77</v>
      </c>
      <c r="BK173" s="192">
        <f>ROUND(I173*H173,1)</f>
        <v>0</v>
      </c>
      <c r="BL173" s="16" t="s">
        <v>247</v>
      </c>
      <c r="BM173" s="16" t="s">
        <v>492</v>
      </c>
    </row>
    <row r="174" spans="2:65" s="12" customFormat="1" ht="11.25">
      <c r="B174" s="193"/>
      <c r="C174" s="194"/>
      <c r="D174" s="195" t="s">
        <v>261</v>
      </c>
      <c r="E174" s="196" t="s">
        <v>1</v>
      </c>
      <c r="F174" s="197" t="s">
        <v>1851</v>
      </c>
      <c r="G174" s="194"/>
      <c r="H174" s="198">
        <v>17.89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261</v>
      </c>
      <c r="AU174" s="204" t="s">
        <v>79</v>
      </c>
      <c r="AV174" s="12" t="s">
        <v>79</v>
      </c>
      <c r="AW174" s="12" t="s">
        <v>32</v>
      </c>
      <c r="AX174" s="12" t="s">
        <v>70</v>
      </c>
      <c r="AY174" s="204" t="s">
        <v>241</v>
      </c>
    </row>
    <row r="175" spans="2:65" s="12" customFormat="1" ht="11.25">
      <c r="B175" s="193"/>
      <c r="C175" s="194"/>
      <c r="D175" s="195" t="s">
        <v>261</v>
      </c>
      <c r="E175" s="196" t="s">
        <v>1</v>
      </c>
      <c r="F175" s="197" t="s">
        <v>1852</v>
      </c>
      <c r="G175" s="194"/>
      <c r="H175" s="198">
        <v>4.92</v>
      </c>
      <c r="I175" s="199"/>
      <c r="J175" s="194"/>
      <c r="K175" s="194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261</v>
      </c>
      <c r="AU175" s="204" t="s">
        <v>79</v>
      </c>
      <c r="AV175" s="12" t="s">
        <v>79</v>
      </c>
      <c r="AW175" s="12" t="s">
        <v>32</v>
      </c>
      <c r="AX175" s="12" t="s">
        <v>70</v>
      </c>
      <c r="AY175" s="204" t="s">
        <v>241</v>
      </c>
    </row>
    <row r="176" spans="2:65" s="13" customFormat="1" ht="11.25">
      <c r="B176" s="205"/>
      <c r="C176" s="206"/>
      <c r="D176" s="195" t="s">
        <v>261</v>
      </c>
      <c r="E176" s="207" t="s">
        <v>1</v>
      </c>
      <c r="F176" s="208" t="s">
        <v>273</v>
      </c>
      <c r="G176" s="206"/>
      <c r="H176" s="209">
        <v>22.81</v>
      </c>
      <c r="I176" s="210"/>
      <c r="J176" s="206"/>
      <c r="K176" s="206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261</v>
      </c>
      <c r="AU176" s="215" t="s">
        <v>79</v>
      </c>
      <c r="AV176" s="13" t="s">
        <v>247</v>
      </c>
      <c r="AW176" s="13" t="s">
        <v>32</v>
      </c>
      <c r="AX176" s="13" t="s">
        <v>77</v>
      </c>
      <c r="AY176" s="215" t="s">
        <v>241</v>
      </c>
    </row>
    <row r="177" spans="2:65" s="1" customFormat="1" ht="16.5" customHeight="1">
      <c r="B177" s="33"/>
      <c r="C177" s="182" t="s">
        <v>374</v>
      </c>
      <c r="D177" s="182" t="s">
        <v>243</v>
      </c>
      <c r="E177" s="183" t="s">
        <v>496</v>
      </c>
      <c r="F177" s="184" t="s">
        <v>497</v>
      </c>
      <c r="G177" s="185" t="s">
        <v>327</v>
      </c>
      <c r="H177" s="186">
        <v>1.85</v>
      </c>
      <c r="I177" s="187"/>
      <c r="J177" s="186">
        <f>ROUND(I177*H177,1)</f>
        <v>0</v>
      </c>
      <c r="K177" s="184" t="s">
        <v>259</v>
      </c>
      <c r="L177" s="37"/>
      <c r="M177" s="188" t="s">
        <v>1</v>
      </c>
      <c r="N177" s="189" t="s">
        <v>41</v>
      </c>
      <c r="O177" s="59"/>
      <c r="P177" s="190">
        <f>O177*H177</f>
        <v>0</v>
      </c>
      <c r="Q177" s="190">
        <v>2.234</v>
      </c>
      <c r="R177" s="190">
        <f>Q177*H177</f>
        <v>4.1329000000000002</v>
      </c>
      <c r="S177" s="190">
        <v>0</v>
      </c>
      <c r="T177" s="191">
        <f>S177*H177</f>
        <v>0</v>
      </c>
      <c r="AR177" s="16" t="s">
        <v>247</v>
      </c>
      <c r="AT177" s="16" t="s">
        <v>243</v>
      </c>
      <c r="AU177" s="16" t="s">
        <v>79</v>
      </c>
      <c r="AY177" s="16" t="s">
        <v>241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6" t="s">
        <v>77</v>
      </c>
      <c r="BK177" s="192">
        <f>ROUND(I177*H177,1)</f>
        <v>0</v>
      </c>
      <c r="BL177" s="16" t="s">
        <v>247</v>
      </c>
      <c r="BM177" s="16" t="s">
        <v>498</v>
      </c>
    </row>
    <row r="178" spans="2:65" s="12" customFormat="1" ht="11.25">
      <c r="B178" s="193"/>
      <c r="C178" s="194"/>
      <c r="D178" s="195" t="s">
        <v>261</v>
      </c>
      <c r="E178" s="196" t="s">
        <v>1</v>
      </c>
      <c r="F178" s="197" t="s">
        <v>1853</v>
      </c>
      <c r="G178" s="194"/>
      <c r="H178" s="198">
        <v>1.85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261</v>
      </c>
      <c r="AU178" s="204" t="s">
        <v>79</v>
      </c>
      <c r="AV178" s="12" t="s">
        <v>79</v>
      </c>
      <c r="AW178" s="12" t="s">
        <v>32</v>
      </c>
      <c r="AX178" s="12" t="s">
        <v>77</v>
      </c>
      <c r="AY178" s="204" t="s">
        <v>241</v>
      </c>
    </row>
    <row r="179" spans="2:65" s="11" customFormat="1" ht="22.9" customHeight="1">
      <c r="B179" s="166"/>
      <c r="C179" s="167"/>
      <c r="D179" s="168" t="s">
        <v>69</v>
      </c>
      <c r="E179" s="180" t="s">
        <v>255</v>
      </c>
      <c r="F179" s="180" t="s">
        <v>499</v>
      </c>
      <c r="G179" s="167"/>
      <c r="H179" s="167"/>
      <c r="I179" s="170"/>
      <c r="J179" s="181">
        <f>BK179</f>
        <v>0</v>
      </c>
      <c r="K179" s="167"/>
      <c r="L179" s="172"/>
      <c r="M179" s="173"/>
      <c r="N179" s="174"/>
      <c r="O179" s="174"/>
      <c r="P179" s="175">
        <f>SUM(P180:P199)</f>
        <v>0</v>
      </c>
      <c r="Q179" s="174"/>
      <c r="R179" s="175">
        <f>SUM(R180:R199)</f>
        <v>13.3640706</v>
      </c>
      <c r="S179" s="174"/>
      <c r="T179" s="176">
        <f>SUM(T180:T199)</f>
        <v>0</v>
      </c>
      <c r="AR179" s="177" t="s">
        <v>77</v>
      </c>
      <c r="AT179" s="178" t="s">
        <v>69</v>
      </c>
      <c r="AU179" s="178" t="s">
        <v>77</v>
      </c>
      <c r="AY179" s="177" t="s">
        <v>241</v>
      </c>
      <c r="BK179" s="179">
        <f>SUM(BK180:BK199)</f>
        <v>0</v>
      </c>
    </row>
    <row r="180" spans="2:65" s="1" customFormat="1" ht="16.5" customHeight="1">
      <c r="B180" s="33"/>
      <c r="C180" s="182" t="s">
        <v>379</v>
      </c>
      <c r="D180" s="182" t="s">
        <v>243</v>
      </c>
      <c r="E180" s="183" t="s">
        <v>505</v>
      </c>
      <c r="F180" s="184" t="s">
        <v>506</v>
      </c>
      <c r="G180" s="185" t="s">
        <v>258</v>
      </c>
      <c r="H180" s="186">
        <v>13.4</v>
      </c>
      <c r="I180" s="187"/>
      <c r="J180" s="186">
        <f>ROUND(I180*H180,1)</f>
        <v>0</v>
      </c>
      <c r="K180" s="184" t="s">
        <v>259</v>
      </c>
      <c r="L180" s="37"/>
      <c r="M180" s="188" t="s">
        <v>1</v>
      </c>
      <c r="N180" s="189" t="s">
        <v>41</v>
      </c>
      <c r="O180" s="59"/>
      <c r="P180" s="190">
        <f>O180*H180</f>
        <v>0</v>
      </c>
      <c r="Q180" s="190">
        <v>0.56699999999999995</v>
      </c>
      <c r="R180" s="190">
        <f>Q180*H180</f>
        <v>7.5977999999999994</v>
      </c>
      <c r="S180" s="190">
        <v>0</v>
      </c>
      <c r="T180" s="191">
        <f>S180*H180</f>
        <v>0</v>
      </c>
      <c r="AR180" s="16" t="s">
        <v>247</v>
      </c>
      <c r="AT180" s="16" t="s">
        <v>243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507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1832</v>
      </c>
      <c r="G181" s="194"/>
      <c r="H181" s="198">
        <v>13.4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70</v>
      </c>
      <c r="AY181" s="204" t="s">
        <v>241</v>
      </c>
    </row>
    <row r="182" spans="2:65" s="12" customFormat="1" ht="11.25">
      <c r="B182" s="193"/>
      <c r="C182" s="194"/>
      <c r="D182" s="195" t="s">
        <v>261</v>
      </c>
      <c r="E182" s="196" t="s">
        <v>1</v>
      </c>
      <c r="F182" s="197" t="s">
        <v>271</v>
      </c>
      <c r="G182" s="194"/>
      <c r="H182" s="198">
        <v>0</v>
      </c>
      <c r="I182" s="199"/>
      <c r="J182" s="194"/>
      <c r="K182" s="194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261</v>
      </c>
      <c r="AU182" s="204" t="s">
        <v>79</v>
      </c>
      <c r="AV182" s="12" t="s">
        <v>79</v>
      </c>
      <c r="AW182" s="12" t="s">
        <v>32</v>
      </c>
      <c r="AX182" s="12" t="s">
        <v>70</v>
      </c>
      <c r="AY182" s="204" t="s">
        <v>241</v>
      </c>
    </row>
    <row r="183" spans="2:65" s="13" customFormat="1" ht="11.25">
      <c r="B183" s="205"/>
      <c r="C183" s="206"/>
      <c r="D183" s="195" t="s">
        <v>261</v>
      </c>
      <c r="E183" s="207" t="s">
        <v>1</v>
      </c>
      <c r="F183" s="208" t="s">
        <v>273</v>
      </c>
      <c r="G183" s="206"/>
      <c r="H183" s="209">
        <v>13.4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261</v>
      </c>
      <c r="AU183" s="215" t="s">
        <v>79</v>
      </c>
      <c r="AV183" s="13" t="s">
        <v>247</v>
      </c>
      <c r="AW183" s="13" t="s">
        <v>32</v>
      </c>
      <c r="AX183" s="13" t="s">
        <v>77</v>
      </c>
      <c r="AY183" s="215" t="s">
        <v>241</v>
      </c>
    </row>
    <row r="184" spans="2:65" s="1" customFormat="1" ht="16.5" customHeight="1">
      <c r="B184" s="33"/>
      <c r="C184" s="182" t="s">
        <v>383</v>
      </c>
      <c r="D184" s="182" t="s">
        <v>243</v>
      </c>
      <c r="E184" s="183" t="s">
        <v>513</v>
      </c>
      <c r="F184" s="184" t="s">
        <v>514</v>
      </c>
      <c r="G184" s="185" t="s">
        <v>258</v>
      </c>
      <c r="H184" s="186">
        <v>13.4</v>
      </c>
      <c r="I184" s="187"/>
      <c r="J184" s="186">
        <f>ROUND(I184*H184,1)</f>
        <v>0</v>
      </c>
      <c r="K184" s="184" t="s">
        <v>259</v>
      </c>
      <c r="L184" s="37"/>
      <c r="M184" s="188" t="s">
        <v>1</v>
      </c>
      <c r="N184" s="189" t="s">
        <v>41</v>
      </c>
      <c r="O184" s="59"/>
      <c r="P184" s="190">
        <f>O184*H184</f>
        <v>0</v>
      </c>
      <c r="Q184" s="190">
        <v>3.1E-4</v>
      </c>
      <c r="R184" s="190">
        <f>Q184*H184</f>
        <v>4.1539999999999997E-3</v>
      </c>
      <c r="S184" s="190">
        <v>0</v>
      </c>
      <c r="T184" s="191">
        <f>S184*H184</f>
        <v>0</v>
      </c>
      <c r="AR184" s="16" t="s">
        <v>247</v>
      </c>
      <c r="AT184" s="16" t="s">
        <v>243</v>
      </c>
      <c r="AU184" s="16" t="s">
        <v>79</v>
      </c>
      <c r="AY184" s="16" t="s">
        <v>241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6" t="s">
        <v>77</v>
      </c>
      <c r="BK184" s="192">
        <f>ROUND(I184*H184,1)</f>
        <v>0</v>
      </c>
      <c r="BL184" s="16" t="s">
        <v>247</v>
      </c>
      <c r="BM184" s="16" t="s">
        <v>515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1832</v>
      </c>
      <c r="G185" s="194"/>
      <c r="H185" s="198">
        <v>13.4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70</v>
      </c>
      <c r="AY185" s="204" t="s">
        <v>241</v>
      </c>
    </row>
    <row r="186" spans="2:65" s="12" customFormat="1" ht="11.25">
      <c r="B186" s="193"/>
      <c r="C186" s="194"/>
      <c r="D186" s="195" t="s">
        <v>261</v>
      </c>
      <c r="E186" s="196" t="s">
        <v>1</v>
      </c>
      <c r="F186" s="197" t="s">
        <v>271</v>
      </c>
      <c r="G186" s="194"/>
      <c r="H186" s="198">
        <v>0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261</v>
      </c>
      <c r="AU186" s="204" t="s">
        <v>79</v>
      </c>
      <c r="AV186" s="12" t="s">
        <v>79</v>
      </c>
      <c r="AW186" s="12" t="s">
        <v>32</v>
      </c>
      <c r="AX186" s="12" t="s">
        <v>70</v>
      </c>
      <c r="AY186" s="204" t="s">
        <v>241</v>
      </c>
    </row>
    <row r="187" spans="2:65" s="13" customFormat="1" ht="11.25">
      <c r="B187" s="205"/>
      <c r="C187" s="206"/>
      <c r="D187" s="195" t="s">
        <v>261</v>
      </c>
      <c r="E187" s="207" t="s">
        <v>1</v>
      </c>
      <c r="F187" s="208" t="s">
        <v>273</v>
      </c>
      <c r="G187" s="206"/>
      <c r="H187" s="209">
        <v>13.4</v>
      </c>
      <c r="I187" s="210"/>
      <c r="J187" s="206"/>
      <c r="K187" s="206"/>
      <c r="L187" s="211"/>
      <c r="M187" s="212"/>
      <c r="N187" s="213"/>
      <c r="O187" s="213"/>
      <c r="P187" s="213"/>
      <c r="Q187" s="213"/>
      <c r="R187" s="213"/>
      <c r="S187" s="213"/>
      <c r="T187" s="214"/>
      <c r="AT187" s="215" t="s">
        <v>261</v>
      </c>
      <c r="AU187" s="215" t="s">
        <v>79</v>
      </c>
      <c r="AV187" s="13" t="s">
        <v>247</v>
      </c>
      <c r="AW187" s="13" t="s">
        <v>32</v>
      </c>
      <c r="AX187" s="13" t="s">
        <v>77</v>
      </c>
      <c r="AY187" s="215" t="s">
        <v>241</v>
      </c>
    </row>
    <row r="188" spans="2:65" s="1" customFormat="1" ht="16.5" customHeight="1">
      <c r="B188" s="33"/>
      <c r="C188" s="182" t="s">
        <v>387</v>
      </c>
      <c r="D188" s="182" t="s">
        <v>243</v>
      </c>
      <c r="E188" s="183" t="s">
        <v>517</v>
      </c>
      <c r="F188" s="184" t="s">
        <v>518</v>
      </c>
      <c r="G188" s="185" t="s">
        <v>258</v>
      </c>
      <c r="H188" s="186">
        <v>25.58</v>
      </c>
      <c r="I188" s="187"/>
      <c r="J188" s="186">
        <f>ROUND(I188*H188,1)</f>
        <v>0</v>
      </c>
      <c r="K188" s="184" t="s">
        <v>259</v>
      </c>
      <c r="L188" s="37"/>
      <c r="M188" s="188" t="s">
        <v>1</v>
      </c>
      <c r="N188" s="189" t="s">
        <v>41</v>
      </c>
      <c r="O188" s="59"/>
      <c r="P188" s="190">
        <f>O188*H188</f>
        <v>0</v>
      </c>
      <c r="Q188" s="190">
        <v>5.1000000000000004E-4</v>
      </c>
      <c r="R188" s="190">
        <f>Q188*H188</f>
        <v>1.30458E-2</v>
      </c>
      <c r="S188" s="190">
        <v>0</v>
      </c>
      <c r="T188" s="191">
        <f>S188*H188</f>
        <v>0</v>
      </c>
      <c r="AR188" s="16" t="s">
        <v>247</v>
      </c>
      <c r="AT188" s="16" t="s">
        <v>243</v>
      </c>
      <c r="AU188" s="16" t="s">
        <v>79</v>
      </c>
      <c r="AY188" s="16" t="s">
        <v>241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6" t="s">
        <v>77</v>
      </c>
      <c r="BK188" s="192">
        <f>ROUND(I188*H188,1)</f>
        <v>0</v>
      </c>
      <c r="BL188" s="16" t="s">
        <v>247</v>
      </c>
      <c r="BM188" s="16" t="s">
        <v>519</v>
      </c>
    </row>
    <row r="189" spans="2:65" s="12" customFormat="1" ht="11.25">
      <c r="B189" s="193"/>
      <c r="C189" s="194"/>
      <c r="D189" s="195" t="s">
        <v>261</v>
      </c>
      <c r="E189" s="196" t="s">
        <v>1</v>
      </c>
      <c r="F189" s="197" t="s">
        <v>1833</v>
      </c>
      <c r="G189" s="194"/>
      <c r="H189" s="198">
        <v>25.58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261</v>
      </c>
      <c r="AU189" s="204" t="s">
        <v>79</v>
      </c>
      <c r="AV189" s="12" t="s">
        <v>79</v>
      </c>
      <c r="AW189" s="12" t="s">
        <v>32</v>
      </c>
      <c r="AX189" s="12" t="s">
        <v>70</v>
      </c>
      <c r="AY189" s="204" t="s">
        <v>241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294</v>
      </c>
      <c r="G190" s="194"/>
      <c r="H190" s="198">
        <v>0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70</v>
      </c>
      <c r="AY190" s="204" t="s">
        <v>241</v>
      </c>
    </row>
    <row r="191" spans="2:65" s="13" customFormat="1" ht="11.25">
      <c r="B191" s="205"/>
      <c r="C191" s="206"/>
      <c r="D191" s="195" t="s">
        <v>261</v>
      </c>
      <c r="E191" s="207" t="s">
        <v>1</v>
      </c>
      <c r="F191" s="208" t="s">
        <v>273</v>
      </c>
      <c r="G191" s="206"/>
      <c r="H191" s="209">
        <v>25.58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261</v>
      </c>
      <c r="AU191" s="215" t="s">
        <v>79</v>
      </c>
      <c r="AV191" s="13" t="s">
        <v>247</v>
      </c>
      <c r="AW191" s="13" t="s">
        <v>32</v>
      </c>
      <c r="AX191" s="13" t="s">
        <v>77</v>
      </c>
      <c r="AY191" s="215" t="s">
        <v>241</v>
      </c>
    </row>
    <row r="192" spans="2:65" s="1" customFormat="1" ht="16.5" customHeight="1">
      <c r="B192" s="33"/>
      <c r="C192" s="182" t="s">
        <v>395</v>
      </c>
      <c r="D192" s="182" t="s">
        <v>243</v>
      </c>
      <c r="E192" s="183" t="s">
        <v>521</v>
      </c>
      <c r="F192" s="184" t="s">
        <v>522</v>
      </c>
      <c r="G192" s="185" t="s">
        <v>258</v>
      </c>
      <c r="H192" s="186">
        <v>25.58</v>
      </c>
      <c r="I192" s="187"/>
      <c r="J192" s="186">
        <f>ROUND(I192*H192,1)</f>
        <v>0</v>
      </c>
      <c r="K192" s="184" t="s">
        <v>259</v>
      </c>
      <c r="L192" s="37"/>
      <c r="M192" s="188" t="s">
        <v>1</v>
      </c>
      <c r="N192" s="189" t="s">
        <v>41</v>
      </c>
      <c r="O192" s="59"/>
      <c r="P192" s="190">
        <f>O192*H192</f>
        <v>0</v>
      </c>
      <c r="Q192" s="190">
        <v>0.12966</v>
      </c>
      <c r="R192" s="190">
        <f>Q192*H192</f>
        <v>3.3167027999999998</v>
      </c>
      <c r="S192" s="190">
        <v>0</v>
      </c>
      <c r="T192" s="191">
        <f>S192*H192</f>
        <v>0</v>
      </c>
      <c r="AR192" s="16" t="s">
        <v>247</v>
      </c>
      <c r="AT192" s="16" t="s">
        <v>243</v>
      </c>
      <c r="AU192" s="16" t="s">
        <v>79</v>
      </c>
      <c r="AY192" s="16" t="s">
        <v>241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6" t="s">
        <v>77</v>
      </c>
      <c r="BK192" s="192">
        <f>ROUND(I192*H192,1)</f>
        <v>0</v>
      </c>
      <c r="BL192" s="16" t="s">
        <v>247</v>
      </c>
      <c r="BM192" s="16" t="s">
        <v>523</v>
      </c>
    </row>
    <row r="193" spans="2:65" s="12" customFormat="1" ht="11.25">
      <c r="B193" s="193"/>
      <c r="C193" s="194"/>
      <c r="D193" s="195" t="s">
        <v>261</v>
      </c>
      <c r="E193" s="196" t="s">
        <v>1</v>
      </c>
      <c r="F193" s="197" t="s">
        <v>1833</v>
      </c>
      <c r="G193" s="194"/>
      <c r="H193" s="198">
        <v>25.58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261</v>
      </c>
      <c r="AU193" s="204" t="s">
        <v>79</v>
      </c>
      <c r="AV193" s="12" t="s">
        <v>79</v>
      </c>
      <c r="AW193" s="12" t="s">
        <v>32</v>
      </c>
      <c r="AX193" s="12" t="s">
        <v>70</v>
      </c>
      <c r="AY193" s="204" t="s">
        <v>241</v>
      </c>
    </row>
    <row r="194" spans="2:65" s="12" customFormat="1" ht="11.25">
      <c r="B194" s="193"/>
      <c r="C194" s="194"/>
      <c r="D194" s="195" t="s">
        <v>261</v>
      </c>
      <c r="E194" s="196" t="s">
        <v>1</v>
      </c>
      <c r="F194" s="197" t="s">
        <v>294</v>
      </c>
      <c r="G194" s="194"/>
      <c r="H194" s="198">
        <v>0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32</v>
      </c>
      <c r="AX194" s="12" t="s">
        <v>70</v>
      </c>
      <c r="AY194" s="204" t="s">
        <v>241</v>
      </c>
    </row>
    <row r="195" spans="2:65" s="13" customFormat="1" ht="11.25">
      <c r="B195" s="205"/>
      <c r="C195" s="206"/>
      <c r="D195" s="195" t="s">
        <v>261</v>
      </c>
      <c r="E195" s="207" t="s">
        <v>1</v>
      </c>
      <c r="F195" s="208" t="s">
        <v>273</v>
      </c>
      <c r="G195" s="206"/>
      <c r="H195" s="209">
        <v>25.58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261</v>
      </c>
      <c r="AU195" s="215" t="s">
        <v>79</v>
      </c>
      <c r="AV195" s="13" t="s">
        <v>247</v>
      </c>
      <c r="AW195" s="13" t="s">
        <v>32</v>
      </c>
      <c r="AX195" s="13" t="s">
        <v>77</v>
      </c>
      <c r="AY195" s="215" t="s">
        <v>241</v>
      </c>
    </row>
    <row r="196" spans="2:65" s="1" customFormat="1" ht="16.5" customHeight="1">
      <c r="B196" s="33"/>
      <c r="C196" s="182" t="s">
        <v>401</v>
      </c>
      <c r="D196" s="182" t="s">
        <v>243</v>
      </c>
      <c r="E196" s="183" t="s">
        <v>525</v>
      </c>
      <c r="F196" s="184" t="s">
        <v>526</v>
      </c>
      <c r="G196" s="185" t="s">
        <v>258</v>
      </c>
      <c r="H196" s="186">
        <v>13.4</v>
      </c>
      <c r="I196" s="187"/>
      <c r="J196" s="186">
        <f>ROUND(I196*H196,1)</f>
        <v>0</v>
      </c>
      <c r="K196" s="184" t="s">
        <v>259</v>
      </c>
      <c r="L196" s="37"/>
      <c r="M196" s="188" t="s">
        <v>1</v>
      </c>
      <c r="N196" s="189" t="s">
        <v>41</v>
      </c>
      <c r="O196" s="59"/>
      <c r="P196" s="190">
        <f>O196*H196</f>
        <v>0</v>
      </c>
      <c r="Q196" s="190">
        <v>0.18151999999999999</v>
      </c>
      <c r="R196" s="190">
        <f>Q196*H196</f>
        <v>2.4323679999999999</v>
      </c>
      <c r="S196" s="190">
        <v>0</v>
      </c>
      <c r="T196" s="191">
        <f>S196*H196</f>
        <v>0</v>
      </c>
      <c r="AR196" s="16" t="s">
        <v>247</v>
      </c>
      <c r="AT196" s="16" t="s">
        <v>243</v>
      </c>
      <c r="AU196" s="16" t="s">
        <v>79</v>
      </c>
      <c r="AY196" s="16" t="s">
        <v>241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6" t="s">
        <v>77</v>
      </c>
      <c r="BK196" s="192">
        <f>ROUND(I196*H196,1)</f>
        <v>0</v>
      </c>
      <c r="BL196" s="16" t="s">
        <v>247</v>
      </c>
      <c r="BM196" s="16" t="s">
        <v>527</v>
      </c>
    </row>
    <row r="197" spans="2:65" s="12" customFormat="1" ht="11.25">
      <c r="B197" s="193"/>
      <c r="C197" s="194"/>
      <c r="D197" s="195" t="s">
        <v>261</v>
      </c>
      <c r="E197" s="196" t="s">
        <v>1</v>
      </c>
      <c r="F197" s="197" t="s">
        <v>1832</v>
      </c>
      <c r="G197" s="194"/>
      <c r="H197" s="198">
        <v>13.4</v>
      </c>
      <c r="I197" s="199"/>
      <c r="J197" s="194"/>
      <c r="K197" s="194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261</v>
      </c>
      <c r="AU197" s="204" t="s">
        <v>79</v>
      </c>
      <c r="AV197" s="12" t="s">
        <v>79</v>
      </c>
      <c r="AW197" s="12" t="s">
        <v>32</v>
      </c>
      <c r="AX197" s="12" t="s">
        <v>70</v>
      </c>
      <c r="AY197" s="204" t="s">
        <v>241</v>
      </c>
    </row>
    <row r="198" spans="2:65" s="12" customFormat="1" ht="11.25">
      <c r="B198" s="193"/>
      <c r="C198" s="194"/>
      <c r="D198" s="195" t="s">
        <v>261</v>
      </c>
      <c r="E198" s="196" t="s">
        <v>1</v>
      </c>
      <c r="F198" s="197" t="s">
        <v>271</v>
      </c>
      <c r="G198" s="194"/>
      <c r="H198" s="198">
        <v>0</v>
      </c>
      <c r="I198" s="199"/>
      <c r="J198" s="194"/>
      <c r="K198" s="194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261</v>
      </c>
      <c r="AU198" s="204" t="s">
        <v>79</v>
      </c>
      <c r="AV198" s="12" t="s">
        <v>79</v>
      </c>
      <c r="AW198" s="12" t="s">
        <v>32</v>
      </c>
      <c r="AX198" s="12" t="s">
        <v>70</v>
      </c>
      <c r="AY198" s="204" t="s">
        <v>241</v>
      </c>
    </row>
    <row r="199" spans="2:65" s="13" customFormat="1" ht="11.25">
      <c r="B199" s="205"/>
      <c r="C199" s="206"/>
      <c r="D199" s="195" t="s">
        <v>261</v>
      </c>
      <c r="E199" s="207" t="s">
        <v>1</v>
      </c>
      <c r="F199" s="208" t="s">
        <v>273</v>
      </c>
      <c r="G199" s="206"/>
      <c r="H199" s="209">
        <v>13.4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261</v>
      </c>
      <c r="AU199" s="215" t="s">
        <v>79</v>
      </c>
      <c r="AV199" s="13" t="s">
        <v>247</v>
      </c>
      <c r="AW199" s="13" t="s">
        <v>32</v>
      </c>
      <c r="AX199" s="13" t="s">
        <v>77</v>
      </c>
      <c r="AY199" s="215" t="s">
        <v>241</v>
      </c>
    </row>
    <row r="200" spans="2:65" s="11" customFormat="1" ht="22.9" customHeight="1">
      <c r="B200" s="166"/>
      <c r="C200" s="167"/>
      <c r="D200" s="168" t="s">
        <v>69</v>
      </c>
      <c r="E200" s="180" t="s">
        <v>274</v>
      </c>
      <c r="F200" s="180" t="s">
        <v>541</v>
      </c>
      <c r="G200" s="167"/>
      <c r="H200" s="167"/>
      <c r="I200" s="170"/>
      <c r="J200" s="181">
        <f>BK200</f>
        <v>0</v>
      </c>
      <c r="K200" s="167"/>
      <c r="L200" s="172"/>
      <c r="M200" s="173"/>
      <c r="N200" s="174"/>
      <c r="O200" s="174"/>
      <c r="P200" s="175">
        <f>SUM(P201:P245)</f>
        <v>0</v>
      </c>
      <c r="Q200" s="174"/>
      <c r="R200" s="175">
        <f>SUM(R201:R245)</f>
        <v>26.657726399999998</v>
      </c>
      <c r="S200" s="174"/>
      <c r="T200" s="176">
        <f>SUM(T201:T245)</f>
        <v>0</v>
      </c>
      <c r="AR200" s="177" t="s">
        <v>77</v>
      </c>
      <c r="AT200" s="178" t="s">
        <v>69</v>
      </c>
      <c r="AU200" s="178" t="s">
        <v>77</v>
      </c>
      <c r="AY200" s="177" t="s">
        <v>241</v>
      </c>
      <c r="BK200" s="179">
        <f>SUM(BK201:BK245)</f>
        <v>0</v>
      </c>
    </row>
    <row r="201" spans="2:65" s="1" customFormat="1" ht="16.5" customHeight="1">
      <c r="B201" s="33"/>
      <c r="C201" s="182" t="s">
        <v>405</v>
      </c>
      <c r="D201" s="182" t="s">
        <v>243</v>
      </c>
      <c r="E201" s="183" t="s">
        <v>552</v>
      </c>
      <c r="F201" s="184" t="s">
        <v>553</v>
      </c>
      <c r="G201" s="185" t="s">
        <v>302</v>
      </c>
      <c r="H201" s="186">
        <v>169.48</v>
      </c>
      <c r="I201" s="187"/>
      <c r="J201" s="186">
        <f>ROUND(I201*H201,1)</f>
        <v>0</v>
      </c>
      <c r="K201" s="184" t="s">
        <v>259</v>
      </c>
      <c r="L201" s="37"/>
      <c r="M201" s="188" t="s">
        <v>1</v>
      </c>
      <c r="N201" s="189" t="s">
        <v>41</v>
      </c>
      <c r="O201" s="59"/>
      <c r="P201" s="190">
        <f>O201*H201</f>
        <v>0</v>
      </c>
      <c r="Q201" s="190">
        <v>5.0000000000000002E-5</v>
      </c>
      <c r="R201" s="190">
        <f>Q201*H201</f>
        <v>8.4740000000000006E-3</v>
      </c>
      <c r="S201" s="190">
        <v>0</v>
      </c>
      <c r="T201" s="191">
        <f>S201*H201</f>
        <v>0</v>
      </c>
      <c r="AR201" s="16" t="s">
        <v>247</v>
      </c>
      <c r="AT201" s="16" t="s">
        <v>243</v>
      </c>
      <c r="AU201" s="16" t="s">
        <v>79</v>
      </c>
      <c r="AY201" s="16" t="s">
        <v>241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6" t="s">
        <v>77</v>
      </c>
      <c r="BK201" s="192">
        <f>ROUND(I201*H201,1)</f>
        <v>0</v>
      </c>
      <c r="BL201" s="16" t="s">
        <v>247</v>
      </c>
      <c r="BM201" s="16" t="s">
        <v>554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1854</v>
      </c>
      <c r="G202" s="194"/>
      <c r="H202" s="198">
        <v>169.48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77</v>
      </c>
      <c r="AY202" s="204" t="s">
        <v>241</v>
      </c>
    </row>
    <row r="203" spans="2:65" s="1" customFormat="1" ht="16.5" customHeight="1">
      <c r="B203" s="33"/>
      <c r="C203" s="226" t="s">
        <v>409</v>
      </c>
      <c r="D203" s="226" t="s">
        <v>430</v>
      </c>
      <c r="E203" s="227" t="s">
        <v>557</v>
      </c>
      <c r="F203" s="228" t="s">
        <v>1792</v>
      </c>
      <c r="G203" s="229" t="s">
        <v>302</v>
      </c>
      <c r="H203" s="230">
        <v>169.48</v>
      </c>
      <c r="I203" s="231"/>
      <c r="J203" s="230">
        <f>ROUND(I203*H203,1)</f>
        <v>0</v>
      </c>
      <c r="K203" s="228" t="s">
        <v>1</v>
      </c>
      <c r="L203" s="232"/>
      <c r="M203" s="233" t="s">
        <v>1</v>
      </c>
      <c r="N203" s="234" t="s">
        <v>41</v>
      </c>
      <c r="O203" s="59"/>
      <c r="P203" s="190">
        <f>O203*H203</f>
        <v>0</v>
      </c>
      <c r="Q203" s="190">
        <v>5.2999999999999999E-2</v>
      </c>
      <c r="R203" s="190">
        <f>Q203*H203</f>
        <v>8.9824399999999986</v>
      </c>
      <c r="S203" s="190">
        <v>0</v>
      </c>
      <c r="T203" s="191">
        <f>S203*H203</f>
        <v>0</v>
      </c>
      <c r="AR203" s="16" t="s">
        <v>274</v>
      </c>
      <c r="AT203" s="16" t="s">
        <v>430</v>
      </c>
      <c r="AU203" s="16" t="s">
        <v>79</v>
      </c>
      <c r="AY203" s="16" t="s">
        <v>241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6" t="s">
        <v>77</v>
      </c>
      <c r="BK203" s="192">
        <f>ROUND(I203*H203,1)</f>
        <v>0</v>
      </c>
      <c r="BL203" s="16" t="s">
        <v>247</v>
      </c>
      <c r="BM203" s="16" t="s">
        <v>559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1854</v>
      </c>
      <c r="G204" s="194"/>
      <c r="H204" s="198">
        <v>169.48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77</v>
      </c>
      <c r="AY204" s="204" t="s">
        <v>241</v>
      </c>
    </row>
    <row r="205" spans="2:65" s="1" customFormat="1" ht="16.5" customHeight="1">
      <c r="B205" s="33"/>
      <c r="C205" s="226" t="s">
        <v>415</v>
      </c>
      <c r="D205" s="226" t="s">
        <v>430</v>
      </c>
      <c r="E205" s="227" t="s">
        <v>561</v>
      </c>
      <c r="F205" s="228" t="s">
        <v>562</v>
      </c>
      <c r="G205" s="229" t="s">
        <v>246</v>
      </c>
      <c r="H205" s="230">
        <v>7</v>
      </c>
      <c r="I205" s="231"/>
      <c r="J205" s="230">
        <f>ROUND(I205*H205,1)</f>
        <v>0</v>
      </c>
      <c r="K205" s="228" t="s">
        <v>1</v>
      </c>
      <c r="L205" s="232"/>
      <c r="M205" s="233" t="s">
        <v>1</v>
      </c>
      <c r="N205" s="234" t="s">
        <v>41</v>
      </c>
      <c r="O205" s="59"/>
      <c r="P205" s="190">
        <f>O205*H205</f>
        <v>0</v>
      </c>
      <c r="Q205" s="190">
        <v>5.5000000000000003E-4</v>
      </c>
      <c r="R205" s="190">
        <f>Q205*H205</f>
        <v>3.8500000000000001E-3</v>
      </c>
      <c r="S205" s="190">
        <v>0</v>
      </c>
      <c r="T205" s="191">
        <f>S205*H205</f>
        <v>0</v>
      </c>
      <c r="AR205" s="16" t="s">
        <v>274</v>
      </c>
      <c r="AT205" s="16" t="s">
        <v>430</v>
      </c>
      <c r="AU205" s="16" t="s">
        <v>79</v>
      </c>
      <c r="AY205" s="16" t="s">
        <v>241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6" t="s">
        <v>77</v>
      </c>
      <c r="BK205" s="192">
        <f>ROUND(I205*H205,1)</f>
        <v>0</v>
      </c>
      <c r="BL205" s="16" t="s">
        <v>247</v>
      </c>
      <c r="BM205" s="16" t="s">
        <v>563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1855</v>
      </c>
      <c r="G206" s="194"/>
      <c r="H206" s="198">
        <v>7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77</v>
      </c>
      <c r="AY206" s="204" t="s">
        <v>241</v>
      </c>
    </row>
    <row r="207" spans="2:65" s="1" customFormat="1" ht="16.5" customHeight="1">
      <c r="B207" s="33"/>
      <c r="C207" s="182" t="s">
        <v>424</v>
      </c>
      <c r="D207" s="182" t="s">
        <v>243</v>
      </c>
      <c r="E207" s="183" t="s">
        <v>587</v>
      </c>
      <c r="F207" s="184" t="s">
        <v>588</v>
      </c>
      <c r="G207" s="185" t="s">
        <v>246</v>
      </c>
      <c r="H207" s="186">
        <v>1</v>
      </c>
      <c r="I207" s="187"/>
      <c r="J207" s="186">
        <f>ROUND(I207*H207,1)</f>
        <v>0</v>
      </c>
      <c r="K207" s="184" t="s">
        <v>259</v>
      </c>
      <c r="L207" s="37"/>
      <c r="M207" s="188" t="s">
        <v>1</v>
      </c>
      <c r="N207" s="189" t="s">
        <v>41</v>
      </c>
      <c r="O207" s="59"/>
      <c r="P207" s="190">
        <f>O207*H207</f>
        <v>0</v>
      </c>
      <c r="Q207" s="190">
        <v>1.4999999999999999E-4</v>
      </c>
      <c r="R207" s="190">
        <f>Q207*H207</f>
        <v>1.4999999999999999E-4</v>
      </c>
      <c r="S207" s="190">
        <v>0</v>
      </c>
      <c r="T207" s="191">
        <f>S207*H207</f>
        <v>0</v>
      </c>
      <c r="AR207" s="16" t="s">
        <v>247</v>
      </c>
      <c r="AT207" s="16" t="s">
        <v>243</v>
      </c>
      <c r="AU207" s="16" t="s">
        <v>79</v>
      </c>
      <c r="AY207" s="16" t="s">
        <v>241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6" t="s">
        <v>77</v>
      </c>
      <c r="BK207" s="192">
        <f>ROUND(I207*H207,1)</f>
        <v>0</v>
      </c>
      <c r="BL207" s="16" t="s">
        <v>247</v>
      </c>
      <c r="BM207" s="16" t="s">
        <v>589</v>
      </c>
    </row>
    <row r="208" spans="2:65" s="12" customFormat="1" ht="11.25">
      <c r="B208" s="193"/>
      <c r="C208" s="194"/>
      <c r="D208" s="195" t="s">
        <v>261</v>
      </c>
      <c r="E208" s="196" t="s">
        <v>1</v>
      </c>
      <c r="F208" s="197" t="s">
        <v>803</v>
      </c>
      <c r="G208" s="194"/>
      <c r="H208" s="198">
        <v>1</v>
      </c>
      <c r="I208" s="199"/>
      <c r="J208" s="194"/>
      <c r="K208" s="194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261</v>
      </c>
      <c r="AU208" s="204" t="s">
        <v>79</v>
      </c>
      <c r="AV208" s="12" t="s">
        <v>79</v>
      </c>
      <c r="AW208" s="12" t="s">
        <v>32</v>
      </c>
      <c r="AX208" s="12" t="s">
        <v>77</v>
      </c>
      <c r="AY208" s="204" t="s">
        <v>241</v>
      </c>
    </row>
    <row r="209" spans="2:65" s="1" customFormat="1" ht="16.5" customHeight="1">
      <c r="B209" s="33"/>
      <c r="C209" s="226" t="s">
        <v>429</v>
      </c>
      <c r="D209" s="226" t="s">
        <v>430</v>
      </c>
      <c r="E209" s="227" t="s">
        <v>597</v>
      </c>
      <c r="F209" s="228" t="s">
        <v>598</v>
      </c>
      <c r="G209" s="229" t="s">
        <v>246</v>
      </c>
      <c r="H209" s="230">
        <v>1.02</v>
      </c>
      <c r="I209" s="231"/>
      <c r="J209" s="230">
        <f>ROUND(I209*H209,1)</f>
        <v>0</v>
      </c>
      <c r="K209" s="228" t="s">
        <v>1</v>
      </c>
      <c r="L209" s="232"/>
      <c r="M209" s="233" t="s">
        <v>1</v>
      </c>
      <c r="N209" s="234" t="s">
        <v>41</v>
      </c>
      <c r="O209" s="59"/>
      <c r="P209" s="190">
        <f>O209*H209</f>
        <v>0</v>
      </c>
      <c r="Q209" s="190">
        <v>4.2000000000000003E-2</v>
      </c>
      <c r="R209" s="190">
        <f>Q209*H209</f>
        <v>4.2840000000000003E-2</v>
      </c>
      <c r="S209" s="190">
        <v>0</v>
      </c>
      <c r="T209" s="191">
        <f>S209*H209</f>
        <v>0</v>
      </c>
      <c r="AR209" s="16" t="s">
        <v>274</v>
      </c>
      <c r="AT209" s="16" t="s">
        <v>430</v>
      </c>
      <c r="AU209" s="16" t="s">
        <v>79</v>
      </c>
      <c r="AY209" s="16" t="s">
        <v>241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6" t="s">
        <v>77</v>
      </c>
      <c r="BK209" s="192">
        <f>ROUND(I209*H209,1)</f>
        <v>0</v>
      </c>
      <c r="BL209" s="16" t="s">
        <v>247</v>
      </c>
      <c r="BM209" s="16" t="s">
        <v>599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77</v>
      </c>
      <c r="G210" s="194"/>
      <c r="H210" s="198">
        <v>1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77</v>
      </c>
      <c r="AY210" s="204" t="s">
        <v>241</v>
      </c>
    </row>
    <row r="211" spans="2:65" s="12" customFormat="1" ht="11.25">
      <c r="B211" s="193"/>
      <c r="C211" s="194"/>
      <c r="D211" s="195" t="s">
        <v>261</v>
      </c>
      <c r="E211" s="194"/>
      <c r="F211" s="197" t="s">
        <v>768</v>
      </c>
      <c r="G211" s="194"/>
      <c r="H211" s="198">
        <v>1.02</v>
      </c>
      <c r="I211" s="199"/>
      <c r="J211" s="194"/>
      <c r="K211" s="194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261</v>
      </c>
      <c r="AU211" s="204" t="s">
        <v>79</v>
      </c>
      <c r="AV211" s="12" t="s">
        <v>79</v>
      </c>
      <c r="AW211" s="12" t="s">
        <v>4</v>
      </c>
      <c r="AX211" s="12" t="s">
        <v>77</v>
      </c>
      <c r="AY211" s="204" t="s">
        <v>241</v>
      </c>
    </row>
    <row r="212" spans="2:65" s="1" customFormat="1" ht="16.5" customHeight="1">
      <c r="B212" s="33"/>
      <c r="C212" s="182" t="s">
        <v>435</v>
      </c>
      <c r="D212" s="182" t="s">
        <v>243</v>
      </c>
      <c r="E212" s="183" t="s">
        <v>602</v>
      </c>
      <c r="F212" s="184" t="s">
        <v>603</v>
      </c>
      <c r="G212" s="185" t="s">
        <v>246</v>
      </c>
      <c r="H212" s="186">
        <v>11</v>
      </c>
      <c r="I212" s="187"/>
      <c r="J212" s="186">
        <f>ROUND(I212*H212,1)</f>
        <v>0</v>
      </c>
      <c r="K212" s="184" t="s">
        <v>259</v>
      </c>
      <c r="L212" s="37"/>
      <c r="M212" s="188" t="s">
        <v>1</v>
      </c>
      <c r="N212" s="189" t="s">
        <v>41</v>
      </c>
      <c r="O212" s="59"/>
      <c r="P212" s="190">
        <f>O212*H212</f>
        <v>0</v>
      </c>
      <c r="Q212" s="190">
        <v>8.0000000000000007E-5</v>
      </c>
      <c r="R212" s="190">
        <f>Q212*H212</f>
        <v>8.8000000000000003E-4</v>
      </c>
      <c r="S212" s="190">
        <v>0</v>
      </c>
      <c r="T212" s="191">
        <f>S212*H212</f>
        <v>0</v>
      </c>
      <c r="AR212" s="16" t="s">
        <v>247</v>
      </c>
      <c r="AT212" s="16" t="s">
        <v>243</v>
      </c>
      <c r="AU212" s="16" t="s">
        <v>79</v>
      </c>
      <c r="AY212" s="16" t="s">
        <v>241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6" t="s">
        <v>77</v>
      </c>
      <c r="BK212" s="192">
        <f>ROUND(I212*H212,1)</f>
        <v>0</v>
      </c>
      <c r="BL212" s="16" t="s">
        <v>247</v>
      </c>
      <c r="BM212" s="16" t="s">
        <v>604</v>
      </c>
    </row>
    <row r="213" spans="2:65" s="12" customFormat="1" ht="11.25">
      <c r="B213" s="193"/>
      <c r="C213" s="194"/>
      <c r="D213" s="195" t="s">
        <v>261</v>
      </c>
      <c r="E213" s="196" t="s">
        <v>1</v>
      </c>
      <c r="F213" s="197" t="s">
        <v>1856</v>
      </c>
      <c r="G213" s="194"/>
      <c r="H213" s="198">
        <v>11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261</v>
      </c>
      <c r="AU213" s="204" t="s">
        <v>79</v>
      </c>
      <c r="AV213" s="12" t="s">
        <v>79</v>
      </c>
      <c r="AW213" s="12" t="s">
        <v>32</v>
      </c>
      <c r="AX213" s="12" t="s">
        <v>77</v>
      </c>
      <c r="AY213" s="204" t="s">
        <v>241</v>
      </c>
    </row>
    <row r="214" spans="2:65" s="1" customFormat="1" ht="16.5" customHeight="1">
      <c r="B214" s="33"/>
      <c r="C214" s="226" t="s">
        <v>440</v>
      </c>
      <c r="D214" s="226" t="s">
        <v>430</v>
      </c>
      <c r="E214" s="227" t="s">
        <v>607</v>
      </c>
      <c r="F214" s="228" t="s">
        <v>608</v>
      </c>
      <c r="G214" s="229" t="s">
        <v>246</v>
      </c>
      <c r="H214" s="230">
        <v>5.08</v>
      </c>
      <c r="I214" s="231"/>
      <c r="J214" s="230">
        <f>ROUND(I214*H214,1)</f>
        <v>0</v>
      </c>
      <c r="K214" s="228" t="s">
        <v>1</v>
      </c>
      <c r="L214" s="232"/>
      <c r="M214" s="233" t="s">
        <v>1</v>
      </c>
      <c r="N214" s="234" t="s">
        <v>41</v>
      </c>
      <c r="O214" s="59"/>
      <c r="P214" s="190">
        <f>O214*H214</f>
        <v>0</v>
      </c>
      <c r="Q214" s="190">
        <v>4.1000000000000002E-2</v>
      </c>
      <c r="R214" s="190">
        <f>Q214*H214</f>
        <v>0.20828000000000002</v>
      </c>
      <c r="S214" s="190">
        <v>0</v>
      </c>
      <c r="T214" s="191">
        <f>S214*H214</f>
        <v>0</v>
      </c>
      <c r="AR214" s="16" t="s">
        <v>274</v>
      </c>
      <c r="AT214" s="16" t="s">
        <v>430</v>
      </c>
      <c r="AU214" s="16" t="s">
        <v>79</v>
      </c>
      <c r="AY214" s="16" t="s">
        <v>241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6" t="s">
        <v>77</v>
      </c>
      <c r="BK214" s="192">
        <f>ROUND(I214*H214,1)</f>
        <v>0</v>
      </c>
      <c r="BL214" s="16" t="s">
        <v>247</v>
      </c>
      <c r="BM214" s="16" t="s">
        <v>609</v>
      </c>
    </row>
    <row r="215" spans="2:65" s="12" customFormat="1" ht="11.25">
      <c r="B215" s="193"/>
      <c r="C215" s="194"/>
      <c r="D215" s="195" t="s">
        <v>261</v>
      </c>
      <c r="E215" s="196" t="s">
        <v>1</v>
      </c>
      <c r="F215" s="197" t="s">
        <v>255</v>
      </c>
      <c r="G215" s="194"/>
      <c r="H215" s="198">
        <v>5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261</v>
      </c>
      <c r="AU215" s="204" t="s">
        <v>79</v>
      </c>
      <c r="AV215" s="12" t="s">
        <v>79</v>
      </c>
      <c r="AW215" s="12" t="s">
        <v>32</v>
      </c>
      <c r="AX215" s="12" t="s">
        <v>77</v>
      </c>
      <c r="AY215" s="204" t="s">
        <v>241</v>
      </c>
    </row>
    <row r="216" spans="2:65" s="12" customFormat="1" ht="11.25">
      <c r="B216" s="193"/>
      <c r="C216" s="194"/>
      <c r="D216" s="195" t="s">
        <v>261</v>
      </c>
      <c r="E216" s="194"/>
      <c r="F216" s="197" t="s">
        <v>1173</v>
      </c>
      <c r="G216" s="194"/>
      <c r="H216" s="198">
        <v>5.08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4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226" t="s">
        <v>446</v>
      </c>
      <c r="D217" s="226" t="s">
        <v>430</v>
      </c>
      <c r="E217" s="227" t="s">
        <v>612</v>
      </c>
      <c r="F217" s="228" t="s">
        <v>613</v>
      </c>
      <c r="G217" s="229" t="s">
        <v>246</v>
      </c>
      <c r="H217" s="230">
        <v>6.09</v>
      </c>
      <c r="I217" s="231"/>
      <c r="J217" s="230">
        <f>ROUND(I217*H217,1)</f>
        <v>0</v>
      </c>
      <c r="K217" s="228" t="s">
        <v>1</v>
      </c>
      <c r="L217" s="232"/>
      <c r="M217" s="233" t="s">
        <v>1</v>
      </c>
      <c r="N217" s="234" t="s">
        <v>41</v>
      </c>
      <c r="O217" s="59"/>
      <c r="P217" s="190">
        <f>O217*H217</f>
        <v>0</v>
      </c>
      <c r="Q217" s="190">
        <v>3.4000000000000002E-2</v>
      </c>
      <c r="R217" s="190">
        <f>Q217*H217</f>
        <v>0.20706000000000002</v>
      </c>
      <c r="S217" s="190">
        <v>0</v>
      </c>
      <c r="T217" s="191">
        <f>S217*H217</f>
        <v>0</v>
      </c>
      <c r="AR217" s="16" t="s">
        <v>274</v>
      </c>
      <c r="AT217" s="16" t="s">
        <v>430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614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263</v>
      </c>
      <c r="G218" s="194"/>
      <c r="H218" s="198">
        <v>6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2" customFormat="1" ht="11.25">
      <c r="B219" s="193"/>
      <c r="C219" s="194"/>
      <c r="D219" s="195" t="s">
        <v>261</v>
      </c>
      <c r="E219" s="194"/>
      <c r="F219" s="197" t="s">
        <v>1178</v>
      </c>
      <c r="G219" s="194"/>
      <c r="H219" s="198">
        <v>6.09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4</v>
      </c>
      <c r="AX219" s="12" t="s">
        <v>77</v>
      </c>
      <c r="AY219" s="204" t="s">
        <v>241</v>
      </c>
    </row>
    <row r="220" spans="2:65" s="1" customFormat="1" ht="33.75" customHeight="1">
      <c r="B220" s="33"/>
      <c r="C220" s="182" t="s">
        <v>451</v>
      </c>
      <c r="D220" s="182" t="s">
        <v>243</v>
      </c>
      <c r="E220" s="183" t="s">
        <v>631</v>
      </c>
      <c r="F220" s="184" t="s">
        <v>632</v>
      </c>
      <c r="G220" s="185" t="s">
        <v>302</v>
      </c>
      <c r="H220" s="186">
        <v>169.48</v>
      </c>
      <c r="I220" s="187"/>
      <c r="J220" s="186">
        <f>ROUND(I220*H220,1)</f>
        <v>0</v>
      </c>
      <c r="K220" s="184" t="s">
        <v>1</v>
      </c>
      <c r="L220" s="37"/>
      <c r="M220" s="188" t="s">
        <v>1</v>
      </c>
      <c r="N220" s="189" t="s">
        <v>41</v>
      </c>
      <c r="O220" s="59"/>
      <c r="P220" s="190">
        <f>O220*H220</f>
        <v>0</v>
      </c>
      <c r="Q220" s="190">
        <v>0</v>
      </c>
      <c r="R220" s="190">
        <f>Q220*H220</f>
        <v>0</v>
      </c>
      <c r="S220" s="190">
        <v>0</v>
      </c>
      <c r="T220" s="191">
        <f>S220*H220</f>
        <v>0</v>
      </c>
      <c r="AR220" s="16" t="s">
        <v>247</v>
      </c>
      <c r="AT220" s="16" t="s">
        <v>243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1857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1850</v>
      </c>
      <c r="G221" s="194"/>
      <c r="H221" s="198">
        <v>169.48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77</v>
      </c>
      <c r="AY221" s="204" t="s">
        <v>241</v>
      </c>
    </row>
    <row r="222" spans="2:65" s="1" customFormat="1" ht="16.5" customHeight="1">
      <c r="B222" s="33"/>
      <c r="C222" s="182" t="s">
        <v>456</v>
      </c>
      <c r="D222" s="182" t="s">
        <v>243</v>
      </c>
      <c r="E222" s="183" t="s">
        <v>635</v>
      </c>
      <c r="F222" s="184" t="s">
        <v>636</v>
      </c>
      <c r="G222" s="185" t="s">
        <v>246</v>
      </c>
      <c r="H222" s="186">
        <v>6</v>
      </c>
      <c r="I222" s="187"/>
      <c r="J222" s="186">
        <f>ROUND(I222*H222,1)</f>
        <v>0</v>
      </c>
      <c r="K222" s="184" t="s">
        <v>259</v>
      </c>
      <c r="L222" s="37"/>
      <c r="M222" s="188" t="s">
        <v>1</v>
      </c>
      <c r="N222" s="189" t="s">
        <v>41</v>
      </c>
      <c r="O222" s="59"/>
      <c r="P222" s="190">
        <f>O222*H222</f>
        <v>0</v>
      </c>
      <c r="Q222" s="190">
        <v>9.1800000000000007E-3</v>
      </c>
      <c r="R222" s="190">
        <f>Q222*H222</f>
        <v>5.5080000000000004E-2</v>
      </c>
      <c r="S222" s="190">
        <v>0</v>
      </c>
      <c r="T222" s="191">
        <f>S222*H222</f>
        <v>0</v>
      </c>
      <c r="AR222" s="16" t="s">
        <v>247</v>
      </c>
      <c r="AT222" s="16" t="s">
        <v>243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637</v>
      </c>
    </row>
    <row r="223" spans="2:65" s="1" customFormat="1" ht="16.5" customHeight="1">
      <c r="B223" s="33"/>
      <c r="C223" s="226" t="s">
        <v>461</v>
      </c>
      <c r="D223" s="226" t="s">
        <v>430</v>
      </c>
      <c r="E223" s="227" t="s">
        <v>643</v>
      </c>
      <c r="F223" s="228" t="s">
        <v>644</v>
      </c>
      <c r="G223" s="229" t="s">
        <v>246</v>
      </c>
      <c r="H223" s="230">
        <v>3</v>
      </c>
      <c r="I223" s="231"/>
      <c r="J223" s="230">
        <f>ROUND(I223*H223,1)</f>
        <v>0</v>
      </c>
      <c r="K223" s="228" t="s">
        <v>259</v>
      </c>
      <c r="L223" s="232"/>
      <c r="M223" s="233" t="s">
        <v>1</v>
      </c>
      <c r="N223" s="234" t="s">
        <v>41</v>
      </c>
      <c r="O223" s="59"/>
      <c r="P223" s="190">
        <f>O223*H223</f>
        <v>0</v>
      </c>
      <c r="Q223" s="190">
        <v>0.52600000000000002</v>
      </c>
      <c r="R223" s="190">
        <f>Q223*H223</f>
        <v>1.5780000000000001</v>
      </c>
      <c r="S223" s="190">
        <v>0</v>
      </c>
      <c r="T223" s="191">
        <f>S223*H223</f>
        <v>0</v>
      </c>
      <c r="AR223" s="16" t="s">
        <v>274</v>
      </c>
      <c r="AT223" s="16" t="s">
        <v>430</v>
      </c>
      <c r="AU223" s="16" t="s">
        <v>79</v>
      </c>
      <c r="AY223" s="16" t="s">
        <v>241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6" t="s">
        <v>77</v>
      </c>
      <c r="BK223" s="192">
        <f>ROUND(I223*H223,1)</f>
        <v>0</v>
      </c>
      <c r="BL223" s="16" t="s">
        <v>247</v>
      </c>
      <c r="BM223" s="16" t="s">
        <v>645</v>
      </c>
    </row>
    <row r="224" spans="2:65" s="12" customFormat="1" ht="11.25">
      <c r="B224" s="193"/>
      <c r="C224" s="194"/>
      <c r="D224" s="195" t="s">
        <v>261</v>
      </c>
      <c r="E224" s="196" t="s">
        <v>1</v>
      </c>
      <c r="F224" s="197" t="s">
        <v>87</v>
      </c>
      <c r="G224" s="194"/>
      <c r="H224" s="198">
        <v>3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32</v>
      </c>
      <c r="AX224" s="12" t="s">
        <v>77</v>
      </c>
      <c r="AY224" s="204" t="s">
        <v>241</v>
      </c>
    </row>
    <row r="225" spans="2:65" s="1" customFormat="1" ht="16.5" customHeight="1">
      <c r="B225" s="33"/>
      <c r="C225" s="226" t="s">
        <v>465</v>
      </c>
      <c r="D225" s="226" t="s">
        <v>430</v>
      </c>
      <c r="E225" s="227" t="s">
        <v>647</v>
      </c>
      <c r="F225" s="228" t="s">
        <v>648</v>
      </c>
      <c r="G225" s="229" t="s">
        <v>246</v>
      </c>
      <c r="H225" s="230">
        <v>3</v>
      </c>
      <c r="I225" s="231"/>
      <c r="J225" s="230">
        <f>ROUND(I225*H225,1)</f>
        <v>0</v>
      </c>
      <c r="K225" s="228" t="s">
        <v>259</v>
      </c>
      <c r="L225" s="232"/>
      <c r="M225" s="233" t="s">
        <v>1</v>
      </c>
      <c r="N225" s="234" t="s">
        <v>41</v>
      </c>
      <c r="O225" s="59"/>
      <c r="P225" s="190">
        <f>O225*H225</f>
        <v>0</v>
      </c>
      <c r="Q225" s="190">
        <v>0.26200000000000001</v>
      </c>
      <c r="R225" s="190">
        <f>Q225*H225</f>
        <v>0.78600000000000003</v>
      </c>
      <c r="S225" s="190">
        <v>0</v>
      </c>
      <c r="T225" s="191">
        <f>S225*H225</f>
        <v>0</v>
      </c>
      <c r="AR225" s="16" t="s">
        <v>274</v>
      </c>
      <c r="AT225" s="16" t="s">
        <v>430</v>
      </c>
      <c r="AU225" s="16" t="s">
        <v>79</v>
      </c>
      <c r="AY225" s="16" t="s">
        <v>241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6" t="s">
        <v>77</v>
      </c>
      <c r="BK225" s="192">
        <f>ROUND(I225*H225,1)</f>
        <v>0</v>
      </c>
      <c r="BL225" s="16" t="s">
        <v>247</v>
      </c>
      <c r="BM225" s="16" t="s">
        <v>649</v>
      </c>
    </row>
    <row r="226" spans="2:65" s="12" customFormat="1" ht="11.25">
      <c r="B226" s="193"/>
      <c r="C226" s="194"/>
      <c r="D226" s="195" t="s">
        <v>261</v>
      </c>
      <c r="E226" s="196" t="s">
        <v>1</v>
      </c>
      <c r="F226" s="197" t="s">
        <v>87</v>
      </c>
      <c r="G226" s="194"/>
      <c r="H226" s="198">
        <v>3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32</v>
      </c>
      <c r="AX226" s="12" t="s">
        <v>77</v>
      </c>
      <c r="AY226" s="204" t="s">
        <v>241</v>
      </c>
    </row>
    <row r="227" spans="2:65" s="1" customFormat="1" ht="16.5" customHeight="1">
      <c r="B227" s="33"/>
      <c r="C227" s="226" t="s">
        <v>469</v>
      </c>
      <c r="D227" s="226" t="s">
        <v>430</v>
      </c>
      <c r="E227" s="227" t="s">
        <v>651</v>
      </c>
      <c r="F227" s="228" t="s">
        <v>652</v>
      </c>
      <c r="G227" s="229" t="s">
        <v>246</v>
      </c>
      <c r="H227" s="230">
        <v>12</v>
      </c>
      <c r="I227" s="231"/>
      <c r="J227" s="230">
        <f>ROUND(I227*H227,1)</f>
        <v>0</v>
      </c>
      <c r="K227" s="228" t="s">
        <v>259</v>
      </c>
      <c r="L227" s="232"/>
      <c r="M227" s="233" t="s">
        <v>1</v>
      </c>
      <c r="N227" s="234" t="s">
        <v>41</v>
      </c>
      <c r="O227" s="59"/>
      <c r="P227" s="190">
        <f>O227*H227</f>
        <v>0</v>
      </c>
      <c r="Q227" s="190">
        <v>2E-3</v>
      </c>
      <c r="R227" s="190">
        <f>Q227*H227</f>
        <v>2.4E-2</v>
      </c>
      <c r="S227" s="190">
        <v>0</v>
      </c>
      <c r="T227" s="191">
        <f>S227*H227</f>
        <v>0</v>
      </c>
      <c r="AR227" s="16" t="s">
        <v>274</v>
      </c>
      <c r="AT227" s="16" t="s">
        <v>430</v>
      </c>
      <c r="AU227" s="16" t="s">
        <v>79</v>
      </c>
      <c r="AY227" s="16" t="s">
        <v>241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6" t="s">
        <v>77</v>
      </c>
      <c r="BK227" s="192">
        <f>ROUND(I227*H227,1)</f>
        <v>0</v>
      </c>
      <c r="BL227" s="16" t="s">
        <v>247</v>
      </c>
      <c r="BM227" s="16" t="s">
        <v>653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87</v>
      </c>
      <c r="G228" s="194"/>
      <c r="H228" s="198">
        <v>3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70</v>
      </c>
      <c r="AY228" s="204" t="s">
        <v>241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87</v>
      </c>
      <c r="G229" s="194"/>
      <c r="H229" s="198">
        <v>3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70</v>
      </c>
      <c r="AY229" s="204" t="s">
        <v>241</v>
      </c>
    </row>
    <row r="230" spans="2:65" s="12" customFormat="1" ht="11.25">
      <c r="B230" s="193"/>
      <c r="C230" s="194"/>
      <c r="D230" s="195" t="s">
        <v>261</v>
      </c>
      <c r="E230" s="196" t="s">
        <v>1</v>
      </c>
      <c r="F230" s="197" t="s">
        <v>70</v>
      </c>
      <c r="G230" s="194"/>
      <c r="H230" s="198">
        <v>0</v>
      </c>
      <c r="I230" s="199"/>
      <c r="J230" s="194"/>
      <c r="K230" s="194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261</v>
      </c>
      <c r="AU230" s="204" t="s">
        <v>79</v>
      </c>
      <c r="AV230" s="12" t="s">
        <v>79</v>
      </c>
      <c r="AW230" s="12" t="s">
        <v>32</v>
      </c>
      <c r="AX230" s="12" t="s">
        <v>70</v>
      </c>
      <c r="AY230" s="204" t="s">
        <v>241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263</v>
      </c>
      <c r="G231" s="194"/>
      <c r="H231" s="198">
        <v>6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70</v>
      </c>
      <c r="AY231" s="204" t="s">
        <v>241</v>
      </c>
    </row>
    <row r="232" spans="2:65" s="13" customFormat="1" ht="11.25">
      <c r="B232" s="205"/>
      <c r="C232" s="206"/>
      <c r="D232" s="195" t="s">
        <v>261</v>
      </c>
      <c r="E232" s="207" t="s">
        <v>1</v>
      </c>
      <c r="F232" s="208" t="s">
        <v>273</v>
      </c>
      <c r="G232" s="206"/>
      <c r="H232" s="209">
        <v>12</v>
      </c>
      <c r="I232" s="210"/>
      <c r="J232" s="206"/>
      <c r="K232" s="206"/>
      <c r="L232" s="211"/>
      <c r="M232" s="212"/>
      <c r="N232" s="213"/>
      <c r="O232" s="213"/>
      <c r="P232" s="213"/>
      <c r="Q232" s="213"/>
      <c r="R232" s="213"/>
      <c r="S232" s="213"/>
      <c r="T232" s="214"/>
      <c r="AT232" s="215" t="s">
        <v>261</v>
      </c>
      <c r="AU232" s="215" t="s">
        <v>79</v>
      </c>
      <c r="AV232" s="13" t="s">
        <v>247</v>
      </c>
      <c r="AW232" s="13" t="s">
        <v>32</v>
      </c>
      <c r="AX232" s="13" t="s">
        <v>77</v>
      </c>
      <c r="AY232" s="215" t="s">
        <v>241</v>
      </c>
    </row>
    <row r="233" spans="2:65" s="1" customFormat="1" ht="16.5" customHeight="1">
      <c r="B233" s="33"/>
      <c r="C233" s="182" t="s">
        <v>473</v>
      </c>
      <c r="D233" s="182" t="s">
        <v>243</v>
      </c>
      <c r="E233" s="183" t="s">
        <v>655</v>
      </c>
      <c r="F233" s="184" t="s">
        <v>656</v>
      </c>
      <c r="G233" s="185" t="s">
        <v>246</v>
      </c>
      <c r="H233" s="186">
        <v>6</v>
      </c>
      <c r="I233" s="187"/>
      <c r="J233" s="186">
        <f>ROUND(I233*H233,1)</f>
        <v>0</v>
      </c>
      <c r="K233" s="184" t="s">
        <v>259</v>
      </c>
      <c r="L233" s="37"/>
      <c r="M233" s="188" t="s">
        <v>1</v>
      </c>
      <c r="N233" s="189" t="s">
        <v>41</v>
      </c>
      <c r="O233" s="59"/>
      <c r="P233" s="190">
        <f>O233*H233</f>
        <v>0</v>
      </c>
      <c r="Q233" s="190">
        <v>1.1469999999999999E-2</v>
      </c>
      <c r="R233" s="190">
        <f>Q233*H233</f>
        <v>6.8819999999999992E-2</v>
      </c>
      <c r="S233" s="190">
        <v>0</v>
      </c>
      <c r="T233" s="191">
        <f>S233*H233</f>
        <v>0</v>
      </c>
      <c r="AR233" s="16" t="s">
        <v>247</v>
      </c>
      <c r="AT233" s="16" t="s">
        <v>243</v>
      </c>
      <c r="AU233" s="16" t="s">
        <v>79</v>
      </c>
      <c r="AY233" s="16" t="s">
        <v>241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6" t="s">
        <v>77</v>
      </c>
      <c r="BK233" s="192">
        <f>ROUND(I233*H233,1)</f>
        <v>0</v>
      </c>
      <c r="BL233" s="16" t="s">
        <v>247</v>
      </c>
      <c r="BM233" s="16" t="s">
        <v>657</v>
      </c>
    </row>
    <row r="234" spans="2:65" s="1" customFormat="1" ht="16.5" customHeight="1">
      <c r="B234" s="33"/>
      <c r="C234" s="226" t="s">
        <v>477</v>
      </c>
      <c r="D234" s="226" t="s">
        <v>430</v>
      </c>
      <c r="E234" s="227" t="s">
        <v>659</v>
      </c>
      <c r="F234" s="228" t="s">
        <v>660</v>
      </c>
      <c r="G234" s="229" t="s">
        <v>246</v>
      </c>
      <c r="H234" s="230">
        <v>5</v>
      </c>
      <c r="I234" s="231"/>
      <c r="J234" s="230">
        <f>ROUND(I234*H234,1)</f>
        <v>0</v>
      </c>
      <c r="K234" s="228" t="s">
        <v>259</v>
      </c>
      <c r="L234" s="232"/>
      <c r="M234" s="233" t="s">
        <v>1</v>
      </c>
      <c r="N234" s="234" t="s">
        <v>41</v>
      </c>
      <c r="O234" s="59"/>
      <c r="P234" s="190">
        <f>O234*H234</f>
        <v>0</v>
      </c>
      <c r="Q234" s="190">
        <v>0.54800000000000004</v>
      </c>
      <c r="R234" s="190">
        <f>Q234*H234</f>
        <v>2.74</v>
      </c>
      <c r="S234" s="190">
        <v>0</v>
      </c>
      <c r="T234" s="191">
        <f>S234*H234</f>
        <v>0</v>
      </c>
      <c r="AR234" s="16" t="s">
        <v>274</v>
      </c>
      <c r="AT234" s="16" t="s">
        <v>430</v>
      </c>
      <c r="AU234" s="16" t="s">
        <v>79</v>
      </c>
      <c r="AY234" s="16" t="s">
        <v>241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6" t="s">
        <v>77</v>
      </c>
      <c r="BK234" s="192">
        <f>ROUND(I234*H234,1)</f>
        <v>0</v>
      </c>
      <c r="BL234" s="16" t="s">
        <v>247</v>
      </c>
      <c r="BM234" s="16" t="s">
        <v>661</v>
      </c>
    </row>
    <row r="235" spans="2:65" s="12" customFormat="1" ht="11.25">
      <c r="B235" s="193"/>
      <c r="C235" s="194"/>
      <c r="D235" s="195" t="s">
        <v>261</v>
      </c>
      <c r="E235" s="196" t="s">
        <v>1</v>
      </c>
      <c r="F235" s="197" t="s">
        <v>255</v>
      </c>
      <c r="G235" s="194"/>
      <c r="H235" s="198">
        <v>5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261</v>
      </c>
      <c r="AU235" s="204" t="s">
        <v>79</v>
      </c>
      <c r="AV235" s="12" t="s">
        <v>79</v>
      </c>
      <c r="AW235" s="12" t="s">
        <v>32</v>
      </c>
      <c r="AX235" s="12" t="s">
        <v>77</v>
      </c>
      <c r="AY235" s="204" t="s">
        <v>241</v>
      </c>
    </row>
    <row r="236" spans="2:65" s="1" customFormat="1" ht="16.5" customHeight="1">
      <c r="B236" s="33"/>
      <c r="C236" s="226" t="s">
        <v>481</v>
      </c>
      <c r="D236" s="226" t="s">
        <v>430</v>
      </c>
      <c r="E236" s="227" t="s">
        <v>1858</v>
      </c>
      <c r="F236" s="228" t="s">
        <v>1859</v>
      </c>
      <c r="G236" s="229" t="s">
        <v>246</v>
      </c>
      <c r="H236" s="230">
        <v>1</v>
      </c>
      <c r="I236" s="231"/>
      <c r="J236" s="230">
        <f>ROUND(I236*H236,1)</f>
        <v>0</v>
      </c>
      <c r="K236" s="228" t="s">
        <v>259</v>
      </c>
      <c r="L236" s="232"/>
      <c r="M236" s="233" t="s">
        <v>1</v>
      </c>
      <c r="N236" s="234" t="s">
        <v>41</v>
      </c>
      <c r="O236" s="59"/>
      <c r="P236" s="190">
        <f>O236*H236</f>
        <v>0</v>
      </c>
      <c r="Q236" s="190">
        <v>0.44900000000000001</v>
      </c>
      <c r="R236" s="190">
        <f>Q236*H236</f>
        <v>0.44900000000000001</v>
      </c>
      <c r="S236" s="190">
        <v>0</v>
      </c>
      <c r="T236" s="191">
        <f>S236*H236</f>
        <v>0</v>
      </c>
      <c r="AR236" s="16" t="s">
        <v>274</v>
      </c>
      <c r="AT236" s="16" t="s">
        <v>430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1860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77</v>
      </c>
      <c r="G237" s="194"/>
      <c r="H237" s="198">
        <v>1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77</v>
      </c>
      <c r="AY237" s="204" t="s">
        <v>241</v>
      </c>
    </row>
    <row r="238" spans="2:65" s="1" customFormat="1" ht="16.5" customHeight="1">
      <c r="B238" s="33"/>
      <c r="C238" s="182" t="s">
        <v>485</v>
      </c>
      <c r="D238" s="182" t="s">
        <v>243</v>
      </c>
      <c r="E238" s="183" t="s">
        <v>663</v>
      </c>
      <c r="F238" s="184" t="s">
        <v>664</v>
      </c>
      <c r="G238" s="185" t="s">
        <v>246</v>
      </c>
      <c r="H238" s="186">
        <v>6</v>
      </c>
      <c r="I238" s="187"/>
      <c r="J238" s="186">
        <f>ROUND(I238*H238,1)</f>
        <v>0</v>
      </c>
      <c r="K238" s="184" t="s">
        <v>259</v>
      </c>
      <c r="L238" s="37"/>
      <c r="M238" s="188" t="s">
        <v>1</v>
      </c>
      <c r="N238" s="189" t="s">
        <v>41</v>
      </c>
      <c r="O238" s="59"/>
      <c r="P238" s="190">
        <f>O238*H238</f>
        <v>0</v>
      </c>
      <c r="Q238" s="190">
        <v>2.7529999999999999E-2</v>
      </c>
      <c r="R238" s="190">
        <f>Q238*H238</f>
        <v>0.16517999999999999</v>
      </c>
      <c r="S238" s="190">
        <v>0</v>
      </c>
      <c r="T238" s="191">
        <f>S238*H238</f>
        <v>0</v>
      </c>
      <c r="AR238" s="16" t="s">
        <v>247</v>
      </c>
      <c r="AT238" s="16" t="s">
        <v>243</v>
      </c>
      <c r="AU238" s="16" t="s">
        <v>79</v>
      </c>
      <c r="AY238" s="16" t="s">
        <v>241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6" t="s">
        <v>77</v>
      </c>
      <c r="BK238" s="192">
        <f>ROUND(I238*H238,1)</f>
        <v>0</v>
      </c>
      <c r="BL238" s="16" t="s">
        <v>247</v>
      </c>
      <c r="BM238" s="16" t="s">
        <v>665</v>
      </c>
    </row>
    <row r="239" spans="2:65" s="1" customFormat="1" ht="16.5" customHeight="1">
      <c r="B239" s="33"/>
      <c r="C239" s="226" t="s">
        <v>489</v>
      </c>
      <c r="D239" s="226" t="s">
        <v>430</v>
      </c>
      <c r="E239" s="227" t="s">
        <v>667</v>
      </c>
      <c r="F239" s="228" t="s">
        <v>668</v>
      </c>
      <c r="G239" s="229" t="s">
        <v>246</v>
      </c>
      <c r="H239" s="230">
        <v>6</v>
      </c>
      <c r="I239" s="231"/>
      <c r="J239" s="230">
        <f>ROUND(I239*H239,1)</f>
        <v>0</v>
      </c>
      <c r="K239" s="228" t="s">
        <v>1</v>
      </c>
      <c r="L239" s="232"/>
      <c r="M239" s="233" t="s">
        <v>1</v>
      </c>
      <c r="N239" s="234" t="s">
        <v>41</v>
      </c>
      <c r="O239" s="59"/>
      <c r="P239" s="190">
        <f>O239*H239</f>
        <v>0</v>
      </c>
      <c r="Q239" s="190">
        <v>1.6140000000000001</v>
      </c>
      <c r="R239" s="190">
        <f>Q239*H239</f>
        <v>9.6840000000000011</v>
      </c>
      <c r="S239" s="190">
        <v>0</v>
      </c>
      <c r="T239" s="191">
        <f>S239*H239</f>
        <v>0</v>
      </c>
      <c r="AR239" s="16" t="s">
        <v>274</v>
      </c>
      <c r="AT239" s="16" t="s">
        <v>430</v>
      </c>
      <c r="AU239" s="16" t="s">
        <v>79</v>
      </c>
      <c r="AY239" s="16" t="s">
        <v>241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6" t="s">
        <v>77</v>
      </c>
      <c r="BK239" s="192">
        <f>ROUND(I239*H239,1)</f>
        <v>0</v>
      </c>
      <c r="BL239" s="16" t="s">
        <v>247</v>
      </c>
      <c r="BM239" s="16" t="s">
        <v>669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263</v>
      </c>
      <c r="G240" s="194"/>
      <c r="H240" s="198">
        <v>6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77</v>
      </c>
      <c r="AY240" s="204" t="s">
        <v>241</v>
      </c>
    </row>
    <row r="241" spans="2:65" s="1" customFormat="1" ht="16.5" customHeight="1">
      <c r="B241" s="33"/>
      <c r="C241" s="182" t="s">
        <v>495</v>
      </c>
      <c r="D241" s="182" t="s">
        <v>243</v>
      </c>
      <c r="E241" s="183" t="s">
        <v>671</v>
      </c>
      <c r="F241" s="184" t="s">
        <v>672</v>
      </c>
      <c r="G241" s="185" t="s">
        <v>246</v>
      </c>
      <c r="H241" s="186">
        <v>6</v>
      </c>
      <c r="I241" s="187"/>
      <c r="J241" s="186">
        <f>ROUND(I241*H241,1)</f>
        <v>0</v>
      </c>
      <c r="K241" s="184" t="s">
        <v>259</v>
      </c>
      <c r="L241" s="37"/>
      <c r="M241" s="188" t="s">
        <v>1</v>
      </c>
      <c r="N241" s="189" t="s">
        <v>41</v>
      </c>
      <c r="O241" s="59"/>
      <c r="P241" s="190">
        <f>O241*H241</f>
        <v>0</v>
      </c>
      <c r="Q241" s="190">
        <v>0.21734000000000001</v>
      </c>
      <c r="R241" s="190">
        <f>Q241*H241</f>
        <v>1.3040400000000001</v>
      </c>
      <c r="S241" s="190">
        <v>0</v>
      </c>
      <c r="T241" s="191">
        <f>S241*H241</f>
        <v>0</v>
      </c>
      <c r="AR241" s="16" t="s">
        <v>247</v>
      </c>
      <c r="AT241" s="16" t="s">
        <v>243</v>
      </c>
      <c r="AU241" s="16" t="s">
        <v>79</v>
      </c>
      <c r="AY241" s="16" t="s">
        <v>241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6" t="s">
        <v>77</v>
      </c>
      <c r="BK241" s="192">
        <f>ROUND(I241*H241,1)</f>
        <v>0</v>
      </c>
      <c r="BL241" s="16" t="s">
        <v>247</v>
      </c>
      <c r="BM241" s="16" t="s">
        <v>673</v>
      </c>
    </row>
    <row r="242" spans="2:65" s="1" customFormat="1" ht="16.5" customHeight="1">
      <c r="B242" s="33"/>
      <c r="C242" s="226" t="s">
        <v>500</v>
      </c>
      <c r="D242" s="226" t="s">
        <v>430</v>
      </c>
      <c r="E242" s="227" t="s">
        <v>675</v>
      </c>
      <c r="F242" s="228" t="s">
        <v>676</v>
      </c>
      <c r="G242" s="229" t="s">
        <v>246</v>
      </c>
      <c r="H242" s="230">
        <v>6</v>
      </c>
      <c r="I242" s="231"/>
      <c r="J242" s="230">
        <f>ROUND(I242*H242,1)</f>
        <v>0</v>
      </c>
      <c r="K242" s="228" t="s">
        <v>1</v>
      </c>
      <c r="L242" s="232"/>
      <c r="M242" s="233" t="s">
        <v>1</v>
      </c>
      <c r="N242" s="234" t="s">
        <v>41</v>
      </c>
      <c r="O242" s="59"/>
      <c r="P242" s="190">
        <f>O242*H242</f>
        <v>0</v>
      </c>
      <c r="Q242" s="190">
        <v>5.4600000000000003E-2</v>
      </c>
      <c r="R242" s="190">
        <f>Q242*H242</f>
        <v>0.3276</v>
      </c>
      <c r="S242" s="190">
        <v>0</v>
      </c>
      <c r="T242" s="191">
        <f>S242*H242</f>
        <v>0</v>
      </c>
      <c r="AR242" s="16" t="s">
        <v>274</v>
      </c>
      <c r="AT242" s="16" t="s">
        <v>430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677</v>
      </c>
    </row>
    <row r="243" spans="2:65" s="12" customFormat="1" ht="11.25">
      <c r="B243" s="193"/>
      <c r="C243" s="194"/>
      <c r="D243" s="195" t="s">
        <v>261</v>
      </c>
      <c r="E243" s="196" t="s">
        <v>1</v>
      </c>
      <c r="F243" s="197" t="s">
        <v>263</v>
      </c>
      <c r="G243" s="194"/>
      <c r="H243" s="198">
        <v>6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32</v>
      </c>
      <c r="AX243" s="12" t="s">
        <v>77</v>
      </c>
      <c r="AY243" s="204" t="s">
        <v>241</v>
      </c>
    </row>
    <row r="244" spans="2:65" s="1" customFormat="1" ht="16.5" customHeight="1">
      <c r="B244" s="33"/>
      <c r="C244" s="182" t="s">
        <v>504</v>
      </c>
      <c r="D244" s="182" t="s">
        <v>243</v>
      </c>
      <c r="E244" s="183" t="s">
        <v>679</v>
      </c>
      <c r="F244" s="184" t="s">
        <v>680</v>
      </c>
      <c r="G244" s="185" t="s">
        <v>302</v>
      </c>
      <c r="H244" s="186">
        <v>169.48</v>
      </c>
      <c r="I244" s="187"/>
      <c r="J244" s="186">
        <f>ROUND(I244*H244,1)</f>
        <v>0</v>
      </c>
      <c r="K244" s="184" t="s">
        <v>1</v>
      </c>
      <c r="L244" s="37"/>
      <c r="M244" s="188" t="s">
        <v>1</v>
      </c>
      <c r="N244" s="189" t="s">
        <v>41</v>
      </c>
      <c r="O244" s="59"/>
      <c r="P244" s="190">
        <f>O244*H244</f>
        <v>0</v>
      </c>
      <c r="Q244" s="190">
        <v>1.2999999999999999E-4</v>
      </c>
      <c r="R244" s="190">
        <f>Q244*H244</f>
        <v>2.2032399999999997E-2</v>
      </c>
      <c r="S244" s="190">
        <v>0</v>
      </c>
      <c r="T244" s="191">
        <f>S244*H244</f>
        <v>0</v>
      </c>
      <c r="AR244" s="16" t="s">
        <v>247</v>
      </c>
      <c r="AT244" s="16" t="s">
        <v>243</v>
      </c>
      <c r="AU244" s="16" t="s">
        <v>79</v>
      </c>
      <c r="AY244" s="16" t="s">
        <v>241</v>
      </c>
      <c r="BE244" s="192">
        <f>IF(N244="základní",J244,0)</f>
        <v>0</v>
      </c>
      <c r="BF244" s="192">
        <f>IF(N244="snížená",J244,0)</f>
        <v>0</v>
      </c>
      <c r="BG244" s="192">
        <f>IF(N244="zákl. přenesená",J244,0)</f>
        <v>0</v>
      </c>
      <c r="BH244" s="192">
        <f>IF(N244="sníž. přenesená",J244,0)</f>
        <v>0</v>
      </c>
      <c r="BI244" s="192">
        <f>IF(N244="nulová",J244,0)</f>
        <v>0</v>
      </c>
      <c r="BJ244" s="16" t="s">
        <v>77</v>
      </c>
      <c r="BK244" s="192">
        <f>ROUND(I244*H244,1)</f>
        <v>0</v>
      </c>
      <c r="BL244" s="16" t="s">
        <v>247</v>
      </c>
      <c r="BM244" s="16" t="s">
        <v>681</v>
      </c>
    </row>
    <row r="245" spans="2:65" s="12" customFormat="1" ht="11.25">
      <c r="B245" s="193"/>
      <c r="C245" s="194"/>
      <c r="D245" s="195" t="s">
        <v>261</v>
      </c>
      <c r="E245" s="196" t="s">
        <v>1</v>
      </c>
      <c r="F245" s="197" t="s">
        <v>1850</v>
      </c>
      <c r="G245" s="194"/>
      <c r="H245" s="198">
        <v>169.48</v>
      </c>
      <c r="I245" s="199"/>
      <c r="J245" s="194"/>
      <c r="K245" s="194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261</v>
      </c>
      <c r="AU245" s="204" t="s">
        <v>79</v>
      </c>
      <c r="AV245" s="12" t="s">
        <v>79</v>
      </c>
      <c r="AW245" s="12" t="s">
        <v>32</v>
      </c>
      <c r="AX245" s="12" t="s">
        <v>77</v>
      </c>
      <c r="AY245" s="204" t="s">
        <v>241</v>
      </c>
    </row>
    <row r="246" spans="2:65" s="11" customFormat="1" ht="22.9" customHeight="1">
      <c r="B246" s="166"/>
      <c r="C246" s="167"/>
      <c r="D246" s="168" t="s">
        <v>69</v>
      </c>
      <c r="E246" s="180" t="s">
        <v>280</v>
      </c>
      <c r="F246" s="180" t="s">
        <v>682</v>
      </c>
      <c r="G246" s="167"/>
      <c r="H246" s="167"/>
      <c r="I246" s="170"/>
      <c r="J246" s="181">
        <f>BK246</f>
        <v>0</v>
      </c>
      <c r="K246" s="167"/>
      <c r="L246" s="172"/>
      <c r="M246" s="173"/>
      <c r="N246" s="174"/>
      <c r="O246" s="174"/>
      <c r="P246" s="175">
        <f>SUM(P247:P250)</f>
        <v>0</v>
      </c>
      <c r="Q246" s="174"/>
      <c r="R246" s="175">
        <f>SUM(R247:R250)</f>
        <v>1.4615999999999999E-2</v>
      </c>
      <c r="S246" s="174"/>
      <c r="T246" s="176">
        <f>SUM(T247:T250)</f>
        <v>0</v>
      </c>
      <c r="AR246" s="177" t="s">
        <v>77</v>
      </c>
      <c r="AT246" s="178" t="s">
        <v>69</v>
      </c>
      <c r="AU246" s="178" t="s">
        <v>77</v>
      </c>
      <c r="AY246" s="177" t="s">
        <v>241</v>
      </c>
      <c r="BK246" s="179">
        <f>SUM(BK247:BK250)</f>
        <v>0</v>
      </c>
    </row>
    <row r="247" spans="2:65" s="1" customFormat="1" ht="16.5" customHeight="1">
      <c r="B247" s="33"/>
      <c r="C247" s="182" t="s">
        <v>508</v>
      </c>
      <c r="D247" s="182" t="s">
        <v>243</v>
      </c>
      <c r="E247" s="183" t="s">
        <v>684</v>
      </c>
      <c r="F247" s="184" t="s">
        <v>685</v>
      </c>
      <c r="G247" s="185" t="s">
        <v>302</v>
      </c>
      <c r="H247" s="186">
        <v>24.36</v>
      </c>
      <c r="I247" s="187"/>
      <c r="J247" s="186">
        <f>ROUND(I247*H247,1)</f>
        <v>0</v>
      </c>
      <c r="K247" s="184" t="s">
        <v>259</v>
      </c>
      <c r="L247" s="37"/>
      <c r="M247" s="188" t="s">
        <v>1</v>
      </c>
      <c r="N247" s="189" t="s">
        <v>41</v>
      </c>
      <c r="O247" s="59"/>
      <c r="P247" s="190">
        <f>O247*H247</f>
        <v>0</v>
      </c>
      <c r="Q247" s="190">
        <v>5.9999999999999995E-4</v>
      </c>
      <c r="R247" s="190">
        <f>Q247*H247</f>
        <v>1.4615999999999999E-2</v>
      </c>
      <c r="S247" s="190">
        <v>0</v>
      </c>
      <c r="T247" s="191">
        <f>S247*H247</f>
        <v>0</v>
      </c>
      <c r="AR247" s="16" t="s">
        <v>247</v>
      </c>
      <c r="AT247" s="16" t="s">
        <v>243</v>
      </c>
      <c r="AU247" s="16" t="s">
        <v>79</v>
      </c>
      <c r="AY247" s="16" t="s">
        <v>241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6" t="s">
        <v>77</v>
      </c>
      <c r="BK247" s="192">
        <f>ROUND(I247*H247,1)</f>
        <v>0</v>
      </c>
      <c r="BL247" s="16" t="s">
        <v>247</v>
      </c>
      <c r="BM247" s="16" t="s">
        <v>686</v>
      </c>
    </row>
    <row r="248" spans="2:65" s="12" customFormat="1" ht="11.25">
      <c r="B248" s="193"/>
      <c r="C248" s="194"/>
      <c r="D248" s="195" t="s">
        <v>261</v>
      </c>
      <c r="E248" s="196" t="s">
        <v>1</v>
      </c>
      <c r="F248" s="197" t="s">
        <v>1861</v>
      </c>
      <c r="G248" s="194"/>
      <c r="H248" s="198">
        <v>24.36</v>
      </c>
      <c r="I248" s="199"/>
      <c r="J248" s="194"/>
      <c r="K248" s="194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261</v>
      </c>
      <c r="AU248" s="204" t="s">
        <v>79</v>
      </c>
      <c r="AV248" s="12" t="s">
        <v>79</v>
      </c>
      <c r="AW248" s="12" t="s">
        <v>32</v>
      </c>
      <c r="AX248" s="12" t="s">
        <v>77</v>
      </c>
      <c r="AY248" s="204" t="s">
        <v>241</v>
      </c>
    </row>
    <row r="249" spans="2:65" s="1" customFormat="1" ht="16.5" customHeight="1">
      <c r="B249" s="33"/>
      <c r="C249" s="182" t="s">
        <v>512</v>
      </c>
      <c r="D249" s="182" t="s">
        <v>243</v>
      </c>
      <c r="E249" s="183" t="s">
        <v>689</v>
      </c>
      <c r="F249" s="184" t="s">
        <v>690</v>
      </c>
      <c r="G249" s="185" t="s">
        <v>302</v>
      </c>
      <c r="H249" s="186">
        <v>24.36</v>
      </c>
      <c r="I249" s="187"/>
      <c r="J249" s="186">
        <f>ROUND(I249*H249,1)</f>
        <v>0</v>
      </c>
      <c r="K249" s="184" t="s">
        <v>259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0</v>
      </c>
      <c r="R249" s="190">
        <f>Q249*H249</f>
        <v>0</v>
      </c>
      <c r="S249" s="190">
        <v>0</v>
      </c>
      <c r="T249" s="191">
        <f>S249*H249</f>
        <v>0</v>
      </c>
      <c r="AR249" s="16" t="s">
        <v>247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247</v>
      </c>
      <c r="BM249" s="16" t="s">
        <v>691</v>
      </c>
    </row>
    <row r="250" spans="2:65" s="12" customFormat="1" ht="11.25">
      <c r="B250" s="193"/>
      <c r="C250" s="194"/>
      <c r="D250" s="195" t="s">
        <v>261</v>
      </c>
      <c r="E250" s="196" t="s">
        <v>1</v>
      </c>
      <c r="F250" s="197" t="s">
        <v>1861</v>
      </c>
      <c r="G250" s="194"/>
      <c r="H250" s="198">
        <v>24.36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261</v>
      </c>
      <c r="AU250" s="204" t="s">
        <v>79</v>
      </c>
      <c r="AV250" s="12" t="s">
        <v>79</v>
      </c>
      <c r="AW250" s="12" t="s">
        <v>32</v>
      </c>
      <c r="AX250" s="12" t="s">
        <v>77</v>
      </c>
      <c r="AY250" s="204" t="s">
        <v>241</v>
      </c>
    </row>
    <row r="251" spans="2:65" s="11" customFormat="1" ht="22.9" customHeight="1">
      <c r="B251" s="166"/>
      <c r="C251" s="167"/>
      <c r="D251" s="168" t="s">
        <v>69</v>
      </c>
      <c r="E251" s="180" t="s">
        <v>701</v>
      </c>
      <c r="F251" s="180" t="s">
        <v>702</v>
      </c>
      <c r="G251" s="167"/>
      <c r="H251" s="167"/>
      <c r="I251" s="170"/>
      <c r="J251" s="181">
        <f>BK251</f>
        <v>0</v>
      </c>
      <c r="K251" s="167"/>
      <c r="L251" s="172"/>
      <c r="M251" s="173"/>
      <c r="N251" s="174"/>
      <c r="O251" s="174"/>
      <c r="P251" s="175">
        <f>SUM(P252:P267)</f>
        <v>0</v>
      </c>
      <c r="Q251" s="174"/>
      <c r="R251" s="175">
        <f>SUM(R252:R267)</f>
        <v>0</v>
      </c>
      <c r="S251" s="174"/>
      <c r="T251" s="176">
        <f>SUM(T252:T267)</f>
        <v>0</v>
      </c>
      <c r="AR251" s="177" t="s">
        <v>77</v>
      </c>
      <c r="AT251" s="178" t="s">
        <v>69</v>
      </c>
      <c r="AU251" s="178" t="s">
        <v>77</v>
      </c>
      <c r="AY251" s="177" t="s">
        <v>241</v>
      </c>
      <c r="BK251" s="179">
        <f>SUM(BK252:BK267)</f>
        <v>0</v>
      </c>
    </row>
    <row r="252" spans="2:65" s="1" customFormat="1" ht="16.5" customHeight="1">
      <c r="B252" s="33"/>
      <c r="C252" s="182" t="s">
        <v>516</v>
      </c>
      <c r="D252" s="182" t="s">
        <v>243</v>
      </c>
      <c r="E252" s="183" t="s">
        <v>704</v>
      </c>
      <c r="F252" s="184" t="s">
        <v>705</v>
      </c>
      <c r="G252" s="185" t="s">
        <v>412</v>
      </c>
      <c r="H252" s="186">
        <v>12.6</v>
      </c>
      <c r="I252" s="187"/>
      <c r="J252" s="186">
        <f>ROUND(I252*H252,1)</f>
        <v>0</v>
      </c>
      <c r="K252" s="184" t="s">
        <v>1</v>
      </c>
      <c r="L252" s="37"/>
      <c r="M252" s="188" t="s">
        <v>1</v>
      </c>
      <c r="N252" s="189" t="s">
        <v>41</v>
      </c>
      <c r="O252" s="59"/>
      <c r="P252" s="190">
        <f>O252*H252</f>
        <v>0</v>
      </c>
      <c r="Q252" s="190">
        <v>0</v>
      </c>
      <c r="R252" s="190">
        <f>Q252*H252</f>
        <v>0</v>
      </c>
      <c r="S252" s="190">
        <v>0</v>
      </c>
      <c r="T252" s="191">
        <f>S252*H252</f>
        <v>0</v>
      </c>
      <c r="AR252" s="16" t="s">
        <v>247</v>
      </c>
      <c r="AT252" s="16" t="s">
        <v>243</v>
      </c>
      <c r="AU252" s="16" t="s">
        <v>79</v>
      </c>
      <c r="AY252" s="16" t="s">
        <v>241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6" t="s">
        <v>77</v>
      </c>
      <c r="BK252" s="192">
        <f>ROUND(I252*H252,1)</f>
        <v>0</v>
      </c>
      <c r="BL252" s="16" t="s">
        <v>247</v>
      </c>
      <c r="BM252" s="16" t="s">
        <v>706</v>
      </c>
    </row>
    <row r="253" spans="2:65" s="1" customFormat="1" ht="16.5" customHeight="1">
      <c r="B253" s="33"/>
      <c r="C253" s="182" t="s">
        <v>520</v>
      </c>
      <c r="D253" s="182" t="s">
        <v>243</v>
      </c>
      <c r="E253" s="183" t="s">
        <v>713</v>
      </c>
      <c r="F253" s="184" t="s">
        <v>714</v>
      </c>
      <c r="G253" s="185" t="s">
        <v>412</v>
      </c>
      <c r="H253" s="186">
        <v>6.7</v>
      </c>
      <c r="I253" s="187"/>
      <c r="J253" s="186">
        <f>ROUND(I253*H253,1)</f>
        <v>0</v>
      </c>
      <c r="K253" s="184" t="s">
        <v>259</v>
      </c>
      <c r="L253" s="37"/>
      <c r="M253" s="188" t="s">
        <v>1</v>
      </c>
      <c r="N253" s="189" t="s">
        <v>41</v>
      </c>
      <c r="O253" s="59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AR253" s="16" t="s">
        <v>247</v>
      </c>
      <c r="AT253" s="16" t="s">
        <v>243</v>
      </c>
      <c r="AU253" s="16" t="s">
        <v>79</v>
      </c>
      <c r="AY253" s="16" t="s">
        <v>241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6" t="s">
        <v>77</v>
      </c>
      <c r="BK253" s="192">
        <f>ROUND(I253*H253,1)</f>
        <v>0</v>
      </c>
      <c r="BL253" s="16" t="s">
        <v>247</v>
      </c>
      <c r="BM253" s="16" t="s">
        <v>715</v>
      </c>
    </row>
    <row r="254" spans="2:65" s="12" customFormat="1" ht="11.25">
      <c r="B254" s="193"/>
      <c r="C254" s="194"/>
      <c r="D254" s="195" t="s">
        <v>261</v>
      </c>
      <c r="E254" s="196" t="s">
        <v>1</v>
      </c>
      <c r="F254" s="197" t="s">
        <v>1862</v>
      </c>
      <c r="G254" s="194"/>
      <c r="H254" s="198">
        <v>3.27</v>
      </c>
      <c r="I254" s="199"/>
      <c r="J254" s="194"/>
      <c r="K254" s="194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261</v>
      </c>
      <c r="AU254" s="204" t="s">
        <v>79</v>
      </c>
      <c r="AV254" s="12" t="s">
        <v>79</v>
      </c>
      <c r="AW254" s="12" t="s">
        <v>32</v>
      </c>
      <c r="AX254" s="12" t="s">
        <v>70</v>
      </c>
      <c r="AY254" s="204" t="s">
        <v>241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717</v>
      </c>
      <c r="G255" s="194"/>
      <c r="H255" s="198">
        <v>0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70</v>
      </c>
      <c r="AY255" s="204" t="s">
        <v>241</v>
      </c>
    </row>
    <row r="256" spans="2:65" s="12" customFormat="1" ht="11.25">
      <c r="B256" s="193"/>
      <c r="C256" s="194"/>
      <c r="D256" s="195" t="s">
        <v>261</v>
      </c>
      <c r="E256" s="196" t="s">
        <v>1</v>
      </c>
      <c r="F256" s="197" t="s">
        <v>1863</v>
      </c>
      <c r="G256" s="194"/>
      <c r="H256" s="198">
        <v>3.43</v>
      </c>
      <c r="I256" s="199"/>
      <c r="J256" s="194"/>
      <c r="K256" s="194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261</v>
      </c>
      <c r="AU256" s="204" t="s">
        <v>79</v>
      </c>
      <c r="AV256" s="12" t="s">
        <v>79</v>
      </c>
      <c r="AW256" s="12" t="s">
        <v>32</v>
      </c>
      <c r="AX256" s="12" t="s">
        <v>70</v>
      </c>
      <c r="AY256" s="204" t="s">
        <v>241</v>
      </c>
    </row>
    <row r="257" spans="2:65" s="12" customFormat="1" ht="11.25">
      <c r="B257" s="193"/>
      <c r="C257" s="194"/>
      <c r="D257" s="195" t="s">
        <v>261</v>
      </c>
      <c r="E257" s="196" t="s">
        <v>1</v>
      </c>
      <c r="F257" s="197" t="s">
        <v>719</v>
      </c>
      <c r="G257" s="194"/>
      <c r="H257" s="198">
        <v>0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261</v>
      </c>
      <c r="AU257" s="204" t="s">
        <v>79</v>
      </c>
      <c r="AV257" s="12" t="s">
        <v>79</v>
      </c>
      <c r="AW257" s="12" t="s">
        <v>32</v>
      </c>
      <c r="AX257" s="12" t="s">
        <v>70</v>
      </c>
      <c r="AY257" s="204" t="s">
        <v>241</v>
      </c>
    </row>
    <row r="258" spans="2:65" s="13" customFormat="1" ht="11.25">
      <c r="B258" s="205"/>
      <c r="C258" s="206"/>
      <c r="D258" s="195" t="s">
        <v>261</v>
      </c>
      <c r="E258" s="207" t="s">
        <v>1</v>
      </c>
      <c r="F258" s="208" t="s">
        <v>273</v>
      </c>
      <c r="G258" s="206"/>
      <c r="H258" s="209">
        <v>6.7</v>
      </c>
      <c r="I258" s="210"/>
      <c r="J258" s="206"/>
      <c r="K258" s="206"/>
      <c r="L258" s="211"/>
      <c r="M258" s="212"/>
      <c r="N258" s="213"/>
      <c r="O258" s="213"/>
      <c r="P258" s="213"/>
      <c r="Q258" s="213"/>
      <c r="R258" s="213"/>
      <c r="S258" s="213"/>
      <c r="T258" s="214"/>
      <c r="AT258" s="215" t="s">
        <v>261</v>
      </c>
      <c r="AU258" s="215" t="s">
        <v>79</v>
      </c>
      <c r="AV258" s="13" t="s">
        <v>247</v>
      </c>
      <c r="AW258" s="13" t="s">
        <v>32</v>
      </c>
      <c r="AX258" s="13" t="s">
        <v>77</v>
      </c>
      <c r="AY258" s="215" t="s">
        <v>241</v>
      </c>
    </row>
    <row r="259" spans="2:65" s="1" customFormat="1" ht="16.5" customHeight="1">
      <c r="B259" s="33"/>
      <c r="C259" s="182" t="s">
        <v>524</v>
      </c>
      <c r="D259" s="182" t="s">
        <v>243</v>
      </c>
      <c r="E259" s="183" t="s">
        <v>721</v>
      </c>
      <c r="F259" s="184" t="s">
        <v>722</v>
      </c>
      <c r="G259" s="185" t="s">
        <v>412</v>
      </c>
      <c r="H259" s="186">
        <v>5.9</v>
      </c>
      <c r="I259" s="187"/>
      <c r="J259" s="186">
        <f>ROUND(I259*H259,1)</f>
        <v>0</v>
      </c>
      <c r="K259" s="184" t="s">
        <v>259</v>
      </c>
      <c r="L259" s="37"/>
      <c r="M259" s="188" t="s">
        <v>1</v>
      </c>
      <c r="N259" s="189" t="s">
        <v>41</v>
      </c>
      <c r="O259" s="59"/>
      <c r="P259" s="190">
        <f>O259*H259</f>
        <v>0</v>
      </c>
      <c r="Q259" s="190">
        <v>0</v>
      </c>
      <c r="R259" s="190">
        <f>Q259*H259</f>
        <v>0</v>
      </c>
      <c r="S259" s="190">
        <v>0</v>
      </c>
      <c r="T259" s="191">
        <f>S259*H259</f>
        <v>0</v>
      </c>
      <c r="AR259" s="16" t="s">
        <v>247</v>
      </c>
      <c r="AT259" s="16" t="s">
        <v>243</v>
      </c>
      <c r="AU259" s="16" t="s">
        <v>79</v>
      </c>
      <c r="AY259" s="16" t="s">
        <v>241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6" t="s">
        <v>77</v>
      </c>
      <c r="BK259" s="192">
        <f>ROUND(I259*H259,1)</f>
        <v>0</v>
      </c>
      <c r="BL259" s="16" t="s">
        <v>247</v>
      </c>
      <c r="BM259" s="16" t="s">
        <v>723</v>
      </c>
    </row>
    <row r="260" spans="2:65" s="12" customFormat="1" ht="11.25">
      <c r="B260" s="193"/>
      <c r="C260" s="194"/>
      <c r="D260" s="195" t="s">
        <v>261</v>
      </c>
      <c r="E260" s="196" t="s">
        <v>1</v>
      </c>
      <c r="F260" s="197" t="s">
        <v>810</v>
      </c>
      <c r="G260" s="194"/>
      <c r="H260" s="198">
        <v>0</v>
      </c>
      <c r="I260" s="199"/>
      <c r="J260" s="194"/>
      <c r="K260" s="194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261</v>
      </c>
      <c r="AU260" s="204" t="s">
        <v>79</v>
      </c>
      <c r="AV260" s="12" t="s">
        <v>79</v>
      </c>
      <c r="AW260" s="12" t="s">
        <v>32</v>
      </c>
      <c r="AX260" s="12" t="s">
        <v>70</v>
      </c>
      <c r="AY260" s="204" t="s">
        <v>241</v>
      </c>
    </row>
    <row r="261" spans="2:65" s="12" customFormat="1" ht="11.25">
      <c r="B261" s="193"/>
      <c r="C261" s="194"/>
      <c r="D261" s="195" t="s">
        <v>261</v>
      </c>
      <c r="E261" s="196" t="s">
        <v>1</v>
      </c>
      <c r="F261" s="197" t="s">
        <v>811</v>
      </c>
      <c r="G261" s="194"/>
      <c r="H261" s="198">
        <v>0</v>
      </c>
      <c r="I261" s="199"/>
      <c r="J261" s="194"/>
      <c r="K261" s="194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261</v>
      </c>
      <c r="AU261" s="204" t="s">
        <v>79</v>
      </c>
      <c r="AV261" s="12" t="s">
        <v>79</v>
      </c>
      <c r="AW261" s="12" t="s">
        <v>32</v>
      </c>
      <c r="AX261" s="12" t="s">
        <v>70</v>
      </c>
      <c r="AY261" s="204" t="s">
        <v>241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726</v>
      </c>
      <c r="G262" s="194"/>
      <c r="H262" s="198">
        <v>0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70</v>
      </c>
      <c r="AY262" s="204" t="s">
        <v>241</v>
      </c>
    </row>
    <row r="263" spans="2:65" s="12" customFormat="1" ht="11.25">
      <c r="B263" s="193"/>
      <c r="C263" s="194"/>
      <c r="D263" s="195" t="s">
        <v>261</v>
      </c>
      <c r="E263" s="196" t="s">
        <v>1</v>
      </c>
      <c r="F263" s="197" t="s">
        <v>812</v>
      </c>
      <c r="G263" s="194"/>
      <c r="H263" s="198">
        <v>0</v>
      </c>
      <c r="I263" s="199"/>
      <c r="J263" s="194"/>
      <c r="K263" s="194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261</v>
      </c>
      <c r="AU263" s="204" t="s">
        <v>79</v>
      </c>
      <c r="AV263" s="12" t="s">
        <v>79</v>
      </c>
      <c r="AW263" s="12" t="s">
        <v>32</v>
      </c>
      <c r="AX263" s="12" t="s">
        <v>70</v>
      </c>
      <c r="AY263" s="204" t="s">
        <v>241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1864</v>
      </c>
      <c r="G264" s="194"/>
      <c r="H264" s="198">
        <v>5.9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70</v>
      </c>
      <c r="AY264" s="204" t="s">
        <v>241</v>
      </c>
    </row>
    <row r="265" spans="2:65" s="12" customFormat="1" ht="11.25">
      <c r="B265" s="193"/>
      <c r="C265" s="194"/>
      <c r="D265" s="195" t="s">
        <v>261</v>
      </c>
      <c r="E265" s="196" t="s">
        <v>1</v>
      </c>
      <c r="F265" s="197" t="s">
        <v>773</v>
      </c>
      <c r="G265" s="194"/>
      <c r="H265" s="198">
        <v>0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32</v>
      </c>
      <c r="AX265" s="12" t="s">
        <v>70</v>
      </c>
      <c r="AY265" s="204" t="s">
        <v>241</v>
      </c>
    </row>
    <row r="266" spans="2:65" s="12" customFormat="1" ht="11.25">
      <c r="B266" s="193"/>
      <c r="C266" s="194"/>
      <c r="D266" s="195" t="s">
        <v>261</v>
      </c>
      <c r="E266" s="196" t="s">
        <v>1</v>
      </c>
      <c r="F266" s="197" t="s">
        <v>814</v>
      </c>
      <c r="G266" s="194"/>
      <c r="H266" s="198">
        <v>0</v>
      </c>
      <c r="I266" s="199"/>
      <c r="J266" s="194"/>
      <c r="K266" s="194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261</v>
      </c>
      <c r="AU266" s="204" t="s">
        <v>79</v>
      </c>
      <c r="AV266" s="12" t="s">
        <v>79</v>
      </c>
      <c r="AW266" s="12" t="s">
        <v>32</v>
      </c>
      <c r="AX266" s="12" t="s">
        <v>70</v>
      </c>
      <c r="AY266" s="204" t="s">
        <v>241</v>
      </c>
    </row>
    <row r="267" spans="2:65" s="13" customFormat="1" ht="11.25">
      <c r="B267" s="205"/>
      <c r="C267" s="206"/>
      <c r="D267" s="195" t="s">
        <v>261</v>
      </c>
      <c r="E267" s="207" t="s">
        <v>1</v>
      </c>
      <c r="F267" s="208" t="s">
        <v>273</v>
      </c>
      <c r="G267" s="206"/>
      <c r="H267" s="209">
        <v>5.9</v>
      </c>
      <c r="I267" s="210"/>
      <c r="J267" s="206"/>
      <c r="K267" s="206"/>
      <c r="L267" s="211"/>
      <c r="M267" s="212"/>
      <c r="N267" s="213"/>
      <c r="O267" s="213"/>
      <c r="P267" s="213"/>
      <c r="Q267" s="213"/>
      <c r="R267" s="213"/>
      <c r="S267" s="213"/>
      <c r="T267" s="214"/>
      <c r="AT267" s="215" t="s">
        <v>261</v>
      </c>
      <c r="AU267" s="215" t="s">
        <v>79</v>
      </c>
      <c r="AV267" s="13" t="s">
        <v>247</v>
      </c>
      <c r="AW267" s="13" t="s">
        <v>32</v>
      </c>
      <c r="AX267" s="13" t="s">
        <v>77</v>
      </c>
      <c r="AY267" s="215" t="s">
        <v>241</v>
      </c>
    </row>
    <row r="268" spans="2:65" s="11" customFormat="1" ht="22.9" customHeight="1">
      <c r="B268" s="166"/>
      <c r="C268" s="167"/>
      <c r="D268" s="168" t="s">
        <v>69</v>
      </c>
      <c r="E268" s="180" t="s">
        <v>731</v>
      </c>
      <c r="F268" s="180" t="s">
        <v>732</v>
      </c>
      <c r="G268" s="167"/>
      <c r="H268" s="167"/>
      <c r="I268" s="170"/>
      <c r="J268" s="181">
        <f>BK268</f>
        <v>0</v>
      </c>
      <c r="K268" s="167"/>
      <c r="L268" s="172"/>
      <c r="M268" s="173"/>
      <c r="N268" s="174"/>
      <c r="O268" s="174"/>
      <c r="P268" s="175">
        <f>P269</f>
        <v>0</v>
      </c>
      <c r="Q268" s="174"/>
      <c r="R268" s="175">
        <f>R269</f>
        <v>0</v>
      </c>
      <c r="S268" s="174"/>
      <c r="T268" s="176">
        <f>T269</f>
        <v>0</v>
      </c>
      <c r="AR268" s="177" t="s">
        <v>77</v>
      </c>
      <c r="AT268" s="178" t="s">
        <v>69</v>
      </c>
      <c r="AU268" s="178" t="s">
        <v>77</v>
      </c>
      <c r="AY268" s="177" t="s">
        <v>241</v>
      </c>
      <c r="BK268" s="179">
        <f>BK269</f>
        <v>0</v>
      </c>
    </row>
    <row r="269" spans="2:65" s="1" customFormat="1" ht="16.5" customHeight="1">
      <c r="B269" s="33"/>
      <c r="C269" s="182" t="s">
        <v>528</v>
      </c>
      <c r="D269" s="182" t="s">
        <v>243</v>
      </c>
      <c r="E269" s="183" t="s">
        <v>734</v>
      </c>
      <c r="F269" s="184" t="s">
        <v>735</v>
      </c>
      <c r="G269" s="185" t="s">
        <v>412</v>
      </c>
      <c r="H269" s="186">
        <v>294.97000000000003</v>
      </c>
      <c r="I269" s="187"/>
      <c r="J269" s="186">
        <f>ROUND(I269*H269,1)</f>
        <v>0</v>
      </c>
      <c r="K269" s="184" t="s">
        <v>259</v>
      </c>
      <c r="L269" s="37"/>
      <c r="M269" s="235" t="s">
        <v>1</v>
      </c>
      <c r="N269" s="236" t="s">
        <v>41</v>
      </c>
      <c r="O269" s="237"/>
      <c r="P269" s="238">
        <f>O269*H269</f>
        <v>0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AR269" s="16" t="s">
        <v>247</v>
      </c>
      <c r="AT269" s="16" t="s">
        <v>243</v>
      </c>
      <c r="AU269" s="16" t="s">
        <v>79</v>
      </c>
      <c r="AY269" s="16" t="s">
        <v>241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6" t="s">
        <v>77</v>
      </c>
      <c r="BK269" s="192">
        <f>ROUND(I269*H269,1)</f>
        <v>0</v>
      </c>
      <c r="BL269" s="16" t="s">
        <v>247</v>
      </c>
      <c r="BM269" s="16" t="s">
        <v>736</v>
      </c>
    </row>
    <row r="270" spans="2:65" s="1" customFormat="1" ht="6.95" customHeight="1">
      <c r="B270" s="45"/>
      <c r="C270" s="46"/>
      <c r="D270" s="46"/>
      <c r="E270" s="46"/>
      <c r="F270" s="46"/>
      <c r="G270" s="46"/>
      <c r="H270" s="46"/>
      <c r="I270" s="133"/>
      <c r="J270" s="46"/>
      <c r="K270" s="46"/>
      <c r="L270" s="37"/>
    </row>
  </sheetData>
  <sheetProtection algorithmName="SHA-512" hashValue="fyeNvlu59mYAPz+pv9QnduN01BuKdBuRReXy1eApDB4eHOaAYHkXhJPEAWYhr0Rt8CWkbCidDvQxD99k1CD3gg==" saltValue="hy+HrtIHIM/UzMnix03wV/oJkm3fUn06cdzauYHuBAlboAQ73bknluXws+kTGaZ0Vmrt/qc2qTqtxY39nzUEJQ==" spinCount="100000" sheet="1" objects="1" scenarios="1" formatColumns="0" formatRows="0" autoFilter="0"/>
  <autoFilter ref="C99:K269" xr:uid="{00000000-0009-0000-0000-00001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232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177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208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1865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ROUND(J99,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ROUND((SUM(BE99:BE231)),  1)</f>
        <v>0</v>
      </c>
      <c r="I37" s="122">
        <v>0.21</v>
      </c>
      <c r="J37" s="121">
        <f>ROUND(((SUM(BE99:BE231))*I37),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ROUND((SUM(BF99:BF231)),  1)</f>
        <v>0</v>
      </c>
      <c r="I38" s="122">
        <v>0.15</v>
      </c>
      <c r="J38" s="121">
        <f>ROUND(((SUM(BF99:BF231))*I38),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ROUND((SUM(BG99:BG231)),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ROUND((SUM(BH99:BH231)),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ROUND((SUM(BI99:BI231)),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208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E - Stoka E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J99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J100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J101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J156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J161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J168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J175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224</v>
      </c>
      <c r="E74" s="151"/>
      <c r="F74" s="151"/>
      <c r="G74" s="151"/>
      <c r="H74" s="151"/>
      <c r="I74" s="152"/>
      <c r="J74" s="153">
        <f>J219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225</v>
      </c>
      <c r="E75" s="151"/>
      <c r="F75" s="151"/>
      <c r="G75" s="151"/>
      <c r="H75" s="151"/>
      <c r="I75" s="152"/>
      <c r="J75" s="153">
        <f>J230</f>
        <v>0</v>
      </c>
      <c r="K75" s="92"/>
      <c r="L75" s="154"/>
    </row>
    <row r="76" spans="2:47" s="1" customFormat="1" ht="21.75" customHeight="1">
      <c r="B76" s="33"/>
      <c r="C76" s="34"/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45"/>
      <c r="C77" s="46"/>
      <c r="D77" s="46"/>
      <c r="E77" s="46"/>
      <c r="F77" s="46"/>
      <c r="G77" s="46"/>
      <c r="H77" s="46"/>
      <c r="I77" s="133"/>
      <c r="J77" s="46"/>
      <c r="K77" s="46"/>
      <c r="L77" s="37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136"/>
      <c r="J81" s="48"/>
      <c r="K81" s="48"/>
      <c r="L81" s="37"/>
    </row>
    <row r="82" spans="2:12" s="1" customFormat="1" ht="24.95" customHeight="1">
      <c r="B82" s="33"/>
      <c r="C82" s="22" t="s">
        <v>226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12" s="1" customFormat="1" ht="6.95" customHeight="1">
      <c r="B83" s="33"/>
      <c r="C83" s="34"/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12" customHeight="1">
      <c r="B84" s="33"/>
      <c r="C84" s="28" t="s">
        <v>16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6.5" customHeight="1">
      <c r="B85" s="33"/>
      <c r="C85" s="34"/>
      <c r="D85" s="34"/>
      <c r="E85" s="296" t="str">
        <f>E7</f>
        <v>PÍSKOVÁ LHOTA, ZÁMOSTÍ SPLAŠKOVÁ KANALIZACE- Uznatelné náklady stavby</v>
      </c>
      <c r="F85" s="297"/>
      <c r="G85" s="297"/>
      <c r="H85" s="297"/>
      <c r="I85" s="111"/>
      <c r="J85" s="34"/>
      <c r="K85" s="34"/>
      <c r="L85" s="37"/>
    </row>
    <row r="86" spans="2:12" ht="12" customHeight="1">
      <c r="B86" s="20"/>
      <c r="C86" s="28" t="s">
        <v>205</v>
      </c>
      <c r="D86" s="21"/>
      <c r="E86" s="21"/>
      <c r="F86" s="21"/>
      <c r="G86" s="21"/>
      <c r="H86" s="21"/>
      <c r="J86" s="21"/>
      <c r="K86" s="21"/>
      <c r="L86" s="19"/>
    </row>
    <row r="87" spans="2:12" ht="16.5" customHeight="1">
      <c r="B87" s="20"/>
      <c r="C87" s="21"/>
      <c r="D87" s="21"/>
      <c r="E87" s="296" t="s">
        <v>206</v>
      </c>
      <c r="F87" s="249"/>
      <c r="G87" s="249"/>
      <c r="H87" s="249"/>
      <c r="J87" s="21"/>
      <c r="K87" s="21"/>
      <c r="L87" s="19"/>
    </row>
    <row r="88" spans="2:12" ht="12" customHeight="1">
      <c r="B88" s="20"/>
      <c r="C88" s="28" t="s">
        <v>207</v>
      </c>
      <c r="D88" s="21"/>
      <c r="E88" s="21"/>
      <c r="F88" s="21"/>
      <c r="G88" s="21"/>
      <c r="H88" s="21"/>
      <c r="J88" s="21"/>
      <c r="K88" s="21"/>
      <c r="L88" s="19"/>
    </row>
    <row r="89" spans="2:12" s="1" customFormat="1" ht="16.5" customHeight="1">
      <c r="B89" s="33"/>
      <c r="C89" s="34"/>
      <c r="D89" s="34"/>
      <c r="E89" s="297" t="s">
        <v>208</v>
      </c>
      <c r="F89" s="274"/>
      <c r="G89" s="274"/>
      <c r="H89" s="274"/>
      <c r="I89" s="111"/>
      <c r="J89" s="34"/>
      <c r="K89" s="34"/>
      <c r="L89" s="37"/>
    </row>
    <row r="90" spans="2:12" s="1" customFormat="1" ht="12" customHeight="1">
      <c r="B90" s="33"/>
      <c r="C90" s="28" t="s">
        <v>209</v>
      </c>
      <c r="D90" s="34"/>
      <c r="E90" s="34"/>
      <c r="F90" s="34"/>
      <c r="G90" s="34"/>
      <c r="H90" s="34"/>
      <c r="I90" s="111"/>
      <c r="J90" s="34"/>
      <c r="K90" s="34"/>
      <c r="L90" s="37"/>
    </row>
    <row r="91" spans="2:12" s="1" customFormat="1" ht="16.5" customHeight="1">
      <c r="B91" s="33"/>
      <c r="C91" s="34"/>
      <c r="D91" s="34"/>
      <c r="E91" s="275" t="str">
        <f>E13</f>
        <v>E - Stoka E</v>
      </c>
      <c r="F91" s="274"/>
      <c r="G91" s="274"/>
      <c r="H91" s="274"/>
      <c r="I91" s="111"/>
      <c r="J91" s="34"/>
      <c r="K91" s="34"/>
      <c r="L91" s="37"/>
    </row>
    <row r="92" spans="2:12" s="1" customFormat="1" ht="6.9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2" customHeight="1">
      <c r="B93" s="33"/>
      <c r="C93" s="28" t="s">
        <v>20</v>
      </c>
      <c r="D93" s="34"/>
      <c r="E93" s="34"/>
      <c r="F93" s="26" t="str">
        <f>F16</f>
        <v>Písková Lhota, Zámostí</v>
      </c>
      <c r="G93" s="34"/>
      <c r="H93" s="34"/>
      <c r="I93" s="112" t="s">
        <v>22</v>
      </c>
      <c r="J93" s="54" t="str">
        <f>IF(J16="","",J16)</f>
        <v>29. 11. 2018</v>
      </c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3.7" customHeight="1">
      <c r="B95" s="33"/>
      <c r="C95" s="28" t="s">
        <v>24</v>
      </c>
      <c r="D95" s="34"/>
      <c r="E95" s="34"/>
      <c r="F95" s="26" t="str">
        <f>E19</f>
        <v>Vodovody a kanalizace Mladá Boleslav, a.s.</v>
      </c>
      <c r="G95" s="34"/>
      <c r="H95" s="34"/>
      <c r="I95" s="112" t="s">
        <v>30</v>
      </c>
      <c r="J95" s="31" t="str">
        <f>E25</f>
        <v>Ing Pter Švanda a kol.</v>
      </c>
      <c r="K95" s="34"/>
      <c r="L95" s="37"/>
    </row>
    <row r="96" spans="2:12" s="1" customFormat="1" ht="13.7" customHeight="1">
      <c r="B96" s="33"/>
      <c r="C96" s="28" t="s">
        <v>28</v>
      </c>
      <c r="D96" s="34"/>
      <c r="E96" s="34"/>
      <c r="F96" s="26" t="str">
        <f>IF(E22="","",E22)</f>
        <v>Vyplň údaj</v>
      </c>
      <c r="G96" s="34"/>
      <c r="H96" s="34"/>
      <c r="I96" s="112" t="s">
        <v>33</v>
      </c>
      <c r="J96" s="31" t="str">
        <f>E28</f>
        <v xml:space="preserve"> </v>
      </c>
      <c r="K96" s="34"/>
      <c r="L96" s="37"/>
    </row>
    <row r="97" spans="2:65" s="1" customFormat="1" ht="10.35" customHeight="1">
      <c r="B97" s="33"/>
      <c r="C97" s="34"/>
      <c r="D97" s="34"/>
      <c r="E97" s="34"/>
      <c r="F97" s="34"/>
      <c r="G97" s="34"/>
      <c r="H97" s="34"/>
      <c r="I97" s="111"/>
      <c r="J97" s="34"/>
      <c r="K97" s="34"/>
      <c r="L97" s="37"/>
    </row>
    <row r="98" spans="2:65" s="10" customFormat="1" ht="29.25" customHeight="1">
      <c r="B98" s="155"/>
      <c r="C98" s="156" t="s">
        <v>227</v>
      </c>
      <c r="D98" s="157" t="s">
        <v>55</v>
      </c>
      <c r="E98" s="157" t="s">
        <v>51</v>
      </c>
      <c r="F98" s="157" t="s">
        <v>52</v>
      </c>
      <c r="G98" s="157" t="s">
        <v>228</v>
      </c>
      <c r="H98" s="157" t="s">
        <v>229</v>
      </c>
      <c r="I98" s="158" t="s">
        <v>230</v>
      </c>
      <c r="J98" s="159" t="s">
        <v>213</v>
      </c>
      <c r="K98" s="160" t="s">
        <v>231</v>
      </c>
      <c r="L98" s="161"/>
      <c r="M98" s="63" t="s">
        <v>1</v>
      </c>
      <c r="N98" s="64" t="s">
        <v>40</v>
      </c>
      <c r="O98" s="64" t="s">
        <v>232</v>
      </c>
      <c r="P98" s="64" t="s">
        <v>233</v>
      </c>
      <c r="Q98" s="64" t="s">
        <v>234</v>
      </c>
      <c r="R98" s="64" t="s">
        <v>235</v>
      </c>
      <c r="S98" s="64" t="s">
        <v>236</v>
      </c>
      <c r="T98" s="65" t="s">
        <v>237</v>
      </c>
    </row>
    <row r="99" spans="2:65" s="1" customFormat="1" ht="22.9" customHeight="1">
      <c r="B99" s="33"/>
      <c r="C99" s="70" t="s">
        <v>238</v>
      </c>
      <c r="D99" s="34"/>
      <c r="E99" s="34"/>
      <c r="F99" s="34"/>
      <c r="G99" s="34"/>
      <c r="H99" s="34"/>
      <c r="I99" s="111"/>
      <c r="J99" s="162">
        <f>BK99</f>
        <v>0</v>
      </c>
      <c r="K99" s="34"/>
      <c r="L99" s="37"/>
      <c r="M99" s="66"/>
      <c r="N99" s="67"/>
      <c r="O99" s="67"/>
      <c r="P99" s="163">
        <f>P100</f>
        <v>0</v>
      </c>
      <c r="Q99" s="67"/>
      <c r="R99" s="163">
        <f>R100</f>
        <v>48.104923799999995</v>
      </c>
      <c r="S99" s="67"/>
      <c r="T99" s="164">
        <f>T100</f>
        <v>16.9422</v>
      </c>
      <c r="AT99" s="16" t="s">
        <v>69</v>
      </c>
      <c r="AU99" s="16" t="s">
        <v>215</v>
      </c>
      <c r="BK99" s="165">
        <f>BK100</f>
        <v>0</v>
      </c>
    </row>
    <row r="100" spans="2:65" s="11" customFormat="1" ht="25.9" customHeight="1">
      <c r="B100" s="166"/>
      <c r="C100" s="167"/>
      <c r="D100" s="168" t="s">
        <v>69</v>
      </c>
      <c r="E100" s="169" t="s">
        <v>239</v>
      </c>
      <c r="F100" s="169" t="s">
        <v>240</v>
      </c>
      <c r="G100" s="167"/>
      <c r="H100" s="167"/>
      <c r="I100" s="170"/>
      <c r="J100" s="171">
        <f>BK100</f>
        <v>0</v>
      </c>
      <c r="K100" s="167"/>
      <c r="L100" s="172"/>
      <c r="M100" s="173"/>
      <c r="N100" s="174"/>
      <c r="O100" s="174"/>
      <c r="P100" s="175">
        <f>P101+P156+P161+P168+P175+P219+P230</f>
        <v>0</v>
      </c>
      <c r="Q100" s="174"/>
      <c r="R100" s="175">
        <f>R101+R156+R161+R168+R175+R219+R230</f>
        <v>48.104923799999995</v>
      </c>
      <c r="S100" s="174"/>
      <c r="T100" s="176">
        <f>T101+T156+T161+T168+T175+T219+T230</f>
        <v>16.9422</v>
      </c>
      <c r="AR100" s="177" t="s">
        <v>77</v>
      </c>
      <c r="AT100" s="178" t="s">
        <v>69</v>
      </c>
      <c r="AU100" s="178" t="s">
        <v>70</v>
      </c>
      <c r="AY100" s="177" t="s">
        <v>241</v>
      </c>
      <c r="BK100" s="179">
        <f>BK101+BK156+BK161+BK168+BK175+BK219+BK230</f>
        <v>0</v>
      </c>
    </row>
    <row r="101" spans="2:65" s="11" customFormat="1" ht="22.9" customHeight="1">
      <c r="B101" s="166"/>
      <c r="C101" s="167"/>
      <c r="D101" s="168" t="s">
        <v>69</v>
      </c>
      <c r="E101" s="180" t="s">
        <v>77</v>
      </c>
      <c r="F101" s="180" t="s">
        <v>242</v>
      </c>
      <c r="G101" s="167"/>
      <c r="H101" s="167"/>
      <c r="I101" s="170"/>
      <c r="J101" s="181">
        <f>BK101</f>
        <v>0</v>
      </c>
      <c r="K101" s="167"/>
      <c r="L101" s="172"/>
      <c r="M101" s="173"/>
      <c r="N101" s="174"/>
      <c r="O101" s="174"/>
      <c r="P101" s="175">
        <f>SUM(P102:P155)</f>
        <v>0</v>
      </c>
      <c r="Q101" s="174"/>
      <c r="R101" s="175">
        <f>SUM(R102:R155)</f>
        <v>20.130129399999998</v>
      </c>
      <c r="S101" s="174"/>
      <c r="T101" s="176">
        <f>SUM(T102:T155)</f>
        <v>16.9422</v>
      </c>
      <c r="AR101" s="177" t="s">
        <v>77</v>
      </c>
      <c r="AT101" s="178" t="s">
        <v>69</v>
      </c>
      <c r="AU101" s="178" t="s">
        <v>77</v>
      </c>
      <c r="AY101" s="177" t="s">
        <v>241</v>
      </c>
      <c r="BK101" s="179">
        <f>SUM(BK102:BK155)</f>
        <v>0</v>
      </c>
    </row>
    <row r="102" spans="2:65" s="1" customFormat="1" ht="16.5" customHeight="1">
      <c r="B102" s="33"/>
      <c r="C102" s="182" t="s">
        <v>79</v>
      </c>
      <c r="D102" s="182" t="s">
        <v>243</v>
      </c>
      <c r="E102" s="183" t="s">
        <v>275</v>
      </c>
      <c r="F102" s="184" t="s">
        <v>276</v>
      </c>
      <c r="G102" s="185" t="s">
        <v>258</v>
      </c>
      <c r="H102" s="186">
        <v>16.61</v>
      </c>
      <c r="I102" s="187"/>
      <c r="J102" s="186">
        <f>ROUND(I102*H102,1)</f>
        <v>0</v>
      </c>
      <c r="K102" s="184" t="s">
        <v>259</v>
      </c>
      <c r="L102" s="37"/>
      <c r="M102" s="188" t="s">
        <v>1</v>
      </c>
      <c r="N102" s="189" t="s">
        <v>41</v>
      </c>
      <c r="O102" s="59"/>
      <c r="P102" s="190">
        <f>O102*H102</f>
        <v>0</v>
      </c>
      <c r="Q102" s="190">
        <v>0</v>
      </c>
      <c r="R102" s="190">
        <f>Q102*H102</f>
        <v>0</v>
      </c>
      <c r="S102" s="190">
        <v>0.44</v>
      </c>
      <c r="T102" s="191">
        <f>S102*H102</f>
        <v>7.3083999999999998</v>
      </c>
      <c r="AR102" s="16" t="s">
        <v>247</v>
      </c>
      <c r="AT102" s="16" t="s">
        <v>243</v>
      </c>
      <c r="AU102" s="16" t="s">
        <v>79</v>
      </c>
      <c r="AY102" s="16" t="s">
        <v>241</v>
      </c>
      <c r="BE102" s="192">
        <f>IF(N102="základní",J102,0)</f>
        <v>0</v>
      </c>
      <c r="BF102" s="192">
        <f>IF(N102="snížená",J102,0)</f>
        <v>0</v>
      </c>
      <c r="BG102" s="192">
        <f>IF(N102="zákl. přenesená",J102,0)</f>
        <v>0</v>
      </c>
      <c r="BH102" s="192">
        <f>IF(N102="sníž. přenesená",J102,0)</f>
        <v>0</v>
      </c>
      <c r="BI102" s="192">
        <f>IF(N102="nulová",J102,0)</f>
        <v>0</v>
      </c>
      <c r="BJ102" s="16" t="s">
        <v>77</v>
      </c>
      <c r="BK102" s="192">
        <f>ROUND(I102*H102,1)</f>
        <v>0</v>
      </c>
      <c r="BL102" s="16" t="s">
        <v>247</v>
      </c>
      <c r="BM102" s="16" t="s">
        <v>277</v>
      </c>
    </row>
    <row r="103" spans="2:65" s="12" customFormat="1" ht="11.25">
      <c r="B103" s="193"/>
      <c r="C103" s="194"/>
      <c r="D103" s="195" t="s">
        <v>261</v>
      </c>
      <c r="E103" s="196" t="s">
        <v>1</v>
      </c>
      <c r="F103" s="197" t="s">
        <v>271</v>
      </c>
      <c r="G103" s="194"/>
      <c r="H103" s="198">
        <v>0</v>
      </c>
      <c r="I103" s="199"/>
      <c r="J103" s="194"/>
      <c r="K103" s="194"/>
      <c r="L103" s="200"/>
      <c r="M103" s="201"/>
      <c r="N103" s="202"/>
      <c r="O103" s="202"/>
      <c r="P103" s="202"/>
      <c r="Q103" s="202"/>
      <c r="R103" s="202"/>
      <c r="S103" s="202"/>
      <c r="T103" s="203"/>
      <c r="AT103" s="204" t="s">
        <v>261</v>
      </c>
      <c r="AU103" s="204" t="s">
        <v>79</v>
      </c>
      <c r="AV103" s="12" t="s">
        <v>79</v>
      </c>
      <c r="AW103" s="12" t="s">
        <v>32</v>
      </c>
      <c r="AX103" s="12" t="s">
        <v>70</v>
      </c>
      <c r="AY103" s="204" t="s">
        <v>241</v>
      </c>
    </row>
    <row r="104" spans="2:65" s="12" customFormat="1" ht="11.25">
      <c r="B104" s="193"/>
      <c r="C104" s="194"/>
      <c r="D104" s="195" t="s">
        <v>261</v>
      </c>
      <c r="E104" s="196" t="s">
        <v>1</v>
      </c>
      <c r="F104" s="197" t="s">
        <v>1866</v>
      </c>
      <c r="G104" s="194"/>
      <c r="H104" s="198">
        <v>16.61</v>
      </c>
      <c r="I104" s="199"/>
      <c r="J104" s="194"/>
      <c r="K104" s="194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261</v>
      </c>
      <c r="AU104" s="204" t="s">
        <v>79</v>
      </c>
      <c r="AV104" s="12" t="s">
        <v>79</v>
      </c>
      <c r="AW104" s="12" t="s">
        <v>32</v>
      </c>
      <c r="AX104" s="12" t="s">
        <v>70</v>
      </c>
      <c r="AY104" s="204" t="s">
        <v>241</v>
      </c>
    </row>
    <row r="105" spans="2:65" s="13" customFormat="1" ht="11.25">
      <c r="B105" s="205"/>
      <c r="C105" s="206"/>
      <c r="D105" s="195" t="s">
        <v>261</v>
      </c>
      <c r="E105" s="207" t="s">
        <v>1</v>
      </c>
      <c r="F105" s="208" t="s">
        <v>273</v>
      </c>
      <c r="G105" s="206"/>
      <c r="H105" s="209">
        <v>16.61</v>
      </c>
      <c r="I105" s="210"/>
      <c r="J105" s="206"/>
      <c r="K105" s="206"/>
      <c r="L105" s="211"/>
      <c r="M105" s="212"/>
      <c r="N105" s="213"/>
      <c r="O105" s="213"/>
      <c r="P105" s="213"/>
      <c r="Q105" s="213"/>
      <c r="R105" s="213"/>
      <c r="S105" s="213"/>
      <c r="T105" s="214"/>
      <c r="AT105" s="215" t="s">
        <v>261</v>
      </c>
      <c r="AU105" s="215" t="s">
        <v>79</v>
      </c>
      <c r="AV105" s="13" t="s">
        <v>247</v>
      </c>
      <c r="AW105" s="13" t="s">
        <v>32</v>
      </c>
      <c r="AX105" s="13" t="s">
        <v>77</v>
      </c>
      <c r="AY105" s="215" t="s">
        <v>241</v>
      </c>
    </row>
    <row r="106" spans="2:65" s="1" customFormat="1" ht="16.5" customHeight="1">
      <c r="B106" s="33"/>
      <c r="C106" s="182" t="s">
        <v>87</v>
      </c>
      <c r="D106" s="182" t="s">
        <v>243</v>
      </c>
      <c r="E106" s="183" t="s">
        <v>281</v>
      </c>
      <c r="F106" s="184" t="s">
        <v>282</v>
      </c>
      <c r="G106" s="185" t="s">
        <v>258</v>
      </c>
      <c r="H106" s="186">
        <v>16.61</v>
      </c>
      <c r="I106" s="187"/>
      <c r="J106" s="186">
        <f>ROUND(I106*H106,1)</f>
        <v>0</v>
      </c>
      <c r="K106" s="184" t="s">
        <v>259</v>
      </c>
      <c r="L106" s="37"/>
      <c r="M106" s="188" t="s">
        <v>1</v>
      </c>
      <c r="N106" s="189" t="s">
        <v>41</v>
      </c>
      <c r="O106" s="59"/>
      <c r="P106" s="190">
        <f>O106*H106</f>
        <v>0</v>
      </c>
      <c r="Q106" s="190">
        <v>0</v>
      </c>
      <c r="R106" s="190">
        <f>Q106*H106</f>
        <v>0</v>
      </c>
      <c r="S106" s="190">
        <v>0.57999999999999996</v>
      </c>
      <c r="T106" s="191">
        <f>S106*H106</f>
        <v>9.633799999999999</v>
      </c>
      <c r="AR106" s="16" t="s">
        <v>247</v>
      </c>
      <c r="AT106" s="16" t="s">
        <v>243</v>
      </c>
      <c r="AU106" s="16" t="s">
        <v>79</v>
      </c>
      <c r="AY106" s="16" t="s">
        <v>241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6" t="s">
        <v>77</v>
      </c>
      <c r="BK106" s="192">
        <f>ROUND(I106*H106,1)</f>
        <v>0</v>
      </c>
      <c r="BL106" s="16" t="s">
        <v>247</v>
      </c>
      <c r="BM106" s="16" t="s">
        <v>283</v>
      </c>
    </row>
    <row r="107" spans="2:65" s="12" customFormat="1" ht="11.25">
      <c r="B107" s="193"/>
      <c r="C107" s="194"/>
      <c r="D107" s="195" t="s">
        <v>261</v>
      </c>
      <c r="E107" s="196" t="s">
        <v>1</v>
      </c>
      <c r="F107" s="197" t="s">
        <v>1866</v>
      </c>
      <c r="G107" s="194"/>
      <c r="H107" s="198">
        <v>16.61</v>
      </c>
      <c r="I107" s="199"/>
      <c r="J107" s="194"/>
      <c r="K107" s="194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261</v>
      </c>
      <c r="AU107" s="204" t="s">
        <v>79</v>
      </c>
      <c r="AV107" s="12" t="s">
        <v>79</v>
      </c>
      <c r="AW107" s="12" t="s">
        <v>32</v>
      </c>
      <c r="AX107" s="12" t="s">
        <v>77</v>
      </c>
      <c r="AY107" s="204" t="s">
        <v>241</v>
      </c>
    </row>
    <row r="108" spans="2:65" s="1" customFormat="1" ht="16.5" customHeight="1">
      <c r="B108" s="33"/>
      <c r="C108" s="182" t="s">
        <v>247</v>
      </c>
      <c r="D108" s="182" t="s">
        <v>243</v>
      </c>
      <c r="E108" s="183" t="s">
        <v>325</v>
      </c>
      <c r="F108" s="184" t="s">
        <v>326</v>
      </c>
      <c r="G108" s="185" t="s">
        <v>327</v>
      </c>
      <c r="H108" s="186">
        <v>1.72</v>
      </c>
      <c r="I108" s="187"/>
      <c r="J108" s="186">
        <f>ROUND(I108*H108,1)</f>
        <v>0</v>
      </c>
      <c r="K108" s="184" t="s">
        <v>259</v>
      </c>
      <c r="L108" s="37"/>
      <c r="M108" s="188" t="s">
        <v>1</v>
      </c>
      <c r="N108" s="189" t="s">
        <v>41</v>
      </c>
      <c r="O108" s="59"/>
      <c r="P108" s="190">
        <f>O108*H108</f>
        <v>0</v>
      </c>
      <c r="Q108" s="190">
        <v>0</v>
      </c>
      <c r="R108" s="190">
        <f>Q108*H108</f>
        <v>0</v>
      </c>
      <c r="S108" s="190">
        <v>0</v>
      </c>
      <c r="T108" s="191">
        <f>S108*H108</f>
        <v>0</v>
      </c>
      <c r="AR108" s="16" t="s">
        <v>247</v>
      </c>
      <c r="AT108" s="16" t="s">
        <v>243</v>
      </c>
      <c r="AU108" s="16" t="s">
        <v>79</v>
      </c>
      <c r="AY108" s="16" t="s">
        <v>241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6" t="s">
        <v>77</v>
      </c>
      <c r="BK108" s="192">
        <f>ROUND(I108*H108,1)</f>
        <v>0</v>
      </c>
      <c r="BL108" s="16" t="s">
        <v>247</v>
      </c>
      <c r="BM108" s="16" t="s">
        <v>328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1867</v>
      </c>
      <c r="G109" s="194"/>
      <c r="H109" s="198">
        <v>1.72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77</v>
      </c>
      <c r="AY109" s="204" t="s">
        <v>241</v>
      </c>
    </row>
    <row r="110" spans="2:65" s="1" customFormat="1" ht="16.5" customHeight="1">
      <c r="B110" s="33"/>
      <c r="C110" s="182" t="s">
        <v>255</v>
      </c>
      <c r="D110" s="182" t="s">
        <v>243</v>
      </c>
      <c r="E110" s="183" t="s">
        <v>340</v>
      </c>
      <c r="F110" s="184" t="s">
        <v>341</v>
      </c>
      <c r="G110" s="185" t="s">
        <v>327</v>
      </c>
      <c r="H110" s="186">
        <v>11.07</v>
      </c>
      <c r="I110" s="187"/>
      <c r="J110" s="186">
        <f>ROUND(I110*H110,1)</f>
        <v>0</v>
      </c>
      <c r="K110" s="184" t="s">
        <v>259</v>
      </c>
      <c r="L110" s="37"/>
      <c r="M110" s="188" t="s">
        <v>1</v>
      </c>
      <c r="N110" s="189" t="s">
        <v>41</v>
      </c>
      <c r="O110" s="59"/>
      <c r="P110" s="190">
        <f>O110*H110</f>
        <v>0</v>
      </c>
      <c r="Q110" s="190">
        <v>0</v>
      </c>
      <c r="R110" s="190">
        <f>Q110*H110</f>
        <v>0</v>
      </c>
      <c r="S110" s="190">
        <v>0</v>
      </c>
      <c r="T110" s="191">
        <f>S110*H110</f>
        <v>0</v>
      </c>
      <c r="AR110" s="16" t="s">
        <v>247</v>
      </c>
      <c r="AT110" s="16" t="s">
        <v>243</v>
      </c>
      <c r="AU110" s="16" t="s">
        <v>79</v>
      </c>
      <c r="AY110" s="16" t="s">
        <v>241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6" t="s">
        <v>77</v>
      </c>
      <c r="BK110" s="192">
        <f>ROUND(I110*H110,1)</f>
        <v>0</v>
      </c>
      <c r="BL110" s="16" t="s">
        <v>247</v>
      </c>
      <c r="BM110" s="16" t="s">
        <v>342</v>
      </c>
    </row>
    <row r="111" spans="2:65" s="12" customFormat="1" ht="11.25">
      <c r="B111" s="193"/>
      <c r="C111" s="194"/>
      <c r="D111" s="195" t="s">
        <v>261</v>
      </c>
      <c r="E111" s="196" t="s">
        <v>1</v>
      </c>
      <c r="F111" s="197" t="s">
        <v>1868</v>
      </c>
      <c r="G111" s="194"/>
      <c r="H111" s="198">
        <v>11.07</v>
      </c>
      <c r="I111" s="199"/>
      <c r="J111" s="194"/>
      <c r="K111" s="194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261</v>
      </c>
      <c r="AU111" s="204" t="s">
        <v>79</v>
      </c>
      <c r="AV111" s="12" t="s">
        <v>79</v>
      </c>
      <c r="AW111" s="12" t="s">
        <v>32</v>
      </c>
      <c r="AX111" s="12" t="s">
        <v>77</v>
      </c>
      <c r="AY111" s="204" t="s">
        <v>241</v>
      </c>
    </row>
    <row r="112" spans="2:65" s="1" customFormat="1" ht="16.5" customHeight="1">
      <c r="B112" s="33"/>
      <c r="C112" s="182" t="s">
        <v>263</v>
      </c>
      <c r="D112" s="182" t="s">
        <v>243</v>
      </c>
      <c r="E112" s="183" t="s">
        <v>345</v>
      </c>
      <c r="F112" s="184" t="s">
        <v>346</v>
      </c>
      <c r="G112" s="185" t="s">
        <v>327</v>
      </c>
      <c r="H112" s="186">
        <v>3.32</v>
      </c>
      <c r="I112" s="187"/>
      <c r="J112" s="186">
        <f>ROUND(I112*H112,1)</f>
        <v>0</v>
      </c>
      <c r="K112" s="184" t="s">
        <v>259</v>
      </c>
      <c r="L112" s="37"/>
      <c r="M112" s="188" t="s">
        <v>1</v>
      </c>
      <c r="N112" s="189" t="s">
        <v>41</v>
      </c>
      <c r="O112" s="59"/>
      <c r="P112" s="190">
        <f>O112*H112</f>
        <v>0</v>
      </c>
      <c r="Q112" s="190">
        <v>0</v>
      </c>
      <c r="R112" s="190">
        <f>Q112*H112</f>
        <v>0</v>
      </c>
      <c r="S112" s="190">
        <v>0</v>
      </c>
      <c r="T112" s="191">
        <f>S112*H112</f>
        <v>0</v>
      </c>
      <c r="AR112" s="16" t="s">
        <v>247</v>
      </c>
      <c r="AT112" s="16" t="s">
        <v>243</v>
      </c>
      <c r="AU112" s="16" t="s">
        <v>79</v>
      </c>
      <c r="AY112" s="16" t="s">
        <v>241</v>
      </c>
      <c r="BE112" s="192">
        <f>IF(N112="základní",J112,0)</f>
        <v>0</v>
      </c>
      <c r="BF112" s="192">
        <f>IF(N112="snížená",J112,0)</f>
        <v>0</v>
      </c>
      <c r="BG112" s="192">
        <f>IF(N112="zákl. přenesená",J112,0)</f>
        <v>0</v>
      </c>
      <c r="BH112" s="192">
        <f>IF(N112="sníž. přenesená",J112,0)</f>
        <v>0</v>
      </c>
      <c r="BI112" s="192">
        <f>IF(N112="nulová",J112,0)</f>
        <v>0</v>
      </c>
      <c r="BJ112" s="16" t="s">
        <v>77</v>
      </c>
      <c r="BK112" s="192">
        <f>ROUND(I112*H112,1)</f>
        <v>0</v>
      </c>
      <c r="BL112" s="16" t="s">
        <v>247</v>
      </c>
      <c r="BM112" s="16" t="s">
        <v>347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1869</v>
      </c>
      <c r="G113" s="194"/>
      <c r="H113" s="198">
        <v>3.32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77</v>
      </c>
      <c r="AY113" s="204" t="s">
        <v>241</v>
      </c>
    </row>
    <row r="114" spans="2:65" s="1" customFormat="1" ht="16.5" customHeight="1">
      <c r="B114" s="33"/>
      <c r="C114" s="182" t="s">
        <v>267</v>
      </c>
      <c r="D114" s="182" t="s">
        <v>243</v>
      </c>
      <c r="E114" s="183" t="s">
        <v>350</v>
      </c>
      <c r="F114" s="184" t="s">
        <v>351</v>
      </c>
      <c r="G114" s="185" t="s">
        <v>327</v>
      </c>
      <c r="H114" s="186">
        <v>17.27</v>
      </c>
      <c r="I114" s="187"/>
      <c r="J114" s="186">
        <f>ROUND(I114*H114,1)</f>
        <v>0</v>
      </c>
      <c r="K114" s="184" t="s">
        <v>259</v>
      </c>
      <c r="L114" s="37"/>
      <c r="M114" s="188" t="s">
        <v>1</v>
      </c>
      <c r="N114" s="189" t="s">
        <v>41</v>
      </c>
      <c r="O114" s="59"/>
      <c r="P114" s="190">
        <f>O114*H114</f>
        <v>0</v>
      </c>
      <c r="Q114" s="190">
        <v>0</v>
      </c>
      <c r="R114" s="190">
        <f>Q114*H114</f>
        <v>0</v>
      </c>
      <c r="S114" s="190">
        <v>0</v>
      </c>
      <c r="T114" s="191">
        <f>S114*H114</f>
        <v>0</v>
      </c>
      <c r="AR114" s="16" t="s">
        <v>247</v>
      </c>
      <c r="AT114" s="16" t="s">
        <v>243</v>
      </c>
      <c r="AU114" s="16" t="s">
        <v>79</v>
      </c>
      <c r="AY114" s="16" t="s">
        <v>241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6" t="s">
        <v>77</v>
      </c>
      <c r="BK114" s="192">
        <f>ROUND(I114*H114,1)</f>
        <v>0</v>
      </c>
      <c r="BL114" s="16" t="s">
        <v>247</v>
      </c>
      <c r="BM114" s="16" t="s">
        <v>352</v>
      </c>
    </row>
    <row r="115" spans="2:65" s="12" customFormat="1" ht="11.25">
      <c r="B115" s="193"/>
      <c r="C115" s="194"/>
      <c r="D115" s="195" t="s">
        <v>261</v>
      </c>
      <c r="E115" s="196" t="s">
        <v>1</v>
      </c>
      <c r="F115" s="197" t="s">
        <v>1870</v>
      </c>
      <c r="G115" s="194"/>
      <c r="H115" s="198">
        <v>17.27</v>
      </c>
      <c r="I115" s="199"/>
      <c r="J115" s="194"/>
      <c r="K115" s="194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261</v>
      </c>
      <c r="AU115" s="204" t="s">
        <v>79</v>
      </c>
      <c r="AV115" s="12" t="s">
        <v>79</v>
      </c>
      <c r="AW115" s="12" t="s">
        <v>32</v>
      </c>
      <c r="AX115" s="12" t="s">
        <v>77</v>
      </c>
      <c r="AY115" s="204" t="s">
        <v>241</v>
      </c>
    </row>
    <row r="116" spans="2:65" s="1" customFormat="1" ht="16.5" customHeight="1">
      <c r="B116" s="33"/>
      <c r="C116" s="182" t="s">
        <v>274</v>
      </c>
      <c r="D116" s="182" t="s">
        <v>243</v>
      </c>
      <c r="E116" s="183" t="s">
        <v>355</v>
      </c>
      <c r="F116" s="184" t="s">
        <v>356</v>
      </c>
      <c r="G116" s="185" t="s">
        <v>327</v>
      </c>
      <c r="H116" s="186">
        <v>5.18</v>
      </c>
      <c r="I116" s="187"/>
      <c r="J116" s="186">
        <f>ROUND(I116*H116,1)</f>
        <v>0</v>
      </c>
      <c r="K116" s="184" t="s">
        <v>259</v>
      </c>
      <c r="L116" s="37"/>
      <c r="M116" s="188" t="s">
        <v>1</v>
      </c>
      <c r="N116" s="189" t="s">
        <v>41</v>
      </c>
      <c r="O116" s="59"/>
      <c r="P116" s="190">
        <f>O116*H116</f>
        <v>0</v>
      </c>
      <c r="Q116" s="190">
        <v>0</v>
      </c>
      <c r="R116" s="190">
        <f>Q116*H116</f>
        <v>0</v>
      </c>
      <c r="S116" s="190">
        <v>0</v>
      </c>
      <c r="T116" s="191">
        <f>S116*H116</f>
        <v>0</v>
      </c>
      <c r="AR116" s="16" t="s">
        <v>247</v>
      </c>
      <c r="AT116" s="16" t="s">
        <v>243</v>
      </c>
      <c r="AU116" s="16" t="s">
        <v>79</v>
      </c>
      <c r="AY116" s="16" t="s">
        <v>241</v>
      </c>
      <c r="BE116" s="192">
        <f>IF(N116="základní",J116,0)</f>
        <v>0</v>
      </c>
      <c r="BF116" s="192">
        <f>IF(N116="snížená",J116,0)</f>
        <v>0</v>
      </c>
      <c r="BG116" s="192">
        <f>IF(N116="zákl. přenesená",J116,0)</f>
        <v>0</v>
      </c>
      <c r="BH116" s="192">
        <f>IF(N116="sníž. přenesená",J116,0)</f>
        <v>0</v>
      </c>
      <c r="BI116" s="192">
        <f>IF(N116="nulová",J116,0)</f>
        <v>0</v>
      </c>
      <c r="BJ116" s="16" t="s">
        <v>77</v>
      </c>
      <c r="BK116" s="192">
        <f>ROUND(I116*H116,1)</f>
        <v>0</v>
      </c>
      <c r="BL116" s="16" t="s">
        <v>247</v>
      </c>
      <c r="BM116" s="16" t="s">
        <v>357</v>
      </c>
    </row>
    <row r="117" spans="2:65" s="12" customFormat="1" ht="11.25">
      <c r="B117" s="193"/>
      <c r="C117" s="194"/>
      <c r="D117" s="195" t="s">
        <v>261</v>
      </c>
      <c r="E117" s="196" t="s">
        <v>1</v>
      </c>
      <c r="F117" s="197" t="s">
        <v>1871</v>
      </c>
      <c r="G117" s="194"/>
      <c r="H117" s="198">
        <v>5.18</v>
      </c>
      <c r="I117" s="199"/>
      <c r="J117" s="194"/>
      <c r="K117" s="194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261</v>
      </c>
      <c r="AU117" s="204" t="s">
        <v>79</v>
      </c>
      <c r="AV117" s="12" t="s">
        <v>79</v>
      </c>
      <c r="AW117" s="12" t="s">
        <v>32</v>
      </c>
      <c r="AX117" s="12" t="s">
        <v>77</v>
      </c>
      <c r="AY117" s="204" t="s">
        <v>241</v>
      </c>
    </row>
    <row r="118" spans="2:65" s="1" customFormat="1" ht="16.5" customHeight="1">
      <c r="B118" s="33"/>
      <c r="C118" s="182" t="s">
        <v>280</v>
      </c>
      <c r="D118" s="182" t="s">
        <v>243</v>
      </c>
      <c r="E118" s="183" t="s">
        <v>360</v>
      </c>
      <c r="F118" s="184" t="s">
        <v>361</v>
      </c>
      <c r="G118" s="185" t="s">
        <v>327</v>
      </c>
      <c r="H118" s="186">
        <v>29.61</v>
      </c>
      <c r="I118" s="187"/>
      <c r="J118" s="186">
        <f>ROUND(I118*H118,1)</f>
        <v>0</v>
      </c>
      <c r="K118" s="184" t="s">
        <v>1</v>
      </c>
      <c r="L118" s="37"/>
      <c r="M118" s="188" t="s">
        <v>1</v>
      </c>
      <c r="N118" s="189" t="s">
        <v>41</v>
      </c>
      <c r="O118" s="59"/>
      <c r="P118" s="190">
        <f>O118*H118</f>
        <v>0</v>
      </c>
      <c r="Q118" s="190">
        <v>0</v>
      </c>
      <c r="R118" s="190">
        <f>Q118*H118</f>
        <v>0</v>
      </c>
      <c r="S118" s="190">
        <v>0</v>
      </c>
      <c r="T118" s="191">
        <f>S118*H118</f>
        <v>0</v>
      </c>
      <c r="AR118" s="16" t="s">
        <v>247</v>
      </c>
      <c r="AT118" s="16" t="s">
        <v>243</v>
      </c>
      <c r="AU118" s="16" t="s">
        <v>79</v>
      </c>
      <c r="AY118" s="16" t="s">
        <v>241</v>
      </c>
      <c r="BE118" s="192">
        <f>IF(N118="základní",J118,0)</f>
        <v>0</v>
      </c>
      <c r="BF118" s="192">
        <f>IF(N118="snížená",J118,0)</f>
        <v>0</v>
      </c>
      <c r="BG118" s="192">
        <f>IF(N118="zákl. přenesená",J118,0)</f>
        <v>0</v>
      </c>
      <c r="BH118" s="192">
        <f>IF(N118="sníž. přenesená",J118,0)</f>
        <v>0</v>
      </c>
      <c r="BI118" s="192">
        <f>IF(N118="nulová",J118,0)</f>
        <v>0</v>
      </c>
      <c r="BJ118" s="16" t="s">
        <v>77</v>
      </c>
      <c r="BK118" s="192">
        <f>ROUND(I118*H118,1)</f>
        <v>0</v>
      </c>
      <c r="BL118" s="16" t="s">
        <v>247</v>
      </c>
      <c r="BM118" s="16" t="s">
        <v>362</v>
      </c>
    </row>
    <row r="119" spans="2:65" s="12" customFormat="1" ht="11.25">
      <c r="B119" s="193"/>
      <c r="C119" s="194"/>
      <c r="D119" s="195" t="s">
        <v>261</v>
      </c>
      <c r="E119" s="196" t="s">
        <v>1</v>
      </c>
      <c r="F119" s="197" t="s">
        <v>1872</v>
      </c>
      <c r="G119" s="194"/>
      <c r="H119" s="198">
        <v>29.61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261</v>
      </c>
      <c r="AU119" s="204" t="s">
        <v>79</v>
      </c>
      <c r="AV119" s="12" t="s">
        <v>79</v>
      </c>
      <c r="AW119" s="12" t="s">
        <v>32</v>
      </c>
      <c r="AX119" s="12" t="s">
        <v>77</v>
      </c>
      <c r="AY119" s="204" t="s">
        <v>241</v>
      </c>
    </row>
    <row r="120" spans="2:65" s="1" customFormat="1" ht="16.5" customHeight="1">
      <c r="B120" s="33"/>
      <c r="C120" s="182" t="s">
        <v>284</v>
      </c>
      <c r="D120" s="182" t="s">
        <v>243</v>
      </c>
      <c r="E120" s="183" t="s">
        <v>370</v>
      </c>
      <c r="F120" s="184" t="s">
        <v>371</v>
      </c>
      <c r="G120" s="185" t="s">
        <v>258</v>
      </c>
      <c r="H120" s="186">
        <v>86.43</v>
      </c>
      <c r="I120" s="187"/>
      <c r="J120" s="186">
        <f>ROUND(I120*H120,1)</f>
        <v>0</v>
      </c>
      <c r="K120" s="184" t="s">
        <v>259</v>
      </c>
      <c r="L120" s="37"/>
      <c r="M120" s="188" t="s">
        <v>1</v>
      </c>
      <c r="N120" s="189" t="s">
        <v>41</v>
      </c>
      <c r="O120" s="59"/>
      <c r="P120" s="190">
        <f>O120*H120</f>
        <v>0</v>
      </c>
      <c r="Q120" s="190">
        <v>5.8E-4</v>
      </c>
      <c r="R120" s="190">
        <f>Q120*H120</f>
        <v>5.0129400000000005E-2</v>
      </c>
      <c r="S120" s="190">
        <v>0</v>
      </c>
      <c r="T120" s="191">
        <f>S120*H120</f>
        <v>0</v>
      </c>
      <c r="AR120" s="16" t="s">
        <v>247</v>
      </c>
      <c r="AT120" s="16" t="s">
        <v>243</v>
      </c>
      <c r="AU120" s="16" t="s">
        <v>79</v>
      </c>
      <c r="AY120" s="16" t="s">
        <v>241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6" t="s">
        <v>77</v>
      </c>
      <c r="BK120" s="192">
        <f>ROUND(I120*H120,1)</f>
        <v>0</v>
      </c>
      <c r="BL120" s="16" t="s">
        <v>247</v>
      </c>
      <c r="BM120" s="16" t="s">
        <v>372</v>
      </c>
    </row>
    <row r="121" spans="2:65" s="12" customFormat="1" ht="11.25">
      <c r="B121" s="193"/>
      <c r="C121" s="194"/>
      <c r="D121" s="195" t="s">
        <v>261</v>
      </c>
      <c r="E121" s="196" t="s">
        <v>1</v>
      </c>
      <c r="F121" s="197" t="s">
        <v>1873</v>
      </c>
      <c r="G121" s="194"/>
      <c r="H121" s="198">
        <v>86.43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261</v>
      </c>
      <c r="AU121" s="204" t="s">
        <v>79</v>
      </c>
      <c r="AV121" s="12" t="s">
        <v>79</v>
      </c>
      <c r="AW121" s="12" t="s">
        <v>32</v>
      </c>
      <c r="AX121" s="12" t="s">
        <v>77</v>
      </c>
      <c r="AY121" s="204" t="s">
        <v>241</v>
      </c>
    </row>
    <row r="122" spans="2:65" s="1" customFormat="1" ht="16.5" customHeight="1">
      <c r="B122" s="33"/>
      <c r="C122" s="182" t="s">
        <v>289</v>
      </c>
      <c r="D122" s="182" t="s">
        <v>243</v>
      </c>
      <c r="E122" s="183" t="s">
        <v>380</v>
      </c>
      <c r="F122" s="184" t="s">
        <v>381</v>
      </c>
      <c r="G122" s="185" t="s">
        <v>258</v>
      </c>
      <c r="H122" s="186">
        <v>86.43</v>
      </c>
      <c r="I122" s="187"/>
      <c r="J122" s="186">
        <f>ROUND(I122*H122,1)</f>
        <v>0</v>
      </c>
      <c r="K122" s="184" t="s">
        <v>259</v>
      </c>
      <c r="L122" s="37"/>
      <c r="M122" s="188" t="s">
        <v>1</v>
      </c>
      <c r="N122" s="189" t="s">
        <v>41</v>
      </c>
      <c r="O122" s="59"/>
      <c r="P122" s="190">
        <f>O122*H122</f>
        <v>0</v>
      </c>
      <c r="Q122" s="190">
        <v>0</v>
      </c>
      <c r="R122" s="190">
        <f>Q122*H122</f>
        <v>0</v>
      </c>
      <c r="S122" s="190">
        <v>0</v>
      </c>
      <c r="T122" s="191">
        <f>S122*H122</f>
        <v>0</v>
      </c>
      <c r="AR122" s="16" t="s">
        <v>247</v>
      </c>
      <c r="AT122" s="16" t="s">
        <v>243</v>
      </c>
      <c r="AU122" s="16" t="s">
        <v>79</v>
      </c>
      <c r="AY122" s="16" t="s">
        <v>241</v>
      </c>
      <c r="BE122" s="192">
        <f>IF(N122="základní",J122,0)</f>
        <v>0</v>
      </c>
      <c r="BF122" s="192">
        <f>IF(N122="snížená",J122,0)</f>
        <v>0</v>
      </c>
      <c r="BG122" s="192">
        <f>IF(N122="zákl. přenesená",J122,0)</f>
        <v>0</v>
      </c>
      <c r="BH122" s="192">
        <f>IF(N122="sníž. přenesená",J122,0)</f>
        <v>0</v>
      </c>
      <c r="BI122" s="192">
        <f>IF(N122="nulová",J122,0)</f>
        <v>0</v>
      </c>
      <c r="BJ122" s="16" t="s">
        <v>77</v>
      </c>
      <c r="BK122" s="192">
        <f>ROUND(I122*H122,1)</f>
        <v>0</v>
      </c>
      <c r="BL122" s="16" t="s">
        <v>247</v>
      </c>
      <c r="BM122" s="16" t="s">
        <v>382</v>
      </c>
    </row>
    <row r="123" spans="2:65" s="12" customFormat="1" ht="11.25">
      <c r="B123" s="193"/>
      <c r="C123" s="194"/>
      <c r="D123" s="195" t="s">
        <v>261</v>
      </c>
      <c r="E123" s="196" t="s">
        <v>1</v>
      </c>
      <c r="F123" s="197" t="s">
        <v>1873</v>
      </c>
      <c r="G123" s="194"/>
      <c r="H123" s="198">
        <v>86.43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261</v>
      </c>
      <c r="AU123" s="204" t="s">
        <v>79</v>
      </c>
      <c r="AV123" s="12" t="s">
        <v>79</v>
      </c>
      <c r="AW123" s="12" t="s">
        <v>32</v>
      </c>
      <c r="AX123" s="12" t="s">
        <v>77</v>
      </c>
      <c r="AY123" s="204" t="s">
        <v>241</v>
      </c>
    </row>
    <row r="124" spans="2:65" s="1" customFormat="1" ht="16.5" customHeight="1">
      <c r="B124" s="33"/>
      <c r="C124" s="182" t="s">
        <v>295</v>
      </c>
      <c r="D124" s="182" t="s">
        <v>243</v>
      </c>
      <c r="E124" s="183" t="s">
        <v>388</v>
      </c>
      <c r="F124" s="184" t="s">
        <v>389</v>
      </c>
      <c r="G124" s="185" t="s">
        <v>327</v>
      </c>
      <c r="H124" s="186">
        <v>95.49</v>
      </c>
      <c r="I124" s="187"/>
      <c r="J124" s="186">
        <f>ROUND(I124*H124,1)</f>
        <v>0</v>
      </c>
      <c r="K124" s="184" t="s">
        <v>1</v>
      </c>
      <c r="L124" s="37"/>
      <c r="M124" s="188" t="s">
        <v>1</v>
      </c>
      <c r="N124" s="189" t="s">
        <v>41</v>
      </c>
      <c r="O124" s="59"/>
      <c r="P124" s="190">
        <f>O124*H124</f>
        <v>0</v>
      </c>
      <c r="Q124" s="190">
        <v>0</v>
      </c>
      <c r="R124" s="190">
        <f>Q124*H124</f>
        <v>0</v>
      </c>
      <c r="S124" s="190">
        <v>0</v>
      </c>
      <c r="T124" s="191">
        <f>S124*H124</f>
        <v>0</v>
      </c>
      <c r="AR124" s="16" t="s">
        <v>247</v>
      </c>
      <c r="AT124" s="16" t="s">
        <v>243</v>
      </c>
      <c r="AU124" s="16" t="s">
        <v>79</v>
      </c>
      <c r="AY124" s="16" t="s">
        <v>241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6" t="s">
        <v>77</v>
      </c>
      <c r="BK124" s="192">
        <f>ROUND(I124*H124,1)</f>
        <v>0</v>
      </c>
      <c r="BL124" s="16" t="s">
        <v>247</v>
      </c>
      <c r="BM124" s="16" t="s">
        <v>390</v>
      </c>
    </row>
    <row r="125" spans="2:65" s="14" customFormat="1" ht="11.25">
      <c r="B125" s="216"/>
      <c r="C125" s="217"/>
      <c r="D125" s="195" t="s">
        <v>261</v>
      </c>
      <c r="E125" s="218" t="s">
        <v>1</v>
      </c>
      <c r="F125" s="219" t="s">
        <v>391</v>
      </c>
      <c r="G125" s="217"/>
      <c r="H125" s="218" t="s">
        <v>1</v>
      </c>
      <c r="I125" s="220"/>
      <c r="J125" s="217"/>
      <c r="K125" s="217"/>
      <c r="L125" s="221"/>
      <c r="M125" s="222"/>
      <c r="N125" s="223"/>
      <c r="O125" s="223"/>
      <c r="P125" s="223"/>
      <c r="Q125" s="223"/>
      <c r="R125" s="223"/>
      <c r="S125" s="223"/>
      <c r="T125" s="224"/>
      <c r="AT125" s="225" t="s">
        <v>261</v>
      </c>
      <c r="AU125" s="225" t="s">
        <v>79</v>
      </c>
      <c r="AV125" s="14" t="s">
        <v>77</v>
      </c>
      <c r="AW125" s="14" t="s">
        <v>32</v>
      </c>
      <c r="AX125" s="14" t="s">
        <v>70</v>
      </c>
      <c r="AY125" s="225" t="s">
        <v>241</v>
      </c>
    </row>
    <row r="126" spans="2:65" s="12" customFormat="1" ht="11.25">
      <c r="B126" s="193"/>
      <c r="C126" s="194"/>
      <c r="D126" s="195" t="s">
        <v>261</v>
      </c>
      <c r="E126" s="196" t="s">
        <v>1</v>
      </c>
      <c r="F126" s="197" t="s">
        <v>1874</v>
      </c>
      <c r="G126" s="194"/>
      <c r="H126" s="198">
        <v>57.95</v>
      </c>
      <c r="I126" s="199"/>
      <c r="J126" s="194"/>
      <c r="K126" s="194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261</v>
      </c>
      <c r="AU126" s="204" t="s">
        <v>79</v>
      </c>
      <c r="AV126" s="12" t="s">
        <v>79</v>
      </c>
      <c r="AW126" s="12" t="s">
        <v>32</v>
      </c>
      <c r="AX126" s="12" t="s">
        <v>70</v>
      </c>
      <c r="AY126" s="204" t="s">
        <v>241</v>
      </c>
    </row>
    <row r="127" spans="2:65" s="14" customFormat="1" ht="11.25">
      <c r="B127" s="216"/>
      <c r="C127" s="217"/>
      <c r="D127" s="195" t="s">
        <v>261</v>
      </c>
      <c r="E127" s="218" t="s">
        <v>1</v>
      </c>
      <c r="F127" s="219" t="s">
        <v>393</v>
      </c>
      <c r="G127" s="217"/>
      <c r="H127" s="218" t="s">
        <v>1</v>
      </c>
      <c r="I127" s="220"/>
      <c r="J127" s="217"/>
      <c r="K127" s="217"/>
      <c r="L127" s="221"/>
      <c r="M127" s="222"/>
      <c r="N127" s="223"/>
      <c r="O127" s="223"/>
      <c r="P127" s="223"/>
      <c r="Q127" s="223"/>
      <c r="R127" s="223"/>
      <c r="S127" s="223"/>
      <c r="T127" s="224"/>
      <c r="AT127" s="225" t="s">
        <v>261</v>
      </c>
      <c r="AU127" s="225" t="s">
        <v>79</v>
      </c>
      <c r="AV127" s="14" t="s">
        <v>77</v>
      </c>
      <c r="AW127" s="14" t="s">
        <v>32</v>
      </c>
      <c r="AX127" s="14" t="s">
        <v>70</v>
      </c>
      <c r="AY127" s="225" t="s">
        <v>241</v>
      </c>
    </row>
    <row r="128" spans="2:65" s="12" customFormat="1" ht="11.25">
      <c r="B128" s="193"/>
      <c r="C128" s="194"/>
      <c r="D128" s="195" t="s">
        <v>261</v>
      </c>
      <c r="E128" s="196" t="s">
        <v>1</v>
      </c>
      <c r="F128" s="197" t="s">
        <v>1875</v>
      </c>
      <c r="G128" s="194"/>
      <c r="H128" s="198">
        <v>37.54</v>
      </c>
      <c r="I128" s="199"/>
      <c r="J128" s="194"/>
      <c r="K128" s="194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261</v>
      </c>
      <c r="AU128" s="204" t="s">
        <v>79</v>
      </c>
      <c r="AV128" s="12" t="s">
        <v>79</v>
      </c>
      <c r="AW128" s="12" t="s">
        <v>32</v>
      </c>
      <c r="AX128" s="12" t="s">
        <v>70</v>
      </c>
      <c r="AY128" s="204" t="s">
        <v>241</v>
      </c>
    </row>
    <row r="129" spans="2:65" s="13" customFormat="1" ht="11.25">
      <c r="B129" s="205"/>
      <c r="C129" s="206"/>
      <c r="D129" s="195" t="s">
        <v>261</v>
      </c>
      <c r="E129" s="207" t="s">
        <v>1</v>
      </c>
      <c r="F129" s="208" t="s">
        <v>273</v>
      </c>
      <c r="G129" s="206"/>
      <c r="H129" s="209">
        <v>95.49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261</v>
      </c>
      <c r="AU129" s="215" t="s">
        <v>79</v>
      </c>
      <c r="AV129" s="13" t="s">
        <v>247</v>
      </c>
      <c r="AW129" s="13" t="s">
        <v>32</v>
      </c>
      <c r="AX129" s="13" t="s">
        <v>77</v>
      </c>
      <c r="AY129" s="215" t="s">
        <v>241</v>
      </c>
    </row>
    <row r="130" spans="2:65" s="1" customFormat="1" ht="16.5" customHeight="1">
      <c r="B130" s="33"/>
      <c r="C130" s="182" t="s">
        <v>299</v>
      </c>
      <c r="D130" s="182" t="s">
        <v>243</v>
      </c>
      <c r="E130" s="183" t="s">
        <v>396</v>
      </c>
      <c r="F130" s="184" t="s">
        <v>397</v>
      </c>
      <c r="G130" s="185" t="s">
        <v>327</v>
      </c>
      <c r="H130" s="186">
        <v>20.25</v>
      </c>
      <c r="I130" s="187"/>
      <c r="J130" s="186">
        <f>ROUND(I130*H130,1)</f>
        <v>0</v>
      </c>
      <c r="K130" s="184" t="s">
        <v>1</v>
      </c>
      <c r="L130" s="37"/>
      <c r="M130" s="188" t="s">
        <v>1</v>
      </c>
      <c r="N130" s="189" t="s">
        <v>41</v>
      </c>
      <c r="O130" s="59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AR130" s="16" t="s">
        <v>247</v>
      </c>
      <c r="AT130" s="16" t="s">
        <v>243</v>
      </c>
      <c r="AU130" s="16" t="s">
        <v>79</v>
      </c>
      <c r="AY130" s="16" t="s">
        <v>241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6" t="s">
        <v>77</v>
      </c>
      <c r="BK130" s="192">
        <f>ROUND(I130*H130,1)</f>
        <v>0</v>
      </c>
      <c r="BL130" s="16" t="s">
        <v>247</v>
      </c>
      <c r="BM130" s="16" t="s">
        <v>398</v>
      </c>
    </row>
    <row r="131" spans="2:65" s="14" customFormat="1" ht="11.25">
      <c r="B131" s="216"/>
      <c r="C131" s="217"/>
      <c r="D131" s="195" t="s">
        <v>261</v>
      </c>
      <c r="E131" s="218" t="s">
        <v>1</v>
      </c>
      <c r="F131" s="219" t="s">
        <v>399</v>
      </c>
      <c r="G131" s="217"/>
      <c r="H131" s="218" t="s">
        <v>1</v>
      </c>
      <c r="I131" s="220"/>
      <c r="J131" s="217"/>
      <c r="K131" s="217"/>
      <c r="L131" s="221"/>
      <c r="M131" s="222"/>
      <c r="N131" s="223"/>
      <c r="O131" s="223"/>
      <c r="P131" s="223"/>
      <c r="Q131" s="223"/>
      <c r="R131" s="223"/>
      <c r="S131" s="223"/>
      <c r="T131" s="224"/>
      <c r="AT131" s="225" t="s">
        <v>261</v>
      </c>
      <c r="AU131" s="225" t="s">
        <v>79</v>
      </c>
      <c r="AV131" s="14" t="s">
        <v>77</v>
      </c>
      <c r="AW131" s="14" t="s">
        <v>32</v>
      </c>
      <c r="AX131" s="14" t="s">
        <v>70</v>
      </c>
      <c r="AY131" s="225" t="s">
        <v>241</v>
      </c>
    </row>
    <row r="132" spans="2:65" s="12" customFormat="1" ht="11.25">
      <c r="B132" s="193"/>
      <c r="C132" s="194"/>
      <c r="D132" s="195" t="s">
        <v>261</v>
      </c>
      <c r="E132" s="196" t="s">
        <v>1</v>
      </c>
      <c r="F132" s="197" t="s">
        <v>1876</v>
      </c>
      <c r="G132" s="194"/>
      <c r="H132" s="198">
        <v>20.25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77</v>
      </c>
      <c r="AY132" s="204" t="s">
        <v>241</v>
      </c>
    </row>
    <row r="133" spans="2:65" s="1" customFormat="1" ht="16.5" customHeight="1">
      <c r="B133" s="33"/>
      <c r="C133" s="182" t="s">
        <v>304</v>
      </c>
      <c r="D133" s="182" t="s">
        <v>243</v>
      </c>
      <c r="E133" s="183" t="s">
        <v>402</v>
      </c>
      <c r="F133" s="184" t="s">
        <v>403</v>
      </c>
      <c r="G133" s="185" t="s">
        <v>327</v>
      </c>
      <c r="H133" s="186">
        <v>20.25</v>
      </c>
      <c r="I133" s="187"/>
      <c r="J133" s="186">
        <f>ROUND(I133*H133,1)</f>
        <v>0</v>
      </c>
      <c r="K133" s="184" t="s">
        <v>259</v>
      </c>
      <c r="L133" s="37"/>
      <c r="M133" s="188" t="s">
        <v>1</v>
      </c>
      <c r="N133" s="189" t="s">
        <v>41</v>
      </c>
      <c r="O133" s="59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AR133" s="16" t="s">
        <v>247</v>
      </c>
      <c r="AT133" s="16" t="s">
        <v>243</v>
      </c>
      <c r="AU133" s="16" t="s">
        <v>79</v>
      </c>
      <c r="AY133" s="16" t="s">
        <v>241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6" t="s">
        <v>77</v>
      </c>
      <c r="BK133" s="192">
        <f>ROUND(I133*H133,1)</f>
        <v>0</v>
      </c>
      <c r="BL133" s="16" t="s">
        <v>247</v>
      </c>
      <c r="BM133" s="16" t="s">
        <v>404</v>
      </c>
    </row>
    <row r="134" spans="2:65" s="14" customFormat="1" ht="11.25">
      <c r="B134" s="216"/>
      <c r="C134" s="217"/>
      <c r="D134" s="195" t="s">
        <v>261</v>
      </c>
      <c r="E134" s="218" t="s">
        <v>1</v>
      </c>
      <c r="F134" s="219" t="s">
        <v>399</v>
      </c>
      <c r="G134" s="217"/>
      <c r="H134" s="218" t="s">
        <v>1</v>
      </c>
      <c r="I134" s="220"/>
      <c r="J134" s="217"/>
      <c r="K134" s="217"/>
      <c r="L134" s="221"/>
      <c r="M134" s="222"/>
      <c r="N134" s="223"/>
      <c r="O134" s="223"/>
      <c r="P134" s="223"/>
      <c r="Q134" s="223"/>
      <c r="R134" s="223"/>
      <c r="S134" s="223"/>
      <c r="T134" s="224"/>
      <c r="AT134" s="225" t="s">
        <v>261</v>
      </c>
      <c r="AU134" s="225" t="s">
        <v>79</v>
      </c>
      <c r="AV134" s="14" t="s">
        <v>77</v>
      </c>
      <c r="AW134" s="14" t="s">
        <v>32</v>
      </c>
      <c r="AX134" s="14" t="s">
        <v>70</v>
      </c>
      <c r="AY134" s="225" t="s">
        <v>241</v>
      </c>
    </row>
    <row r="135" spans="2:65" s="12" customFormat="1" ht="11.25">
      <c r="B135" s="193"/>
      <c r="C135" s="194"/>
      <c r="D135" s="195" t="s">
        <v>261</v>
      </c>
      <c r="E135" s="196" t="s">
        <v>1</v>
      </c>
      <c r="F135" s="197" t="s">
        <v>1876</v>
      </c>
      <c r="G135" s="194"/>
      <c r="H135" s="198">
        <v>20.25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261</v>
      </c>
      <c r="AU135" s="204" t="s">
        <v>79</v>
      </c>
      <c r="AV135" s="12" t="s">
        <v>79</v>
      </c>
      <c r="AW135" s="12" t="s">
        <v>32</v>
      </c>
      <c r="AX135" s="12" t="s">
        <v>77</v>
      </c>
      <c r="AY135" s="204" t="s">
        <v>241</v>
      </c>
    </row>
    <row r="136" spans="2:65" s="1" customFormat="1" ht="16.5" customHeight="1">
      <c r="B136" s="33"/>
      <c r="C136" s="182" t="s">
        <v>8</v>
      </c>
      <c r="D136" s="182" t="s">
        <v>243</v>
      </c>
      <c r="E136" s="183" t="s">
        <v>406</v>
      </c>
      <c r="F136" s="184" t="s">
        <v>407</v>
      </c>
      <c r="G136" s="185" t="s">
        <v>327</v>
      </c>
      <c r="H136" s="186">
        <v>20.25</v>
      </c>
      <c r="I136" s="187"/>
      <c r="J136" s="186">
        <f>ROUND(I136*H136,1)</f>
        <v>0</v>
      </c>
      <c r="K136" s="184" t="s">
        <v>259</v>
      </c>
      <c r="L136" s="37"/>
      <c r="M136" s="188" t="s">
        <v>1</v>
      </c>
      <c r="N136" s="189" t="s">
        <v>41</v>
      </c>
      <c r="O136" s="59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AR136" s="16" t="s">
        <v>247</v>
      </c>
      <c r="AT136" s="16" t="s">
        <v>243</v>
      </c>
      <c r="AU136" s="16" t="s">
        <v>79</v>
      </c>
      <c r="AY136" s="16" t="s">
        <v>241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6" t="s">
        <v>77</v>
      </c>
      <c r="BK136" s="192">
        <f>ROUND(I136*H136,1)</f>
        <v>0</v>
      </c>
      <c r="BL136" s="16" t="s">
        <v>247</v>
      </c>
      <c r="BM136" s="16" t="s">
        <v>408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1876</v>
      </c>
      <c r="G137" s="194"/>
      <c r="H137" s="198">
        <v>20.25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77</v>
      </c>
      <c r="AY137" s="204" t="s">
        <v>241</v>
      </c>
    </row>
    <row r="138" spans="2:65" s="1" customFormat="1" ht="16.5" customHeight="1">
      <c r="B138" s="33"/>
      <c r="C138" s="182" t="s">
        <v>314</v>
      </c>
      <c r="D138" s="182" t="s">
        <v>243</v>
      </c>
      <c r="E138" s="183" t="s">
        <v>410</v>
      </c>
      <c r="F138" s="184" t="s">
        <v>411</v>
      </c>
      <c r="G138" s="185" t="s">
        <v>412</v>
      </c>
      <c r="H138" s="186">
        <v>40.5</v>
      </c>
      <c r="I138" s="187"/>
      <c r="J138" s="186">
        <f>ROUND(I138*H138,1)</f>
        <v>0</v>
      </c>
      <c r="K138" s="184" t="s">
        <v>259</v>
      </c>
      <c r="L138" s="37"/>
      <c r="M138" s="188" t="s">
        <v>1</v>
      </c>
      <c r="N138" s="189" t="s">
        <v>41</v>
      </c>
      <c r="O138" s="59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6" t="s">
        <v>247</v>
      </c>
      <c r="AT138" s="16" t="s">
        <v>243</v>
      </c>
      <c r="AU138" s="16" t="s">
        <v>79</v>
      </c>
      <c r="AY138" s="16" t="s">
        <v>241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6" t="s">
        <v>77</v>
      </c>
      <c r="BK138" s="192">
        <f>ROUND(I138*H138,1)</f>
        <v>0</v>
      </c>
      <c r="BL138" s="16" t="s">
        <v>247</v>
      </c>
      <c r="BM138" s="16" t="s">
        <v>413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1876</v>
      </c>
      <c r="G139" s="194"/>
      <c r="H139" s="198">
        <v>20.25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77</v>
      </c>
      <c r="AY139" s="204" t="s">
        <v>241</v>
      </c>
    </row>
    <row r="140" spans="2:65" s="12" customFormat="1" ht="11.25">
      <c r="B140" s="193"/>
      <c r="C140" s="194"/>
      <c r="D140" s="195" t="s">
        <v>261</v>
      </c>
      <c r="E140" s="194"/>
      <c r="F140" s="197" t="s">
        <v>1877</v>
      </c>
      <c r="G140" s="194"/>
      <c r="H140" s="198">
        <v>40.5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261</v>
      </c>
      <c r="AU140" s="204" t="s">
        <v>79</v>
      </c>
      <c r="AV140" s="12" t="s">
        <v>79</v>
      </c>
      <c r="AW140" s="12" t="s">
        <v>4</v>
      </c>
      <c r="AX140" s="12" t="s">
        <v>77</v>
      </c>
      <c r="AY140" s="204" t="s">
        <v>241</v>
      </c>
    </row>
    <row r="141" spans="2:65" s="1" customFormat="1" ht="16.5" customHeight="1">
      <c r="B141" s="33"/>
      <c r="C141" s="182" t="s">
        <v>319</v>
      </c>
      <c r="D141" s="182" t="s">
        <v>243</v>
      </c>
      <c r="E141" s="183" t="s">
        <v>416</v>
      </c>
      <c r="F141" s="184" t="s">
        <v>417</v>
      </c>
      <c r="G141" s="185" t="s">
        <v>327</v>
      </c>
      <c r="H141" s="186">
        <v>37.54</v>
      </c>
      <c r="I141" s="187"/>
      <c r="J141" s="186">
        <f>ROUND(I141*H141,1)</f>
        <v>0</v>
      </c>
      <c r="K141" s="184" t="s">
        <v>259</v>
      </c>
      <c r="L141" s="37"/>
      <c r="M141" s="188" t="s">
        <v>1</v>
      </c>
      <c r="N141" s="189" t="s">
        <v>41</v>
      </c>
      <c r="O141" s="59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AR141" s="16" t="s">
        <v>247</v>
      </c>
      <c r="AT141" s="16" t="s">
        <v>243</v>
      </c>
      <c r="AU141" s="16" t="s">
        <v>79</v>
      </c>
      <c r="AY141" s="16" t="s">
        <v>241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6" t="s">
        <v>77</v>
      </c>
      <c r="BK141" s="192">
        <f>ROUND(I141*H141,1)</f>
        <v>0</v>
      </c>
      <c r="BL141" s="16" t="s">
        <v>247</v>
      </c>
      <c r="BM141" s="16" t="s">
        <v>418</v>
      </c>
    </row>
    <row r="142" spans="2:65" s="14" customFormat="1" ht="11.25">
      <c r="B142" s="216"/>
      <c r="C142" s="217"/>
      <c r="D142" s="195" t="s">
        <v>261</v>
      </c>
      <c r="E142" s="218" t="s">
        <v>1</v>
      </c>
      <c r="F142" s="219" t="s">
        <v>419</v>
      </c>
      <c r="G142" s="217"/>
      <c r="H142" s="218" t="s">
        <v>1</v>
      </c>
      <c r="I142" s="220"/>
      <c r="J142" s="217"/>
      <c r="K142" s="217"/>
      <c r="L142" s="221"/>
      <c r="M142" s="222"/>
      <c r="N142" s="223"/>
      <c r="O142" s="223"/>
      <c r="P142" s="223"/>
      <c r="Q142" s="223"/>
      <c r="R142" s="223"/>
      <c r="S142" s="223"/>
      <c r="T142" s="224"/>
      <c r="AT142" s="225" t="s">
        <v>261</v>
      </c>
      <c r="AU142" s="225" t="s">
        <v>79</v>
      </c>
      <c r="AV142" s="14" t="s">
        <v>77</v>
      </c>
      <c r="AW142" s="14" t="s">
        <v>32</v>
      </c>
      <c r="AX142" s="14" t="s">
        <v>70</v>
      </c>
      <c r="AY142" s="225" t="s">
        <v>241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1878</v>
      </c>
      <c r="G143" s="194"/>
      <c r="H143" s="198">
        <v>23.75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70</v>
      </c>
      <c r="AY143" s="204" t="s">
        <v>241</v>
      </c>
    </row>
    <row r="144" spans="2:65" s="14" customFormat="1" ht="11.25">
      <c r="B144" s="216"/>
      <c r="C144" s="217"/>
      <c r="D144" s="195" t="s">
        <v>261</v>
      </c>
      <c r="E144" s="218" t="s">
        <v>1</v>
      </c>
      <c r="F144" s="219" t="s">
        <v>421</v>
      </c>
      <c r="G144" s="217"/>
      <c r="H144" s="218" t="s">
        <v>1</v>
      </c>
      <c r="I144" s="220"/>
      <c r="J144" s="217"/>
      <c r="K144" s="217"/>
      <c r="L144" s="221"/>
      <c r="M144" s="222"/>
      <c r="N144" s="223"/>
      <c r="O144" s="223"/>
      <c r="P144" s="223"/>
      <c r="Q144" s="223"/>
      <c r="R144" s="223"/>
      <c r="S144" s="223"/>
      <c r="T144" s="224"/>
      <c r="AT144" s="225" t="s">
        <v>261</v>
      </c>
      <c r="AU144" s="225" t="s">
        <v>79</v>
      </c>
      <c r="AV144" s="14" t="s">
        <v>77</v>
      </c>
      <c r="AW144" s="14" t="s">
        <v>32</v>
      </c>
      <c r="AX144" s="14" t="s">
        <v>70</v>
      </c>
      <c r="AY144" s="225" t="s">
        <v>241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1879</v>
      </c>
      <c r="G145" s="194"/>
      <c r="H145" s="198">
        <v>13.79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70</v>
      </c>
      <c r="AY145" s="204" t="s">
        <v>241</v>
      </c>
    </row>
    <row r="146" spans="2:65" s="14" customFormat="1" ht="11.25">
      <c r="B146" s="216"/>
      <c r="C146" s="217"/>
      <c r="D146" s="195" t="s">
        <v>261</v>
      </c>
      <c r="E146" s="218" t="s">
        <v>1</v>
      </c>
      <c r="F146" s="219" t="s">
        <v>423</v>
      </c>
      <c r="G146" s="217"/>
      <c r="H146" s="218" t="s">
        <v>1</v>
      </c>
      <c r="I146" s="220"/>
      <c r="J146" s="217"/>
      <c r="K146" s="217"/>
      <c r="L146" s="221"/>
      <c r="M146" s="222"/>
      <c r="N146" s="223"/>
      <c r="O146" s="223"/>
      <c r="P146" s="223"/>
      <c r="Q146" s="223"/>
      <c r="R146" s="223"/>
      <c r="S146" s="223"/>
      <c r="T146" s="224"/>
      <c r="AT146" s="225" t="s">
        <v>261</v>
      </c>
      <c r="AU146" s="225" t="s">
        <v>79</v>
      </c>
      <c r="AV146" s="14" t="s">
        <v>77</v>
      </c>
      <c r="AW146" s="14" t="s">
        <v>32</v>
      </c>
      <c r="AX146" s="14" t="s">
        <v>70</v>
      </c>
      <c r="AY146" s="225" t="s">
        <v>241</v>
      </c>
    </row>
    <row r="147" spans="2:65" s="12" customFormat="1" ht="11.25">
      <c r="B147" s="193"/>
      <c r="C147" s="194"/>
      <c r="D147" s="195" t="s">
        <v>261</v>
      </c>
      <c r="E147" s="196" t="s">
        <v>1</v>
      </c>
      <c r="F147" s="197" t="s">
        <v>70</v>
      </c>
      <c r="G147" s="194"/>
      <c r="H147" s="198">
        <v>0</v>
      </c>
      <c r="I147" s="199"/>
      <c r="J147" s="194"/>
      <c r="K147" s="194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261</v>
      </c>
      <c r="AU147" s="204" t="s">
        <v>79</v>
      </c>
      <c r="AV147" s="12" t="s">
        <v>79</v>
      </c>
      <c r="AW147" s="12" t="s">
        <v>32</v>
      </c>
      <c r="AX147" s="12" t="s">
        <v>70</v>
      </c>
      <c r="AY147" s="204" t="s">
        <v>241</v>
      </c>
    </row>
    <row r="148" spans="2:65" s="13" customFormat="1" ht="11.25">
      <c r="B148" s="205"/>
      <c r="C148" s="206"/>
      <c r="D148" s="195" t="s">
        <v>261</v>
      </c>
      <c r="E148" s="207" t="s">
        <v>1</v>
      </c>
      <c r="F148" s="208" t="s">
        <v>273</v>
      </c>
      <c r="G148" s="206"/>
      <c r="H148" s="209">
        <v>37.54</v>
      </c>
      <c r="I148" s="210"/>
      <c r="J148" s="206"/>
      <c r="K148" s="206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261</v>
      </c>
      <c r="AU148" s="215" t="s">
        <v>79</v>
      </c>
      <c r="AV148" s="13" t="s">
        <v>247</v>
      </c>
      <c r="AW148" s="13" t="s">
        <v>32</v>
      </c>
      <c r="AX148" s="13" t="s">
        <v>77</v>
      </c>
      <c r="AY148" s="215" t="s">
        <v>241</v>
      </c>
    </row>
    <row r="149" spans="2:65" s="1" customFormat="1" ht="16.5" customHeight="1">
      <c r="B149" s="33"/>
      <c r="C149" s="182" t="s">
        <v>324</v>
      </c>
      <c r="D149" s="182" t="s">
        <v>243</v>
      </c>
      <c r="E149" s="183" t="s">
        <v>425</v>
      </c>
      <c r="F149" s="184" t="s">
        <v>426</v>
      </c>
      <c r="G149" s="185" t="s">
        <v>327</v>
      </c>
      <c r="H149" s="186">
        <v>10.039999999999999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427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1880</v>
      </c>
      <c r="G150" s="194"/>
      <c r="H150" s="198">
        <v>10.039999999999999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" customFormat="1" ht="16.5" customHeight="1">
      <c r="B151" s="33"/>
      <c r="C151" s="226" t="s">
        <v>330</v>
      </c>
      <c r="D151" s="226" t="s">
        <v>430</v>
      </c>
      <c r="E151" s="227" t="s">
        <v>431</v>
      </c>
      <c r="F151" s="228" t="s">
        <v>432</v>
      </c>
      <c r="G151" s="229" t="s">
        <v>412</v>
      </c>
      <c r="H151" s="230">
        <v>20.079999999999998</v>
      </c>
      <c r="I151" s="231"/>
      <c r="J151" s="230">
        <f>ROUND(I151*H151,1)</f>
        <v>0</v>
      </c>
      <c r="K151" s="228" t="s">
        <v>259</v>
      </c>
      <c r="L151" s="232"/>
      <c r="M151" s="233" t="s">
        <v>1</v>
      </c>
      <c r="N151" s="234" t="s">
        <v>41</v>
      </c>
      <c r="O151" s="59"/>
      <c r="P151" s="190">
        <f>O151*H151</f>
        <v>0</v>
      </c>
      <c r="Q151" s="190">
        <v>1</v>
      </c>
      <c r="R151" s="190">
        <f>Q151*H151</f>
        <v>20.079999999999998</v>
      </c>
      <c r="S151" s="190">
        <v>0</v>
      </c>
      <c r="T151" s="191">
        <f>S151*H151</f>
        <v>0</v>
      </c>
      <c r="AR151" s="16" t="s">
        <v>274</v>
      </c>
      <c r="AT151" s="16" t="s">
        <v>430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433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1880</v>
      </c>
      <c r="G152" s="194"/>
      <c r="H152" s="198">
        <v>10.039999999999999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2" customFormat="1" ht="11.25">
      <c r="B153" s="193"/>
      <c r="C153" s="194"/>
      <c r="D153" s="195" t="s">
        <v>261</v>
      </c>
      <c r="E153" s="194"/>
      <c r="F153" s="197" t="s">
        <v>1881</v>
      </c>
      <c r="G153" s="194"/>
      <c r="H153" s="198">
        <v>20.079999999999998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4</v>
      </c>
      <c r="AX153" s="12" t="s">
        <v>77</v>
      </c>
      <c r="AY153" s="204" t="s">
        <v>241</v>
      </c>
    </row>
    <row r="154" spans="2:65" s="1" customFormat="1" ht="16.5" customHeight="1">
      <c r="B154" s="33"/>
      <c r="C154" s="182" t="s">
        <v>335</v>
      </c>
      <c r="D154" s="182" t="s">
        <v>243</v>
      </c>
      <c r="E154" s="183" t="s">
        <v>436</v>
      </c>
      <c r="F154" s="184" t="s">
        <v>437</v>
      </c>
      <c r="G154" s="185" t="s">
        <v>258</v>
      </c>
      <c r="H154" s="186">
        <v>4.29</v>
      </c>
      <c r="I154" s="187"/>
      <c r="J154" s="186">
        <f>ROUND(I154*H154,1)</f>
        <v>0</v>
      </c>
      <c r="K154" s="184" t="s">
        <v>259</v>
      </c>
      <c r="L154" s="37"/>
      <c r="M154" s="188" t="s">
        <v>1</v>
      </c>
      <c r="N154" s="189" t="s">
        <v>41</v>
      </c>
      <c r="O154" s="59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6" t="s">
        <v>247</v>
      </c>
      <c r="AT154" s="16" t="s">
        <v>243</v>
      </c>
      <c r="AU154" s="16" t="s">
        <v>79</v>
      </c>
      <c r="AY154" s="16" t="s">
        <v>241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6" t="s">
        <v>77</v>
      </c>
      <c r="BK154" s="192">
        <f>ROUND(I154*H154,1)</f>
        <v>0</v>
      </c>
      <c r="BL154" s="16" t="s">
        <v>247</v>
      </c>
      <c r="BM154" s="16" t="s">
        <v>438</v>
      </c>
    </row>
    <row r="155" spans="2:65" s="12" customFormat="1" ht="11.25">
      <c r="B155" s="193"/>
      <c r="C155" s="194"/>
      <c r="D155" s="195" t="s">
        <v>261</v>
      </c>
      <c r="E155" s="196" t="s">
        <v>1</v>
      </c>
      <c r="F155" s="197" t="s">
        <v>1882</v>
      </c>
      <c r="G155" s="194"/>
      <c r="H155" s="198">
        <v>4.29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261</v>
      </c>
      <c r="AU155" s="204" t="s">
        <v>79</v>
      </c>
      <c r="AV155" s="12" t="s">
        <v>79</v>
      </c>
      <c r="AW155" s="12" t="s">
        <v>32</v>
      </c>
      <c r="AX155" s="12" t="s">
        <v>77</v>
      </c>
      <c r="AY155" s="204" t="s">
        <v>241</v>
      </c>
    </row>
    <row r="156" spans="2:65" s="11" customFormat="1" ht="22.9" customHeight="1">
      <c r="B156" s="166"/>
      <c r="C156" s="167"/>
      <c r="D156" s="168" t="s">
        <v>69</v>
      </c>
      <c r="E156" s="180" t="s">
        <v>87</v>
      </c>
      <c r="F156" s="180" t="s">
        <v>450</v>
      </c>
      <c r="G156" s="167"/>
      <c r="H156" s="167"/>
      <c r="I156" s="170"/>
      <c r="J156" s="181">
        <f>BK156</f>
        <v>0</v>
      </c>
      <c r="K156" s="167"/>
      <c r="L156" s="172"/>
      <c r="M156" s="173"/>
      <c r="N156" s="174"/>
      <c r="O156" s="174"/>
      <c r="P156" s="175">
        <f>SUM(P157:P160)</f>
        <v>0</v>
      </c>
      <c r="Q156" s="174"/>
      <c r="R156" s="175">
        <f>SUM(R157:R160)</f>
        <v>0</v>
      </c>
      <c r="S156" s="174"/>
      <c r="T156" s="176">
        <f>SUM(T157:T160)</f>
        <v>0</v>
      </c>
      <c r="AR156" s="177" t="s">
        <v>77</v>
      </c>
      <c r="AT156" s="178" t="s">
        <v>69</v>
      </c>
      <c r="AU156" s="178" t="s">
        <v>77</v>
      </c>
      <c r="AY156" s="177" t="s">
        <v>241</v>
      </c>
      <c r="BK156" s="179">
        <f>SUM(BK157:BK160)</f>
        <v>0</v>
      </c>
    </row>
    <row r="157" spans="2:65" s="1" customFormat="1" ht="16.5" customHeight="1">
      <c r="B157" s="33"/>
      <c r="C157" s="182" t="s">
        <v>7</v>
      </c>
      <c r="D157" s="182" t="s">
        <v>243</v>
      </c>
      <c r="E157" s="183" t="s">
        <v>452</v>
      </c>
      <c r="F157" s="184" t="s">
        <v>453</v>
      </c>
      <c r="G157" s="185" t="s">
        <v>302</v>
      </c>
      <c r="H157" s="186">
        <v>15.58</v>
      </c>
      <c r="I157" s="187"/>
      <c r="J157" s="186">
        <f>ROUND(I157*H157,1)</f>
        <v>0</v>
      </c>
      <c r="K157" s="184" t="s">
        <v>259</v>
      </c>
      <c r="L157" s="37"/>
      <c r="M157" s="188" t="s">
        <v>1</v>
      </c>
      <c r="N157" s="189" t="s">
        <v>41</v>
      </c>
      <c r="O157" s="59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AR157" s="16" t="s">
        <v>247</v>
      </c>
      <c r="AT157" s="16" t="s">
        <v>243</v>
      </c>
      <c r="AU157" s="16" t="s">
        <v>79</v>
      </c>
      <c r="AY157" s="16" t="s">
        <v>241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6" t="s">
        <v>77</v>
      </c>
      <c r="BK157" s="192">
        <f>ROUND(I157*H157,1)</f>
        <v>0</v>
      </c>
      <c r="BL157" s="16" t="s">
        <v>247</v>
      </c>
      <c r="BM157" s="16" t="s">
        <v>1883</v>
      </c>
    </row>
    <row r="158" spans="2:65" s="12" customFormat="1" ht="11.25">
      <c r="B158" s="193"/>
      <c r="C158" s="194"/>
      <c r="D158" s="195" t="s">
        <v>261</v>
      </c>
      <c r="E158" s="196" t="s">
        <v>1</v>
      </c>
      <c r="F158" s="197" t="s">
        <v>1884</v>
      </c>
      <c r="G158" s="194"/>
      <c r="H158" s="198">
        <v>15.58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77</v>
      </c>
      <c r="AY158" s="204" t="s">
        <v>241</v>
      </c>
    </row>
    <row r="159" spans="2:65" s="1" customFormat="1" ht="16.5" customHeight="1">
      <c r="B159" s="33"/>
      <c r="C159" s="182" t="s">
        <v>344</v>
      </c>
      <c r="D159" s="182" t="s">
        <v>243</v>
      </c>
      <c r="E159" s="183" t="s">
        <v>457</v>
      </c>
      <c r="F159" s="184" t="s">
        <v>458</v>
      </c>
      <c r="G159" s="185" t="s">
        <v>302</v>
      </c>
      <c r="H159" s="186">
        <v>15.58</v>
      </c>
      <c r="I159" s="187"/>
      <c r="J159" s="186">
        <f>ROUND(I159*H159,1)</f>
        <v>0</v>
      </c>
      <c r="K159" s="184" t="s">
        <v>259</v>
      </c>
      <c r="L159" s="37"/>
      <c r="M159" s="188" t="s">
        <v>1</v>
      </c>
      <c r="N159" s="189" t="s">
        <v>41</v>
      </c>
      <c r="O159" s="59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AR159" s="16" t="s">
        <v>247</v>
      </c>
      <c r="AT159" s="16" t="s">
        <v>243</v>
      </c>
      <c r="AU159" s="16" t="s">
        <v>79</v>
      </c>
      <c r="AY159" s="16" t="s">
        <v>241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6" t="s">
        <v>77</v>
      </c>
      <c r="BK159" s="192">
        <f>ROUND(I159*H159,1)</f>
        <v>0</v>
      </c>
      <c r="BL159" s="16" t="s">
        <v>247</v>
      </c>
      <c r="BM159" s="16" t="s">
        <v>459</v>
      </c>
    </row>
    <row r="160" spans="2:65" s="12" customFormat="1" ht="11.25">
      <c r="B160" s="193"/>
      <c r="C160" s="194"/>
      <c r="D160" s="195" t="s">
        <v>261</v>
      </c>
      <c r="E160" s="196" t="s">
        <v>1</v>
      </c>
      <c r="F160" s="197" t="s">
        <v>1884</v>
      </c>
      <c r="G160" s="194"/>
      <c r="H160" s="198">
        <v>15.58</v>
      </c>
      <c r="I160" s="199"/>
      <c r="J160" s="194"/>
      <c r="K160" s="194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261</v>
      </c>
      <c r="AU160" s="204" t="s">
        <v>79</v>
      </c>
      <c r="AV160" s="12" t="s">
        <v>79</v>
      </c>
      <c r="AW160" s="12" t="s">
        <v>32</v>
      </c>
      <c r="AX160" s="12" t="s">
        <v>77</v>
      </c>
      <c r="AY160" s="204" t="s">
        <v>241</v>
      </c>
    </row>
    <row r="161" spans="2:65" s="11" customFormat="1" ht="22.9" customHeight="1">
      <c r="B161" s="166"/>
      <c r="C161" s="167"/>
      <c r="D161" s="168" t="s">
        <v>69</v>
      </c>
      <c r="E161" s="180" t="s">
        <v>247</v>
      </c>
      <c r="F161" s="180" t="s">
        <v>460</v>
      </c>
      <c r="G161" s="167"/>
      <c r="H161" s="167"/>
      <c r="I161" s="170"/>
      <c r="J161" s="181">
        <f>BK161</f>
        <v>0</v>
      </c>
      <c r="K161" s="167"/>
      <c r="L161" s="172"/>
      <c r="M161" s="173"/>
      <c r="N161" s="174"/>
      <c r="O161" s="174"/>
      <c r="P161" s="175">
        <f>SUM(P162:P167)</f>
        <v>0</v>
      </c>
      <c r="Q161" s="174"/>
      <c r="R161" s="175">
        <f>SUM(R162:R167)</f>
        <v>7.9083600000000001</v>
      </c>
      <c r="S161" s="174"/>
      <c r="T161" s="176">
        <f>SUM(T162:T167)</f>
        <v>0</v>
      </c>
      <c r="AR161" s="177" t="s">
        <v>77</v>
      </c>
      <c r="AT161" s="178" t="s">
        <v>69</v>
      </c>
      <c r="AU161" s="178" t="s">
        <v>77</v>
      </c>
      <c r="AY161" s="177" t="s">
        <v>241</v>
      </c>
      <c r="BK161" s="179">
        <f>SUM(BK162:BK167)</f>
        <v>0</v>
      </c>
    </row>
    <row r="162" spans="2:65" s="1" customFormat="1" ht="16.5" customHeight="1">
      <c r="B162" s="33"/>
      <c r="C162" s="182" t="s">
        <v>349</v>
      </c>
      <c r="D162" s="182" t="s">
        <v>243</v>
      </c>
      <c r="E162" s="183" t="s">
        <v>490</v>
      </c>
      <c r="F162" s="184" t="s">
        <v>491</v>
      </c>
      <c r="G162" s="185" t="s">
        <v>327</v>
      </c>
      <c r="H162" s="186">
        <v>3.36</v>
      </c>
      <c r="I162" s="187"/>
      <c r="J162" s="186">
        <f>ROUND(I162*H162,1)</f>
        <v>0</v>
      </c>
      <c r="K162" s="184" t="s">
        <v>259</v>
      </c>
      <c r="L162" s="37"/>
      <c r="M162" s="188" t="s">
        <v>1</v>
      </c>
      <c r="N162" s="189" t="s">
        <v>41</v>
      </c>
      <c r="O162" s="59"/>
      <c r="P162" s="190">
        <f>O162*H162</f>
        <v>0</v>
      </c>
      <c r="Q162" s="190">
        <v>2.234</v>
      </c>
      <c r="R162" s="190">
        <f>Q162*H162</f>
        <v>7.50624</v>
      </c>
      <c r="S162" s="190">
        <v>0</v>
      </c>
      <c r="T162" s="191">
        <f>S162*H162</f>
        <v>0</v>
      </c>
      <c r="AR162" s="16" t="s">
        <v>247</v>
      </c>
      <c r="AT162" s="16" t="s">
        <v>243</v>
      </c>
      <c r="AU162" s="16" t="s">
        <v>79</v>
      </c>
      <c r="AY162" s="16" t="s">
        <v>241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6" t="s">
        <v>77</v>
      </c>
      <c r="BK162" s="192">
        <f>ROUND(I162*H162,1)</f>
        <v>0</v>
      </c>
      <c r="BL162" s="16" t="s">
        <v>247</v>
      </c>
      <c r="BM162" s="16" t="s">
        <v>492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1885</v>
      </c>
      <c r="G163" s="194"/>
      <c r="H163" s="198">
        <v>1.72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70</v>
      </c>
      <c r="AY163" s="204" t="s">
        <v>241</v>
      </c>
    </row>
    <row r="164" spans="2:65" s="12" customFormat="1" ht="11.25">
      <c r="B164" s="193"/>
      <c r="C164" s="194"/>
      <c r="D164" s="195" t="s">
        <v>261</v>
      </c>
      <c r="E164" s="196" t="s">
        <v>1</v>
      </c>
      <c r="F164" s="197" t="s">
        <v>762</v>
      </c>
      <c r="G164" s="194"/>
      <c r="H164" s="198">
        <v>1.64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32</v>
      </c>
      <c r="AX164" s="12" t="s">
        <v>70</v>
      </c>
      <c r="AY164" s="204" t="s">
        <v>241</v>
      </c>
    </row>
    <row r="165" spans="2:65" s="13" customFormat="1" ht="11.25">
      <c r="B165" s="205"/>
      <c r="C165" s="206"/>
      <c r="D165" s="195" t="s">
        <v>261</v>
      </c>
      <c r="E165" s="207" t="s">
        <v>1</v>
      </c>
      <c r="F165" s="208" t="s">
        <v>273</v>
      </c>
      <c r="G165" s="206"/>
      <c r="H165" s="209">
        <v>3.36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261</v>
      </c>
      <c r="AU165" s="215" t="s">
        <v>79</v>
      </c>
      <c r="AV165" s="13" t="s">
        <v>247</v>
      </c>
      <c r="AW165" s="13" t="s">
        <v>32</v>
      </c>
      <c r="AX165" s="13" t="s">
        <v>77</v>
      </c>
      <c r="AY165" s="215" t="s">
        <v>241</v>
      </c>
    </row>
    <row r="166" spans="2:65" s="1" customFormat="1" ht="16.5" customHeight="1">
      <c r="B166" s="33"/>
      <c r="C166" s="182" t="s">
        <v>354</v>
      </c>
      <c r="D166" s="182" t="s">
        <v>243</v>
      </c>
      <c r="E166" s="183" t="s">
        <v>496</v>
      </c>
      <c r="F166" s="184" t="s">
        <v>497</v>
      </c>
      <c r="G166" s="185" t="s">
        <v>327</v>
      </c>
      <c r="H166" s="186">
        <v>0.18</v>
      </c>
      <c r="I166" s="187"/>
      <c r="J166" s="186">
        <f>ROUND(I166*H166,1)</f>
        <v>0</v>
      </c>
      <c r="K166" s="184" t="s">
        <v>259</v>
      </c>
      <c r="L166" s="37"/>
      <c r="M166" s="188" t="s">
        <v>1</v>
      </c>
      <c r="N166" s="189" t="s">
        <v>41</v>
      </c>
      <c r="O166" s="59"/>
      <c r="P166" s="190">
        <f>O166*H166</f>
        <v>0</v>
      </c>
      <c r="Q166" s="190">
        <v>2.234</v>
      </c>
      <c r="R166" s="190">
        <f>Q166*H166</f>
        <v>0.40211999999999998</v>
      </c>
      <c r="S166" s="190">
        <v>0</v>
      </c>
      <c r="T166" s="191">
        <f>S166*H166</f>
        <v>0</v>
      </c>
      <c r="AR166" s="16" t="s">
        <v>247</v>
      </c>
      <c r="AT166" s="16" t="s">
        <v>243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498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1886</v>
      </c>
      <c r="G167" s="194"/>
      <c r="H167" s="198">
        <v>0.18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1" customFormat="1" ht="22.9" customHeight="1">
      <c r="B168" s="166"/>
      <c r="C168" s="167"/>
      <c r="D168" s="168" t="s">
        <v>69</v>
      </c>
      <c r="E168" s="180" t="s">
        <v>255</v>
      </c>
      <c r="F168" s="180" t="s">
        <v>499</v>
      </c>
      <c r="G168" s="167"/>
      <c r="H168" s="167"/>
      <c r="I168" s="170"/>
      <c r="J168" s="181">
        <f>BK168</f>
        <v>0</v>
      </c>
      <c r="K168" s="167"/>
      <c r="L168" s="172"/>
      <c r="M168" s="173"/>
      <c r="N168" s="174"/>
      <c r="O168" s="174"/>
      <c r="P168" s="175">
        <f>SUM(P169:P174)</f>
        <v>0</v>
      </c>
      <c r="Q168" s="174"/>
      <c r="R168" s="175">
        <f>SUM(R169:R174)</f>
        <v>13.005629999999998</v>
      </c>
      <c r="S168" s="174"/>
      <c r="T168" s="176">
        <f>SUM(T169:T174)</f>
        <v>0</v>
      </c>
      <c r="AR168" s="177" t="s">
        <v>77</v>
      </c>
      <c r="AT168" s="178" t="s">
        <v>69</v>
      </c>
      <c r="AU168" s="178" t="s">
        <v>77</v>
      </c>
      <c r="AY168" s="177" t="s">
        <v>241</v>
      </c>
      <c r="BK168" s="179">
        <f>SUM(BK169:BK174)</f>
        <v>0</v>
      </c>
    </row>
    <row r="169" spans="2:65" s="1" customFormat="1" ht="16.5" customHeight="1">
      <c r="B169" s="33"/>
      <c r="C169" s="182" t="s">
        <v>359</v>
      </c>
      <c r="D169" s="182" t="s">
        <v>243</v>
      </c>
      <c r="E169" s="183" t="s">
        <v>505</v>
      </c>
      <c r="F169" s="184" t="s">
        <v>506</v>
      </c>
      <c r="G169" s="185" t="s">
        <v>258</v>
      </c>
      <c r="H169" s="186">
        <v>16.61</v>
      </c>
      <c r="I169" s="187"/>
      <c r="J169" s="186">
        <f>ROUND(I169*H169,1)</f>
        <v>0</v>
      </c>
      <c r="K169" s="184" t="s">
        <v>259</v>
      </c>
      <c r="L169" s="37"/>
      <c r="M169" s="188" t="s">
        <v>1</v>
      </c>
      <c r="N169" s="189" t="s">
        <v>41</v>
      </c>
      <c r="O169" s="59"/>
      <c r="P169" s="190">
        <f>O169*H169</f>
        <v>0</v>
      </c>
      <c r="Q169" s="190">
        <v>0.56699999999999995</v>
      </c>
      <c r="R169" s="190">
        <f>Q169*H169</f>
        <v>9.4178699999999989</v>
      </c>
      <c r="S169" s="190">
        <v>0</v>
      </c>
      <c r="T169" s="191">
        <f>S169*H169</f>
        <v>0</v>
      </c>
      <c r="AR169" s="16" t="s">
        <v>247</v>
      </c>
      <c r="AT169" s="16" t="s">
        <v>243</v>
      </c>
      <c r="AU169" s="16" t="s">
        <v>79</v>
      </c>
      <c r="AY169" s="16" t="s">
        <v>241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6" t="s">
        <v>77</v>
      </c>
      <c r="BK169" s="192">
        <f>ROUND(I169*H169,1)</f>
        <v>0</v>
      </c>
      <c r="BL169" s="16" t="s">
        <v>247</v>
      </c>
      <c r="BM169" s="16" t="s">
        <v>507</v>
      </c>
    </row>
    <row r="170" spans="2:65" s="12" customFormat="1" ht="11.25">
      <c r="B170" s="193"/>
      <c r="C170" s="194"/>
      <c r="D170" s="195" t="s">
        <v>261</v>
      </c>
      <c r="E170" s="196" t="s">
        <v>1</v>
      </c>
      <c r="F170" s="197" t="s">
        <v>271</v>
      </c>
      <c r="G170" s="194"/>
      <c r="H170" s="198">
        <v>0</v>
      </c>
      <c r="I170" s="199"/>
      <c r="J170" s="194"/>
      <c r="K170" s="194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261</v>
      </c>
      <c r="AU170" s="204" t="s">
        <v>79</v>
      </c>
      <c r="AV170" s="12" t="s">
        <v>79</v>
      </c>
      <c r="AW170" s="12" t="s">
        <v>32</v>
      </c>
      <c r="AX170" s="12" t="s">
        <v>70</v>
      </c>
      <c r="AY170" s="204" t="s">
        <v>241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1866</v>
      </c>
      <c r="G171" s="194"/>
      <c r="H171" s="198">
        <v>16.61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70</v>
      </c>
      <c r="AY171" s="204" t="s">
        <v>241</v>
      </c>
    </row>
    <row r="172" spans="2:65" s="13" customFormat="1" ht="11.25">
      <c r="B172" s="205"/>
      <c r="C172" s="206"/>
      <c r="D172" s="195" t="s">
        <v>261</v>
      </c>
      <c r="E172" s="207" t="s">
        <v>1</v>
      </c>
      <c r="F172" s="208" t="s">
        <v>273</v>
      </c>
      <c r="G172" s="206"/>
      <c r="H172" s="209">
        <v>16.61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261</v>
      </c>
      <c r="AU172" s="215" t="s">
        <v>79</v>
      </c>
      <c r="AV172" s="13" t="s">
        <v>247</v>
      </c>
      <c r="AW172" s="13" t="s">
        <v>32</v>
      </c>
      <c r="AX172" s="13" t="s">
        <v>77</v>
      </c>
      <c r="AY172" s="215" t="s">
        <v>241</v>
      </c>
    </row>
    <row r="173" spans="2:65" s="1" customFormat="1" ht="16.5" customHeight="1">
      <c r="B173" s="33"/>
      <c r="C173" s="182" t="s">
        <v>364</v>
      </c>
      <c r="D173" s="182" t="s">
        <v>243</v>
      </c>
      <c r="E173" s="183" t="s">
        <v>509</v>
      </c>
      <c r="F173" s="184" t="s">
        <v>510</v>
      </c>
      <c r="G173" s="185" t="s">
        <v>258</v>
      </c>
      <c r="H173" s="186">
        <v>16.61</v>
      </c>
      <c r="I173" s="187"/>
      <c r="J173" s="186">
        <f>ROUND(I173*H173,1)</f>
        <v>0</v>
      </c>
      <c r="K173" s="184" t="s">
        <v>259</v>
      </c>
      <c r="L173" s="37"/>
      <c r="M173" s="188" t="s">
        <v>1</v>
      </c>
      <c r="N173" s="189" t="s">
        <v>41</v>
      </c>
      <c r="O173" s="59"/>
      <c r="P173" s="190">
        <f>O173*H173</f>
        <v>0</v>
      </c>
      <c r="Q173" s="190">
        <v>0.216</v>
      </c>
      <c r="R173" s="190">
        <f>Q173*H173</f>
        <v>3.5877599999999998</v>
      </c>
      <c r="S173" s="190">
        <v>0</v>
      </c>
      <c r="T173" s="191">
        <f>S173*H173</f>
        <v>0</v>
      </c>
      <c r="AR173" s="16" t="s">
        <v>247</v>
      </c>
      <c r="AT173" s="16" t="s">
        <v>243</v>
      </c>
      <c r="AU173" s="16" t="s">
        <v>79</v>
      </c>
      <c r="AY173" s="16" t="s">
        <v>241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6" t="s">
        <v>77</v>
      </c>
      <c r="BK173" s="192">
        <f>ROUND(I173*H173,1)</f>
        <v>0</v>
      </c>
      <c r="BL173" s="16" t="s">
        <v>247</v>
      </c>
      <c r="BM173" s="16" t="s">
        <v>511</v>
      </c>
    </row>
    <row r="174" spans="2:65" s="12" customFormat="1" ht="11.25">
      <c r="B174" s="193"/>
      <c r="C174" s="194"/>
      <c r="D174" s="195" t="s">
        <v>261</v>
      </c>
      <c r="E174" s="196" t="s">
        <v>1</v>
      </c>
      <c r="F174" s="197" t="s">
        <v>1866</v>
      </c>
      <c r="G174" s="194"/>
      <c r="H174" s="198">
        <v>16.61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261</v>
      </c>
      <c r="AU174" s="204" t="s">
        <v>79</v>
      </c>
      <c r="AV174" s="12" t="s">
        <v>79</v>
      </c>
      <c r="AW174" s="12" t="s">
        <v>32</v>
      </c>
      <c r="AX174" s="12" t="s">
        <v>77</v>
      </c>
      <c r="AY174" s="204" t="s">
        <v>241</v>
      </c>
    </row>
    <row r="175" spans="2:65" s="11" customFormat="1" ht="22.9" customHeight="1">
      <c r="B175" s="166"/>
      <c r="C175" s="167"/>
      <c r="D175" s="168" t="s">
        <v>69</v>
      </c>
      <c r="E175" s="180" t="s">
        <v>274</v>
      </c>
      <c r="F175" s="180" t="s">
        <v>541</v>
      </c>
      <c r="G175" s="167"/>
      <c r="H175" s="167"/>
      <c r="I175" s="170"/>
      <c r="J175" s="181">
        <f>BK175</f>
        <v>0</v>
      </c>
      <c r="K175" s="167"/>
      <c r="L175" s="172"/>
      <c r="M175" s="173"/>
      <c r="N175" s="174"/>
      <c r="O175" s="174"/>
      <c r="P175" s="175">
        <f>SUM(P176:P218)</f>
        <v>0</v>
      </c>
      <c r="Q175" s="174"/>
      <c r="R175" s="175">
        <f>SUM(R176:R218)</f>
        <v>7.0608044000000003</v>
      </c>
      <c r="S175" s="174"/>
      <c r="T175" s="176">
        <f>SUM(T176:T218)</f>
        <v>0</v>
      </c>
      <c r="AR175" s="177" t="s">
        <v>77</v>
      </c>
      <c r="AT175" s="178" t="s">
        <v>69</v>
      </c>
      <c r="AU175" s="178" t="s">
        <v>77</v>
      </c>
      <c r="AY175" s="177" t="s">
        <v>241</v>
      </c>
      <c r="BK175" s="179">
        <f>SUM(BK176:BK218)</f>
        <v>0</v>
      </c>
    </row>
    <row r="176" spans="2:65" s="1" customFormat="1" ht="16.5" customHeight="1">
      <c r="B176" s="33"/>
      <c r="C176" s="182" t="s">
        <v>369</v>
      </c>
      <c r="D176" s="182" t="s">
        <v>243</v>
      </c>
      <c r="E176" s="183" t="s">
        <v>552</v>
      </c>
      <c r="F176" s="184" t="s">
        <v>553</v>
      </c>
      <c r="G176" s="185" t="s">
        <v>302</v>
      </c>
      <c r="H176" s="186">
        <v>15.58</v>
      </c>
      <c r="I176" s="187"/>
      <c r="J176" s="186">
        <f>ROUND(I176*H176,1)</f>
        <v>0</v>
      </c>
      <c r="K176" s="184" t="s">
        <v>259</v>
      </c>
      <c r="L176" s="37"/>
      <c r="M176" s="188" t="s">
        <v>1</v>
      </c>
      <c r="N176" s="189" t="s">
        <v>41</v>
      </c>
      <c r="O176" s="59"/>
      <c r="P176" s="190">
        <f>O176*H176</f>
        <v>0</v>
      </c>
      <c r="Q176" s="190">
        <v>5.0000000000000002E-5</v>
      </c>
      <c r="R176" s="190">
        <f>Q176*H176</f>
        <v>7.7900000000000007E-4</v>
      </c>
      <c r="S176" s="190">
        <v>0</v>
      </c>
      <c r="T176" s="191">
        <f>S176*H176</f>
        <v>0</v>
      </c>
      <c r="AR176" s="16" t="s">
        <v>247</v>
      </c>
      <c r="AT176" s="16" t="s">
        <v>243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554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1887</v>
      </c>
      <c r="G177" s="194"/>
      <c r="H177" s="198">
        <v>15.58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77</v>
      </c>
      <c r="AY177" s="204" t="s">
        <v>241</v>
      </c>
    </row>
    <row r="178" spans="2:65" s="1" customFormat="1" ht="16.5" customHeight="1">
      <c r="B178" s="33"/>
      <c r="C178" s="226" t="s">
        <v>374</v>
      </c>
      <c r="D178" s="226" t="s">
        <v>430</v>
      </c>
      <c r="E178" s="227" t="s">
        <v>557</v>
      </c>
      <c r="F178" s="228" t="s">
        <v>1792</v>
      </c>
      <c r="G178" s="229" t="s">
        <v>302</v>
      </c>
      <c r="H178" s="230">
        <v>15.58</v>
      </c>
      <c r="I178" s="231"/>
      <c r="J178" s="230">
        <f>ROUND(I178*H178,1)</f>
        <v>0</v>
      </c>
      <c r="K178" s="228" t="s">
        <v>1</v>
      </c>
      <c r="L178" s="232"/>
      <c r="M178" s="233" t="s">
        <v>1</v>
      </c>
      <c r="N178" s="234" t="s">
        <v>41</v>
      </c>
      <c r="O178" s="59"/>
      <c r="P178" s="190">
        <f>O178*H178</f>
        <v>0</v>
      </c>
      <c r="Q178" s="190">
        <v>5.2999999999999999E-2</v>
      </c>
      <c r="R178" s="190">
        <f>Q178*H178</f>
        <v>0.82574000000000003</v>
      </c>
      <c r="S178" s="190">
        <v>0</v>
      </c>
      <c r="T178" s="191">
        <f>S178*H178</f>
        <v>0</v>
      </c>
      <c r="AR178" s="16" t="s">
        <v>274</v>
      </c>
      <c r="AT178" s="16" t="s">
        <v>430</v>
      </c>
      <c r="AU178" s="16" t="s">
        <v>79</v>
      </c>
      <c r="AY178" s="16" t="s">
        <v>241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6" t="s">
        <v>77</v>
      </c>
      <c r="BK178" s="192">
        <f>ROUND(I178*H178,1)</f>
        <v>0</v>
      </c>
      <c r="BL178" s="16" t="s">
        <v>247</v>
      </c>
      <c r="BM178" s="16" t="s">
        <v>559</v>
      </c>
    </row>
    <row r="179" spans="2:65" s="12" customFormat="1" ht="11.25">
      <c r="B179" s="193"/>
      <c r="C179" s="194"/>
      <c r="D179" s="195" t="s">
        <v>261</v>
      </c>
      <c r="E179" s="196" t="s">
        <v>1</v>
      </c>
      <c r="F179" s="197" t="s">
        <v>1887</v>
      </c>
      <c r="G179" s="194"/>
      <c r="H179" s="198">
        <v>15.58</v>
      </c>
      <c r="I179" s="199"/>
      <c r="J179" s="194"/>
      <c r="K179" s="194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261</v>
      </c>
      <c r="AU179" s="204" t="s">
        <v>79</v>
      </c>
      <c r="AV179" s="12" t="s">
        <v>79</v>
      </c>
      <c r="AW179" s="12" t="s">
        <v>32</v>
      </c>
      <c r="AX179" s="12" t="s">
        <v>77</v>
      </c>
      <c r="AY179" s="204" t="s">
        <v>241</v>
      </c>
    </row>
    <row r="180" spans="2:65" s="1" customFormat="1" ht="16.5" customHeight="1">
      <c r="B180" s="33"/>
      <c r="C180" s="226" t="s">
        <v>379</v>
      </c>
      <c r="D180" s="226" t="s">
        <v>430</v>
      </c>
      <c r="E180" s="227" t="s">
        <v>561</v>
      </c>
      <c r="F180" s="228" t="s">
        <v>562</v>
      </c>
      <c r="G180" s="229" t="s">
        <v>246</v>
      </c>
      <c r="H180" s="230">
        <v>4</v>
      </c>
      <c r="I180" s="231"/>
      <c r="J180" s="230">
        <f>ROUND(I180*H180,1)</f>
        <v>0</v>
      </c>
      <c r="K180" s="228" t="s">
        <v>1</v>
      </c>
      <c r="L180" s="232"/>
      <c r="M180" s="233" t="s">
        <v>1</v>
      </c>
      <c r="N180" s="234" t="s">
        <v>41</v>
      </c>
      <c r="O180" s="59"/>
      <c r="P180" s="190">
        <f>O180*H180</f>
        <v>0</v>
      </c>
      <c r="Q180" s="190">
        <v>5.5000000000000003E-4</v>
      </c>
      <c r="R180" s="190">
        <f>Q180*H180</f>
        <v>2.2000000000000001E-3</v>
      </c>
      <c r="S180" s="190">
        <v>0</v>
      </c>
      <c r="T180" s="191">
        <f>S180*H180</f>
        <v>0</v>
      </c>
      <c r="AR180" s="16" t="s">
        <v>274</v>
      </c>
      <c r="AT180" s="16" t="s">
        <v>430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563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1257</v>
      </c>
      <c r="G181" s="194"/>
      <c r="H181" s="198">
        <v>4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77</v>
      </c>
      <c r="AY181" s="204" t="s">
        <v>241</v>
      </c>
    </row>
    <row r="182" spans="2:65" s="1" customFormat="1" ht="16.5" customHeight="1">
      <c r="B182" s="33"/>
      <c r="C182" s="182" t="s">
        <v>383</v>
      </c>
      <c r="D182" s="182" t="s">
        <v>243</v>
      </c>
      <c r="E182" s="183" t="s">
        <v>587</v>
      </c>
      <c r="F182" s="184" t="s">
        <v>588</v>
      </c>
      <c r="G182" s="185" t="s">
        <v>246</v>
      </c>
      <c r="H182" s="186">
        <v>2</v>
      </c>
      <c r="I182" s="187"/>
      <c r="J182" s="186">
        <f>ROUND(I182*H182,1)</f>
        <v>0</v>
      </c>
      <c r="K182" s="184" t="s">
        <v>259</v>
      </c>
      <c r="L182" s="37"/>
      <c r="M182" s="188" t="s">
        <v>1</v>
      </c>
      <c r="N182" s="189" t="s">
        <v>41</v>
      </c>
      <c r="O182" s="59"/>
      <c r="P182" s="190">
        <f>O182*H182</f>
        <v>0</v>
      </c>
      <c r="Q182" s="190">
        <v>1.4999999999999999E-4</v>
      </c>
      <c r="R182" s="190">
        <f>Q182*H182</f>
        <v>2.9999999999999997E-4</v>
      </c>
      <c r="S182" s="190">
        <v>0</v>
      </c>
      <c r="T182" s="191">
        <f>S182*H182</f>
        <v>0</v>
      </c>
      <c r="AR182" s="16" t="s">
        <v>247</v>
      </c>
      <c r="AT182" s="16" t="s">
        <v>243</v>
      </c>
      <c r="AU182" s="16" t="s">
        <v>79</v>
      </c>
      <c r="AY182" s="16" t="s">
        <v>241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6" t="s">
        <v>77</v>
      </c>
      <c r="BK182" s="192">
        <f>ROUND(I182*H182,1)</f>
        <v>0</v>
      </c>
      <c r="BL182" s="16" t="s">
        <v>247</v>
      </c>
      <c r="BM182" s="16" t="s">
        <v>589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1258</v>
      </c>
      <c r="G183" s="194"/>
      <c r="H183" s="198">
        <v>2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77</v>
      </c>
      <c r="AY183" s="204" t="s">
        <v>241</v>
      </c>
    </row>
    <row r="184" spans="2:65" s="1" customFormat="1" ht="16.5" customHeight="1">
      <c r="B184" s="33"/>
      <c r="C184" s="226" t="s">
        <v>387</v>
      </c>
      <c r="D184" s="226" t="s">
        <v>430</v>
      </c>
      <c r="E184" s="227" t="s">
        <v>597</v>
      </c>
      <c r="F184" s="228" t="s">
        <v>598</v>
      </c>
      <c r="G184" s="229" t="s">
        <v>246</v>
      </c>
      <c r="H184" s="230">
        <v>2.0299999999999998</v>
      </c>
      <c r="I184" s="231"/>
      <c r="J184" s="230">
        <f>ROUND(I184*H184,1)</f>
        <v>0</v>
      </c>
      <c r="K184" s="228" t="s">
        <v>1</v>
      </c>
      <c r="L184" s="232"/>
      <c r="M184" s="233" t="s">
        <v>1</v>
      </c>
      <c r="N184" s="234" t="s">
        <v>41</v>
      </c>
      <c r="O184" s="59"/>
      <c r="P184" s="190">
        <f>O184*H184</f>
        <v>0</v>
      </c>
      <c r="Q184" s="190">
        <v>4.2000000000000003E-2</v>
      </c>
      <c r="R184" s="190">
        <f>Q184*H184</f>
        <v>8.5260000000000002E-2</v>
      </c>
      <c r="S184" s="190">
        <v>0</v>
      </c>
      <c r="T184" s="191">
        <f>S184*H184</f>
        <v>0</v>
      </c>
      <c r="AR184" s="16" t="s">
        <v>274</v>
      </c>
      <c r="AT184" s="16" t="s">
        <v>430</v>
      </c>
      <c r="AU184" s="16" t="s">
        <v>79</v>
      </c>
      <c r="AY184" s="16" t="s">
        <v>241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6" t="s">
        <v>77</v>
      </c>
      <c r="BK184" s="192">
        <f>ROUND(I184*H184,1)</f>
        <v>0</v>
      </c>
      <c r="BL184" s="16" t="s">
        <v>247</v>
      </c>
      <c r="BM184" s="16" t="s">
        <v>599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79</v>
      </c>
      <c r="G185" s="194"/>
      <c r="H185" s="198">
        <v>2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77</v>
      </c>
      <c r="AY185" s="204" t="s">
        <v>241</v>
      </c>
    </row>
    <row r="186" spans="2:65" s="12" customFormat="1" ht="11.25">
      <c r="B186" s="193"/>
      <c r="C186" s="194"/>
      <c r="D186" s="195" t="s">
        <v>261</v>
      </c>
      <c r="E186" s="194"/>
      <c r="F186" s="197" t="s">
        <v>624</v>
      </c>
      <c r="G186" s="194"/>
      <c r="H186" s="198">
        <v>2.0299999999999998</v>
      </c>
      <c r="I186" s="199"/>
      <c r="J186" s="194"/>
      <c r="K186" s="194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261</v>
      </c>
      <c r="AU186" s="204" t="s">
        <v>79</v>
      </c>
      <c r="AV186" s="12" t="s">
        <v>79</v>
      </c>
      <c r="AW186" s="12" t="s">
        <v>4</v>
      </c>
      <c r="AX186" s="12" t="s">
        <v>77</v>
      </c>
      <c r="AY186" s="204" t="s">
        <v>241</v>
      </c>
    </row>
    <row r="187" spans="2:65" s="1" customFormat="1" ht="16.5" customHeight="1">
      <c r="B187" s="33"/>
      <c r="C187" s="182" t="s">
        <v>395</v>
      </c>
      <c r="D187" s="182" t="s">
        <v>243</v>
      </c>
      <c r="E187" s="183" t="s">
        <v>602</v>
      </c>
      <c r="F187" s="184" t="s">
        <v>603</v>
      </c>
      <c r="G187" s="185" t="s">
        <v>246</v>
      </c>
      <c r="H187" s="186">
        <v>3</v>
      </c>
      <c r="I187" s="187"/>
      <c r="J187" s="186">
        <f>ROUND(I187*H187,1)</f>
        <v>0</v>
      </c>
      <c r="K187" s="184" t="s">
        <v>259</v>
      </c>
      <c r="L187" s="37"/>
      <c r="M187" s="188" t="s">
        <v>1</v>
      </c>
      <c r="N187" s="189" t="s">
        <v>41</v>
      </c>
      <c r="O187" s="59"/>
      <c r="P187" s="190">
        <f>O187*H187</f>
        <v>0</v>
      </c>
      <c r="Q187" s="190">
        <v>8.0000000000000007E-5</v>
      </c>
      <c r="R187" s="190">
        <f>Q187*H187</f>
        <v>2.4000000000000003E-4</v>
      </c>
      <c r="S187" s="190">
        <v>0</v>
      </c>
      <c r="T187" s="191">
        <f>S187*H187</f>
        <v>0</v>
      </c>
      <c r="AR187" s="16" t="s">
        <v>247</v>
      </c>
      <c r="AT187" s="16" t="s">
        <v>243</v>
      </c>
      <c r="AU187" s="16" t="s">
        <v>79</v>
      </c>
      <c r="AY187" s="16" t="s">
        <v>241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6" t="s">
        <v>77</v>
      </c>
      <c r="BK187" s="192">
        <f>ROUND(I187*H187,1)</f>
        <v>0</v>
      </c>
      <c r="BL187" s="16" t="s">
        <v>247</v>
      </c>
      <c r="BM187" s="16" t="s">
        <v>604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767</v>
      </c>
      <c r="G188" s="194"/>
      <c r="H188" s="198">
        <v>3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77</v>
      </c>
      <c r="AY188" s="204" t="s">
        <v>241</v>
      </c>
    </row>
    <row r="189" spans="2:65" s="1" customFormat="1" ht="16.5" customHeight="1">
      <c r="B189" s="33"/>
      <c r="C189" s="226" t="s">
        <v>401</v>
      </c>
      <c r="D189" s="226" t="s">
        <v>430</v>
      </c>
      <c r="E189" s="227" t="s">
        <v>607</v>
      </c>
      <c r="F189" s="228" t="s">
        <v>608</v>
      </c>
      <c r="G189" s="229" t="s">
        <v>246</v>
      </c>
      <c r="H189" s="230">
        <v>1.02</v>
      </c>
      <c r="I189" s="231"/>
      <c r="J189" s="230">
        <f>ROUND(I189*H189,1)</f>
        <v>0</v>
      </c>
      <c r="K189" s="228" t="s">
        <v>1</v>
      </c>
      <c r="L189" s="232"/>
      <c r="M189" s="233" t="s">
        <v>1</v>
      </c>
      <c r="N189" s="234" t="s">
        <v>41</v>
      </c>
      <c r="O189" s="59"/>
      <c r="P189" s="190">
        <f>O189*H189</f>
        <v>0</v>
      </c>
      <c r="Q189" s="190">
        <v>4.1000000000000002E-2</v>
      </c>
      <c r="R189" s="190">
        <f>Q189*H189</f>
        <v>4.1820000000000003E-2</v>
      </c>
      <c r="S189" s="190">
        <v>0</v>
      </c>
      <c r="T189" s="191">
        <f>S189*H189</f>
        <v>0</v>
      </c>
      <c r="AR189" s="16" t="s">
        <v>274</v>
      </c>
      <c r="AT189" s="16" t="s">
        <v>430</v>
      </c>
      <c r="AU189" s="16" t="s">
        <v>79</v>
      </c>
      <c r="AY189" s="16" t="s">
        <v>241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6" t="s">
        <v>77</v>
      </c>
      <c r="BK189" s="192">
        <f>ROUND(I189*H189,1)</f>
        <v>0</v>
      </c>
      <c r="BL189" s="16" t="s">
        <v>247</v>
      </c>
      <c r="BM189" s="16" t="s">
        <v>609</v>
      </c>
    </row>
    <row r="190" spans="2:65" s="12" customFormat="1" ht="11.25">
      <c r="B190" s="193"/>
      <c r="C190" s="194"/>
      <c r="D190" s="195" t="s">
        <v>261</v>
      </c>
      <c r="E190" s="196" t="s">
        <v>1</v>
      </c>
      <c r="F190" s="197" t="s">
        <v>77</v>
      </c>
      <c r="G190" s="194"/>
      <c r="H190" s="198">
        <v>1</v>
      </c>
      <c r="I190" s="199"/>
      <c r="J190" s="194"/>
      <c r="K190" s="194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261</v>
      </c>
      <c r="AU190" s="204" t="s">
        <v>79</v>
      </c>
      <c r="AV190" s="12" t="s">
        <v>79</v>
      </c>
      <c r="AW190" s="12" t="s">
        <v>32</v>
      </c>
      <c r="AX190" s="12" t="s">
        <v>77</v>
      </c>
      <c r="AY190" s="204" t="s">
        <v>241</v>
      </c>
    </row>
    <row r="191" spans="2:65" s="12" customFormat="1" ht="11.25">
      <c r="B191" s="193"/>
      <c r="C191" s="194"/>
      <c r="D191" s="195" t="s">
        <v>261</v>
      </c>
      <c r="E191" s="194"/>
      <c r="F191" s="197" t="s">
        <v>768</v>
      </c>
      <c r="G191" s="194"/>
      <c r="H191" s="198">
        <v>1.02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4</v>
      </c>
      <c r="AX191" s="12" t="s">
        <v>77</v>
      </c>
      <c r="AY191" s="204" t="s">
        <v>241</v>
      </c>
    </row>
    <row r="192" spans="2:65" s="1" customFormat="1" ht="16.5" customHeight="1">
      <c r="B192" s="33"/>
      <c r="C192" s="226" t="s">
        <v>405</v>
      </c>
      <c r="D192" s="226" t="s">
        <v>430</v>
      </c>
      <c r="E192" s="227" t="s">
        <v>612</v>
      </c>
      <c r="F192" s="228" t="s">
        <v>613</v>
      </c>
      <c r="G192" s="229" t="s">
        <v>246</v>
      </c>
      <c r="H192" s="230">
        <v>2.0299999999999998</v>
      </c>
      <c r="I192" s="231"/>
      <c r="J192" s="230">
        <f>ROUND(I192*H192,1)</f>
        <v>0</v>
      </c>
      <c r="K192" s="228" t="s">
        <v>1</v>
      </c>
      <c r="L192" s="232"/>
      <c r="M192" s="233" t="s">
        <v>1</v>
      </c>
      <c r="N192" s="234" t="s">
        <v>41</v>
      </c>
      <c r="O192" s="59"/>
      <c r="P192" s="190">
        <f>O192*H192</f>
        <v>0</v>
      </c>
      <c r="Q192" s="190">
        <v>3.4000000000000002E-2</v>
      </c>
      <c r="R192" s="190">
        <f>Q192*H192</f>
        <v>6.9019999999999998E-2</v>
      </c>
      <c r="S192" s="190">
        <v>0</v>
      </c>
      <c r="T192" s="191">
        <f>S192*H192</f>
        <v>0</v>
      </c>
      <c r="AR192" s="16" t="s">
        <v>274</v>
      </c>
      <c r="AT192" s="16" t="s">
        <v>430</v>
      </c>
      <c r="AU192" s="16" t="s">
        <v>79</v>
      </c>
      <c r="AY192" s="16" t="s">
        <v>241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6" t="s">
        <v>77</v>
      </c>
      <c r="BK192" s="192">
        <f>ROUND(I192*H192,1)</f>
        <v>0</v>
      </c>
      <c r="BL192" s="16" t="s">
        <v>247</v>
      </c>
      <c r="BM192" s="16" t="s">
        <v>614</v>
      </c>
    </row>
    <row r="193" spans="2:65" s="12" customFormat="1" ht="11.25">
      <c r="B193" s="193"/>
      <c r="C193" s="194"/>
      <c r="D193" s="195" t="s">
        <v>261</v>
      </c>
      <c r="E193" s="196" t="s">
        <v>1</v>
      </c>
      <c r="F193" s="197" t="s">
        <v>79</v>
      </c>
      <c r="G193" s="194"/>
      <c r="H193" s="198">
        <v>2</v>
      </c>
      <c r="I193" s="199"/>
      <c r="J193" s="194"/>
      <c r="K193" s="194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261</v>
      </c>
      <c r="AU193" s="204" t="s">
        <v>79</v>
      </c>
      <c r="AV193" s="12" t="s">
        <v>79</v>
      </c>
      <c r="AW193" s="12" t="s">
        <v>32</v>
      </c>
      <c r="AX193" s="12" t="s">
        <v>77</v>
      </c>
      <c r="AY193" s="204" t="s">
        <v>241</v>
      </c>
    </row>
    <row r="194" spans="2:65" s="12" customFormat="1" ht="11.25">
      <c r="B194" s="193"/>
      <c r="C194" s="194"/>
      <c r="D194" s="195" t="s">
        <v>261</v>
      </c>
      <c r="E194" s="194"/>
      <c r="F194" s="197" t="s">
        <v>624</v>
      </c>
      <c r="G194" s="194"/>
      <c r="H194" s="198">
        <v>2.0299999999999998</v>
      </c>
      <c r="I194" s="199"/>
      <c r="J194" s="194"/>
      <c r="K194" s="194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261</v>
      </c>
      <c r="AU194" s="204" t="s">
        <v>79</v>
      </c>
      <c r="AV194" s="12" t="s">
        <v>79</v>
      </c>
      <c r="AW194" s="12" t="s">
        <v>4</v>
      </c>
      <c r="AX194" s="12" t="s">
        <v>77</v>
      </c>
      <c r="AY194" s="204" t="s">
        <v>241</v>
      </c>
    </row>
    <row r="195" spans="2:65" s="1" customFormat="1" ht="33.75" customHeight="1">
      <c r="B195" s="33"/>
      <c r="C195" s="182" t="s">
        <v>409</v>
      </c>
      <c r="D195" s="182" t="s">
        <v>243</v>
      </c>
      <c r="E195" s="183" t="s">
        <v>631</v>
      </c>
      <c r="F195" s="184" t="s">
        <v>632</v>
      </c>
      <c r="G195" s="185" t="s">
        <v>302</v>
      </c>
      <c r="H195" s="186">
        <v>15.58</v>
      </c>
      <c r="I195" s="187"/>
      <c r="J195" s="186">
        <f>ROUND(I195*H195,1)</f>
        <v>0</v>
      </c>
      <c r="K195" s="184" t="s">
        <v>1</v>
      </c>
      <c r="L195" s="37"/>
      <c r="M195" s="188" t="s">
        <v>1</v>
      </c>
      <c r="N195" s="189" t="s">
        <v>41</v>
      </c>
      <c r="O195" s="59"/>
      <c r="P195" s="190">
        <f>O195*H195</f>
        <v>0</v>
      </c>
      <c r="Q195" s="190">
        <v>0</v>
      </c>
      <c r="R195" s="190">
        <f>Q195*H195</f>
        <v>0</v>
      </c>
      <c r="S195" s="190">
        <v>0</v>
      </c>
      <c r="T195" s="191">
        <f>S195*H195</f>
        <v>0</v>
      </c>
      <c r="AR195" s="16" t="s">
        <v>247</v>
      </c>
      <c r="AT195" s="16" t="s">
        <v>243</v>
      </c>
      <c r="AU195" s="16" t="s">
        <v>79</v>
      </c>
      <c r="AY195" s="16" t="s">
        <v>241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6" t="s">
        <v>77</v>
      </c>
      <c r="BK195" s="192">
        <f>ROUND(I195*H195,1)</f>
        <v>0</v>
      </c>
      <c r="BL195" s="16" t="s">
        <v>247</v>
      </c>
      <c r="BM195" s="16" t="s">
        <v>1888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1884</v>
      </c>
      <c r="G196" s="194"/>
      <c r="H196" s="198">
        <v>15.58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77</v>
      </c>
      <c r="AY196" s="204" t="s">
        <v>241</v>
      </c>
    </row>
    <row r="197" spans="2:65" s="1" customFormat="1" ht="16.5" customHeight="1">
      <c r="B197" s="33"/>
      <c r="C197" s="182" t="s">
        <v>415</v>
      </c>
      <c r="D197" s="182" t="s">
        <v>243</v>
      </c>
      <c r="E197" s="183" t="s">
        <v>635</v>
      </c>
      <c r="F197" s="184" t="s">
        <v>636</v>
      </c>
      <c r="G197" s="185" t="s">
        <v>246</v>
      </c>
      <c r="H197" s="186">
        <v>3</v>
      </c>
      <c r="I197" s="187"/>
      <c r="J197" s="186">
        <f>ROUND(I197*H197,1)</f>
        <v>0</v>
      </c>
      <c r="K197" s="184" t="s">
        <v>259</v>
      </c>
      <c r="L197" s="37"/>
      <c r="M197" s="188" t="s">
        <v>1</v>
      </c>
      <c r="N197" s="189" t="s">
        <v>41</v>
      </c>
      <c r="O197" s="59"/>
      <c r="P197" s="190">
        <f>O197*H197</f>
        <v>0</v>
      </c>
      <c r="Q197" s="190">
        <v>9.1800000000000007E-3</v>
      </c>
      <c r="R197" s="190">
        <f>Q197*H197</f>
        <v>2.7540000000000002E-2</v>
      </c>
      <c r="S197" s="190">
        <v>0</v>
      </c>
      <c r="T197" s="191">
        <f>S197*H197</f>
        <v>0</v>
      </c>
      <c r="AR197" s="16" t="s">
        <v>247</v>
      </c>
      <c r="AT197" s="16" t="s">
        <v>243</v>
      </c>
      <c r="AU197" s="16" t="s">
        <v>79</v>
      </c>
      <c r="AY197" s="16" t="s">
        <v>241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6" t="s">
        <v>77</v>
      </c>
      <c r="BK197" s="192">
        <f>ROUND(I197*H197,1)</f>
        <v>0</v>
      </c>
      <c r="BL197" s="16" t="s">
        <v>247</v>
      </c>
      <c r="BM197" s="16" t="s">
        <v>637</v>
      </c>
    </row>
    <row r="198" spans="2:65" s="1" customFormat="1" ht="16.5" customHeight="1">
      <c r="B198" s="33"/>
      <c r="C198" s="226" t="s">
        <v>424</v>
      </c>
      <c r="D198" s="226" t="s">
        <v>430</v>
      </c>
      <c r="E198" s="227" t="s">
        <v>643</v>
      </c>
      <c r="F198" s="228" t="s">
        <v>644</v>
      </c>
      <c r="G198" s="229" t="s">
        <v>246</v>
      </c>
      <c r="H198" s="230">
        <v>1</v>
      </c>
      <c r="I198" s="231"/>
      <c r="J198" s="230">
        <f>ROUND(I198*H198,1)</f>
        <v>0</v>
      </c>
      <c r="K198" s="228" t="s">
        <v>259</v>
      </c>
      <c r="L198" s="232"/>
      <c r="M198" s="233" t="s">
        <v>1</v>
      </c>
      <c r="N198" s="234" t="s">
        <v>41</v>
      </c>
      <c r="O198" s="59"/>
      <c r="P198" s="190">
        <f>O198*H198</f>
        <v>0</v>
      </c>
      <c r="Q198" s="190">
        <v>0.52600000000000002</v>
      </c>
      <c r="R198" s="190">
        <f>Q198*H198</f>
        <v>0.52600000000000002</v>
      </c>
      <c r="S198" s="190">
        <v>0</v>
      </c>
      <c r="T198" s="191">
        <f>S198*H198</f>
        <v>0</v>
      </c>
      <c r="AR198" s="16" t="s">
        <v>274</v>
      </c>
      <c r="AT198" s="16" t="s">
        <v>430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645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77</v>
      </c>
      <c r="G199" s="194"/>
      <c r="H199" s="198">
        <v>1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77</v>
      </c>
      <c r="AY199" s="204" t="s">
        <v>241</v>
      </c>
    </row>
    <row r="200" spans="2:65" s="1" customFormat="1" ht="16.5" customHeight="1">
      <c r="B200" s="33"/>
      <c r="C200" s="226" t="s">
        <v>429</v>
      </c>
      <c r="D200" s="226" t="s">
        <v>430</v>
      </c>
      <c r="E200" s="227" t="s">
        <v>647</v>
      </c>
      <c r="F200" s="228" t="s">
        <v>648</v>
      </c>
      <c r="G200" s="229" t="s">
        <v>246</v>
      </c>
      <c r="H200" s="230">
        <v>2</v>
      </c>
      <c r="I200" s="231"/>
      <c r="J200" s="230">
        <f>ROUND(I200*H200,1)</f>
        <v>0</v>
      </c>
      <c r="K200" s="228" t="s">
        <v>259</v>
      </c>
      <c r="L200" s="232"/>
      <c r="M200" s="233" t="s">
        <v>1</v>
      </c>
      <c r="N200" s="234" t="s">
        <v>41</v>
      </c>
      <c r="O200" s="59"/>
      <c r="P200" s="190">
        <f>O200*H200</f>
        <v>0</v>
      </c>
      <c r="Q200" s="190">
        <v>0.26200000000000001</v>
      </c>
      <c r="R200" s="190">
        <f>Q200*H200</f>
        <v>0.52400000000000002</v>
      </c>
      <c r="S200" s="190">
        <v>0</v>
      </c>
      <c r="T200" s="191">
        <f>S200*H200</f>
        <v>0</v>
      </c>
      <c r="AR200" s="16" t="s">
        <v>274</v>
      </c>
      <c r="AT200" s="16" t="s">
        <v>430</v>
      </c>
      <c r="AU200" s="16" t="s">
        <v>79</v>
      </c>
      <c r="AY200" s="16" t="s">
        <v>241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6" t="s">
        <v>77</v>
      </c>
      <c r="BK200" s="192">
        <f>ROUND(I200*H200,1)</f>
        <v>0</v>
      </c>
      <c r="BL200" s="16" t="s">
        <v>247</v>
      </c>
      <c r="BM200" s="16" t="s">
        <v>649</v>
      </c>
    </row>
    <row r="201" spans="2:65" s="12" customFormat="1" ht="11.25">
      <c r="B201" s="193"/>
      <c r="C201" s="194"/>
      <c r="D201" s="195" t="s">
        <v>261</v>
      </c>
      <c r="E201" s="196" t="s">
        <v>1</v>
      </c>
      <c r="F201" s="197" t="s">
        <v>79</v>
      </c>
      <c r="G201" s="194"/>
      <c r="H201" s="198">
        <v>2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261</v>
      </c>
      <c r="AU201" s="204" t="s">
        <v>79</v>
      </c>
      <c r="AV201" s="12" t="s">
        <v>79</v>
      </c>
      <c r="AW201" s="12" t="s">
        <v>32</v>
      </c>
      <c r="AX201" s="12" t="s">
        <v>77</v>
      </c>
      <c r="AY201" s="204" t="s">
        <v>241</v>
      </c>
    </row>
    <row r="202" spans="2:65" s="1" customFormat="1" ht="16.5" customHeight="1">
      <c r="B202" s="33"/>
      <c r="C202" s="226" t="s">
        <v>435</v>
      </c>
      <c r="D202" s="226" t="s">
        <v>430</v>
      </c>
      <c r="E202" s="227" t="s">
        <v>651</v>
      </c>
      <c r="F202" s="228" t="s">
        <v>652</v>
      </c>
      <c r="G202" s="229" t="s">
        <v>246</v>
      </c>
      <c r="H202" s="230">
        <v>5</v>
      </c>
      <c r="I202" s="231"/>
      <c r="J202" s="230">
        <f>ROUND(I202*H202,1)</f>
        <v>0</v>
      </c>
      <c r="K202" s="228" t="s">
        <v>259</v>
      </c>
      <c r="L202" s="232"/>
      <c r="M202" s="233" t="s">
        <v>1</v>
      </c>
      <c r="N202" s="234" t="s">
        <v>41</v>
      </c>
      <c r="O202" s="59"/>
      <c r="P202" s="190">
        <f>O202*H202</f>
        <v>0</v>
      </c>
      <c r="Q202" s="190">
        <v>2E-3</v>
      </c>
      <c r="R202" s="190">
        <f>Q202*H202</f>
        <v>0.01</v>
      </c>
      <c r="S202" s="190">
        <v>0</v>
      </c>
      <c r="T202" s="191">
        <f>S202*H202</f>
        <v>0</v>
      </c>
      <c r="AR202" s="16" t="s">
        <v>274</v>
      </c>
      <c r="AT202" s="16" t="s">
        <v>430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653</v>
      </c>
    </row>
    <row r="203" spans="2:65" s="12" customFormat="1" ht="11.25">
      <c r="B203" s="193"/>
      <c r="C203" s="194"/>
      <c r="D203" s="195" t="s">
        <v>261</v>
      </c>
      <c r="E203" s="196" t="s">
        <v>1</v>
      </c>
      <c r="F203" s="197" t="s">
        <v>79</v>
      </c>
      <c r="G203" s="194"/>
      <c r="H203" s="198">
        <v>2</v>
      </c>
      <c r="I203" s="199"/>
      <c r="J203" s="194"/>
      <c r="K203" s="194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261</v>
      </c>
      <c r="AU203" s="204" t="s">
        <v>79</v>
      </c>
      <c r="AV203" s="12" t="s">
        <v>79</v>
      </c>
      <c r="AW203" s="12" t="s">
        <v>32</v>
      </c>
      <c r="AX203" s="12" t="s">
        <v>70</v>
      </c>
      <c r="AY203" s="204" t="s">
        <v>241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77</v>
      </c>
      <c r="G204" s="194"/>
      <c r="H204" s="198">
        <v>1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70</v>
      </c>
      <c r="AY204" s="204" t="s">
        <v>241</v>
      </c>
    </row>
    <row r="205" spans="2:65" s="12" customFormat="1" ht="11.25">
      <c r="B205" s="193"/>
      <c r="C205" s="194"/>
      <c r="D205" s="195" t="s">
        <v>261</v>
      </c>
      <c r="E205" s="196" t="s">
        <v>1</v>
      </c>
      <c r="F205" s="197" t="s">
        <v>70</v>
      </c>
      <c r="G205" s="194"/>
      <c r="H205" s="198">
        <v>0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261</v>
      </c>
      <c r="AU205" s="204" t="s">
        <v>79</v>
      </c>
      <c r="AV205" s="12" t="s">
        <v>79</v>
      </c>
      <c r="AW205" s="12" t="s">
        <v>32</v>
      </c>
      <c r="AX205" s="12" t="s">
        <v>70</v>
      </c>
      <c r="AY205" s="204" t="s">
        <v>241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79</v>
      </c>
      <c r="G206" s="194"/>
      <c r="H206" s="198">
        <v>2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70</v>
      </c>
      <c r="AY206" s="204" t="s">
        <v>241</v>
      </c>
    </row>
    <row r="207" spans="2:65" s="13" customFormat="1" ht="11.25">
      <c r="B207" s="205"/>
      <c r="C207" s="206"/>
      <c r="D207" s="195" t="s">
        <v>261</v>
      </c>
      <c r="E207" s="207" t="s">
        <v>1</v>
      </c>
      <c r="F207" s="208" t="s">
        <v>273</v>
      </c>
      <c r="G207" s="206"/>
      <c r="H207" s="209">
        <v>5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261</v>
      </c>
      <c r="AU207" s="215" t="s">
        <v>79</v>
      </c>
      <c r="AV207" s="13" t="s">
        <v>247</v>
      </c>
      <c r="AW207" s="13" t="s">
        <v>32</v>
      </c>
      <c r="AX207" s="13" t="s">
        <v>77</v>
      </c>
      <c r="AY207" s="215" t="s">
        <v>241</v>
      </c>
    </row>
    <row r="208" spans="2:65" s="1" customFormat="1" ht="16.5" customHeight="1">
      <c r="B208" s="33"/>
      <c r="C208" s="182" t="s">
        <v>440</v>
      </c>
      <c r="D208" s="182" t="s">
        <v>243</v>
      </c>
      <c r="E208" s="183" t="s">
        <v>655</v>
      </c>
      <c r="F208" s="184" t="s">
        <v>656</v>
      </c>
      <c r="G208" s="185" t="s">
        <v>246</v>
      </c>
      <c r="H208" s="186">
        <v>2</v>
      </c>
      <c r="I208" s="187"/>
      <c r="J208" s="186">
        <f>ROUND(I208*H208,1)</f>
        <v>0</v>
      </c>
      <c r="K208" s="184" t="s">
        <v>259</v>
      </c>
      <c r="L208" s="37"/>
      <c r="M208" s="188" t="s">
        <v>1</v>
      </c>
      <c r="N208" s="189" t="s">
        <v>41</v>
      </c>
      <c r="O208" s="59"/>
      <c r="P208" s="190">
        <f>O208*H208</f>
        <v>0</v>
      </c>
      <c r="Q208" s="190">
        <v>1.1469999999999999E-2</v>
      </c>
      <c r="R208" s="190">
        <f>Q208*H208</f>
        <v>2.2939999999999999E-2</v>
      </c>
      <c r="S208" s="190">
        <v>0</v>
      </c>
      <c r="T208" s="191">
        <f>S208*H208</f>
        <v>0</v>
      </c>
      <c r="AR208" s="16" t="s">
        <v>247</v>
      </c>
      <c r="AT208" s="16" t="s">
        <v>243</v>
      </c>
      <c r="AU208" s="16" t="s">
        <v>79</v>
      </c>
      <c r="AY208" s="16" t="s">
        <v>241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6" t="s">
        <v>77</v>
      </c>
      <c r="BK208" s="192">
        <f>ROUND(I208*H208,1)</f>
        <v>0</v>
      </c>
      <c r="BL208" s="16" t="s">
        <v>247</v>
      </c>
      <c r="BM208" s="16" t="s">
        <v>657</v>
      </c>
    </row>
    <row r="209" spans="2:65" s="1" customFormat="1" ht="16.5" customHeight="1">
      <c r="B209" s="33"/>
      <c r="C209" s="226" t="s">
        <v>446</v>
      </c>
      <c r="D209" s="226" t="s">
        <v>430</v>
      </c>
      <c r="E209" s="227" t="s">
        <v>659</v>
      </c>
      <c r="F209" s="228" t="s">
        <v>660</v>
      </c>
      <c r="G209" s="229" t="s">
        <v>246</v>
      </c>
      <c r="H209" s="230">
        <v>2</v>
      </c>
      <c r="I209" s="231"/>
      <c r="J209" s="230">
        <f>ROUND(I209*H209,1)</f>
        <v>0</v>
      </c>
      <c r="K209" s="228" t="s">
        <v>259</v>
      </c>
      <c r="L209" s="232"/>
      <c r="M209" s="233" t="s">
        <v>1</v>
      </c>
      <c r="N209" s="234" t="s">
        <v>41</v>
      </c>
      <c r="O209" s="59"/>
      <c r="P209" s="190">
        <f>O209*H209</f>
        <v>0</v>
      </c>
      <c r="Q209" s="190">
        <v>0.54800000000000004</v>
      </c>
      <c r="R209" s="190">
        <f>Q209*H209</f>
        <v>1.0960000000000001</v>
      </c>
      <c r="S209" s="190">
        <v>0</v>
      </c>
      <c r="T209" s="191">
        <f>S209*H209</f>
        <v>0</v>
      </c>
      <c r="AR209" s="16" t="s">
        <v>274</v>
      </c>
      <c r="AT209" s="16" t="s">
        <v>430</v>
      </c>
      <c r="AU209" s="16" t="s">
        <v>79</v>
      </c>
      <c r="AY209" s="16" t="s">
        <v>241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6" t="s">
        <v>77</v>
      </c>
      <c r="BK209" s="192">
        <f>ROUND(I209*H209,1)</f>
        <v>0</v>
      </c>
      <c r="BL209" s="16" t="s">
        <v>247</v>
      </c>
      <c r="BM209" s="16" t="s">
        <v>661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79</v>
      </c>
      <c r="G210" s="194"/>
      <c r="H210" s="198">
        <v>2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77</v>
      </c>
      <c r="AY210" s="204" t="s">
        <v>241</v>
      </c>
    </row>
    <row r="211" spans="2:65" s="1" customFormat="1" ht="16.5" customHeight="1">
      <c r="B211" s="33"/>
      <c r="C211" s="182" t="s">
        <v>451</v>
      </c>
      <c r="D211" s="182" t="s">
        <v>243</v>
      </c>
      <c r="E211" s="183" t="s">
        <v>663</v>
      </c>
      <c r="F211" s="184" t="s">
        <v>664</v>
      </c>
      <c r="G211" s="185" t="s">
        <v>246</v>
      </c>
      <c r="H211" s="186">
        <v>2</v>
      </c>
      <c r="I211" s="187"/>
      <c r="J211" s="186">
        <f>ROUND(I211*H211,1)</f>
        <v>0</v>
      </c>
      <c r="K211" s="184" t="s">
        <v>259</v>
      </c>
      <c r="L211" s="37"/>
      <c r="M211" s="188" t="s">
        <v>1</v>
      </c>
      <c r="N211" s="189" t="s">
        <v>41</v>
      </c>
      <c r="O211" s="59"/>
      <c r="P211" s="190">
        <f>O211*H211</f>
        <v>0</v>
      </c>
      <c r="Q211" s="190">
        <v>2.7529999999999999E-2</v>
      </c>
      <c r="R211" s="190">
        <f>Q211*H211</f>
        <v>5.5059999999999998E-2</v>
      </c>
      <c r="S211" s="190">
        <v>0</v>
      </c>
      <c r="T211" s="191">
        <f>S211*H211</f>
        <v>0</v>
      </c>
      <c r="AR211" s="16" t="s">
        <v>247</v>
      </c>
      <c r="AT211" s="16" t="s">
        <v>243</v>
      </c>
      <c r="AU211" s="16" t="s">
        <v>79</v>
      </c>
      <c r="AY211" s="16" t="s">
        <v>241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6" t="s">
        <v>77</v>
      </c>
      <c r="BK211" s="192">
        <f>ROUND(I211*H211,1)</f>
        <v>0</v>
      </c>
      <c r="BL211" s="16" t="s">
        <v>247</v>
      </c>
      <c r="BM211" s="16" t="s">
        <v>665</v>
      </c>
    </row>
    <row r="212" spans="2:65" s="1" customFormat="1" ht="16.5" customHeight="1">
      <c r="B212" s="33"/>
      <c r="C212" s="226" t="s">
        <v>456</v>
      </c>
      <c r="D212" s="226" t="s">
        <v>430</v>
      </c>
      <c r="E212" s="227" t="s">
        <v>667</v>
      </c>
      <c r="F212" s="228" t="s">
        <v>668</v>
      </c>
      <c r="G212" s="229" t="s">
        <v>246</v>
      </c>
      <c r="H212" s="230">
        <v>2</v>
      </c>
      <c r="I212" s="231"/>
      <c r="J212" s="230">
        <f>ROUND(I212*H212,1)</f>
        <v>0</v>
      </c>
      <c r="K212" s="228" t="s">
        <v>1</v>
      </c>
      <c r="L212" s="232"/>
      <c r="M212" s="233" t="s">
        <v>1</v>
      </c>
      <c r="N212" s="234" t="s">
        <v>41</v>
      </c>
      <c r="O212" s="59"/>
      <c r="P212" s="190">
        <f>O212*H212</f>
        <v>0</v>
      </c>
      <c r="Q212" s="190">
        <v>1.6140000000000001</v>
      </c>
      <c r="R212" s="190">
        <f>Q212*H212</f>
        <v>3.2280000000000002</v>
      </c>
      <c r="S212" s="190">
        <v>0</v>
      </c>
      <c r="T212" s="191">
        <f>S212*H212</f>
        <v>0</v>
      </c>
      <c r="AR212" s="16" t="s">
        <v>274</v>
      </c>
      <c r="AT212" s="16" t="s">
        <v>430</v>
      </c>
      <c r="AU212" s="16" t="s">
        <v>79</v>
      </c>
      <c r="AY212" s="16" t="s">
        <v>241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6" t="s">
        <v>77</v>
      </c>
      <c r="BK212" s="192">
        <f>ROUND(I212*H212,1)</f>
        <v>0</v>
      </c>
      <c r="BL212" s="16" t="s">
        <v>247</v>
      </c>
      <c r="BM212" s="16" t="s">
        <v>669</v>
      </c>
    </row>
    <row r="213" spans="2:65" s="12" customFormat="1" ht="11.25">
      <c r="B213" s="193"/>
      <c r="C213" s="194"/>
      <c r="D213" s="195" t="s">
        <v>261</v>
      </c>
      <c r="E213" s="196" t="s">
        <v>1</v>
      </c>
      <c r="F213" s="197" t="s">
        <v>79</v>
      </c>
      <c r="G213" s="194"/>
      <c r="H213" s="198">
        <v>2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261</v>
      </c>
      <c r="AU213" s="204" t="s">
        <v>79</v>
      </c>
      <c r="AV213" s="12" t="s">
        <v>79</v>
      </c>
      <c r="AW213" s="12" t="s">
        <v>32</v>
      </c>
      <c r="AX213" s="12" t="s">
        <v>77</v>
      </c>
      <c r="AY213" s="204" t="s">
        <v>241</v>
      </c>
    </row>
    <row r="214" spans="2:65" s="1" customFormat="1" ht="16.5" customHeight="1">
      <c r="B214" s="33"/>
      <c r="C214" s="182" t="s">
        <v>461</v>
      </c>
      <c r="D214" s="182" t="s">
        <v>243</v>
      </c>
      <c r="E214" s="183" t="s">
        <v>671</v>
      </c>
      <c r="F214" s="184" t="s">
        <v>672</v>
      </c>
      <c r="G214" s="185" t="s">
        <v>246</v>
      </c>
      <c r="H214" s="186">
        <v>2</v>
      </c>
      <c r="I214" s="187"/>
      <c r="J214" s="186">
        <f>ROUND(I214*H214,1)</f>
        <v>0</v>
      </c>
      <c r="K214" s="184" t="s">
        <v>259</v>
      </c>
      <c r="L214" s="37"/>
      <c r="M214" s="188" t="s">
        <v>1</v>
      </c>
      <c r="N214" s="189" t="s">
        <v>41</v>
      </c>
      <c r="O214" s="59"/>
      <c r="P214" s="190">
        <f>O214*H214</f>
        <v>0</v>
      </c>
      <c r="Q214" s="190">
        <v>0.21734000000000001</v>
      </c>
      <c r="R214" s="190">
        <f>Q214*H214</f>
        <v>0.43468000000000001</v>
      </c>
      <c r="S214" s="190">
        <v>0</v>
      </c>
      <c r="T214" s="191">
        <f>S214*H214</f>
        <v>0</v>
      </c>
      <c r="AR214" s="16" t="s">
        <v>247</v>
      </c>
      <c r="AT214" s="16" t="s">
        <v>243</v>
      </c>
      <c r="AU214" s="16" t="s">
        <v>79</v>
      </c>
      <c r="AY214" s="16" t="s">
        <v>241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6" t="s">
        <v>77</v>
      </c>
      <c r="BK214" s="192">
        <f>ROUND(I214*H214,1)</f>
        <v>0</v>
      </c>
      <c r="BL214" s="16" t="s">
        <v>247</v>
      </c>
      <c r="BM214" s="16" t="s">
        <v>673</v>
      </c>
    </row>
    <row r="215" spans="2:65" s="1" customFormat="1" ht="16.5" customHeight="1">
      <c r="B215" s="33"/>
      <c r="C215" s="226" t="s">
        <v>465</v>
      </c>
      <c r="D215" s="226" t="s">
        <v>430</v>
      </c>
      <c r="E215" s="227" t="s">
        <v>675</v>
      </c>
      <c r="F215" s="228" t="s">
        <v>676</v>
      </c>
      <c r="G215" s="229" t="s">
        <v>246</v>
      </c>
      <c r="H215" s="230">
        <v>2</v>
      </c>
      <c r="I215" s="231"/>
      <c r="J215" s="230">
        <f>ROUND(I215*H215,1)</f>
        <v>0</v>
      </c>
      <c r="K215" s="228" t="s">
        <v>1</v>
      </c>
      <c r="L215" s="232"/>
      <c r="M215" s="233" t="s">
        <v>1</v>
      </c>
      <c r="N215" s="234" t="s">
        <v>41</v>
      </c>
      <c r="O215" s="59"/>
      <c r="P215" s="190">
        <f>O215*H215</f>
        <v>0</v>
      </c>
      <c r="Q215" s="190">
        <v>5.4600000000000003E-2</v>
      </c>
      <c r="R215" s="190">
        <f>Q215*H215</f>
        <v>0.10920000000000001</v>
      </c>
      <c r="S215" s="190">
        <v>0</v>
      </c>
      <c r="T215" s="191">
        <f>S215*H215</f>
        <v>0</v>
      </c>
      <c r="AR215" s="16" t="s">
        <v>274</v>
      </c>
      <c r="AT215" s="16" t="s">
        <v>430</v>
      </c>
      <c r="AU215" s="16" t="s">
        <v>79</v>
      </c>
      <c r="AY215" s="16" t="s">
        <v>241</v>
      </c>
      <c r="BE215" s="192">
        <f>IF(N215="základní",J215,0)</f>
        <v>0</v>
      </c>
      <c r="BF215" s="192">
        <f>IF(N215="snížená",J215,0)</f>
        <v>0</v>
      </c>
      <c r="BG215" s="192">
        <f>IF(N215="zákl. přenesená",J215,0)</f>
        <v>0</v>
      </c>
      <c r="BH215" s="192">
        <f>IF(N215="sníž. přenesená",J215,0)</f>
        <v>0</v>
      </c>
      <c r="BI215" s="192">
        <f>IF(N215="nulová",J215,0)</f>
        <v>0</v>
      </c>
      <c r="BJ215" s="16" t="s">
        <v>77</v>
      </c>
      <c r="BK215" s="192">
        <f>ROUND(I215*H215,1)</f>
        <v>0</v>
      </c>
      <c r="BL215" s="16" t="s">
        <v>247</v>
      </c>
      <c r="BM215" s="16" t="s">
        <v>677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79</v>
      </c>
      <c r="G216" s="194"/>
      <c r="H216" s="198">
        <v>2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182" t="s">
        <v>469</v>
      </c>
      <c r="D217" s="182" t="s">
        <v>243</v>
      </c>
      <c r="E217" s="183" t="s">
        <v>679</v>
      </c>
      <c r="F217" s="184" t="s">
        <v>680</v>
      </c>
      <c r="G217" s="185" t="s">
        <v>302</v>
      </c>
      <c r="H217" s="186">
        <v>15.58</v>
      </c>
      <c r="I217" s="187"/>
      <c r="J217" s="186">
        <f>ROUND(I217*H217,1)</f>
        <v>0</v>
      </c>
      <c r="K217" s="184" t="s">
        <v>1</v>
      </c>
      <c r="L217" s="37"/>
      <c r="M217" s="188" t="s">
        <v>1</v>
      </c>
      <c r="N217" s="189" t="s">
        <v>41</v>
      </c>
      <c r="O217" s="59"/>
      <c r="P217" s="190">
        <f>O217*H217</f>
        <v>0</v>
      </c>
      <c r="Q217" s="190">
        <v>1.2999999999999999E-4</v>
      </c>
      <c r="R217" s="190">
        <f>Q217*H217</f>
        <v>2.0253999999999997E-3</v>
      </c>
      <c r="S217" s="190">
        <v>0</v>
      </c>
      <c r="T217" s="191">
        <f>S217*H217</f>
        <v>0</v>
      </c>
      <c r="AR217" s="16" t="s">
        <v>247</v>
      </c>
      <c r="AT217" s="16" t="s">
        <v>243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681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1884</v>
      </c>
      <c r="G218" s="194"/>
      <c r="H218" s="198">
        <v>15.58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1" customFormat="1" ht="22.9" customHeight="1">
      <c r="B219" s="166"/>
      <c r="C219" s="167"/>
      <c r="D219" s="168" t="s">
        <v>69</v>
      </c>
      <c r="E219" s="180" t="s">
        <v>701</v>
      </c>
      <c r="F219" s="180" t="s">
        <v>702</v>
      </c>
      <c r="G219" s="167"/>
      <c r="H219" s="167"/>
      <c r="I219" s="170"/>
      <c r="J219" s="181">
        <f>BK219</f>
        <v>0</v>
      </c>
      <c r="K219" s="167"/>
      <c r="L219" s="172"/>
      <c r="M219" s="173"/>
      <c r="N219" s="174"/>
      <c r="O219" s="174"/>
      <c r="P219" s="175">
        <f>SUM(P220:P229)</f>
        <v>0</v>
      </c>
      <c r="Q219" s="174"/>
      <c r="R219" s="175">
        <f>SUM(R220:R229)</f>
        <v>0</v>
      </c>
      <c r="S219" s="174"/>
      <c r="T219" s="176">
        <f>SUM(T220:T229)</f>
        <v>0</v>
      </c>
      <c r="AR219" s="177" t="s">
        <v>77</v>
      </c>
      <c r="AT219" s="178" t="s">
        <v>69</v>
      </c>
      <c r="AU219" s="178" t="s">
        <v>77</v>
      </c>
      <c r="AY219" s="177" t="s">
        <v>241</v>
      </c>
      <c r="BK219" s="179">
        <f>SUM(BK220:BK229)</f>
        <v>0</v>
      </c>
    </row>
    <row r="220" spans="2:65" s="1" customFormat="1" ht="16.5" customHeight="1">
      <c r="B220" s="33"/>
      <c r="C220" s="182" t="s">
        <v>473</v>
      </c>
      <c r="D220" s="182" t="s">
        <v>243</v>
      </c>
      <c r="E220" s="183" t="s">
        <v>704</v>
      </c>
      <c r="F220" s="184" t="s">
        <v>705</v>
      </c>
      <c r="G220" s="185" t="s">
        <v>412</v>
      </c>
      <c r="H220" s="186">
        <v>16.940000000000001</v>
      </c>
      <c r="I220" s="187"/>
      <c r="J220" s="186">
        <f>ROUND(I220*H220,1)</f>
        <v>0</v>
      </c>
      <c r="K220" s="184" t="s">
        <v>1</v>
      </c>
      <c r="L220" s="37"/>
      <c r="M220" s="188" t="s">
        <v>1</v>
      </c>
      <c r="N220" s="189" t="s">
        <v>41</v>
      </c>
      <c r="O220" s="59"/>
      <c r="P220" s="190">
        <f>O220*H220</f>
        <v>0</v>
      </c>
      <c r="Q220" s="190">
        <v>0</v>
      </c>
      <c r="R220" s="190">
        <f>Q220*H220</f>
        <v>0</v>
      </c>
      <c r="S220" s="190">
        <v>0</v>
      </c>
      <c r="T220" s="191">
        <f>S220*H220</f>
        <v>0</v>
      </c>
      <c r="AR220" s="16" t="s">
        <v>247</v>
      </c>
      <c r="AT220" s="16" t="s">
        <v>243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706</v>
      </c>
    </row>
    <row r="221" spans="2:65" s="1" customFormat="1" ht="16.5" customHeight="1">
      <c r="B221" s="33"/>
      <c r="C221" s="182" t="s">
        <v>477</v>
      </c>
      <c r="D221" s="182" t="s">
        <v>243</v>
      </c>
      <c r="E221" s="183" t="s">
        <v>721</v>
      </c>
      <c r="F221" s="184" t="s">
        <v>722</v>
      </c>
      <c r="G221" s="185" t="s">
        <v>412</v>
      </c>
      <c r="H221" s="186">
        <v>16.940000000000001</v>
      </c>
      <c r="I221" s="187"/>
      <c r="J221" s="186">
        <f>ROUND(I221*H221,1)</f>
        <v>0</v>
      </c>
      <c r="K221" s="184" t="s">
        <v>259</v>
      </c>
      <c r="L221" s="37"/>
      <c r="M221" s="188" t="s">
        <v>1</v>
      </c>
      <c r="N221" s="189" t="s">
        <v>41</v>
      </c>
      <c r="O221" s="59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AR221" s="16" t="s">
        <v>247</v>
      </c>
      <c r="AT221" s="16" t="s">
        <v>243</v>
      </c>
      <c r="AU221" s="16" t="s">
        <v>79</v>
      </c>
      <c r="AY221" s="16" t="s">
        <v>241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6" t="s">
        <v>77</v>
      </c>
      <c r="BK221" s="192">
        <f>ROUND(I221*H221,1)</f>
        <v>0</v>
      </c>
      <c r="BL221" s="16" t="s">
        <v>247</v>
      </c>
      <c r="BM221" s="16" t="s">
        <v>723</v>
      </c>
    </row>
    <row r="222" spans="2:65" s="12" customFormat="1" ht="11.25">
      <c r="B222" s="193"/>
      <c r="C222" s="194"/>
      <c r="D222" s="195" t="s">
        <v>261</v>
      </c>
      <c r="E222" s="196" t="s">
        <v>1</v>
      </c>
      <c r="F222" s="197" t="s">
        <v>810</v>
      </c>
      <c r="G222" s="194"/>
      <c r="H222" s="198">
        <v>0</v>
      </c>
      <c r="I222" s="199"/>
      <c r="J222" s="194"/>
      <c r="K222" s="194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261</v>
      </c>
      <c r="AU222" s="204" t="s">
        <v>79</v>
      </c>
      <c r="AV222" s="12" t="s">
        <v>79</v>
      </c>
      <c r="AW222" s="12" t="s">
        <v>32</v>
      </c>
      <c r="AX222" s="12" t="s">
        <v>70</v>
      </c>
      <c r="AY222" s="204" t="s">
        <v>241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811</v>
      </c>
      <c r="G223" s="194"/>
      <c r="H223" s="198">
        <v>0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70</v>
      </c>
      <c r="AY223" s="204" t="s">
        <v>241</v>
      </c>
    </row>
    <row r="224" spans="2:65" s="12" customFormat="1" ht="11.25">
      <c r="B224" s="193"/>
      <c r="C224" s="194"/>
      <c r="D224" s="195" t="s">
        <v>261</v>
      </c>
      <c r="E224" s="196" t="s">
        <v>1</v>
      </c>
      <c r="F224" s="197" t="s">
        <v>726</v>
      </c>
      <c r="G224" s="194"/>
      <c r="H224" s="198">
        <v>0</v>
      </c>
      <c r="I224" s="199"/>
      <c r="J224" s="194"/>
      <c r="K224" s="194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261</v>
      </c>
      <c r="AU224" s="204" t="s">
        <v>79</v>
      </c>
      <c r="AV224" s="12" t="s">
        <v>79</v>
      </c>
      <c r="AW224" s="12" t="s">
        <v>32</v>
      </c>
      <c r="AX224" s="12" t="s">
        <v>70</v>
      </c>
      <c r="AY224" s="204" t="s">
        <v>241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812</v>
      </c>
      <c r="G225" s="194"/>
      <c r="H225" s="198">
        <v>0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70</v>
      </c>
      <c r="AY225" s="204" t="s">
        <v>241</v>
      </c>
    </row>
    <row r="226" spans="2:65" s="12" customFormat="1" ht="11.25">
      <c r="B226" s="193"/>
      <c r="C226" s="194"/>
      <c r="D226" s="195" t="s">
        <v>261</v>
      </c>
      <c r="E226" s="196" t="s">
        <v>1</v>
      </c>
      <c r="F226" s="197" t="s">
        <v>773</v>
      </c>
      <c r="G226" s="194"/>
      <c r="H226" s="198">
        <v>0</v>
      </c>
      <c r="I226" s="199"/>
      <c r="J226" s="194"/>
      <c r="K226" s="194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261</v>
      </c>
      <c r="AU226" s="204" t="s">
        <v>79</v>
      </c>
      <c r="AV226" s="12" t="s">
        <v>79</v>
      </c>
      <c r="AW226" s="12" t="s">
        <v>32</v>
      </c>
      <c r="AX226" s="12" t="s">
        <v>70</v>
      </c>
      <c r="AY226" s="204" t="s">
        <v>241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1889</v>
      </c>
      <c r="G227" s="194"/>
      <c r="H227" s="198">
        <v>7.31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70</v>
      </c>
      <c r="AY227" s="204" t="s">
        <v>241</v>
      </c>
    </row>
    <row r="228" spans="2:65" s="12" customFormat="1" ht="11.25">
      <c r="B228" s="193"/>
      <c r="C228" s="194"/>
      <c r="D228" s="195" t="s">
        <v>261</v>
      </c>
      <c r="E228" s="196" t="s">
        <v>1</v>
      </c>
      <c r="F228" s="197" t="s">
        <v>1890</v>
      </c>
      <c r="G228" s="194"/>
      <c r="H228" s="198">
        <v>9.6300000000000008</v>
      </c>
      <c r="I228" s="199"/>
      <c r="J228" s="194"/>
      <c r="K228" s="194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261</v>
      </c>
      <c r="AU228" s="204" t="s">
        <v>79</v>
      </c>
      <c r="AV228" s="12" t="s">
        <v>79</v>
      </c>
      <c r="AW228" s="12" t="s">
        <v>32</v>
      </c>
      <c r="AX228" s="12" t="s">
        <v>70</v>
      </c>
      <c r="AY228" s="204" t="s">
        <v>241</v>
      </c>
    </row>
    <row r="229" spans="2:65" s="13" customFormat="1" ht="11.25">
      <c r="B229" s="205"/>
      <c r="C229" s="206"/>
      <c r="D229" s="195" t="s">
        <v>261</v>
      </c>
      <c r="E229" s="207" t="s">
        <v>1</v>
      </c>
      <c r="F229" s="208" t="s">
        <v>273</v>
      </c>
      <c r="G229" s="206"/>
      <c r="H229" s="209">
        <v>16.940000000000001</v>
      </c>
      <c r="I229" s="210"/>
      <c r="J229" s="206"/>
      <c r="K229" s="206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261</v>
      </c>
      <c r="AU229" s="215" t="s">
        <v>79</v>
      </c>
      <c r="AV229" s="13" t="s">
        <v>247</v>
      </c>
      <c r="AW229" s="13" t="s">
        <v>32</v>
      </c>
      <c r="AX229" s="13" t="s">
        <v>77</v>
      </c>
      <c r="AY229" s="215" t="s">
        <v>241</v>
      </c>
    </row>
    <row r="230" spans="2:65" s="11" customFormat="1" ht="22.9" customHeight="1">
      <c r="B230" s="166"/>
      <c r="C230" s="167"/>
      <c r="D230" s="168" t="s">
        <v>69</v>
      </c>
      <c r="E230" s="180" t="s">
        <v>731</v>
      </c>
      <c r="F230" s="180" t="s">
        <v>732</v>
      </c>
      <c r="G230" s="167"/>
      <c r="H230" s="167"/>
      <c r="I230" s="170"/>
      <c r="J230" s="181">
        <f>BK230</f>
        <v>0</v>
      </c>
      <c r="K230" s="167"/>
      <c r="L230" s="172"/>
      <c r="M230" s="173"/>
      <c r="N230" s="174"/>
      <c r="O230" s="174"/>
      <c r="P230" s="175">
        <f>P231</f>
        <v>0</v>
      </c>
      <c r="Q230" s="174"/>
      <c r="R230" s="175">
        <f>R231</f>
        <v>0</v>
      </c>
      <c r="S230" s="174"/>
      <c r="T230" s="176">
        <f>T231</f>
        <v>0</v>
      </c>
      <c r="AR230" s="177" t="s">
        <v>77</v>
      </c>
      <c r="AT230" s="178" t="s">
        <v>69</v>
      </c>
      <c r="AU230" s="178" t="s">
        <v>77</v>
      </c>
      <c r="AY230" s="177" t="s">
        <v>241</v>
      </c>
      <c r="BK230" s="179">
        <f>BK231</f>
        <v>0</v>
      </c>
    </row>
    <row r="231" spans="2:65" s="1" customFormat="1" ht="16.5" customHeight="1">
      <c r="B231" s="33"/>
      <c r="C231" s="182" t="s">
        <v>481</v>
      </c>
      <c r="D231" s="182" t="s">
        <v>243</v>
      </c>
      <c r="E231" s="183" t="s">
        <v>734</v>
      </c>
      <c r="F231" s="184" t="s">
        <v>735</v>
      </c>
      <c r="G231" s="185" t="s">
        <v>412</v>
      </c>
      <c r="H231" s="186">
        <v>48.1</v>
      </c>
      <c r="I231" s="187"/>
      <c r="J231" s="186">
        <f>ROUND(I231*H231,1)</f>
        <v>0</v>
      </c>
      <c r="K231" s="184" t="s">
        <v>259</v>
      </c>
      <c r="L231" s="37"/>
      <c r="M231" s="235" t="s">
        <v>1</v>
      </c>
      <c r="N231" s="236" t="s">
        <v>41</v>
      </c>
      <c r="O231" s="237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AR231" s="16" t="s">
        <v>247</v>
      </c>
      <c r="AT231" s="16" t="s">
        <v>243</v>
      </c>
      <c r="AU231" s="16" t="s">
        <v>79</v>
      </c>
      <c r="AY231" s="16" t="s">
        <v>241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6" t="s">
        <v>77</v>
      </c>
      <c r="BK231" s="192">
        <f>ROUND(I231*H231,1)</f>
        <v>0</v>
      </c>
      <c r="BL231" s="16" t="s">
        <v>247</v>
      </c>
      <c r="BM231" s="16" t="s">
        <v>736</v>
      </c>
    </row>
    <row r="232" spans="2:65" s="1" customFormat="1" ht="6.95" customHeight="1">
      <c r="B232" s="45"/>
      <c r="C232" s="46"/>
      <c r="D232" s="46"/>
      <c r="E232" s="46"/>
      <c r="F232" s="46"/>
      <c r="G232" s="46"/>
      <c r="H232" s="46"/>
      <c r="I232" s="133"/>
      <c r="J232" s="46"/>
      <c r="K232" s="46"/>
      <c r="L232" s="37"/>
    </row>
  </sheetData>
  <sheetProtection algorithmName="SHA-512" hashValue="wKVNJBG/GK/E1ZumBU3OpUJwINnHBN9DQJMTE8VT2ywVewTxnZoCjojzzm6v027AiwAEB6gMNuD8zqF2u/oIWg==" saltValue="Tp44NN2iK1fIuISy/ovR32qKR271VkuscWMpjcSqHG/3FBrbXPBDOREYH/OEn4SmMWqSC6gJ0/gN8cM9pKC0/w==" spinCount="100000" sheet="1" objects="1" scenarios="1" formatColumns="0" formatRows="0" autoFilter="0"/>
  <autoFilter ref="C98:K231" xr:uid="{00000000-0009-0000-0000-00001F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357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182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1891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1892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ROUND(J100,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ROUND((SUM(BE100:BE356)),  1)</f>
        <v>0</v>
      </c>
      <c r="I37" s="122">
        <v>0.21</v>
      </c>
      <c r="J37" s="121">
        <f>ROUND(((SUM(BE100:BE356))*I37),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ROUND((SUM(BF100:BF356)),  1)</f>
        <v>0</v>
      </c>
      <c r="I38" s="122">
        <v>0.15</v>
      </c>
      <c r="J38" s="121">
        <f>ROUND(((SUM(BF100:BF356))*I38),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ROUND((SUM(BG100:BG356)),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ROUND((SUM(BH100:BH356)),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ROUND((SUM(BI100:BI356)),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1891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V - Veřejná část gravitačních přípojek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J102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J270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J275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J280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J314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223</v>
      </c>
      <c r="E74" s="151"/>
      <c r="F74" s="151"/>
      <c r="G74" s="151"/>
      <c r="H74" s="151"/>
      <c r="I74" s="152"/>
      <c r="J74" s="153">
        <f>J331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224</v>
      </c>
      <c r="E75" s="151"/>
      <c r="F75" s="151"/>
      <c r="G75" s="151"/>
      <c r="H75" s="151"/>
      <c r="I75" s="152"/>
      <c r="J75" s="153">
        <f>J336</f>
        <v>0</v>
      </c>
      <c r="K75" s="92"/>
      <c r="L75" s="154"/>
    </row>
    <row r="76" spans="2:47" s="9" customFormat="1" ht="19.899999999999999" customHeight="1">
      <c r="B76" s="149"/>
      <c r="C76" s="92"/>
      <c r="D76" s="150" t="s">
        <v>225</v>
      </c>
      <c r="E76" s="151"/>
      <c r="F76" s="151"/>
      <c r="G76" s="151"/>
      <c r="H76" s="151"/>
      <c r="I76" s="152"/>
      <c r="J76" s="153">
        <f>J355</f>
        <v>0</v>
      </c>
      <c r="K76" s="92"/>
      <c r="L76" s="154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226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16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296" t="str">
        <f>E7</f>
        <v>PÍSKOVÁ LHOTA, ZÁMOSTÍ SPLAŠKOVÁ KANALIZACE- Uznatelné náklady stavby</v>
      </c>
      <c r="F86" s="297"/>
      <c r="G86" s="297"/>
      <c r="H86" s="297"/>
      <c r="I86" s="111"/>
      <c r="J86" s="34"/>
      <c r="K86" s="34"/>
      <c r="L86" s="37"/>
    </row>
    <row r="87" spans="2:12" ht="12" customHeight="1">
      <c r="B87" s="20"/>
      <c r="C87" s="28" t="s">
        <v>205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296" t="s">
        <v>206</v>
      </c>
      <c r="F88" s="249"/>
      <c r="G88" s="249"/>
      <c r="H88" s="249"/>
      <c r="J88" s="21"/>
      <c r="K88" s="21"/>
      <c r="L88" s="19"/>
    </row>
    <row r="89" spans="2:12" ht="12" customHeight="1">
      <c r="B89" s="20"/>
      <c r="C89" s="28" t="s">
        <v>207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297" t="s">
        <v>1891</v>
      </c>
      <c r="F90" s="274"/>
      <c r="G90" s="274"/>
      <c r="H90" s="274"/>
      <c r="I90" s="111"/>
      <c r="J90" s="34"/>
      <c r="K90" s="34"/>
      <c r="L90" s="37"/>
    </row>
    <row r="91" spans="2:12" s="1" customFormat="1" ht="12" customHeight="1">
      <c r="B91" s="33"/>
      <c r="C91" s="28" t="s">
        <v>209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275" t="str">
        <f>E13</f>
        <v>V - Veřejná část gravitačních přípojek</v>
      </c>
      <c r="F92" s="274"/>
      <c r="G92" s="274"/>
      <c r="H92" s="274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Písková Lhota, Zámostí</v>
      </c>
      <c r="G94" s="34"/>
      <c r="H94" s="34"/>
      <c r="I94" s="112" t="s">
        <v>22</v>
      </c>
      <c r="J94" s="54" t="str">
        <f>IF(J16="","",J16)</f>
        <v>29. 11. 2018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30</v>
      </c>
      <c r="J96" s="31" t="str">
        <f>E25</f>
        <v>Ing Pter Švanda a kol.</v>
      </c>
      <c r="K96" s="34"/>
      <c r="L96" s="37"/>
    </row>
    <row r="97" spans="2:65" s="1" customFormat="1" ht="13.7" customHeight="1">
      <c r="B97" s="33"/>
      <c r="C97" s="28" t="s">
        <v>28</v>
      </c>
      <c r="D97" s="34"/>
      <c r="E97" s="34"/>
      <c r="F97" s="26" t="str">
        <f>IF(E22="","",E22)</f>
        <v>Vyplň údaj</v>
      </c>
      <c r="G97" s="34"/>
      <c r="H97" s="34"/>
      <c r="I97" s="112" t="s">
        <v>33</v>
      </c>
      <c r="J97" s="31" t="str">
        <f>E28</f>
        <v xml:space="preserve"> 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227</v>
      </c>
      <c r="D99" s="157" t="s">
        <v>55</v>
      </c>
      <c r="E99" s="157" t="s">
        <v>51</v>
      </c>
      <c r="F99" s="157" t="s">
        <v>52</v>
      </c>
      <c r="G99" s="157" t="s">
        <v>228</v>
      </c>
      <c r="H99" s="157" t="s">
        <v>229</v>
      </c>
      <c r="I99" s="158" t="s">
        <v>230</v>
      </c>
      <c r="J99" s="159" t="s">
        <v>213</v>
      </c>
      <c r="K99" s="160" t="s">
        <v>231</v>
      </c>
      <c r="L99" s="161"/>
      <c r="M99" s="63" t="s">
        <v>1</v>
      </c>
      <c r="N99" s="64" t="s">
        <v>40</v>
      </c>
      <c r="O99" s="64" t="s">
        <v>232</v>
      </c>
      <c r="P99" s="64" t="s">
        <v>233</v>
      </c>
      <c r="Q99" s="64" t="s">
        <v>234</v>
      </c>
      <c r="R99" s="64" t="s">
        <v>235</v>
      </c>
      <c r="S99" s="64" t="s">
        <v>236</v>
      </c>
      <c r="T99" s="65" t="s">
        <v>237</v>
      </c>
    </row>
    <row r="100" spans="2:65" s="1" customFormat="1" ht="22.9" customHeight="1">
      <c r="B100" s="33"/>
      <c r="C100" s="70" t="s">
        <v>238</v>
      </c>
      <c r="D100" s="34"/>
      <c r="E100" s="34"/>
      <c r="F100" s="34"/>
      <c r="G100" s="34"/>
      <c r="H100" s="34"/>
      <c r="I100" s="111"/>
      <c r="J100" s="162">
        <f>BK100</f>
        <v>0</v>
      </c>
      <c r="K100" s="34"/>
      <c r="L100" s="37"/>
      <c r="M100" s="66"/>
      <c r="N100" s="67"/>
      <c r="O100" s="67"/>
      <c r="P100" s="163">
        <f>P101</f>
        <v>0</v>
      </c>
      <c r="Q100" s="67"/>
      <c r="R100" s="163">
        <f>R101</f>
        <v>2396.6833147999996</v>
      </c>
      <c r="S100" s="67"/>
      <c r="T100" s="164">
        <f>T101</f>
        <v>1048.5140999999999</v>
      </c>
      <c r="AT100" s="16" t="s">
        <v>69</v>
      </c>
      <c r="AU100" s="16" t="s">
        <v>215</v>
      </c>
      <c r="BK100" s="165">
        <f>BK101</f>
        <v>0</v>
      </c>
    </row>
    <row r="101" spans="2:65" s="11" customFormat="1" ht="25.9" customHeight="1">
      <c r="B101" s="166"/>
      <c r="C101" s="167"/>
      <c r="D101" s="168" t="s">
        <v>69</v>
      </c>
      <c r="E101" s="169" t="s">
        <v>239</v>
      </c>
      <c r="F101" s="169" t="s">
        <v>240</v>
      </c>
      <c r="G101" s="167"/>
      <c r="H101" s="167"/>
      <c r="I101" s="170"/>
      <c r="J101" s="171">
        <f>BK101</f>
        <v>0</v>
      </c>
      <c r="K101" s="167"/>
      <c r="L101" s="172"/>
      <c r="M101" s="173"/>
      <c r="N101" s="174"/>
      <c r="O101" s="174"/>
      <c r="P101" s="175">
        <f>P102+P270+P275+P280+P314+P331+P336+P355</f>
        <v>0</v>
      </c>
      <c r="Q101" s="174"/>
      <c r="R101" s="175">
        <f>R102+R270+R275+R280+R314+R331+R336+R355</f>
        <v>2396.6833147999996</v>
      </c>
      <c r="S101" s="174"/>
      <c r="T101" s="176">
        <f>T102+T270+T275+T280+T314+T331+T336+T355</f>
        <v>1048.5140999999999</v>
      </c>
      <c r="AR101" s="177" t="s">
        <v>77</v>
      </c>
      <c r="AT101" s="178" t="s">
        <v>69</v>
      </c>
      <c r="AU101" s="178" t="s">
        <v>70</v>
      </c>
      <c r="AY101" s="177" t="s">
        <v>241</v>
      </c>
      <c r="BK101" s="179">
        <f>BK102+BK270+BK275+BK280+BK314+BK331+BK336+BK355</f>
        <v>0</v>
      </c>
    </row>
    <row r="102" spans="2:65" s="11" customFormat="1" ht="22.9" customHeight="1">
      <c r="B102" s="166"/>
      <c r="C102" s="167"/>
      <c r="D102" s="168" t="s">
        <v>69</v>
      </c>
      <c r="E102" s="180" t="s">
        <v>77</v>
      </c>
      <c r="F102" s="180" t="s">
        <v>242</v>
      </c>
      <c r="G102" s="167"/>
      <c r="H102" s="167"/>
      <c r="I102" s="170"/>
      <c r="J102" s="181">
        <f>BK102</f>
        <v>0</v>
      </c>
      <c r="K102" s="167"/>
      <c r="L102" s="172"/>
      <c r="M102" s="173"/>
      <c r="N102" s="174"/>
      <c r="O102" s="174"/>
      <c r="P102" s="175">
        <f>SUM(P103:P269)</f>
        <v>0</v>
      </c>
      <c r="Q102" s="174"/>
      <c r="R102" s="175">
        <f>SUM(R103:R269)</f>
        <v>1295.6733687999999</v>
      </c>
      <c r="S102" s="174"/>
      <c r="T102" s="176">
        <f>SUM(T103:T269)</f>
        <v>1048.5140999999999</v>
      </c>
      <c r="AR102" s="177" t="s">
        <v>77</v>
      </c>
      <c r="AT102" s="178" t="s">
        <v>69</v>
      </c>
      <c r="AU102" s="178" t="s">
        <v>77</v>
      </c>
      <c r="AY102" s="177" t="s">
        <v>241</v>
      </c>
      <c r="BK102" s="179">
        <f>SUM(BK103:BK269)</f>
        <v>0</v>
      </c>
    </row>
    <row r="103" spans="2:65" s="1" customFormat="1" ht="16.5" customHeight="1">
      <c r="B103" s="33"/>
      <c r="C103" s="182" t="s">
        <v>77</v>
      </c>
      <c r="D103" s="182" t="s">
        <v>243</v>
      </c>
      <c r="E103" s="183" t="s">
        <v>1893</v>
      </c>
      <c r="F103" s="184" t="s">
        <v>1894</v>
      </c>
      <c r="G103" s="185" t="s">
        <v>1</v>
      </c>
      <c r="H103" s="186">
        <v>0</v>
      </c>
      <c r="I103" s="187"/>
      <c r="J103" s="186">
        <f>ROUND(I103*H103,1)</f>
        <v>0</v>
      </c>
      <c r="K103" s="184" t="s">
        <v>1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0.44</v>
      </c>
      <c r="T103" s="191">
        <f>S103*H103</f>
        <v>0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1895</v>
      </c>
    </row>
    <row r="104" spans="2:65" s="14" customFormat="1" ht="11.25">
      <c r="B104" s="216"/>
      <c r="C104" s="217"/>
      <c r="D104" s="195" t="s">
        <v>261</v>
      </c>
      <c r="E104" s="218" t="s">
        <v>1</v>
      </c>
      <c r="F104" s="219" t="s">
        <v>1896</v>
      </c>
      <c r="G104" s="217"/>
      <c r="H104" s="218" t="s">
        <v>1</v>
      </c>
      <c r="I104" s="220"/>
      <c r="J104" s="217"/>
      <c r="K104" s="217"/>
      <c r="L104" s="221"/>
      <c r="M104" s="222"/>
      <c r="N104" s="223"/>
      <c r="O104" s="223"/>
      <c r="P104" s="223"/>
      <c r="Q104" s="223"/>
      <c r="R104" s="223"/>
      <c r="S104" s="223"/>
      <c r="T104" s="224"/>
      <c r="AT104" s="225" t="s">
        <v>261</v>
      </c>
      <c r="AU104" s="225" t="s">
        <v>79</v>
      </c>
      <c r="AV104" s="14" t="s">
        <v>77</v>
      </c>
      <c r="AW104" s="14" t="s">
        <v>32</v>
      </c>
      <c r="AX104" s="14" t="s">
        <v>70</v>
      </c>
      <c r="AY104" s="225" t="s">
        <v>241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70</v>
      </c>
      <c r="G105" s="194"/>
      <c r="H105" s="198">
        <v>0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4" customFormat="1" ht="11.25">
      <c r="B106" s="216"/>
      <c r="C106" s="217"/>
      <c r="D106" s="195" t="s">
        <v>261</v>
      </c>
      <c r="E106" s="218" t="s">
        <v>1</v>
      </c>
      <c r="F106" s="219" t="s">
        <v>1897</v>
      </c>
      <c r="G106" s="217"/>
      <c r="H106" s="218" t="s">
        <v>1</v>
      </c>
      <c r="I106" s="220"/>
      <c r="J106" s="217"/>
      <c r="K106" s="217"/>
      <c r="L106" s="221"/>
      <c r="M106" s="222"/>
      <c r="N106" s="223"/>
      <c r="O106" s="223"/>
      <c r="P106" s="223"/>
      <c r="Q106" s="223"/>
      <c r="R106" s="223"/>
      <c r="S106" s="223"/>
      <c r="T106" s="224"/>
      <c r="AT106" s="225" t="s">
        <v>261</v>
      </c>
      <c r="AU106" s="225" t="s">
        <v>79</v>
      </c>
      <c r="AV106" s="14" t="s">
        <v>77</v>
      </c>
      <c r="AW106" s="14" t="s">
        <v>32</v>
      </c>
      <c r="AX106" s="14" t="s">
        <v>70</v>
      </c>
      <c r="AY106" s="225" t="s">
        <v>241</v>
      </c>
    </row>
    <row r="107" spans="2:65" s="12" customFormat="1" ht="11.25">
      <c r="B107" s="193"/>
      <c r="C107" s="194"/>
      <c r="D107" s="195" t="s">
        <v>261</v>
      </c>
      <c r="E107" s="196" t="s">
        <v>1</v>
      </c>
      <c r="F107" s="197" t="s">
        <v>1898</v>
      </c>
      <c r="G107" s="194"/>
      <c r="H107" s="198">
        <v>705</v>
      </c>
      <c r="I107" s="199"/>
      <c r="J107" s="194"/>
      <c r="K107" s="194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261</v>
      </c>
      <c r="AU107" s="204" t="s">
        <v>79</v>
      </c>
      <c r="AV107" s="12" t="s">
        <v>79</v>
      </c>
      <c r="AW107" s="12" t="s">
        <v>32</v>
      </c>
      <c r="AX107" s="12" t="s">
        <v>70</v>
      </c>
      <c r="AY107" s="204" t="s">
        <v>241</v>
      </c>
    </row>
    <row r="108" spans="2:65" s="14" customFormat="1" ht="11.25">
      <c r="B108" s="216"/>
      <c r="C108" s="217"/>
      <c r="D108" s="195" t="s">
        <v>261</v>
      </c>
      <c r="E108" s="218" t="s">
        <v>1</v>
      </c>
      <c r="F108" s="219" t="s">
        <v>1899</v>
      </c>
      <c r="G108" s="217"/>
      <c r="H108" s="218" t="s">
        <v>1</v>
      </c>
      <c r="I108" s="220"/>
      <c r="J108" s="217"/>
      <c r="K108" s="217"/>
      <c r="L108" s="221"/>
      <c r="M108" s="222"/>
      <c r="N108" s="223"/>
      <c r="O108" s="223"/>
      <c r="P108" s="223"/>
      <c r="Q108" s="223"/>
      <c r="R108" s="223"/>
      <c r="S108" s="223"/>
      <c r="T108" s="224"/>
      <c r="AT108" s="225" t="s">
        <v>261</v>
      </c>
      <c r="AU108" s="225" t="s">
        <v>79</v>
      </c>
      <c r="AV108" s="14" t="s">
        <v>77</v>
      </c>
      <c r="AW108" s="14" t="s">
        <v>32</v>
      </c>
      <c r="AX108" s="14" t="s">
        <v>70</v>
      </c>
      <c r="AY108" s="225" t="s">
        <v>241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280</v>
      </c>
      <c r="G109" s="194"/>
      <c r="H109" s="198">
        <v>9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70</v>
      </c>
      <c r="AY109" s="204" t="s">
        <v>241</v>
      </c>
    </row>
    <row r="110" spans="2:65" s="14" customFormat="1" ht="11.25">
      <c r="B110" s="216"/>
      <c r="C110" s="217"/>
      <c r="D110" s="195" t="s">
        <v>261</v>
      </c>
      <c r="E110" s="218" t="s">
        <v>1</v>
      </c>
      <c r="F110" s="219" t="s">
        <v>1900</v>
      </c>
      <c r="G110" s="217"/>
      <c r="H110" s="218" t="s">
        <v>1</v>
      </c>
      <c r="I110" s="220"/>
      <c r="J110" s="217"/>
      <c r="K110" s="217"/>
      <c r="L110" s="221"/>
      <c r="M110" s="222"/>
      <c r="N110" s="223"/>
      <c r="O110" s="223"/>
      <c r="P110" s="223"/>
      <c r="Q110" s="223"/>
      <c r="R110" s="223"/>
      <c r="S110" s="223"/>
      <c r="T110" s="224"/>
      <c r="AT110" s="225" t="s">
        <v>261</v>
      </c>
      <c r="AU110" s="225" t="s">
        <v>79</v>
      </c>
      <c r="AV110" s="14" t="s">
        <v>77</v>
      </c>
      <c r="AW110" s="14" t="s">
        <v>32</v>
      </c>
      <c r="AX110" s="14" t="s">
        <v>70</v>
      </c>
      <c r="AY110" s="225" t="s">
        <v>241</v>
      </c>
    </row>
    <row r="111" spans="2:65" s="12" customFormat="1" ht="11.25">
      <c r="B111" s="193"/>
      <c r="C111" s="194"/>
      <c r="D111" s="195" t="s">
        <v>261</v>
      </c>
      <c r="E111" s="196" t="s">
        <v>1</v>
      </c>
      <c r="F111" s="197" t="s">
        <v>1901</v>
      </c>
      <c r="G111" s="194"/>
      <c r="H111" s="198">
        <v>165.5</v>
      </c>
      <c r="I111" s="199"/>
      <c r="J111" s="194"/>
      <c r="K111" s="194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261</v>
      </c>
      <c r="AU111" s="204" t="s">
        <v>79</v>
      </c>
      <c r="AV111" s="12" t="s">
        <v>79</v>
      </c>
      <c r="AW111" s="12" t="s">
        <v>32</v>
      </c>
      <c r="AX111" s="12" t="s">
        <v>70</v>
      </c>
      <c r="AY111" s="204" t="s">
        <v>241</v>
      </c>
    </row>
    <row r="112" spans="2:65" s="14" customFormat="1" ht="11.25">
      <c r="B112" s="216"/>
      <c r="C112" s="217"/>
      <c r="D112" s="195" t="s">
        <v>261</v>
      </c>
      <c r="E112" s="218" t="s">
        <v>1</v>
      </c>
      <c r="F112" s="219" t="s">
        <v>1902</v>
      </c>
      <c r="G112" s="217"/>
      <c r="H112" s="218" t="s">
        <v>1</v>
      </c>
      <c r="I112" s="220"/>
      <c r="J112" s="217"/>
      <c r="K112" s="217"/>
      <c r="L112" s="221"/>
      <c r="M112" s="222"/>
      <c r="N112" s="223"/>
      <c r="O112" s="223"/>
      <c r="P112" s="223"/>
      <c r="Q112" s="223"/>
      <c r="R112" s="223"/>
      <c r="S112" s="223"/>
      <c r="T112" s="224"/>
      <c r="AT112" s="225" t="s">
        <v>261</v>
      </c>
      <c r="AU112" s="225" t="s">
        <v>79</v>
      </c>
      <c r="AV112" s="14" t="s">
        <v>77</v>
      </c>
      <c r="AW112" s="14" t="s">
        <v>32</v>
      </c>
      <c r="AX112" s="14" t="s">
        <v>70</v>
      </c>
      <c r="AY112" s="225" t="s">
        <v>241</v>
      </c>
    </row>
    <row r="113" spans="2:51" s="14" customFormat="1" ht="11.25">
      <c r="B113" s="216"/>
      <c r="C113" s="217"/>
      <c r="D113" s="195" t="s">
        <v>261</v>
      </c>
      <c r="E113" s="218" t="s">
        <v>1</v>
      </c>
      <c r="F113" s="219" t="s">
        <v>1903</v>
      </c>
      <c r="G113" s="217"/>
      <c r="H113" s="218" t="s">
        <v>1</v>
      </c>
      <c r="I113" s="220"/>
      <c r="J113" s="217"/>
      <c r="K113" s="217"/>
      <c r="L113" s="221"/>
      <c r="M113" s="222"/>
      <c r="N113" s="223"/>
      <c r="O113" s="223"/>
      <c r="P113" s="223"/>
      <c r="Q113" s="223"/>
      <c r="R113" s="223"/>
      <c r="S113" s="223"/>
      <c r="T113" s="224"/>
      <c r="AT113" s="225" t="s">
        <v>261</v>
      </c>
      <c r="AU113" s="225" t="s">
        <v>79</v>
      </c>
      <c r="AV113" s="14" t="s">
        <v>77</v>
      </c>
      <c r="AW113" s="14" t="s">
        <v>32</v>
      </c>
      <c r="AX113" s="14" t="s">
        <v>70</v>
      </c>
      <c r="AY113" s="225" t="s">
        <v>241</v>
      </c>
    </row>
    <row r="114" spans="2:51" s="12" customFormat="1" ht="11.25">
      <c r="B114" s="193"/>
      <c r="C114" s="194"/>
      <c r="D114" s="195" t="s">
        <v>261</v>
      </c>
      <c r="E114" s="196" t="s">
        <v>1</v>
      </c>
      <c r="F114" s="197" t="s">
        <v>1904</v>
      </c>
      <c r="G114" s="194"/>
      <c r="H114" s="198">
        <v>145.5</v>
      </c>
      <c r="I114" s="199"/>
      <c r="J114" s="194"/>
      <c r="K114" s="194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261</v>
      </c>
      <c r="AU114" s="204" t="s">
        <v>79</v>
      </c>
      <c r="AV114" s="12" t="s">
        <v>79</v>
      </c>
      <c r="AW114" s="12" t="s">
        <v>32</v>
      </c>
      <c r="AX114" s="12" t="s">
        <v>70</v>
      </c>
      <c r="AY114" s="204" t="s">
        <v>241</v>
      </c>
    </row>
    <row r="115" spans="2:51" s="14" customFormat="1" ht="11.25">
      <c r="B115" s="216"/>
      <c r="C115" s="217"/>
      <c r="D115" s="195" t="s">
        <v>261</v>
      </c>
      <c r="E115" s="218" t="s">
        <v>1</v>
      </c>
      <c r="F115" s="219" t="s">
        <v>1905</v>
      </c>
      <c r="G115" s="217"/>
      <c r="H115" s="218" t="s">
        <v>1</v>
      </c>
      <c r="I115" s="220"/>
      <c r="J115" s="217"/>
      <c r="K115" s="217"/>
      <c r="L115" s="221"/>
      <c r="M115" s="222"/>
      <c r="N115" s="223"/>
      <c r="O115" s="223"/>
      <c r="P115" s="223"/>
      <c r="Q115" s="223"/>
      <c r="R115" s="223"/>
      <c r="S115" s="223"/>
      <c r="T115" s="224"/>
      <c r="AT115" s="225" t="s">
        <v>261</v>
      </c>
      <c r="AU115" s="225" t="s">
        <v>79</v>
      </c>
      <c r="AV115" s="14" t="s">
        <v>77</v>
      </c>
      <c r="AW115" s="14" t="s">
        <v>32</v>
      </c>
      <c r="AX115" s="14" t="s">
        <v>70</v>
      </c>
      <c r="AY115" s="225" t="s">
        <v>241</v>
      </c>
    </row>
    <row r="116" spans="2:51" s="12" customFormat="1" ht="11.25">
      <c r="B116" s="193"/>
      <c r="C116" s="194"/>
      <c r="D116" s="195" t="s">
        <v>261</v>
      </c>
      <c r="E116" s="196" t="s">
        <v>1</v>
      </c>
      <c r="F116" s="197" t="s">
        <v>1906</v>
      </c>
      <c r="G116" s="194"/>
      <c r="H116" s="198">
        <v>159.5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70</v>
      </c>
      <c r="AY116" s="204" t="s">
        <v>241</v>
      </c>
    </row>
    <row r="117" spans="2:51" s="14" customFormat="1" ht="11.25">
      <c r="B117" s="216"/>
      <c r="C117" s="217"/>
      <c r="D117" s="195" t="s">
        <v>261</v>
      </c>
      <c r="E117" s="218" t="s">
        <v>1</v>
      </c>
      <c r="F117" s="219" t="s">
        <v>1907</v>
      </c>
      <c r="G117" s="217"/>
      <c r="H117" s="218" t="s">
        <v>1</v>
      </c>
      <c r="I117" s="220"/>
      <c r="J117" s="217"/>
      <c r="K117" s="217"/>
      <c r="L117" s="221"/>
      <c r="M117" s="222"/>
      <c r="N117" s="223"/>
      <c r="O117" s="223"/>
      <c r="P117" s="223"/>
      <c r="Q117" s="223"/>
      <c r="R117" s="223"/>
      <c r="S117" s="223"/>
      <c r="T117" s="224"/>
      <c r="AT117" s="225" t="s">
        <v>261</v>
      </c>
      <c r="AU117" s="225" t="s">
        <v>79</v>
      </c>
      <c r="AV117" s="14" t="s">
        <v>77</v>
      </c>
      <c r="AW117" s="14" t="s">
        <v>32</v>
      </c>
      <c r="AX117" s="14" t="s">
        <v>70</v>
      </c>
      <c r="AY117" s="225" t="s">
        <v>241</v>
      </c>
    </row>
    <row r="118" spans="2:51" s="12" customFormat="1" ht="11.25">
      <c r="B118" s="193"/>
      <c r="C118" s="194"/>
      <c r="D118" s="195" t="s">
        <v>261</v>
      </c>
      <c r="E118" s="196" t="s">
        <v>1</v>
      </c>
      <c r="F118" s="197" t="s">
        <v>1908</v>
      </c>
      <c r="G118" s="194"/>
      <c r="H118" s="198">
        <v>113.5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70</v>
      </c>
      <c r="AY118" s="204" t="s">
        <v>241</v>
      </c>
    </row>
    <row r="119" spans="2:51" s="14" customFormat="1" ht="11.25">
      <c r="B119" s="216"/>
      <c r="C119" s="217"/>
      <c r="D119" s="195" t="s">
        <v>261</v>
      </c>
      <c r="E119" s="218" t="s">
        <v>1</v>
      </c>
      <c r="F119" s="219" t="s">
        <v>1909</v>
      </c>
      <c r="G119" s="217"/>
      <c r="H119" s="218" t="s">
        <v>1</v>
      </c>
      <c r="I119" s="220"/>
      <c r="J119" s="217"/>
      <c r="K119" s="217"/>
      <c r="L119" s="221"/>
      <c r="M119" s="222"/>
      <c r="N119" s="223"/>
      <c r="O119" s="223"/>
      <c r="P119" s="223"/>
      <c r="Q119" s="223"/>
      <c r="R119" s="223"/>
      <c r="S119" s="223"/>
      <c r="T119" s="224"/>
      <c r="AT119" s="225" t="s">
        <v>261</v>
      </c>
      <c r="AU119" s="225" t="s">
        <v>79</v>
      </c>
      <c r="AV119" s="14" t="s">
        <v>77</v>
      </c>
      <c r="AW119" s="14" t="s">
        <v>32</v>
      </c>
      <c r="AX119" s="14" t="s">
        <v>70</v>
      </c>
      <c r="AY119" s="225" t="s">
        <v>241</v>
      </c>
    </row>
    <row r="120" spans="2:51" s="14" customFormat="1" ht="11.25">
      <c r="B120" s="216"/>
      <c r="C120" s="217"/>
      <c r="D120" s="195" t="s">
        <v>261</v>
      </c>
      <c r="E120" s="218" t="s">
        <v>1</v>
      </c>
      <c r="F120" s="219" t="s">
        <v>1910</v>
      </c>
      <c r="G120" s="217"/>
      <c r="H120" s="218" t="s">
        <v>1</v>
      </c>
      <c r="I120" s="220"/>
      <c r="J120" s="217"/>
      <c r="K120" s="217"/>
      <c r="L120" s="221"/>
      <c r="M120" s="222"/>
      <c r="N120" s="223"/>
      <c r="O120" s="223"/>
      <c r="P120" s="223"/>
      <c r="Q120" s="223"/>
      <c r="R120" s="223"/>
      <c r="S120" s="223"/>
      <c r="T120" s="224"/>
      <c r="AT120" s="225" t="s">
        <v>261</v>
      </c>
      <c r="AU120" s="225" t="s">
        <v>79</v>
      </c>
      <c r="AV120" s="14" t="s">
        <v>77</v>
      </c>
      <c r="AW120" s="14" t="s">
        <v>32</v>
      </c>
      <c r="AX120" s="14" t="s">
        <v>70</v>
      </c>
      <c r="AY120" s="225" t="s">
        <v>241</v>
      </c>
    </row>
    <row r="121" spans="2:51" s="14" customFormat="1" ht="11.25">
      <c r="B121" s="216"/>
      <c r="C121" s="217"/>
      <c r="D121" s="195" t="s">
        <v>261</v>
      </c>
      <c r="E121" s="218" t="s">
        <v>1</v>
      </c>
      <c r="F121" s="219" t="s">
        <v>1911</v>
      </c>
      <c r="G121" s="217"/>
      <c r="H121" s="218" t="s">
        <v>1</v>
      </c>
      <c r="I121" s="220"/>
      <c r="J121" s="217"/>
      <c r="K121" s="217"/>
      <c r="L121" s="221"/>
      <c r="M121" s="222"/>
      <c r="N121" s="223"/>
      <c r="O121" s="223"/>
      <c r="P121" s="223"/>
      <c r="Q121" s="223"/>
      <c r="R121" s="223"/>
      <c r="S121" s="223"/>
      <c r="T121" s="224"/>
      <c r="AT121" s="225" t="s">
        <v>261</v>
      </c>
      <c r="AU121" s="225" t="s">
        <v>79</v>
      </c>
      <c r="AV121" s="14" t="s">
        <v>77</v>
      </c>
      <c r="AW121" s="14" t="s">
        <v>32</v>
      </c>
      <c r="AX121" s="14" t="s">
        <v>70</v>
      </c>
      <c r="AY121" s="225" t="s">
        <v>241</v>
      </c>
    </row>
    <row r="122" spans="2:51" s="14" customFormat="1" ht="11.25">
      <c r="B122" s="216"/>
      <c r="C122" s="217"/>
      <c r="D122" s="195" t="s">
        <v>261</v>
      </c>
      <c r="E122" s="218" t="s">
        <v>1</v>
      </c>
      <c r="F122" s="219" t="s">
        <v>1912</v>
      </c>
      <c r="G122" s="217"/>
      <c r="H122" s="218" t="s">
        <v>1</v>
      </c>
      <c r="I122" s="220"/>
      <c r="J122" s="217"/>
      <c r="K122" s="217"/>
      <c r="L122" s="221"/>
      <c r="M122" s="222"/>
      <c r="N122" s="223"/>
      <c r="O122" s="223"/>
      <c r="P122" s="223"/>
      <c r="Q122" s="223"/>
      <c r="R122" s="223"/>
      <c r="S122" s="223"/>
      <c r="T122" s="224"/>
      <c r="AT122" s="225" t="s">
        <v>261</v>
      </c>
      <c r="AU122" s="225" t="s">
        <v>79</v>
      </c>
      <c r="AV122" s="14" t="s">
        <v>77</v>
      </c>
      <c r="AW122" s="14" t="s">
        <v>32</v>
      </c>
      <c r="AX122" s="14" t="s">
        <v>70</v>
      </c>
      <c r="AY122" s="225" t="s">
        <v>241</v>
      </c>
    </row>
    <row r="123" spans="2:51" s="14" customFormat="1" ht="11.25">
      <c r="B123" s="216"/>
      <c r="C123" s="217"/>
      <c r="D123" s="195" t="s">
        <v>261</v>
      </c>
      <c r="E123" s="218" t="s">
        <v>1</v>
      </c>
      <c r="F123" s="219" t="s">
        <v>1913</v>
      </c>
      <c r="G123" s="217"/>
      <c r="H123" s="218" t="s">
        <v>1</v>
      </c>
      <c r="I123" s="220"/>
      <c r="J123" s="217"/>
      <c r="K123" s="217"/>
      <c r="L123" s="221"/>
      <c r="M123" s="222"/>
      <c r="N123" s="223"/>
      <c r="O123" s="223"/>
      <c r="P123" s="223"/>
      <c r="Q123" s="223"/>
      <c r="R123" s="223"/>
      <c r="S123" s="223"/>
      <c r="T123" s="224"/>
      <c r="AT123" s="225" t="s">
        <v>261</v>
      </c>
      <c r="AU123" s="225" t="s">
        <v>79</v>
      </c>
      <c r="AV123" s="14" t="s">
        <v>77</v>
      </c>
      <c r="AW123" s="14" t="s">
        <v>32</v>
      </c>
      <c r="AX123" s="14" t="s">
        <v>70</v>
      </c>
      <c r="AY123" s="225" t="s">
        <v>241</v>
      </c>
    </row>
    <row r="124" spans="2:51" s="12" customFormat="1" ht="11.25">
      <c r="B124" s="193"/>
      <c r="C124" s="194"/>
      <c r="D124" s="195" t="s">
        <v>261</v>
      </c>
      <c r="E124" s="196" t="s">
        <v>1</v>
      </c>
      <c r="F124" s="197" t="s">
        <v>1914</v>
      </c>
      <c r="G124" s="194"/>
      <c r="H124" s="198">
        <v>1298</v>
      </c>
      <c r="I124" s="199"/>
      <c r="J124" s="194"/>
      <c r="K124" s="194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261</v>
      </c>
      <c r="AU124" s="204" t="s">
        <v>79</v>
      </c>
      <c r="AV124" s="12" t="s">
        <v>79</v>
      </c>
      <c r="AW124" s="12" t="s">
        <v>32</v>
      </c>
      <c r="AX124" s="12" t="s">
        <v>70</v>
      </c>
      <c r="AY124" s="204" t="s">
        <v>241</v>
      </c>
    </row>
    <row r="125" spans="2:51" s="14" customFormat="1" ht="11.25">
      <c r="B125" s="216"/>
      <c r="C125" s="217"/>
      <c r="D125" s="195" t="s">
        <v>261</v>
      </c>
      <c r="E125" s="218" t="s">
        <v>1</v>
      </c>
      <c r="F125" s="219" t="s">
        <v>1915</v>
      </c>
      <c r="G125" s="217"/>
      <c r="H125" s="218" t="s">
        <v>1</v>
      </c>
      <c r="I125" s="220"/>
      <c r="J125" s="217"/>
      <c r="K125" s="217"/>
      <c r="L125" s="221"/>
      <c r="M125" s="222"/>
      <c r="N125" s="223"/>
      <c r="O125" s="223"/>
      <c r="P125" s="223"/>
      <c r="Q125" s="223"/>
      <c r="R125" s="223"/>
      <c r="S125" s="223"/>
      <c r="T125" s="224"/>
      <c r="AT125" s="225" t="s">
        <v>261</v>
      </c>
      <c r="AU125" s="225" t="s">
        <v>79</v>
      </c>
      <c r="AV125" s="14" t="s">
        <v>77</v>
      </c>
      <c r="AW125" s="14" t="s">
        <v>32</v>
      </c>
      <c r="AX125" s="14" t="s">
        <v>70</v>
      </c>
      <c r="AY125" s="225" t="s">
        <v>241</v>
      </c>
    </row>
    <row r="126" spans="2:51" s="14" customFormat="1" ht="11.25">
      <c r="B126" s="216"/>
      <c r="C126" s="217"/>
      <c r="D126" s="195" t="s">
        <v>261</v>
      </c>
      <c r="E126" s="218" t="s">
        <v>1</v>
      </c>
      <c r="F126" s="219" t="s">
        <v>1916</v>
      </c>
      <c r="G126" s="217"/>
      <c r="H126" s="218" t="s">
        <v>1</v>
      </c>
      <c r="I126" s="220"/>
      <c r="J126" s="217"/>
      <c r="K126" s="217"/>
      <c r="L126" s="221"/>
      <c r="M126" s="222"/>
      <c r="N126" s="223"/>
      <c r="O126" s="223"/>
      <c r="P126" s="223"/>
      <c r="Q126" s="223"/>
      <c r="R126" s="223"/>
      <c r="S126" s="223"/>
      <c r="T126" s="224"/>
      <c r="AT126" s="225" t="s">
        <v>261</v>
      </c>
      <c r="AU126" s="225" t="s">
        <v>79</v>
      </c>
      <c r="AV126" s="14" t="s">
        <v>77</v>
      </c>
      <c r="AW126" s="14" t="s">
        <v>32</v>
      </c>
      <c r="AX126" s="14" t="s">
        <v>70</v>
      </c>
      <c r="AY126" s="225" t="s">
        <v>241</v>
      </c>
    </row>
    <row r="127" spans="2:51" s="14" customFormat="1" ht="11.25">
      <c r="B127" s="216"/>
      <c r="C127" s="217"/>
      <c r="D127" s="195" t="s">
        <v>261</v>
      </c>
      <c r="E127" s="218" t="s">
        <v>1</v>
      </c>
      <c r="F127" s="219" t="s">
        <v>1917</v>
      </c>
      <c r="G127" s="217"/>
      <c r="H127" s="218" t="s">
        <v>1</v>
      </c>
      <c r="I127" s="220"/>
      <c r="J127" s="217"/>
      <c r="K127" s="217"/>
      <c r="L127" s="221"/>
      <c r="M127" s="222"/>
      <c r="N127" s="223"/>
      <c r="O127" s="223"/>
      <c r="P127" s="223"/>
      <c r="Q127" s="223"/>
      <c r="R127" s="223"/>
      <c r="S127" s="223"/>
      <c r="T127" s="224"/>
      <c r="AT127" s="225" t="s">
        <v>261</v>
      </c>
      <c r="AU127" s="225" t="s">
        <v>79</v>
      </c>
      <c r="AV127" s="14" t="s">
        <v>77</v>
      </c>
      <c r="AW127" s="14" t="s">
        <v>32</v>
      </c>
      <c r="AX127" s="14" t="s">
        <v>70</v>
      </c>
      <c r="AY127" s="225" t="s">
        <v>241</v>
      </c>
    </row>
    <row r="128" spans="2:51" s="14" customFormat="1" ht="11.25">
      <c r="B128" s="216"/>
      <c r="C128" s="217"/>
      <c r="D128" s="195" t="s">
        <v>261</v>
      </c>
      <c r="E128" s="218" t="s">
        <v>1</v>
      </c>
      <c r="F128" s="219" t="s">
        <v>1918</v>
      </c>
      <c r="G128" s="217"/>
      <c r="H128" s="218" t="s">
        <v>1</v>
      </c>
      <c r="I128" s="220"/>
      <c r="J128" s="217"/>
      <c r="K128" s="217"/>
      <c r="L128" s="221"/>
      <c r="M128" s="222"/>
      <c r="N128" s="223"/>
      <c r="O128" s="223"/>
      <c r="P128" s="223"/>
      <c r="Q128" s="223"/>
      <c r="R128" s="223"/>
      <c r="S128" s="223"/>
      <c r="T128" s="224"/>
      <c r="AT128" s="225" t="s">
        <v>261</v>
      </c>
      <c r="AU128" s="225" t="s">
        <v>79</v>
      </c>
      <c r="AV128" s="14" t="s">
        <v>77</v>
      </c>
      <c r="AW128" s="14" t="s">
        <v>32</v>
      </c>
      <c r="AX128" s="14" t="s">
        <v>70</v>
      </c>
      <c r="AY128" s="225" t="s">
        <v>241</v>
      </c>
    </row>
    <row r="129" spans="2:51" s="14" customFormat="1" ht="11.25">
      <c r="B129" s="216"/>
      <c r="C129" s="217"/>
      <c r="D129" s="195" t="s">
        <v>261</v>
      </c>
      <c r="E129" s="218" t="s">
        <v>1</v>
      </c>
      <c r="F129" s="219" t="s">
        <v>1919</v>
      </c>
      <c r="G129" s="217"/>
      <c r="H129" s="218" t="s">
        <v>1</v>
      </c>
      <c r="I129" s="220"/>
      <c r="J129" s="217"/>
      <c r="K129" s="217"/>
      <c r="L129" s="221"/>
      <c r="M129" s="222"/>
      <c r="N129" s="223"/>
      <c r="O129" s="223"/>
      <c r="P129" s="223"/>
      <c r="Q129" s="223"/>
      <c r="R129" s="223"/>
      <c r="S129" s="223"/>
      <c r="T129" s="224"/>
      <c r="AT129" s="225" t="s">
        <v>261</v>
      </c>
      <c r="AU129" s="225" t="s">
        <v>79</v>
      </c>
      <c r="AV129" s="14" t="s">
        <v>77</v>
      </c>
      <c r="AW129" s="14" t="s">
        <v>32</v>
      </c>
      <c r="AX129" s="14" t="s">
        <v>70</v>
      </c>
      <c r="AY129" s="225" t="s">
        <v>241</v>
      </c>
    </row>
    <row r="130" spans="2:51" s="14" customFormat="1" ht="11.25">
      <c r="B130" s="216"/>
      <c r="C130" s="217"/>
      <c r="D130" s="195" t="s">
        <v>261</v>
      </c>
      <c r="E130" s="218" t="s">
        <v>1</v>
      </c>
      <c r="F130" s="219" t="s">
        <v>1920</v>
      </c>
      <c r="G130" s="217"/>
      <c r="H130" s="218" t="s">
        <v>1</v>
      </c>
      <c r="I130" s="220"/>
      <c r="J130" s="217"/>
      <c r="K130" s="217"/>
      <c r="L130" s="221"/>
      <c r="M130" s="222"/>
      <c r="N130" s="223"/>
      <c r="O130" s="223"/>
      <c r="P130" s="223"/>
      <c r="Q130" s="223"/>
      <c r="R130" s="223"/>
      <c r="S130" s="223"/>
      <c r="T130" s="224"/>
      <c r="AT130" s="225" t="s">
        <v>261</v>
      </c>
      <c r="AU130" s="225" t="s">
        <v>79</v>
      </c>
      <c r="AV130" s="14" t="s">
        <v>77</v>
      </c>
      <c r="AW130" s="14" t="s">
        <v>32</v>
      </c>
      <c r="AX130" s="14" t="s">
        <v>70</v>
      </c>
      <c r="AY130" s="225" t="s">
        <v>241</v>
      </c>
    </row>
    <row r="131" spans="2:51" s="14" customFormat="1" ht="11.25">
      <c r="B131" s="216"/>
      <c r="C131" s="217"/>
      <c r="D131" s="195" t="s">
        <v>261</v>
      </c>
      <c r="E131" s="218" t="s">
        <v>1</v>
      </c>
      <c r="F131" s="219" t="s">
        <v>1921</v>
      </c>
      <c r="G131" s="217"/>
      <c r="H131" s="218" t="s">
        <v>1</v>
      </c>
      <c r="I131" s="220"/>
      <c r="J131" s="217"/>
      <c r="K131" s="217"/>
      <c r="L131" s="221"/>
      <c r="M131" s="222"/>
      <c r="N131" s="223"/>
      <c r="O131" s="223"/>
      <c r="P131" s="223"/>
      <c r="Q131" s="223"/>
      <c r="R131" s="223"/>
      <c r="S131" s="223"/>
      <c r="T131" s="224"/>
      <c r="AT131" s="225" t="s">
        <v>261</v>
      </c>
      <c r="AU131" s="225" t="s">
        <v>79</v>
      </c>
      <c r="AV131" s="14" t="s">
        <v>77</v>
      </c>
      <c r="AW131" s="14" t="s">
        <v>32</v>
      </c>
      <c r="AX131" s="14" t="s">
        <v>70</v>
      </c>
      <c r="AY131" s="225" t="s">
        <v>241</v>
      </c>
    </row>
    <row r="132" spans="2:51" s="12" customFormat="1" ht="11.25">
      <c r="B132" s="193"/>
      <c r="C132" s="194"/>
      <c r="D132" s="195" t="s">
        <v>261</v>
      </c>
      <c r="E132" s="196" t="s">
        <v>1</v>
      </c>
      <c r="F132" s="197" t="s">
        <v>1922</v>
      </c>
      <c r="G132" s="194"/>
      <c r="H132" s="198">
        <v>130.5</v>
      </c>
      <c r="I132" s="199"/>
      <c r="J132" s="194"/>
      <c r="K132" s="194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261</v>
      </c>
      <c r="AU132" s="204" t="s">
        <v>79</v>
      </c>
      <c r="AV132" s="12" t="s">
        <v>79</v>
      </c>
      <c r="AW132" s="12" t="s">
        <v>32</v>
      </c>
      <c r="AX132" s="12" t="s">
        <v>70</v>
      </c>
      <c r="AY132" s="204" t="s">
        <v>241</v>
      </c>
    </row>
    <row r="133" spans="2:51" s="14" customFormat="1" ht="11.25">
      <c r="B133" s="216"/>
      <c r="C133" s="217"/>
      <c r="D133" s="195" t="s">
        <v>261</v>
      </c>
      <c r="E133" s="218" t="s">
        <v>1</v>
      </c>
      <c r="F133" s="219" t="s">
        <v>1923</v>
      </c>
      <c r="G133" s="217"/>
      <c r="H133" s="218" t="s">
        <v>1</v>
      </c>
      <c r="I133" s="220"/>
      <c r="J133" s="217"/>
      <c r="K133" s="217"/>
      <c r="L133" s="221"/>
      <c r="M133" s="222"/>
      <c r="N133" s="223"/>
      <c r="O133" s="223"/>
      <c r="P133" s="223"/>
      <c r="Q133" s="223"/>
      <c r="R133" s="223"/>
      <c r="S133" s="223"/>
      <c r="T133" s="224"/>
      <c r="AT133" s="225" t="s">
        <v>261</v>
      </c>
      <c r="AU133" s="225" t="s">
        <v>79</v>
      </c>
      <c r="AV133" s="14" t="s">
        <v>77</v>
      </c>
      <c r="AW133" s="14" t="s">
        <v>32</v>
      </c>
      <c r="AX133" s="14" t="s">
        <v>70</v>
      </c>
      <c r="AY133" s="225" t="s">
        <v>241</v>
      </c>
    </row>
    <row r="134" spans="2:51" s="12" customFormat="1" ht="11.25">
      <c r="B134" s="193"/>
      <c r="C134" s="194"/>
      <c r="D134" s="195" t="s">
        <v>261</v>
      </c>
      <c r="E134" s="196" t="s">
        <v>1</v>
      </c>
      <c r="F134" s="197" t="s">
        <v>1924</v>
      </c>
      <c r="G134" s="194"/>
      <c r="H134" s="198">
        <v>87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32</v>
      </c>
      <c r="AX134" s="12" t="s">
        <v>70</v>
      </c>
      <c r="AY134" s="204" t="s">
        <v>241</v>
      </c>
    </row>
    <row r="135" spans="2:51" s="14" customFormat="1" ht="11.25">
      <c r="B135" s="216"/>
      <c r="C135" s="217"/>
      <c r="D135" s="195" t="s">
        <v>261</v>
      </c>
      <c r="E135" s="218" t="s">
        <v>1</v>
      </c>
      <c r="F135" s="219" t="s">
        <v>1925</v>
      </c>
      <c r="G135" s="217"/>
      <c r="H135" s="218" t="s">
        <v>1</v>
      </c>
      <c r="I135" s="220"/>
      <c r="J135" s="217"/>
      <c r="K135" s="217"/>
      <c r="L135" s="221"/>
      <c r="M135" s="222"/>
      <c r="N135" s="223"/>
      <c r="O135" s="223"/>
      <c r="P135" s="223"/>
      <c r="Q135" s="223"/>
      <c r="R135" s="223"/>
      <c r="S135" s="223"/>
      <c r="T135" s="224"/>
      <c r="AT135" s="225" t="s">
        <v>261</v>
      </c>
      <c r="AU135" s="225" t="s">
        <v>79</v>
      </c>
      <c r="AV135" s="14" t="s">
        <v>77</v>
      </c>
      <c r="AW135" s="14" t="s">
        <v>32</v>
      </c>
      <c r="AX135" s="14" t="s">
        <v>70</v>
      </c>
      <c r="AY135" s="225" t="s">
        <v>241</v>
      </c>
    </row>
    <row r="136" spans="2:51" s="14" customFormat="1" ht="11.25">
      <c r="B136" s="216"/>
      <c r="C136" s="217"/>
      <c r="D136" s="195" t="s">
        <v>261</v>
      </c>
      <c r="E136" s="218" t="s">
        <v>1</v>
      </c>
      <c r="F136" s="219" t="s">
        <v>1926</v>
      </c>
      <c r="G136" s="217"/>
      <c r="H136" s="218" t="s">
        <v>1</v>
      </c>
      <c r="I136" s="220"/>
      <c r="J136" s="217"/>
      <c r="K136" s="217"/>
      <c r="L136" s="221"/>
      <c r="M136" s="222"/>
      <c r="N136" s="223"/>
      <c r="O136" s="223"/>
      <c r="P136" s="223"/>
      <c r="Q136" s="223"/>
      <c r="R136" s="223"/>
      <c r="S136" s="223"/>
      <c r="T136" s="224"/>
      <c r="AT136" s="225" t="s">
        <v>261</v>
      </c>
      <c r="AU136" s="225" t="s">
        <v>79</v>
      </c>
      <c r="AV136" s="14" t="s">
        <v>77</v>
      </c>
      <c r="AW136" s="14" t="s">
        <v>32</v>
      </c>
      <c r="AX136" s="14" t="s">
        <v>70</v>
      </c>
      <c r="AY136" s="225" t="s">
        <v>241</v>
      </c>
    </row>
    <row r="137" spans="2:51" s="14" customFormat="1" ht="11.25">
      <c r="B137" s="216"/>
      <c r="C137" s="217"/>
      <c r="D137" s="195" t="s">
        <v>261</v>
      </c>
      <c r="E137" s="218" t="s">
        <v>1</v>
      </c>
      <c r="F137" s="219" t="s">
        <v>1927</v>
      </c>
      <c r="G137" s="217"/>
      <c r="H137" s="218" t="s">
        <v>1</v>
      </c>
      <c r="I137" s="220"/>
      <c r="J137" s="217"/>
      <c r="K137" s="217"/>
      <c r="L137" s="221"/>
      <c r="M137" s="222"/>
      <c r="N137" s="223"/>
      <c r="O137" s="223"/>
      <c r="P137" s="223"/>
      <c r="Q137" s="223"/>
      <c r="R137" s="223"/>
      <c r="S137" s="223"/>
      <c r="T137" s="224"/>
      <c r="AT137" s="225" t="s">
        <v>261</v>
      </c>
      <c r="AU137" s="225" t="s">
        <v>79</v>
      </c>
      <c r="AV137" s="14" t="s">
        <v>77</v>
      </c>
      <c r="AW137" s="14" t="s">
        <v>32</v>
      </c>
      <c r="AX137" s="14" t="s">
        <v>70</v>
      </c>
      <c r="AY137" s="225" t="s">
        <v>241</v>
      </c>
    </row>
    <row r="138" spans="2:51" s="12" customFormat="1" ht="11.25">
      <c r="B138" s="193"/>
      <c r="C138" s="194"/>
      <c r="D138" s="195" t="s">
        <v>261</v>
      </c>
      <c r="E138" s="196" t="s">
        <v>1</v>
      </c>
      <c r="F138" s="197" t="s">
        <v>70</v>
      </c>
      <c r="G138" s="194"/>
      <c r="H138" s="198">
        <v>0</v>
      </c>
      <c r="I138" s="199"/>
      <c r="J138" s="194"/>
      <c r="K138" s="194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261</v>
      </c>
      <c r="AU138" s="204" t="s">
        <v>79</v>
      </c>
      <c r="AV138" s="12" t="s">
        <v>79</v>
      </c>
      <c r="AW138" s="12" t="s">
        <v>32</v>
      </c>
      <c r="AX138" s="12" t="s">
        <v>70</v>
      </c>
      <c r="AY138" s="204" t="s">
        <v>241</v>
      </c>
    </row>
    <row r="139" spans="2:51" s="14" customFormat="1" ht="11.25">
      <c r="B139" s="216"/>
      <c r="C139" s="217"/>
      <c r="D139" s="195" t="s">
        <v>261</v>
      </c>
      <c r="E139" s="218" t="s">
        <v>1</v>
      </c>
      <c r="F139" s="219" t="s">
        <v>1928</v>
      </c>
      <c r="G139" s="217"/>
      <c r="H139" s="218" t="s">
        <v>1</v>
      </c>
      <c r="I139" s="220"/>
      <c r="J139" s="217"/>
      <c r="K139" s="217"/>
      <c r="L139" s="221"/>
      <c r="M139" s="222"/>
      <c r="N139" s="223"/>
      <c r="O139" s="223"/>
      <c r="P139" s="223"/>
      <c r="Q139" s="223"/>
      <c r="R139" s="223"/>
      <c r="S139" s="223"/>
      <c r="T139" s="224"/>
      <c r="AT139" s="225" t="s">
        <v>261</v>
      </c>
      <c r="AU139" s="225" t="s">
        <v>79</v>
      </c>
      <c r="AV139" s="14" t="s">
        <v>77</v>
      </c>
      <c r="AW139" s="14" t="s">
        <v>32</v>
      </c>
      <c r="AX139" s="14" t="s">
        <v>70</v>
      </c>
      <c r="AY139" s="225" t="s">
        <v>241</v>
      </c>
    </row>
    <row r="140" spans="2:51" s="12" customFormat="1" ht="11.25">
      <c r="B140" s="193"/>
      <c r="C140" s="194"/>
      <c r="D140" s="195" t="s">
        <v>261</v>
      </c>
      <c r="E140" s="196" t="s">
        <v>1</v>
      </c>
      <c r="F140" s="197" t="s">
        <v>1929</v>
      </c>
      <c r="G140" s="194"/>
      <c r="H140" s="198">
        <v>957.46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261</v>
      </c>
      <c r="AU140" s="204" t="s">
        <v>79</v>
      </c>
      <c r="AV140" s="12" t="s">
        <v>79</v>
      </c>
      <c r="AW140" s="12" t="s">
        <v>32</v>
      </c>
      <c r="AX140" s="12" t="s">
        <v>70</v>
      </c>
      <c r="AY140" s="204" t="s">
        <v>241</v>
      </c>
    </row>
    <row r="141" spans="2:51" s="14" customFormat="1" ht="11.25">
      <c r="B141" s="216"/>
      <c r="C141" s="217"/>
      <c r="D141" s="195" t="s">
        <v>261</v>
      </c>
      <c r="E141" s="218" t="s">
        <v>1</v>
      </c>
      <c r="F141" s="219" t="s">
        <v>1930</v>
      </c>
      <c r="G141" s="217"/>
      <c r="H141" s="218" t="s">
        <v>1</v>
      </c>
      <c r="I141" s="220"/>
      <c r="J141" s="217"/>
      <c r="K141" s="217"/>
      <c r="L141" s="221"/>
      <c r="M141" s="222"/>
      <c r="N141" s="223"/>
      <c r="O141" s="223"/>
      <c r="P141" s="223"/>
      <c r="Q141" s="223"/>
      <c r="R141" s="223"/>
      <c r="S141" s="223"/>
      <c r="T141" s="224"/>
      <c r="AT141" s="225" t="s">
        <v>261</v>
      </c>
      <c r="AU141" s="225" t="s">
        <v>79</v>
      </c>
      <c r="AV141" s="14" t="s">
        <v>77</v>
      </c>
      <c r="AW141" s="14" t="s">
        <v>32</v>
      </c>
      <c r="AX141" s="14" t="s">
        <v>70</v>
      </c>
      <c r="AY141" s="225" t="s">
        <v>241</v>
      </c>
    </row>
    <row r="142" spans="2:51" s="12" customFormat="1" ht="11.25">
      <c r="B142" s="193"/>
      <c r="C142" s="194"/>
      <c r="D142" s="195" t="s">
        <v>261</v>
      </c>
      <c r="E142" s="196" t="s">
        <v>1</v>
      </c>
      <c r="F142" s="197" t="s">
        <v>1931</v>
      </c>
      <c r="G142" s="194"/>
      <c r="H142" s="198">
        <v>841.01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261</v>
      </c>
      <c r="AU142" s="204" t="s">
        <v>79</v>
      </c>
      <c r="AV142" s="12" t="s">
        <v>79</v>
      </c>
      <c r="AW142" s="12" t="s">
        <v>32</v>
      </c>
      <c r="AX142" s="12" t="s">
        <v>70</v>
      </c>
      <c r="AY142" s="204" t="s">
        <v>241</v>
      </c>
    </row>
    <row r="143" spans="2:51" s="14" customFormat="1" ht="11.25">
      <c r="B143" s="216"/>
      <c r="C143" s="217"/>
      <c r="D143" s="195" t="s">
        <v>261</v>
      </c>
      <c r="E143" s="218" t="s">
        <v>1</v>
      </c>
      <c r="F143" s="219" t="s">
        <v>1932</v>
      </c>
      <c r="G143" s="217"/>
      <c r="H143" s="218" t="s">
        <v>1</v>
      </c>
      <c r="I143" s="220"/>
      <c r="J143" s="217"/>
      <c r="K143" s="217"/>
      <c r="L143" s="221"/>
      <c r="M143" s="222"/>
      <c r="N143" s="223"/>
      <c r="O143" s="223"/>
      <c r="P143" s="223"/>
      <c r="Q143" s="223"/>
      <c r="R143" s="223"/>
      <c r="S143" s="223"/>
      <c r="T143" s="224"/>
      <c r="AT143" s="225" t="s">
        <v>261</v>
      </c>
      <c r="AU143" s="225" t="s">
        <v>79</v>
      </c>
      <c r="AV143" s="14" t="s">
        <v>77</v>
      </c>
      <c r="AW143" s="14" t="s">
        <v>32</v>
      </c>
      <c r="AX143" s="14" t="s">
        <v>70</v>
      </c>
      <c r="AY143" s="225" t="s">
        <v>241</v>
      </c>
    </row>
    <row r="144" spans="2:51" s="12" customFormat="1" ht="11.25">
      <c r="B144" s="193"/>
      <c r="C144" s="194"/>
      <c r="D144" s="195" t="s">
        <v>261</v>
      </c>
      <c r="E144" s="196" t="s">
        <v>1</v>
      </c>
      <c r="F144" s="197" t="s">
        <v>1933</v>
      </c>
      <c r="G144" s="194"/>
      <c r="H144" s="198">
        <v>207.96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261</v>
      </c>
      <c r="AU144" s="204" t="s">
        <v>79</v>
      </c>
      <c r="AV144" s="12" t="s">
        <v>79</v>
      </c>
      <c r="AW144" s="12" t="s">
        <v>32</v>
      </c>
      <c r="AX144" s="12" t="s">
        <v>70</v>
      </c>
      <c r="AY144" s="204" t="s">
        <v>241</v>
      </c>
    </row>
    <row r="145" spans="2:51" s="14" customFormat="1" ht="11.25">
      <c r="B145" s="216"/>
      <c r="C145" s="217"/>
      <c r="D145" s="195" t="s">
        <v>261</v>
      </c>
      <c r="E145" s="218" t="s">
        <v>1</v>
      </c>
      <c r="F145" s="219" t="s">
        <v>1934</v>
      </c>
      <c r="G145" s="217"/>
      <c r="H145" s="218" t="s">
        <v>1</v>
      </c>
      <c r="I145" s="220"/>
      <c r="J145" s="217"/>
      <c r="K145" s="217"/>
      <c r="L145" s="221"/>
      <c r="M145" s="222"/>
      <c r="N145" s="223"/>
      <c r="O145" s="223"/>
      <c r="P145" s="223"/>
      <c r="Q145" s="223"/>
      <c r="R145" s="223"/>
      <c r="S145" s="223"/>
      <c r="T145" s="224"/>
      <c r="AT145" s="225" t="s">
        <v>261</v>
      </c>
      <c r="AU145" s="225" t="s">
        <v>79</v>
      </c>
      <c r="AV145" s="14" t="s">
        <v>77</v>
      </c>
      <c r="AW145" s="14" t="s">
        <v>32</v>
      </c>
      <c r="AX145" s="14" t="s">
        <v>70</v>
      </c>
      <c r="AY145" s="225" t="s">
        <v>241</v>
      </c>
    </row>
    <row r="146" spans="2:51" s="12" customFormat="1" ht="11.25">
      <c r="B146" s="193"/>
      <c r="C146" s="194"/>
      <c r="D146" s="195" t="s">
        <v>261</v>
      </c>
      <c r="E146" s="196" t="s">
        <v>1</v>
      </c>
      <c r="F146" s="197" t="s">
        <v>1935</v>
      </c>
      <c r="G146" s="194"/>
      <c r="H146" s="198">
        <v>643.66999999999996</v>
      </c>
      <c r="I146" s="199"/>
      <c r="J146" s="194"/>
      <c r="K146" s="194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261</v>
      </c>
      <c r="AU146" s="204" t="s">
        <v>79</v>
      </c>
      <c r="AV146" s="12" t="s">
        <v>79</v>
      </c>
      <c r="AW146" s="12" t="s">
        <v>32</v>
      </c>
      <c r="AX146" s="12" t="s">
        <v>70</v>
      </c>
      <c r="AY146" s="204" t="s">
        <v>241</v>
      </c>
    </row>
    <row r="147" spans="2:51" s="14" customFormat="1" ht="11.25">
      <c r="B147" s="216"/>
      <c r="C147" s="217"/>
      <c r="D147" s="195" t="s">
        <v>261</v>
      </c>
      <c r="E147" s="218" t="s">
        <v>1</v>
      </c>
      <c r="F147" s="219" t="s">
        <v>1936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261</v>
      </c>
      <c r="AU147" s="225" t="s">
        <v>79</v>
      </c>
      <c r="AV147" s="14" t="s">
        <v>77</v>
      </c>
      <c r="AW147" s="14" t="s">
        <v>32</v>
      </c>
      <c r="AX147" s="14" t="s">
        <v>70</v>
      </c>
      <c r="AY147" s="225" t="s">
        <v>241</v>
      </c>
    </row>
    <row r="148" spans="2:51" s="14" customFormat="1" ht="11.25">
      <c r="B148" s="216"/>
      <c r="C148" s="217"/>
      <c r="D148" s="195" t="s">
        <v>261</v>
      </c>
      <c r="E148" s="218" t="s">
        <v>1</v>
      </c>
      <c r="F148" s="219" t="s">
        <v>1937</v>
      </c>
      <c r="G148" s="217"/>
      <c r="H148" s="218" t="s">
        <v>1</v>
      </c>
      <c r="I148" s="220"/>
      <c r="J148" s="217"/>
      <c r="K148" s="217"/>
      <c r="L148" s="221"/>
      <c r="M148" s="222"/>
      <c r="N148" s="223"/>
      <c r="O148" s="223"/>
      <c r="P148" s="223"/>
      <c r="Q148" s="223"/>
      <c r="R148" s="223"/>
      <c r="S148" s="223"/>
      <c r="T148" s="224"/>
      <c r="AT148" s="225" t="s">
        <v>261</v>
      </c>
      <c r="AU148" s="225" t="s">
        <v>79</v>
      </c>
      <c r="AV148" s="14" t="s">
        <v>77</v>
      </c>
      <c r="AW148" s="14" t="s">
        <v>32</v>
      </c>
      <c r="AX148" s="14" t="s">
        <v>70</v>
      </c>
      <c r="AY148" s="225" t="s">
        <v>241</v>
      </c>
    </row>
    <row r="149" spans="2:51" s="12" customFormat="1" ht="11.25">
      <c r="B149" s="193"/>
      <c r="C149" s="194"/>
      <c r="D149" s="195" t="s">
        <v>261</v>
      </c>
      <c r="E149" s="196" t="s">
        <v>1</v>
      </c>
      <c r="F149" s="197" t="s">
        <v>1783</v>
      </c>
      <c r="G149" s="194"/>
      <c r="H149" s="198">
        <v>15.6</v>
      </c>
      <c r="I149" s="199"/>
      <c r="J149" s="194"/>
      <c r="K149" s="194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261</v>
      </c>
      <c r="AU149" s="204" t="s">
        <v>79</v>
      </c>
      <c r="AV149" s="12" t="s">
        <v>79</v>
      </c>
      <c r="AW149" s="12" t="s">
        <v>32</v>
      </c>
      <c r="AX149" s="12" t="s">
        <v>70</v>
      </c>
      <c r="AY149" s="204" t="s">
        <v>241</v>
      </c>
    </row>
    <row r="150" spans="2:51" s="14" customFormat="1" ht="11.25">
      <c r="B150" s="216"/>
      <c r="C150" s="217"/>
      <c r="D150" s="195" t="s">
        <v>261</v>
      </c>
      <c r="E150" s="218" t="s">
        <v>1</v>
      </c>
      <c r="F150" s="219" t="s">
        <v>1938</v>
      </c>
      <c r="G150" s="217"/>
      <c r="H150" s="218" t="s">
        <v>1</v>
      </c>
      <c r="I150" s="220"/>
      <c r="J150" s="217"/>
      <c r="K150" s="217"/>
      <c r="L150" s="221"/>
      <c r="M150" s="222"/>
      <c r="N150" s="223"/>
      <c r="O150" s="223"/>
      <c r="P150" s="223"/>
      <c r="Q150" s="223"/>
      <c r="R150" s="223"/>
      <c r="S150" s="223"/>
      <c r="T150" s="224"/>
      <c r="AT150" s="225" t="s">
        <v>261</v>
      </c>
      <c r="AU150" s="225" t="s">
        <v>79</v>
      </c>
      <c r="AV150" s="14" t="s">
        <v>77</v>
      </c>
      <c r="AW150" s="14" t="s">
        <v>32</v>
      </c>
      <c r="AX150" s="14" t="s">
        <v>70</v>
      </c>
      <c r="AY150" s="225" t="s">
        <v>241</v>
      </c>
    </row>
    <row r="151" spans="2:51" s="14" customFormat="1" ht="11.25">
      <c r="B151" s="216"/>
      <c r="C151" s="217"/>
      <c r="D151" s="195" t="s">
        <v>261</v>
      </c>
      <c r="E151" s="218" t="s">
        <v>1</v>
      </c>
      <c r="F151" s="219" t="s">
        <v>1939</v>
      </c>
      <c r="G151" s="217"/>
      <c r="H151" s="218" t="s">
        <v>1</v>
      </c>
      <c r="I151" s="220"/>
      <c r="J151" s="217"/>
      <c r="K151" s="217"/>
      <c r="L151" s="221"/>
      <c r="M151" s="222"/>
      <c r="N151" s="223"/>
      <c r="O151" s="223"/>
      <c r="P151" s="223"/>
      <c r="Q151" s="223"/>
      <c r="R151" s="223"/>
      <c r="S151" s="223"/>
      <c r="T151" s="224"/>
      <c r="AT151" s="225" t="s">
        <v>261</v>
      </c>
      <c r="AU151" s="225" t="s">
        <v>79</v>
      </c>
      <c r="AV151" s="14" t="s">
        <v>77</v>
      </c>
      <c r="AW151" s="14" t="s">
        <v>32</v>
      </c>
      <c r="AX151" s="14" t="s">
        <v>70</v>
      </c>
      <c r="AY151" s="225" t="s">
        <v>241</v>
      </c>
    </row>
    <row r="152" spans="2:51" s="12" customFormat="1" ht="11.25">
      <c r="B152" s="193"/>
      <c r="C152" s="194"/>
      <c r="D152" s="195" t="s">
        <v>261</v>
      </c>
      <c r="E152" s="196" t="s">
        <v>1</v>
      </c>
      <c r="F152" s="197" t="s">
        <v>1940</v>
      </c>
      <c r="G152" s="194"/>
      <c r="H152" s="198">
        <v>142.78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70</v>
      </c>
      <c r="AY152" s="204" t="s">
        <v>241</v>
      </c>
    </row>
    <row r="153" spans="2:51" s="14" customFormat="1" ht="11.25">
      <c r="B153" s="216"/>
      <c r="C153" s="217"/>
      <c r="D153" s="195" t="s">
        <v>261</v>
      </c>
      <c r="E153" s="218" t="s">
        <v>1</v>
      </c>
      <c r="F153" s="219" t="s">
        <v>1941</v>
      </c>
      <c r="G153" s="217"/>
      <c r="H153" s="218" t="s">
        <v>1</v>
      </c>
      <c r="I153" s="220"/>
      <c r="J153" s="217"/>
      <c r="K153" s="217"/>
      <c r="L153" s="221"/>
      <c r="M153" s="222"/>
      <c r="N153" s="223"/>
      <c r="O153" s="223"/>
      <c r="P153" s="223"/>
      <c r="Q153" s="223"/>
      <c r="R153" s="223"/>
      <c r="S153" s="223"/>
      <c r="T153" s="224"/>
      <c r="AT153" s="225" t="s">
        <v>261</v>
      </c>
      <c r="AU153" s="225" t="s">
        <v>79</v>
      </c>
      <c r="AV153" s="14" t="s">
        <v>77</v>
      </c>
      <c r="AW153" s="14" t="s">
        <v>32</v>
      </c>
      <c r="AX153" s="14" t="s">
        <v>70</v>
      </c>
      <c r="AY153" s="225" t="s">
        <v>241</v>
      </c>
    </row>
    <row r="154" spans="2:51" s="12" customFormat="1" ht="11.25">
      <c r="B154" s="193"/>
      <c r="C154" s="194"/>
      <c r="D154" s="195" t="s">
        <v>261</v>
      </c>
      <c r="E154" s="196" t="s">
        <v>1</v>
      </c>
      <c r="F154" s="197" t="s">
        <v>1942</v>
      </c>
      <c r="G154" s="194"/>
      <c r="H154" s="198">
        <v>643.04</v>
      </c>
      <c r="I154" s="199"/>
      <c r="J154" s="194"/>
      <c r="K154" s="194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261</v>
      </c>
      <c r="AU154" s="204" t="s">
        <v>79</v>
      </c>
      <c r="AV154" s="12" t="s">
        <v>79</v>
      </c>
      <c r="AW154" s="12" t="s">
        <v>32</v>
      </c>
      <c r="AX154" s="12" t="s">
        <v>70</v>
      </c>
      <c r="AY154" s="204" t="s">
        <v>241</v>
      </c>
    </row>
    <row r="155" spans="2:51" s="14" customFormat="1" ht="11.25">
      <c r="B155" s="216"/>
      <c r="C155" s="217"/>
      <c r="D155" s="195" t="s">
        <v>261</v>
      </c>
      <c r="E155" s="218" t="s">
        <v>1</v>
      </c>
      <c r="F155" s="219" t="s">
        <v>1943</v>
      </c>
      <c r="G155" s="217"/>
      <c r="H155" s="218" t="s">
        <v>1</v>
      </c>
      <c r="I155" s="220"/>
      <c r="J155" s="217"/>
      <c r="K155" s="217"/>
      <c r="L155" s="221"/>
      <c r="M155" s="222"/>
      <c r="N155" s="223"/>
      <c r="O155" s="223"/>
      <c r="P155" s="223"/>
      <c r="Q155" s="223"/>
      <c r="R155" s="223"/>
      <c r="S155" s="223"/>
      <c r="T155" s="224"/>
      <c r="AT155" s="225" t="s">
        <v>261</v>
      </c>
      <c r="AU155" s="225" t="s">
        <v>79</v>
      </c>
      <c r="AV155" s="14" t="s">
        <v>77</v>
      </c>
      <c r="AW155" s="14" t="s">
        <v>32</v>
      </c>
      <c r="AX155" s="14" t="s">
        <v>70</v>
      </c>
      <c r="AY155" s="225" t="s">
        <v>241</v>
      </c>
    </row>
    <row r="156" spans="2:51" s="12" customFormat="1" ht="11.25">
      <c r="B156" s="193"/>
      <c r="C156" s="194"/>
      <c r="D156" s="195" t="s">
        <v>261</v>
      </c>
      <c r="E156" s="196" t="s">
        <v>1</v>
      </c>
      <c r="F156" s="197" t="s">
        <v>1944</v>
      </c>
      <c r="G156" s="194"/>
      <c r="H156" s="198">
        <v>1813.42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70</v>
      </c>
      <c r="AY156" s="204" t="s">
        <v>241</v>
      </c>
    </row>
    <row r="157" spans="2:51" s="14" customFormat="1" ht="11.25">
      <c r="B157" s="216"/>
      <c r="C157" s="217"/>
      <c r="D157" s="195" t="s">
        <v>261</v>
      </c>
      <c r="E157" s="218" t="s">
        <v>1</v>
      </c>
      <c r="F157" s="219" t="s">
        <v>1945</v>
      </c>
      <c r="G157" s="217"/>
      <c r="H157" s="218" t="s">
        <v>1</v>
      </c>
      <c r="I157" s="220"/>
      <c r="J157" s="217"/>
      <c r="K157" s="217"/>
      <c r="L157" s="221"/>
      <c r="M157" s="222"/>
      <c r="N157" s="223"/>
      <c r="O157" s="223"/>
      <c r="P157" s="223"/>
      <c r="Q157" s="223"/>
      <c r="R157" s="223"/>
      <c r="S157" s="223"/>
      <c r="T157" s="224"/>
      <c r="AT157" s="225" t="s">
        <v>261</v>
      </c>
      <c r="AU157" s="225" t="s">
        <v>79</v>
      </c>
      <c r="AV157" s="14" t="s">
        <v>77</v>
      </c>
      <c r="AW157" s="14" t="s">
        <v>32</v>
      </c>
      <c r="AX157" s="14" t="s">
        <v>70</v>
      </c>
      <c r="AY157" s="225" t="s">
        <v>241</v>
      </c>
    </row>
    <row r="158" spans="2:51" s="12" customFormat="1" ht="11.25">
      <c r="B158" s="193"/>
      <c r="C158" s="194"/>
      <c r="D158" s="195" t="s">
        <v>261</v>
      </c>
      <c r="E158" s="196" t="s">
        <v>1</v>
      </c>
      <c r="F158" s="197" t="s">
        <v>70</v>
      </c>
      <c r="G158" s="194"/>
      <c r="H158" s="198">
        <v>0</v>
      </c>
      <c r="I158" s="199"/>
      <c r="J158" s="194"/>
      <c r="K158" s="194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261</v>
      </c>
      <c r="AU158" s="204" t="s">
        <v>79</v>
      </c>
      <c r="AV158" s="12" t="s">
        <v>79</v>
      </c>
      <c r="AW158" s="12" t="s">
        <v>32</v>
      </c>
      <c r="AX158" s="12" t="s">
        <v>70</v>
      </c>
      <c r="AY158" s="204" t="s">
        <v>241</v>
      </c>
    </row>
    <row r="159" spans="2:51" s="14" customFormat="1" ht="11.25">
      <c r="B159" s="216"/>
      <c r="C159" s="217"/>
      <c r="D159" s="195" t="s">
        <v>261</v>
      </c>
      <c r="E159" s="218" t="s">
        <v>1</v>
      </c>
      <c r="F159" s="219" t="s">
        <v>1946</v>
      </c>
      <c r="G159" s="217"/>
      <c r="H159" s="218" t="s">
        <v>1</v>
      </c>
      <c r="I159" s="220"/>
      <c r="J159" s="217"/>
      <c r="K159" s="217"/>
      <c r="L159" s="221"/>
      <c r="M159" s="222"/>
      <c r="N159" s="223"/>
      <c r="O159" s="223"/>
      <c r="P159" s="223"/>
      <c r="Q159" s="223"/>
      <c r="R159" s="223"/>
      <c r="S159" s="223"/>
      <c r="T159" s="224"/>
      <c r="AT159" s="225" t="s">
        <v>261</v>
      </c>
      <c r="AU159" s="225" t="s">
        <v>79</v>
      </c>
      <c r="AV159" s="14" t="s">
        <v>77</v>
      </c>
      <c r="AW159" s="14" t="s">
        <v>32</v>
      </c>
      <c r="AX159" s="14" t="s">
        <v>70</v>
      </c>
      <c r="AY159" s="225" t="s">
        <v>241</v>
      </c>
    </row>
    <row r="160" spans="2:51" s="14" customFormat="1" ht="11.25">
      <c r="B160" s="216"/>
      <c r="C160" s="217"/>
      <c r="D160" s="195" t="s">
        <v>261</v>
      </c>
      <c r="E160" s="218" t="s">
        <v>1</v>
      </c>
      <c r="F160" s="219" t="s">
        <v>1947</v>
      </c>
      <c r="G160" s="217"/>
      <c r="H160" s="218" t="s">
        <v>1</v>
      </c>
      <c r="I160" s="220"/>
      <c r="J160" s="217"/>
      <c r="K160" s="217"/>
      <c r="L160" s="221"/>
      <c r="M160" s="222"/>
      <c r="N160" s="223"/>
      <c r="O160" s="223"/>
      <c r="P160" s="223"/>
      <c r="Q160" s="223"/>
      <c r="R160" s="223"/>
      <c r="S160" s="223"/>
      <c r="T160" s="224"/>
      <c r="AT160" s="225" t="s">
        <v>261</v>
      </c>
      <c r="AU160" s="225" t="s">
        <v>79</v>
      </c>
      <c r="AV160" s="14" t="s">
        <v>77</v>
      </c>
      <c r="AW160" s="14" t="s">
        <v>32</v>
      </c>
      <c r="AX160" s="14" t="s">
        <v>70</v>
      </c>
      <c r="AY160" s="225" t="s">
        <v>241</v>
      </c>
    </row>
    <row r="161" spans="2:51" s="12" customFormat="1" ht="11.25">
      <c r="B161" s="193"/>
      <c r="C161" s="194"/>
      <c r="D161" s="195" t="s">
        <v>261</v>
      </c>
      <c r="E161" s="196" t="s">
        <v>1</v>
      </c>
      <c r="F161" s="197" t="s">
        <v>1948</v>
      </c>
      <c r="G161" s="194"/>
      <c r="H161" s="198">
        <v>836.69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32</v>
      </c>
      <c r="AX161" s="12" t="s">
        <v>70</v>
      </c>
      <c r="AY161" s="204" t="s">
        <v>241</v>
      </c>
    </row>
    <row r="162" spans="2:51" s="14" customFormat="1" ht="11.25">
      <c r="B162" s="216"/>
      <c r="C162" s="217"/>
      <c r="D162" s="195" t="s">
        <v>261</v>
      </c>
      <c r="E162" s="218" t="s">
        <v>1</v>
      </c>
      <c r="F162" s="219" t="s">
        <v>1949</v>
      </c>
      <c r="G162" s="217"/>
      <c r="H162" s="218" t="s">
        <v>1</v>
      </c>
      <c r="I162" s="220"/>
      <c r="J162" s="217"/>
      <c r="K162" s="217"/>
      <c r="L162" s="221"/>
      <c r="M162" s="222"/>
      <c r="N162" s="223"/>
      <c r="O162" s="223"/>
      <c r="P162" s="223"/>
      <c r="Q162" s="223"/>
      <c r="R162" s="223"/>
      <c r="S162" s="223"/>
      <c r="T162" s="224"/>
      <c r="AT162" s="225" t="s">
        <v>261</v>
      </c>
      <c r="AU162" s="225" t="s">
        <v>79</v>
      </c>
      <c r="AV162" s="14" t="s">
        <v>77</v>
      </c>
      <c r="AW162" s="14" t="s">
        <v>32</v>
      </c>
      <c r="AX162" s="14" t="s">
        <v>70</v>
      </c>
      <c r="AY162" s="225" t="s">
        <v>241</v>
      </c>
    </row>
    <row r="163" spans="2:51" s="12" customFormat="1" ht="11.25">
      <c r="B163" s="193"/>
      <c r="C163" s="194"/>
      <c r="D163" s="195" t="s">
        <v>261</v>
      </c>
      <c r="E163" s="196" t="s">
        <v>1</v>
      </c>
      <c r="F163" s="197" t="s">
        <v>1950</v>
      </c>
      <c r="G163" s="194"/>
      <c r="H163" s="198">
        <v>5724.21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70</v>
      </c>
      <c r="AY163" s="204" t="s">
        <v>241</v>
      </c>
    </row>
    <row r="164" spans="2:51" s="14" customFormat="1" ht="11.25">
      <c r="B164" s="216"/>
      <c r="C164" s="217"/>
      <c r="D164" s="195" t="s">
        <v>261</v>
      </c>
      <c r="E164" s="218" t="s">
        <v>1</v>
      </c>
      <c r="F164" s="219" t="s">
        <v>1951</v>
      </c>
      <c r="G164" s="217"/>
      <c r="H164" s="218" t="s">
        <v>1</v>
      </c>
      <c r="I164" s="220"/>
      <c r="J164" s="217"/>
      <c r="K164" s="217"/>
      <c r="L164" s="221"/>
      <c r="M164" s="222"/>
      <c r="N164" s="223"/>
      <c r="O164" s="223"/>
      <c r="P164" s="223"/>
      <c r="Q164" s="223"/>
      <c r="R164" s="223"/>
      <c r="S164" s="223"/>
      <c r="T164" s="224"/>
      <c r="AT164" s="225" t="s">
        <v>261</v>
      </c>
      <c r="AU164" s="225" t="s">
        <v>79</v>
      </c>
      <c r="AV164" s="14" t="s">
        <v>77</v>
      </c>
      <c r="AW164" s="14" t="s">
        <v>32</v>
      </c>
      <c r="AX164" s="14" t="s">
        <v>70</v>
      </c>
      <c r="AY164" s="225" t="s">
        <v>241</v>
      </c>
    </row>
    <row r="165" spans="2:51" s="14" customFormat="1" ht="11.25">
      <c r="B165" s="216"/>
      <c r="C165" s="217"/>
      <c r="D165" s="195" t="s">
        <v>261</v>
      </c>
      <c r="E165" s="218" t="s">
        <v>1</v>
      </c>
      <c r="F165" s="219" t="s">
        <v>1952</v>
      </c>
      <c r="G165" s="217"/>
      <c r="H165" s="218" t="s">
        <v>1</v>
      </c>
      <c r="I165" s="220"/>
      <c r="J165" s="217"/>
      <c r="K165" s="217"/>
      <c r="L165" s="221"/>
      <c r="M165" s="222"/>
      <c r="N165" s="223"/>
      <c r="O165" s="223"/>
      <c r="P165" s="223"/>
      <c r="Q165" s="223"/>
      <c r="R165" s="223"/>
      <c r="S165" s="223"/>
      <c r="T165" s="224"/>
      <c r="AT165" s="225" t="s">
        <v>261</v>
      </c>
      <c r="AU165" s="225" t="s">
        <v>79</v>
      </c>
      <c r="AV165" s="14" t="s">
        <v>77</v>
      </c>
      <c r="AW165" s="14" t="s">
        <v>32</v>
      </c>
      <c r="AX165" s="14" t="s">
        <v>70</v>
      </c>
      <c r="AY165" s="225" t="s">
        <v>241</v>
      </c>
    </row>
    <row r="166" spans="2:51" s="12" customFormat="1" ht="11.25">
      <c r="B166" s="193"/>
      <c r="C166" s="194"/>
      <c r="D166" s="195" t="s">
        <v>261</v>
      </c>
      <c r="E166" s="196" t="s">
        <v>1</v>
      </c>
      <c r="F166" s="197" t="s">
        <v>70</v>
      </c>
      <c r="G166" s="194"/>
      <c r="H166" s="198">
        <v>0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32</v>
      </c>
      <c r="AX166" s="12" t="s">
        <v>70</v>
      </c>
      <c r="AY166" s="204" t="s">
        <v>241</v>
      </c>
    </row>
    <row r="167" spans="2:51" s="14" customFormat="1" ht="11.25">
      <c r="B167" s="216"/>
      <c r="C167" s="217"/>
      <c r="D167" s="195" t="s">
        <v>261</v>
      </c>
      <c r="E167" s="218" t="s">
        <v>1</v>
      </c>
      <c r="F167" s="219" t="s">
        <v>1953</v>
      </c>
      <c r="G167" s="217"/>
      <c r="H167" s="218" t="s">
        <v>1</v>
      </c>
      <c r="I167" s="220"/>
      <c r="J167" s="217"/>
      <c r="K167" s="217"/>
      <c r="L167" s="221"/>
      <c r="M167" s="222"/>
      <c r="N167" s="223"/>
      <c r="O167" s="223"/>
      <c r="P167" s="223"/>
      <c r="Q167" s="223"/>
      <c r="R167" s="223"/>
      <c r="S167" s="223"/>
      <c r="T167" s="224"/>
      <c r="AT167" s="225" t="s">
        <v>261</v>
      </c>
      <c r="AU167" s="225" t="s">
        <v>79</v>
      </c>
      <c r="AV167" s="14" t="s">
        <v>77</v>
      </c>
      <c r="AW167" s="14" t="s">
        <v>32</v>
      </c>
      <c r="AX167" s="14" t="s">
        <v>70</v>
      </c>
      <c r="AY167" s="225" t="s">
        <v>241</v>
      </c>
    </row>
    <row r="168" spans="2:51" s="14" customFormat="1" ht="11.25">
      <c r="B168" s="216"/>
      <c r="C168" s="217"/>
      <c r="D168" s="195" t="s">
        <v>261</v>
      </c>
      <c r="E168" s="218" t="s">
        <v>1</v>
      </c>
      <c r="F168" s="219" t="s">
        <v>1954</v>
      </c>
      <c r="G168" s="217"/>
      <c r="H168" s="218" t="s">
        <v>1</v>
      </c>
      <c r="I168" s="220"/>
      <c r="J168" s="217"/>
      <c r="K168" s="217"/>
      <c r="L168" s="221"/>
      <c r="M168" s="222"/>
      <c r="N168" s="223"/>
      <c r="O168" s="223"/>
      <c r="P168" s="223"/>
      <c r="Q168" s="223"/>
      <c r="R168" s="223"/>
      <c r="S168" s="223"/>
      <c r="T168" s="224"/>
      <c r="AT168" s="225" t="s">
        <v>261</v>
      </c>
      <c r="AU168" s="225" t="s">
        <v>79</v>
      </c>
      <c r="AV168" s="14" t="s">
        <v>77</v>
      </c>
      <c r="AW168" s="14" t="s">
        <v>32</v>
      </c>
      <c r="AX168" s="14" t="s">
        <v>70</v>
      </c>
      <c r="AY168" s="225" t="s">
        <v>241</v>
      </c>
    </row>
    <row r="169" spans="2:51" s="14" customFormat="1" ht="11.25">
      <c r="B169" s="216"/>
      <c r="C169" s="217"/>
      <c r="D169" s="195" t="s">
        <v>261</v>
      </c>
      <c r="E169" s="218" t="s">
        <v>1</v>
      </c>
      <c r="F169" s="219" t="s">
        <v>1955</v>
      </c>
      <c r="G169" s="217"/>
      <c r="H169" s="218" t="s">
        <v>1</v>
      </c>
      <c r="I169" s="220"/>
      <c r="J169" s="217"/>
      <c r="K169" s="217"/>
      <c r="L169" s="221"/>
      <c r="M169" s="222"/>
      <c r="N169" s="223"/>
      <c r="O169" s="223"/>
      <c r="P169" s="223"/>
      <c r="Q169" s="223"/>
      <c r="R169" s="223"/>
      <c r="S169" s="223"/>
      <c r="T169" s="224"/>
      <c r="AT169" s="225" t="s">
        <v>261</v>
      </c>
      <c r="AU169" s="225" t="s">
        <v>79</v>
      </c>
      <c r="AV169" s="14" t="s">
        <v>77</v>
      </c>
      <c r="AW169" s="14" t="s">
        <v>32</v>
      </c>
      <c r="AX169" s="14" t="s">
        <v>70</v>
      </c>
      <c r="AY169" s="225" t="s">
        <v>241</v>
      </c>
    </row>
    <row r="170" spans="2:51" s="14" customFormat="1" ht="11.25">
      <c r="B170" s="216"/>
      <c r="C170" s="217"/>
      <c r="D170" s="195" t="s">
        <v>261</v>
      </c>
      <c r="E170" s="218" t="s">
        <v>1</v>
      </c>
      <c r="F170" s="219" t="s">
        <v>1956</v>
      </c>
      <c r="G170" s="217"/>
      <c r="H170" s="218" t="s">
        <v>1</v>
      </c>
      <c r="I170" s="220"/>
      <c r="J170" s="217"/>
      <c r="K170" s="217"/>
      <c r="L170" s="221"/>
      <c r="M170" s="222"/>
      <c r="N170" s="223"/>
      <c r="O170" s="223"/>
      <c r="P170" s="223"/>
      <c r="Q170" s="223"/>
      <c r="R170" s="223"/>
      <c r="S170" s="223"/>
      <c r="T170" s="224"/>
      <c r="AT170" s="225" t="s">
        <v>261</v>
      </c>
      <c r="AU170" s="225" t="s">
        <v>79</v>
      </c>
      <c r="AV170" s="14" t="s">
        <v>77</v>
      </c>
      <c r="AW170" s="14" t="s">
        <v>32</v>
      </c>
      <c r="AX170" s="14" t="s">
        <v>70</v>
      </c>
      <c r="AY170" s="225" t="s">
        <v>241</v>
      </c>
    </row>
    <row r="171" spans="2:51" s="14" customFormat="1" ht="11.25">
      <c r="B171" s="216"/>
      <c r="C171" s="217"/>
      <c r="D171" s="195" t="s">
        <v>261</v>
      </c>
      <c r="E171" s="218" t="s">
        <v>1</v>
      </c>
      <c r="F171" s="219" t="s">
        <v>1957</v>
      </c>
      <c r="G171" s="217"/>
      <c r="H171" s="218" t="s">
        <v>1</v>
      </c>
      <c r="I171" s="220"/>
      <c r="J171" s="217"/>
      <c r="K171" s="217"/>
      <c r="L171" s="221"/>
      <c r="M171" s="222"/>
      <c r="N171" s="223"/>
      <c r="O171" s="223"/>
      <c r="P171" s="223"/>
      <c r="Q171" s="223"/>
      <c r="R171" s="223"/>
      <c r="S171" s="223"/>
      <c r="T171" s="224"/>
      <c r="AT171" s="225" t="s">
        <v>261</v>
      </c>
      <c r="AU171" s="225" t="s">
        <v>79</v>
      </c>
      <c r="AV171" s="14" t="s">
        <v>77</v>
      </c>
      <c r="AW171" s="14" t="s">
        <v>32</v>
      </c>
      <c r="AX171" s="14" t="s">
        <v>70</v>
      </c>
      <c r="AY171" s="225" t="s">
        <v>241</v>
      </c>
    </row>
    <row r="172" spans="2:51" s="14" customFormat="1" ht="11.25">
      <c r="B172" s="216"/>
      <c r="C172" s="217"/>
      <c r="D172" s="195" t="s">
        <v>261</v>
      </c>
      <c r="E172" s="218" t="s">
        <v>1</v>
      </c>
      <c r="F172" s="219" t="s">
        <v>1958</v>
      </c>
      <c r="G172" s="217"/>
      <c r="H172" s="218" t="s">
        <v>1</v>
      </c>
      <c r="I172" s="220"/>
      <c r="J172" s="217"/>
      <c r="K172" s="217"/>
      <c r="L172" s="221"/>
      <c r="M172" s="222"/>
      <c r="N172" s="223"/>
      <c r="O172" s="223"/>
      <c r="P172" s="223"/>
      <c r="Q172" s="223"/>
      <c r="R172" s="223"/>
      <c r="S172" s="223"/>
      <c r="T172" s="224"/>
      <c r="AT172" s="225" t="s">
        <v>261</v>
      </c>
      <c r="AU172" s="225" t="s">
        <v>79</v>
      </c>
      <c r="AV172" s="14" t="s">
        <v>77</v>
      </c>
      <c r="AW172" s="14" t="s">
        <v>32</v>
      </c>
      <c r="AX172" s="14" t="s">
        <v>70</v>
      </c>
      <c r="AY172" s="225" t="s">
        <v>241</v>
      </c>
    </row>
    <row r="173" spans="2:51" s="12" customFormat="1" ht="11.25">
      <c r="B173" s="193"/>
      <c r="C173" s="194"/>
      <c r="D173" s="195" t="s">
        <v>261</v>
      </c>
      <c r="E173" s="196" t="s">
        <v>1</v>
      </c>
      <c r="F173" s="197" t="s">
        <v>481</v>
      </c>
      <c r="G173" s="194"/>
      <c r="H173" s="198">
        <v>49</v>
      </c>
      <c r="I173" s="199"/>
      <c r="J173" s="194"/>
      <c r="K173" s="194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261</v>
      </c>
      <c r="AU173" s="204" t="s">
        <v>79</v>
      </c>
      <c r="AV173" s="12" t="s">
        <v>79</v>
      </c>
      <c r="AW173" s="12" t="s">
        <v>32</v>
      </c>
      <c r="AX173" s="12" t="s">
        <v>70</v>
      </c>
      <c r="AY173" s="204" t="s">
        <v>241</v>
      </c>
    </row>
    <row r="174" spans="2:51" s="14" customFormat="1" ht="11.25">
      <c r="B174" s="216"/>
      <c r="C174" s="217"/>
      <c r="D174" s="195" t="s">
        <v>261</v>
      </c>
      <c r="E174" s="218" t="s">
        <v>1</v>
      </c>
      <c r="F174" s="219" t="s">
        <v>1959</v>
      </c>
      <c r="G174" s="217"/>
      <c r="H174" s="218" t="s">
        <v>1</v>
      </c>
      <c r="I174" s="220"/>
      <c r="J174" s="217"/>
      <c r="K174" s="217"/>
      <c r="L174" s="221"/>
      <c r="M174" s="222"/>
      <c r="N174" s="223"/>
      <c r="O174" s="223"/>
      <c r="P174" s="223"/>
      <c r="Q174" s="223"/>
      <c r="R174" s="223"/>
      <c r="S174" s="223"/>
      <c r="T174" s="224"/>
      <c r="AT174" s="225" t="s">
        <v>261</v>
      </c>
      <c r="AU174" s="225" t="s">
        <v>79</v>
      </c>
      <c r="AV174" s="14" t="s">
        <v>77</v>
      </c>
      <c r="AW174" s="14" t="s">
        <v>32</v>
      </c>
      <c r="AX174" s="14" t="s">
        <v>70</v>
      </c>
      <c r="AY174" s="225" t="s">
        <v>241</v>
      </c>
    </row>
    <row r="175" spans="2:51" s="14" customFormat="1" ht="11.25">
      <c r="B175" s="216"/>
      <c r="C175" s="217"/>
      <c r="D175" s="195" t="s">
        <v>261</v>
      </c>
      <c r="E175" s="218" t="s">
        <v>1</v>
      </c>
      <c r="F175" s="219" t="s">
        <v>1960</v>
      </c>
      <c r="G175" s="217"/>
      <c r="H175" s="218" t="s">
        <v>1</v>
      </c>
      <c r="I175" s="220"/>
      <c r="J175" s="217"/>
      <c r="K175" s="217"/>
      <c r="L175" s="221"/>
      <c r="M175" s="222"/>
      <c r="N175" s="223"/>
      <c r="O175" s="223"/>
      <c r="P175" s="223"/>
      <c r="Q175" s="223"/>
      <c r="R175" s="223"/>
      <c r="S175" s="223"/>
      <c r="T175" s="224"/>
      <c r="AT175" s="225" t="s">
        <v>261</v>
      </c>
      <c r="AU175" s="225" t="s">
        <v>79</v>
      </c>
      <c r="AV175" s="14" t="s">
        <v>77</v>
      </c>
      <c r="AW175" s="14" t="s">
        <v>32</v>
      </c>
      <c r="AX175" s="14" t="s">
        <v>70</v>
      </c>
      <c r="AY175" s="225" t="s">
        <v>241</v>
      </c>
    </row>
    <row r="176" spans="2:51" s="14" customFormat="1" ht="11.25">
      <c r="B176" s="216"/>
      <c r="C176" s="217"/>
      <c r="D176" s="195" t="s">
        <v>261</v>
      </c>
      <c r="E176" s="218" t="s">
        <v>1</v>
      </c>
      <c r="F176" s="219" t="s">
        <v>1961</v>
      </c>
      <c r="G176" s="217"/>
      <c r="H176" s="218" t="s">
        <v>1</v>
      </c>
      <c r="I176" s="220"/>
      <c r="J176" s="217"/>
      <c r="K176" s="217"/>
      <c r="L176" s="221"/>
      <c r="M176" s="222"/>
      <c r="N176" s="223"/>
      <c r="O176" s="223"/>
      <c r="P176" s="223"/>
      <c r="Q176" s="223"/>
      <c r="R176" s="223"/>
      <c r="S176" s="223"/>
      <c r="T176" s="224"/>
      <c r="AT176" s="225" t="s">
        <v>261</v>
      </c>
      <c r="AU176" s="225" t="s">
        <v>79</v>
      </c>
      <c r="AV176" s="14" t="s">
        <v>77</v>
      </c>
      <c r="AW176" s="14" t="s">
        <v>32</v>
      </c>
      <c r="AX176" s="14" t="s">
        <v>70</v>
      </c>
      <c r="AY176" s="225" t="s">
        <v>241</v>
      </c>
    </row>
    <row r="177" spans="2:65" s="14" customFormat="1" ht="11.25">
      <c r="B177" s="216"/>
      <c r="C177" s="217"/>
      <c r="D177" s="195" t="s">
        <v>261</v>
      </c>
      <c r="E177" s="218" t="s">
        <v>1</v>
      </c>
      <c r="F177" s="219" t="s">
        <v>1962</v>
      </c>
      <c r="G177" s="217"/>
      <c r="H177" s="218" t="s">
        <v>1</v>
      </c>
      <c r="I177" s="220"/>
      <c r="J177" s="217"/>
      <c r="K177" s="217"/>
      <c r="L177" s="221"/>
      <c r="M177" s="222"/>
      <c r="N177" s="223"/>
      <c r="O177" s="223"/>
      <c r="P177" s="223"/>
      <c r="Q177" s="223"/>
      <c r="R177" s="223"/>
      <c r="S177" s="223"/>
      <c r="T177" s="224"/>
      <c r="AT177" s="225" t="s">
        <v>261</v>
      </c>
      <c r="AU177" s="225" t="s">
        <v>79</v>
      </c>
      <c r="AV177" s="14" t="s">
        <v>77</v>
      </c>
      <c r="AW177" s="14" t="s">
        <v>32</v>
      </c>
      <c r="AX177" s="14" t="s">
        <v>70</v>
      </c>
      <c r="AY177" s="225" t="s">
        <v>241</v>
      </c>
    </row>
    <row r="178" spans="2:65" s="14" customFormat="1" ht="11.25">
      <c r="B178" s="216"/>
      <c r="C178" s="217"/>
      <c r="D178" s="195" t="s">
        <v>261</v>
      </c>
      <c r="E178" s="218" t="s">
        <v>1</v>
      </c>
      <c r="F178" s="219" t="s">
        <v>1963</v>
      </c>
      <c r="G178" s="217"/>
      <c r="H178" s="218" t="s">
        <v>1</v>
      </c>
      <c r="I178" s="220"/>
      <c r="J178" s="217"/>
      <c r="K178" s="217"/>
      <c r="L178" s="221"/>
      <c r="M178" s="222"/>
      <c r="N178" s="223"/>
      <c r="O178" s="223"/>
      <c r="P178" s="223"/>
      <c r="Q178" s="223"/>
      <c r="R178" s="223"/>
      <c r="S178" s="223"/>
      <c r="T178" s="224"/>
      <c r="AT178" s="225" t="s">
        <v>261</v>
      </c>
      <c r="AU178" s="225" t="s">
        <v>79</v>
      </c>
      <c r="AV178" s="14" t="s">
        <v>77</v>
      </c>
      <c r="AW178" s="14" t="s">
        <v>32</v>
      </c>
      <c r="AX178" s="14" t="s">
        <v>70</v>
      </c>
      <c r="AY178" s="225" t="s">
        <v>241</v>
      </c>
    </row>
    <row r="179" spans="2:65" s="14" customFormat="1" ht="11.25">
      <c r="B179" s="216"/>
      <c r="C179" s="217"/>
      <c r="D179" s="195" t="s">
        <v>261</v>
      </c>
      <c r="E179" s="218" t="s">
        <v>1</v>
      </c>
      <c r="F179" s="219" t="s">
        <v>1964</v>
      </c>
      <c r="G179" s="217"/>
      <c r="H179" s="218" t="s">
        <v>1</v>
      </c>
      <c r="I179" s="220"/>
      <c r="J179" s="217"/>
      <c r="K179" s="217"/>
      <c r="L179" s="221"/>
      <c r="M179" s="222"/>
      <c r="N179" s="223"/>
      <c r="O179" s="223"/>
      <c r="P179" s="223"/>
      <c r="Q179" s="223"/>
      <c r="R179" s="223"/>
      <c r="S179" s="223"/>
      <c r="T179" s="224"/>
      <c r="AT179" s="225" t="s">
        <v>261</v>
      </c>
      <c r="AU179" s="225" t="s">
        <v>79</v>
      </c>
      <c r="AV179" s="14" t="s">
        <v>77</v>
      </c>
      <c r="AW179" s="14" t="s">
        <v>32</v>
      </c>
      <c r="AX179" s="14" t="s">
        <v>70</v>
      </c>
      <c r="AY179" s="225" t="s">
        <v>241</v>
      </c>
    </row>
    <row r="180" spans="2:65" s="14" customFormat="1" ht="11.25">
      <c r="B180" s="216"/>
      <c r="C180" s="217"/>
      <c r="D180" s="195" t="s">
        <v>261</v>
      </c>
      <c r="E180" s="218" t="s">
        <v>1</v>
      </c>
      <c r="F180" s="219" t="s">
        <v>1965</v>
      </c>
      <c r="G180" s="217"/>
      <c r="H180" s="218" t="s">
        <v>1</v>
      </c>
      <c r="I180" s="220"/>
      <c r="J180" s="217"/>
      <c r="K180" s="217"/>
      <c r="L180" s="221"/>
      <c r="M180" s="222"/>
      <c r="N180" s="223"/>
      <c r="O180" s="223"/>
      <c r="P180" s="223"/>
      <c r="Q180" s="223"/>
      <c r="R180" s="223"/>
      <c r="S180" s="223"/>
      <c r="T180" s="224"/>
      <c r="AT180" s="225" t="s">
        <v>261</v>
      </c>
      <c r="AU180" s="225" t="s">
        <v>79</v>
      </c>
      <c r="AV180" s="14" t="s">
        <v>77</v>
      </c>
      <c r="AW180" s="14" t="s">
        <v>32</v>
      </c>
      <c r="AX180" s="14" t="s">
        <v>70</v>
      </c>
      <c r="AY180" s="225" t="s">
        <v>241</v>
      </c>
    </row>
    <row r="181" spans="2:65" s="14" customFormat="1" ht="11.25">
      <c r="B181" s="216"/>
      <c r="C181" s="217"/>
      <c r="D181" s="195" t="s">
        <v>261</v>
      </c>
      <c r="E181" s="218" t="s">
        <v>1</v>
      </c>
      <c r="F181" s="219" t="s">
        <v>1966</v>
      </c>
      <c r="G181" s="217"/>
      <c r="H181" s="218" t="s">
        <v>1</v>
      </c>
      <c r="I181" s="220"/>
      <c r="J181" s="217"/>
      <c r="K181" s="217"/>
      <c r="L181" s="221"/>
      <c r="M181" s="222"/>
      <c r="N181" s="223"/>
      <c r="O181" s="223"/>
      <c r="P181" s="223"/>
      <c r="Q181" s="223"/>
      <c r="R181" s="223"/>
      <c r="S181" s="223"/>
      <c r="T181" s="224"/>
      <c r="AT181" s="225" t="s">
        <v>261</v>
      </c>
      <c r="AU181" s="225" t="s">
        <v>79</v>
      </c>
      <c r="AV181" s="14" t="s">
        <v>77</v>
      </c>
      <c r="AW181" s="14" t="s">
        <v>32</v>
      </c>
      <c r="AX181" s="14" t="s">
        <v>70</v>
      </c>
      <c r="AY181" s="225" t="s">
        <v>241</v>
      </c>
    </row>
    <row r="182" spans="2:65" s="14" customFormat="1" ht="11.25">
      <c r="B182" s="216"/>
      <c r="C182" s="217"/>
      <c r="D182" s="195" t="s">
        <v>261</v>
      </c>
      <c r="E182" s="218" t="s">
        <v>1</v>
      </c>
      <c r="F182" s="219" t="s">
        <v>1967</v>
      </c>
      <c r="G182" s="217"/>
      <c r="H182" s="218" t="s">
        <v>1</v>
      </c>
      <c r="I182" s="220"/>
      <c r="J182" s="217"/>
      <c r="K182" s="217"/>
      <c r="L182" s="221"/>
      <c r="M182" s="222"/>
      <c r="N182" s="223"/>
      <c r="O182" s="223"/>
      <c r="P182" s="223"/>
      <c r="Q182" s="223"/>
      <c r="R182" s="223"/>
      <c r="S182" s="223"/>
      <c r="T182" s="224"/>
      <c r="AT182" s="225" t="s">
        <v>261</v>
      </c>
      <c r="AU182" s="225" t="s">
        <v>79</v>
      </c>
      <c r="AV182" s="14" t="s">
        <v>77</v>
      </c>
      <c r="AW182" s="14" t="s">
        <v>32</v>
      </c>
      <c r="AX182" s="14" t="s">
        <v>70</v>
      </c>
      <c r="AY182" s="225" t="s">
        <v>241</v>
      </c>
    </row>
    <row r="183" spans="2:65" s="14" customFormat="1" ht="11.25">
      <c r="B183" s="216"/>
      <c r="C183" s="217"/>
      <c r="D183" s="195" t="s">
        <v>261</v>
      </c>
      <c r="E183" s="218" t="s">
        <v>1</v>
      </c>
      <c r="F183" s="219" t="s">
        <v>1968</v>
      </c>
      <c r="G183" s="217"/>
      <c r="H183" s="218" t="s">
        <v>1</v>
      </c>
      <c r="I183" s="220"/>
      <c r="J183" s="217"/>
      <c r="K183" s="217"/>
      <c r="L183" s="221"/>
      <c r="M183" s="222"/>
      <c r="N183" s="223"/>
      <c r="O183" s="223"/>
      <c r="P183" s="223"/>
      <c r="Q183" s="223"/>
      <c r="R183" s="223"/>
      <c r="S183" s="223"/>
      <c r="T183" s="224"/>
      <c r="AT183" s="225" t="s">
        <v>261</v>
      </c>
      <c r="AU183" s="225" t="s">
        <v>79</v>
      </c>
      <c r="AV183" s="14" t="s">
        <v>77</v>
      </c>
      <c r="AW183" s="14" t="s">
        <v>32</v>
      </c>
      <c r="AX183" s="14" t="s">
        <v>70</v>
      </c>
      <c r="AY183" s="225" t="s">
        <v>241</v>
      </c>
    </row>
    <row r="184" spans="2:65" s="14" customFormat="1" ht="11.25">
      <c r="B184" s="216"/>
      <c r="C184" s="217"/>
      <c r="D184" s="195" t="s">
        <v>261</v>
      </c>
      <c r="E184" s="218" t="s">
        <v>1</v>
      </c>
      <c r="F184" s="219" t="s">
        <v>1969</v>
      </c>
      <c r="G184" s="217"/>
      <c r="H184" s="218" t="s">
        <v>1</v>
      </c>
      <c r="I184" s="220"/>
      <c r="J184" s="217"/>
      <c r="K184" s="217"/>
      <c r="L184" s="221"/>
      <c r="M184" s="222"/>
      <c r="N184" s="223"/>
      <c r="O184" s="223"/>
      <c r="P184" s="223"/>
      <c r="Q184" s="223"/>
      <c r="R184" s="223"/>
      <c r="S184" s="223"/>
      <c r="T184" s="224"/>
      <c r="AT184" s="225" t="s">
        <v>261</v>
      </c>
      <c r="AU184" s="225" t="s">
        <v>79</v>
      </c>
      <c r="AV184" s="14" t="s">
        <v>77</v>
      </c>
      <c r="AW184" s="14" t="s">
        <v>32</v>
      </c>
      <c r="AX184" s="14" t="s">
        <v>70</v>
      </c>
      <c r="AY184" s="225" t="s">
        <v>241</v>
      </c>
    </row>
    <row r="185" spans="2:65" s="12" customFormat="1" ht="11.25">
      <c r="B185" s="193"/>
      <c r="C185" s="194"/>
      <c r="D185" s="195" t="s">
        <v>261</v>
      </c>
      <c r="E185" s="196" t="s">
        <v>1</v>
      </c>
      <c r="F185" s="197" t="s">
        <v>70</v>
      </c>
      <c r="G185" s="194"/>
      <c r="H185" s="198">
        <v>0</v>
      </c>
      <c r="I185" s="199"/>
      <c r="J185" s="194"/>
      <c r="K185" s="194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261</v>
      </c>
      <c r="AU185" s="204" t="s">
        <v>79</v>
      </c>
      <c r="AV185" s="12" t="s">
        <v>79</v>
      </c>
      <c r="AW185" s="12" t="s">
        <v>32</v>
      </c>
      <c r="AX185" s="12" t="s">
        <v>77</v>
      </c>
      <c r="AY185" s="204" t="s">
        <v>241</v>
      </c>
    </row>
    <row r="186" spans="2:65" s="1" customFormat="1" ht="16.5" customHeight="1">
      <c r="B186" s="33"/>
      <c r="C186" s="182" t="s">
        <v>79</v>
      </c>
      <c r="D186" s="182" t="s">
        <v>243</v>
      </c>
      <c r="E186" s="183" t="s">
        <v>256</v>
      </c>
      <c r="F186" s="184" t="s">
        <v>257</v>
      </c>
      <c r="G186" s="185" t="s">
        <v>258</v>
      </c>
      <c r="H186" s="186">
        <v>182.05</v>
      </c>
      <c r="I186" s="187"/>
      <c r="J186" s="186">
        <f>ROUND(I186*H186,1)</f>
        <v>0</v>
      </c>
      <c r="K186" s="184" t="s">
        <v>259</v>
      </c>
      <c r="L186" s="37"/>
      <c r="M186" s="188" t="s">
        <v>1</v>
      </c>
      <c r="N186" s="189" t="s">
        <v>41</v>
      </c>
      <c r="O186" s="59"/>
      <c r="P186" s="190">
        <f>O186*H186</f>
        <v>0</v>
      </c>
      <c r="Q186" s="190">
        <v>0</v>
      </c>
      <c r="R186" s="190">
        <f>Q186*H186</f>
        <v>0</v>
      </c>
      <c r="S186" s="190">
        <v>0.32</v>
      </c>
      <c r="T186" s="191">
        <f>S186*H186</f>
        <v>58.256000000000007</v>
      </c>
      <c r="AR186" s="16" t="s">
        <v>247</v>
      </c>
      <c r="AT186" s="16" t="s">
        <v>243</v>
      </c>
      <c r="AU186" s="16" t="s">
        <v>79</v>
      </c>
      <c r="AY186" s="16" t="s">
        <v>241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6" t="s">
        <v>77</v>
      </c>
      <c r="BK186" s="192">
        <f>ROUND(I186*H186,1)</f>
        <v>0</v>
      </c>
      <c r="BL186" s="16" t="s">
        <v>247</v>
      </c>
      <c r="BM186" s="16" t="s">
        <v>1970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1971</v>
      </c>
      <c r="G187" s="194"/>
      <c r="H187" s="198">
        <v>182.05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77</v>
      </c>
      <c r="AY187" s="204" t="s">
        <v>241</v>
      </c>
    </row>
    <row r="188" spans="2:65" s="1" customFormat="1" ht="16.5" customHeight="1">
      <c r="B188" s="33"/>
      <c r="C188" s="182" t="s">
        <v>87</v>
      </c>
      <c r="D188" s="182" t="s">
        <v>243</v>
      </c>
      <c r="E188" s="183" t="s">
        <v>264</v>
      </c>
      <c r="F188" s="184" t="s">
        <v>265</v>
      </c>
      <c r="G188" s="185" t="s">
        <v>258</v>
      </c>
      <c r="H188" s="186">
        <v>182.05</v>
      </c>
      <c r="I188" s="187"/>
      <c r="J188" s="186">
        <f>ROUND(I188*H188,1)</f>
        <v>0</v>
      </c>
      <c r="K188" s="184" t="s">
        <v>259</v>
      </c>
      <c r="L188" s="37"/>
      <c r="M188" s="188" t="s">
        <v>1</v>
      </c>
      <c r="N188" s="189" t="s">
        <v>41</v>
      </c>
      <c r="O188" s="59"/>
      <c r="P188" s="190">
        <f>O188*H188</f>
        <v>0</v>
      </c>
      <c r="Q188" s="190">
        <v>0</v>
      </c>
      <c r="R188" s="190">
        <f>Q188*H188</f>
        <v>0</v>
      </c>
      <c r="S188" s="190">
        <v>0.17</v>
      </c>
      <c r="T188" s="191">
        <f>S188*H188</f>
        <v>30.948500000000003</v>
      </c>
      <c r="AR188" s="16" t="s">
        <v>247</v>
      </c>
      <c r="AT188" s="16" t="s">
        <v>243</v>
      </c>
      <c r="AU188" s="16" t="s">
        <v>79</v>
      </c>
      <c r="AY188" s="16" t="s">
        <v>241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6" t="s">
        <v>77</v>
      </c>
      <c r="BK188" s="192">
        <f>ROUND(I188*H188,1)</f>
        <v>0</v>
      </c>
      <c r="BL188" s="16" t="s">
        <v>247</v>
      </c>
      <c r="BM188" s="16" t="s">
        <v>1972</v>
      </c>
    </row>
    <row r="189" spans="2:65" s="12" customFormat="1" ht="11.25">
      <c r="B189" s="193"/>
      <c r="C189" s="194"/>
      <c r="D189" s="195" t="s">
        <v>261</v>
      </c>
      <c r="E189" s="196" t="s">
        <v>1</v>
      </c>
      <c r="F189" s="197" t="s">
        <v>1971</v>
      </c>
      <c r="G189" s="194"/>
      <c r="H189" s="198">
        <v>182.05</v>
      </c>
      <c r="I189" s="199"/>
      <c r="J189" s="194"/>
      <c r="K189" s="194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261</v>
      </c>
      <c r="AU189" s="204" t="s">
        <v>79</v>
      </c>
      <c r="AV189" s="12" t="s">
        <v>79</v>
      </c>
      <c r="AW189" s="12" t="s">
        <v>32</v>
      </c>
      <c r="AX189" s="12" t="s">
        <v>77</v>
      </c>
      <c r="AY189" s="204" t="s">
        <v>241</v>
      </c>
    </row>
    <row r="190" spans="2:65" s="1" customFormat="1" ht="16.5" customHeight="1">
      <c r="B190" s="33"/>
      <c r="C190" s="182" t="s">
        <v>247</v>
      </c>
      <c r="D190" s="182" t="s">
        <v>243</v>
      </c>
      <c r="E190" s="183" t="s">
        <v>268</v>
      </c>
      <c r="F190" s="184" t="s">
        <v>269</v>
      </c>
      <c r="G190" s="185" t="s">
        <v>258</v>
      </c>
      <c r="H190" s="186">
        <v>191.95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0</v>
      </c>
      <c r="R190" s="190">
        <f>Q190*H190</f>
        <v>0</v>
      </c>
      <c r="S190" s="190">
        <v>0.28999999999999998</v>
      </c>
      <c r="T190" s="191">
        <f>S190*H190</f>
        <v>55.665499999999994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1973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881</v>
      </c>
      <c r="G191" s="194"/>
      <c r="H191" s="198">
        <v>9.9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1974</v>
      </c>
      <c r="G192" s="194"/>
      <c r="H192" s="198">
        <v>182.05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3" customFormat="1" ht="11.25">
      <c r="B193" s="205"/>
      <c r="C193" s="206"/>
      <c r="D193" s="195" t="s">
        <v>261</v>
      </c>
      <c r="E193" s="207" t="s">
        <v>1</v>
      </c>
      <c r="F193" s="208" t="s">
        <v>273</v>
      </c>
      <c r="G193" s="206"/>
      <c r="H193" s="209">
        <v>191.95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261</v>
      </c>
      <c r="AU193" s="215" t="s">
        <v>79</v>
      </c>
      <c r="AV193" s="13" t="s">
        <v>247</v>
      </c>
      <c r="AW193" s="13" t="s">
        <v>32</v>
      </c>
      <c r="AX193" s="13" t="s">
        <v>77</v>
      </c>
      <c r="AY193" s="215" t="s">
        <v>241</v>
      </c>
    </row>
    <row r="194" spans="2:65" s="1" customFormat="1" ht="16.5" customHeight="1">
      <c r="B194" s="33"/>
      <c r="C194" s="182" t="s">
        <v>255</v>
      </c>
      <c r="D194" s="182" t="s">
        <v>243</v>
      </c>
      <c r="E194" s="183" t="s">
        <v>275</v>
      </c>
      <c r="F194" s="184" t="s">
        <v>276</v>
      </c>
      <c r="G194" s="185" t="s">
        <v>258</v>
      </c>
      <c r="H194" s="186">
        <v>935.55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0</v>
      </c>
      <c r="R194" s="190">
        <f>Q194*H194</f>
        <v>0</v>
      </c>
      <c r="S194" s="190">
        <v>0.44</v>
      </c>
      <c r="T194" s="191">
        <f>S194*H194</f>
        <v>411.642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1975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1976</v>
      </c>
      <c r="G195" s="194"/>
      <c r="H195" s="198">
        <v>775.5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1977</v>
      </c>
      <c r="G196" s="194"/>
      <c r="H196" s="198">
        <v>160.05000000000001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935.55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" customFormat="1" ht="16.5" customHeight="1">
      <c r="B198" s="33"/>
      <c r="C198" s="182" t="s">
        <v>263</v>
      </c>
      <c r="D198" s="182" t="s">
        <v>243</v>
      </c>
      <c r="E198" s="183" t="s">
        <v>281</v>
      </c>
      <c r="F198" s="184" t="s">
        <v>282</v>
      </c>
      <c r="G198" s="185" t="s">
        <v>258</v>
      </c>
      <c r="H198" s="186">
        <v>160.05000000000001</v>
      </c>
      <c r="I198" s="187"/>
      <c r="J198" s="186">
        <f>ROUND(I198*H198,1)</f>
        <v>0</v>
      </c>
      <c r="K198" s="184" t="s">
        <v>259</v>
      </c>
      <c r="L198" s="37"/>
      <c r="M198" s="188" t="s">
        <v>1</v>
      </c>
      <c r="N198" s="189" t="s">
        <v>41</v>
      </c>
      <c r="O198" s="59"/>
      <c r="P198" s="190">
        <f>O198*H198</f>
        <v>0</v>
      </c>
      <c r="Q198" s="190">
        <v>0</v>
      </c>
      <c r="R198" s="190">
        <f>Q198*H198</f>
        <v>0</v>
      </c>
      <c r="S198" s="190">
        <v>0.57999999999999996</v>
      </c>
      <c r="T198" s="191">
        <f>S198*H198</f>
        <v>92.828999999999994</v>
      </c>
      <c r="AR198" s="16" t="s">
        <v>247</v>
      </c>
      <c r="AT198" s="16" t="s">
        <v>243</v>
      </c>
      <c r="AU198" s="16" t="s">
        <v>79</v>
      </c>
      <c r="AY198" s="16" t="s">
        <v>241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6" t="s">
        <v>77</v>
      </c>
      <c r="BK198" s="192">
        <f>ROUND(I198*H198,1)</f>
        <v>0</v>
      </c>
      <c r="BL198" s="16" t="s">
        <v>247</v>
      </c>
      <c r="BM198" s="16" t="s">
        <v>1978</v>
      </c>
    </row>
    <row r="199" spans="2:65" s="12" customFormat="1" ht="11.25">
      <c r="B199" s="193"/>
      <c r="C199" s="194"/>
      <c r="D199" s="195" t="s">
        <v>261</v>
      </c>
      <c r="E199" s="196" t="s">
        <v>1</v>
      </c>
      <c r="F199" s="197" t="s">
        <v>1977</v>
      </c>
      <c r="G199" s="194"/>
      <c r="H199" s="198">
        <v>160.05000000000001</v>
      </c>
      <c r="I199" s="199"/>
      <c r="J199" s="194"/>
      <c r="K199" s="194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261</v>
      </c>
      <c r="AU199" s="204" t="s">
        <v>79</v>
      </c>
      <c r="AV199" s="12" t="s">
        <v>79</v>
      </c>
      <c r="AW199" s="12" t="s">
        <v>32</v>
      </c>
      <c r="AX199" s="12" t="s">
        <v>77</v>
      </c>
      <c r="AY199" s="204" t="s">
        <v>241</v>
      </c>
    </row>
    <row r="200" spans="2:65" s="1" customFormat="1" ht="16.5" customHeight="1">
      <c r="B200" s="33"/>
      <c r="C200" s="182" t="s">
        <v>267</v>
      </c>
      <c r="D200" s="182" t="s">
        <v>243</v>
      </c>
      <c r="E200" s="183" t="s">
        <v>285</v>
      </c>
      <c r="F200" s="184" t="s">
        <v>286</v>
      </c>
      <c r="G200" s="185" t="s">
        <v>258</v>
      </c>
      <c r="H200" s="186">
        <v>9.9</v>
      </c>
      <c r="I200" s="187"/>
      <c r="J200" s="186">
        <f>ROUND(I200*H200,1)</f>
        <v>0</v>
      </c>
      <c r="K200" s="184" t="s">
        <v>259</v>
      </c>
      <c r="L200" s="37"/>
      <c r="M200" s="188" t="s">
        <v>1</v>
      </c>
      <c r="N200" s="189" t="s">
        <v>41</v>
      </c>
      <c r="O200" s="59"/>
      <c r="P200" s="190">
        <f>O200*H200</f>
        <v>0</v>
      </c>
      <c r="Q200" s="190">
        <v>0</v>
      </c>
      <c r="R200" s="190">
        <f>Q200*H200</f>
        <v>0</v>
      </c>
      <c r="S200" s="190">
        <v>0.625</v>
      </c>
      <c r="T200" s="191">
        <f>S200*H200</f>
        <v>6.1875</v>
      </c>
      <c r="AR200" s="16" t="s">
        <v>247</v>
      </c>
      <c r="AT200" s="16" t="s">
        <v>243</v>
      </c>
      <c r="AU200" s="16" t="s">
        <v>79</v>
      </c>
      <c r="AY200" s="16" t="s">
        <v>241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6" t="s">
        <v>77</v>
      </c>
      <c r="BK200" s="192">
        <f>ROUND(I200*H200,1)</f>
        <v>0</v>
      </c>
      <c r="BL200" s="16" t="s">
        <v>247</v>
      </c>
      <c r="BM200" s="16" t="s">
        <v>1979</v>
      </c>
    </row>
    <row r="201" spans="2:65" s="12" customFormat="1" ht="11.25">
      <c r="B201" s="193"/>
      <c r="C201" s="194"/>
      <c r="D201" s="195" t="s">
        <v>261</v>
      </c>
      <c r="E201" s="196" t="s">
        <v>1</v>
      </c>
      <c r="F201" s="197" t="s">
        <v>881</v>
      </c>
      <c r="G201" s="194"/>
      <c r="H201" s="198">
        <v>9.9</v>
      </c>
      <c r="I201" s="199"/>
      <c r="J201" s="194"/>
      <c r="K201" s="194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261</v>
      </c>
      <c r="AU201" s="204" t="s">
        <v>79</v>
      </c>
      <c r="AV201" s="12" t="s">
        <v>79</v>
      </c>
      <c r="AW201" s="12" t="s">
        <v>32</v>
      </c>
      <c r="AX201" s="12" t="s">
        <v>77</v>
      </c>
      <c r="AY201" s="204" t="s">
        <v>241</v>
      </c>
    </row>
    <row r="202" spans="2:65" s="12" customFormat="1" ht="11.25">
      <c r="B202" s="193"/>
      <c r="C202" s="194"/>
      <c r="D202" s="195" t="s">
        <v>261</v>
      </c>
      <c r="E202" s="196" t="s">
        <v>1</v>
      </c>
      <c r="F202" s="197" t="s">
        <v>271</v>
      </c>
      <c r="G202" s="194"/>
      <c r="H202" s="198">
        <v>0</v>
      </c>
      <c r="I202" s="199"/>
      <c r="J202" s="194"/>
      <c r="K202" s="194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261</v>
      </c>
      <c r="AU202" s="204" t="s">
        <v>79</v>
      </c>
      <c r="AV202" s="12" t="s">
        <v>79</v>
      </c>
      <c r="AW202" s="12" t="s">
        <v>32</v>
      </c>
      <c r="AX202" s="12" t="s">
        <v>70</v>
      </c>
      <c r="AY202" s="204" t="s">
        <v>241</v>
      </c>
    </row>
    <row r="203" spans="2:65" s="13" customFormat="1" ht="11.25">
      <c r="B203" s="205"/>
      <c r="C203" s="206"/>
      <c r="D203" s="195" t="s">
        <v>261</v>
      </c>
      <c r="E203" s="207" t="s">
        <v>1</v>
      </c>
      <c r="F203" s="208" t="s">
        <v>273</v>
      </c>
      <c r="G203" s="206"/>
      <c r="H203" s="209">
        <v>9.9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261</v>
      </c>
      <c r="AU203" s="215" t="s">
        <v>79</v>
      </c>
      <c r="AV203" s="13" t="s">
        <v>247</v>
      </c>
      <c r="AW203" s="13" t="s">
        <v>32</v>
      </c>
      <c r="AX203" s="13" t="s">
        <v>70</v>
      </c>
      <c r="AY203" s="215" t="s">
        <v>241</v>
      </c>
    </row>
    <row r="204" spans="2:65" s="1" customFormat="1" ht="16.5" customHeight="1">
      <c r="B204" s="33"/>
      <c r="C204" s="182" t="s">
        <v>274</v>
      </c>
      <c r="D204" s="182" t="s">
        <v>243</v>
      </c>
      <c r="E204" s="183" t="s">
        <v>290</v>
      </c>
      <c r="F204" s="184" t="s">
        <v>291</v>
      </c>
      <c r="G204" s="185" t="s">
        <v>258</v>
      </c>
      <c r="H204" s="186">
        <v>1499.4</v>
      </c>
      <c r="I204" s="187"/>
      <c r="J204" s="186">
        <f>ROUND(I204*H204,1)</f>
        <v>0</v>
      </c>
      <c r="K204" s="184" t="s">
        <v>259</v>
      </c>
      <c r="L204" s="37"/>
      <c r="M204" s="188" t="s">
        <v>1</v>
      </c>
      <c r="N204" s="189" t="s">
        <v>41</v>
      </c>
      <c r="O204" s="59"/>
      <c r="P204" s="190">
        <f>O204*H204</f>
        <v>0</v>
      </c>
      <c r="Q204" s="190">
        <v>5.0000000000000002E-5</v>
      </c>
      <c r="R204" s="190">
        <f>Q204*H204</f>
        <v>7.4970000000000009E-2</v>
      </c>
      <c r="S204" s="190">
        <v>0.128</v>
      </c>
      <c r="T204" s="191">
        <f>S204*H204</f>
        <v>191.92320000000001</v>
      </c>
      <c r="AR204" s="16" t="s">
        <v>247</v>
      </c>
      <c r="AT204" s="16" t="s">
        <v>243</v>
      </c>
      <c r="AU204" s="16" t="s">
        <v>79</v>
      </c>
      <c r="AY204" s="16" t="s">
        <v>241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6" t="s">
        <v>77</v>
      </c>
      <c r="BK204" s="192">
        <f>ROUND(I204*H204,1)</f>
        <v>0</v>
      </c>
      <c r="BL204" s="16" t="s">
        <v>247</v>
      </c>
      <c r="BM204" s="16" t="s">
        <v>1980</v>
      </c>
    </row>
    <row r="205" spans="2:65" s="12" customFormat="1" ht="11.25">
      <c r="B205" s="193"/>
      <c r="C205" s="194"/>
      <c r="D205" s="195" t="s">
        <v>261</v>
      </c>
      <c r="E205" s="196" t="s">
        <v>1</v>
      </c>
      <c r="F205" s="197" t="s">
        <v>1981</v>
      </c>
      <c r="G205" s="194"/>
      <c r="H205" s="198">
        <v>1480.5</v>
      </c>
      <c r="I205" s="199"/>
      <c r="J205" s="194"/>
      <c r="K205" s="194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261</v>
      </c>
      <c r="AU205" s="204" t="s">
        <v>79</v>
      </c>
      <c r="AV205" s="12" t="s">
        <v>79</v>
      </c>
      <c r="AW205" s="12" t="s">
        <v>32</v>
      </c>
      <c r="AX205" s="12" t="s">
        <v>70</v>
      </c>
      <c r="AY205" s="204" t="s">
        <v>241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1982</v>
      </c>
      <c r="G206" s="194"/>
      <c r="H206" s="198">
        <v>18.899999999999999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70</v>
      </c>
      <c r="AY206" s="204" t="s">
        <v>241</v>
      </c>
    </row>
    <row r="207" spans="2:65" s="13" customFormat="1" ht="11.25">
      <c r="B207" s="205"/>
      <c r="C207" s="206"/>
      <c r="D207" s="195" t="s">
        <v>261</v>
      </c>
      <c r="E207" s="207" t="s">
        <v>1</v>
      </c>
      <c r="F207" s="208" t="s">
        <v>273</v>
      </c>
      <c r="G207" s="206"/>
      <c r="H207" s="209">
        <v>1499.4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261</v>
      </c>
      <c r="AU207" s="215" t="s">
        <v>79</v>
      </c>
      <c r="AV207" s="13" t="s">
        <v>247</v>
      </c>
      <c r="AW207" s="13" t="s">
        <v>32</v>
      </c>
      <c r="AX207" s="13" t="s">
        <v>77</v>
      </c>
      <c r="AY207" s="215" t="s">
        <v>241</v>
      </c>
    </row>
    <row r="208" spans="2:65" s="1" customFormat="1" ht="16.5" customHeight="1">
      <c r="B208" s="33"/>
      <c r="C208" s="182" t="s">
        <v>280</v>
      </c>
      <c r="D208" s="182" t="s">
        <v>243</v>
      </c>
      <c r="E208" s="183" t="s">
        <v>296</v>
      </c>
      <c r="F208" s="184" t="s">
        <v>297</v>
      </c>
      <c r="G208" s="185" t="s">
        <v>258</v>
      </c>
      <c r="H208" s="186">
        <v>785.4</v>
      </c>
      <c r="I208" s="187"/>
      <c r="J208" s="186">
        <f>ROUND(I208*H208,1)</f>
        <v>0</v>
      </c>
      <c r="K208" s="184" t="s">
        <v>259</v>
      </c>
      <c r="L208" s="37"/>
      <c r="M208" s="188" t="s">
        <v>1</v>
      </c>
      <c r="N208" s="189" t="s">
        <v>41</v>
      </c>
      <c r="O208" s="59"/>
      <c r="P208" s="190">
        <f>O208*H208</f>
        <v>0</v>
      </c>
      <c r="Q208" s="190">
        <v>9.0000000000000006E-5</v>
      </c>
      <c r="R208" s="190">
        <f>Q208*H208</f>
        <v>7.0685999999999999E-2</v>
      </c>
      <c r="S208" s="190">
        <v>0.25600000000000001</v>
      </c>
      <c r="T208" s="191">
        <f>S208*H208</f>
        <v>201.0624</v>
      </c>
      <c r="AR208" s="16" t="s">
        <v>247</v>
      </c>
      <c r="AT208" s="16" t="s">
        <v>243</v>
      </c>
      <c r="AU208" s="16" t="s">
        <v>79</v>
      </c>
      <c r="AY208" s="16" t="s">
        <v>241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6" t="s">
        <v>77</v>
      </c>
      <c r="BK208" s="192">
        <f>ROUND(I208*H208,1)</f>
        <v>0</v>
      </c>
      <c r="BL208" s="16" t="s">
        <v>247</v>
      </c>
      <c r="BM208" s="16" t="s">
        <v>1983</v>
      </c>
    </row>
    <row r="209" spans="2:65" s="12" customFormat="1" ht="11.25">
      <c r="B209" s="193"/>
      <c r="C209" s="194"/>
      <c r="D209" s="195" t="s">
        <v>261</v>
      </c>
      <c r="E209" s="196" t="s">
        <v>1</v>
      </c>
      <c r="F209" s="197" t="s">
        <v>1976</v>
      </c>
      <c r="G209" s="194"/>
      <c r="H209" s="198">
        <v>775.5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261</v>
      </c>
      <c r="AU209" s="204" t="s">
        <v>79</v>
      </c>
      <c r="AV209" s="12" t="s">
        <v>79</v>
      </c>
      <c r="AW209" s="12" t="s">
        <v>32</v>
      </c>
      <c r="AX209" s="12" t="s">
        <v>70</v>
      </c>
      <c r="AY209" s="204" t="s">
        <v>241</v>
      </c>
    </row>
    <row r="210" spans="2:65" s="12" customFormat="1" ht="11.25">
      <c r="B210" s="193"/>
      <c r="C210" s="194"/>
      <c r="D210" s="195" t="s">
        <v>261</v>
      </c>
      <c r="E210" s="196" t="s">
        <v>1</v>
      </c>
      <c r="F210" s="197" t="s">
        <v>881</v>
      </c>
      <c r="G210" s="194"/>
      <c r="H210" s="198">
        <v>9.9</v>
      </c>
      <c r="I210" s="199"/>
      <c r="J210" s="194"/>
      <c r="K210" s="194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261</v>
      </c>
      <c r="AU210" s="204" t="s">
        <v>79</v>
      </c>
      <c r="AV210" s="12" t="s">
        <v>79</v>
      </c>
      <c r="AW210" s="12" t="s">
        <v>32</v>
      </c>
      <c r="AX210" s="12" t="s">
        <v>70</v>
      </c>
      <c r="AY210" s="204" t="s">
        <v>241</v>
      </c>
    </row>
    <row r="211" spans="2:65" s="13" customFormat="1" ht="11.25">
      <c r="B211" s="205"/>
      <c r="C211" s="206"/>
      <c r="D211" s="195" t="s">
        <v>261</v>
      </c>
      <c r="E211" s="207" t="s">
        <v>1</v>
      </c>
      <c r="F211" s="208" t="s">
        <v>273</v>
      </c>
      <c r="G211" s="206"/>
      <c r="H211" s="209">
        <v>785.4</v>
      </c>
      <c r="I211" s="210"/>
      <c r="J211" s="206"/>
      <c r="K211" s="206"/>
      <c r="L211" s="211"/>
      <c r="M211" s="212"/>
      <c r="N211" s="213"/>
      <c r="O211" s="213"/>
      <c r="P211" s="213"/>
      <c r="Q211" s="213"/>
      <c r="R211" s="213"/>
      <c r="S211" s="213"/>
      <c r="T211" s="214"/>
      <c r="AT211" s="215" t="s">
        <v>261</v>
      </c>
      <c r="AU211" s="215" t="s">
        <v>79</v>
      </c>
      <c r="AV211" s="13" t="s">
        <v>247</v>
      </c>
      <c r="AW211" s="13" t="s">
        <v>32</v>
      </c>
      <c r="AX211" s="13" t="s">
        <v>77</v>
      </c>
      <c r="AY211" s="215" t="s">
        <v>241</v>
      </c>
    </row>
    <row r="212" spans="2:65" s="1" customFormat="1" ht="16.5" customHeight="1">
      <c r="B212" s="33"/>
      <c r="C212" s="182" t="s">
        <v>284</v>
      </c>
      <c r="D212" s="182" t="s">
        <v>243</v>
      </c>
      <c r="E212" s="183" t="s">
        <v>315</v>
      </c>
      <c r="F212" s="184" t="s">
        <v>316</v>
      </c>
      <c r="G212" s="185" t="s">
        <v>302</v>
      </c>
      <c r="H212" s="186">
        <v>95.7</v>
      </c>
      <c r="I212" s="187"/>
      <c r="J212" s="186">
        <f>ROUND(I212*H212,1)</f>
        <v>0</v>
      </c>
      <c r="K212" s="184" t="s">
        <v>259</v>
      </c>
      <c r="L212" s="37"/>
      <c r="M212" s="188" t="s">
        <v>1</v>
      </c>
      <c r="N212" s="189" t="s">
        <v>41</v>
      </c>
      <c r="O212" s="59"/>
      <c r="P212" s="190">
        <f>O212*H212</f>
        <v>0</v>
      </c>
      <c r="Q212" s="190">
        <v>8.6800000000000002E-3</v>
      </c>
      <c r="R212" s="190">
        <f>Q212*H212</f>
        <v>0.83067600000000008</v>
      </c>
      <c r="S212" s="190">
        <v>0</v>
      </c>
      <c r="T212" s="191">
        <f>S212*H212</f>
        <v>0</v>
      </c>
      <c r="AR212" s="16" t="s">
        <v>247</v>
      </c>
      <c r="AT212" s="16" t="s">
        <v>243</v>
      </c>
      <c r="AU212" s="16" t="s">
        <v>79</v>
      </c>
      <c r="AY212" s="16" t="s">
        <v>241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6" t="s">
        <v>77</v>
      </c>
      <c r="BK212" s="192">
        <f>ROUND(I212*H212,1)</f>
        <v>0</v>
      </c>
      <c r="BL212" s="16" t="s">
        <v>247</v>
      </c>
      <c r="BM212" s="16" t="s">
        <v>1984</v>
      </c>
    </row>
    <row r="213" spans="2:65" s="12" customFormat="1" ht="11.25">
      <c r="B213" s="193"/>
      <c r="C213" s="194"/>
      <c r="D213" s="195" t="s">
        <v>261</v>
      </c>
      <c r="E213" s="196" t="s">
        <v>1</v>
      </c>
      <c r="F213" s="197" t="s">
        <v>1985</v>
      </c>
      <c r="G213" s="194"/>
      <c r="H213" s="198">
        <v>95.7</v>
      </c>
      <c r="I213" s="199"/>
      <c r="J213" s="194"/>
      <c r="K213" s="194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261</v>
      </c>
      <c r="AU213" s="204" t="s">
        <v>79</v>
      </c>
      <c r="AV213" s="12" t="s">
        <v>79</v>
      </c>
      <c r="AW213" s="12" t="s">
        <v>32</v>
      </c>
      <c r="AX213" s="12" t="s">
        <v>77</v>
      </c>
      <c r="AY213" s="204" t="s">
        <v>241</v>
      </c>
    </row>
    <row r="214" spans="2:65" s="1" customFormat="1" ht="16.5" customHeight="1">
      <c r="B214" s="33"/>
      <c r="C214" s="182" t="s">
        <v>289</v>
      </c>
      <c r="D214" s="182" t="s">
        <v>243</v>
      </c>
      <c r="E214" s="183" t="s">
        <v>320</v>
      </c>
      <c r="F214" s="184" t="s">
        <v>321</v>
      </c>
      <c r="G214" s="185" t="s">
        <v>302</v>
      </c>
      <c r="H214" s="186">
        <v>143.55000000000001</v>
      </c>
      <c r="I214" s="187"/>
      <c r="J214" s="186">
        <f>ROUND(I214*H214,1)</f>
        <v>0</v>
      </c>
      <c r="K214" s="184" t="s">
        <v>259</v>
      </c>
      <c r="L214" s="37"/>
      <c r="M214" s="188" t="s">
        <v>1</v>
      </c>
      <c r="N214" s="189" t="s">
        <v>41</v>
      </c>
      <c r="O214" s="59"/>
      <c r="P214" s="190">
        <f>O214*H214</f>
        <v>0</v>
      </c>
      <c r="Q214" s="190">
        <v>3.6900000000000002E-2</v>
      </c>
      <c r="R214" s="190">
        <f>Q214*H214</f>
        <v>5.2969950000000008</v>
      </c>
      <c r="S214" s="190">
        <v>0</v>
      </c>
      <c r="T214" s="191">
        <f>S214*H214</f>
        <v>0</v>
      </c>
      <c r="AR214" s="16" t="s">
        <v>247</v>
      </c>
      <c r="AT214" s="16" t="s">
        <v>243</v>
      </c>
      <c r="AU214" s="16" t="s">
        <v>79</v>
      </c>
      <c r="AY214" s="16" t="s">
        <v>241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6" t="s">
        <v>77</v>
      </c>
      <c r="BK214" s="192">
        <f>ROUND(I214*H214,1)</f>
        <v>0</v>
      </c>
      <c r="BL214" s="16" t="s">
        <v>247</v>
      </c>
      <c r="BM214" s="16" t="s">
        <v>1986</v>
      </c>
    </row>
    <row r="215" spans="2:65" s="12" customFormat="1" ht="11.25">
      <c r="B215" s="193"/>
      <c r="C215" s="194"/>
      <c r="D215" s="195" t="s">
        <v>261</v>
      </c>
      <c r="E215" s="196" t="s">
        <v>1</v>
      </c>
      <c r="F215" s="197" t="s">
        <v>1987</v>
      </c>
      <c r="G215" s="194"/>
      <c r="H215" s="198">
        <v>143.55000000000001</v>
      </c>
      <c r="I215" s="199"/>
      <c r="J215" s="194"/>
      <c r="K215" s="194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261</v>
      </c>
      <c r="AU215" s="204" t="s">
        <v>79</v>
      </c>
      <c r="AV215" s="12" t="s">
        <v>79</v>
      </c>
      <c r="AW215" s="12" t="s">
        <v>32</v>
      </c>
      <c r="AX215" s="12" t="s">
        <v>77</v>
      </c>
      <c r="AY215" s="204" t="s">
        <v>241</v>
      </c>
    </row>
    <row r="216" spans="2:65" s="1" customFormat="1" ht="16.5" customHeight="1">
      <c r="B216" s="33"/>
      <c r="C216" s="182" t="s">
        <v>295</v>
      </c>
      <c r="D216" s="182" t="s">
        <v>243</v>
      </c>
      <c r="E216" s="183" t="s">
        <v>325</v>
      </c>
      <c r="F216" s="184" t="s">
        <v>326</v>
      </c>
      <c r="G216" s="185" t="s">
        <v>327</v>
      </c>
      <c r="H216" s="186">
        <v>70.180000000000007</v>
      </c>
      <c r="I216" s="187"/>
      <c r="J216" s="186">
        <f>ROUND(I216*H216,1)</f>
        <v>0</v>
      </c>
      <c r="K216" s="184" t="s">
        <v>259</v>
      </c>
      <c r="L216" s="37"/>
      <c r="M216" s="188" t="s">
        <v>1</v>
      </c>
      <c r="N216" s="189" t="s">
        <v>41</v>
      </c>
      <c r="O216" s="59"/>
      <c r="P216" s="190">
        <f>O216*H216</f>
        <v>0</v>
      </c>
      <c r="Q216" s="190">
        <v>0</v>
      </c>
      <c r="R216" s="190">
        <f>Q216*H216</f>
        <v>0</v>
      </c>
      <c r="S216" s="190">
        <v>0</v>
      </c>
      <c r="T216" s="191">
        <f>S216*H216</f>
        <v>0</v>
      </c>
      <c r="AR216" s="16" t="s">
        <v>247</v>
      </c>
      <c r="AT216" s="16" t="s">
        <v>243</v>
      </c>
      <c r="AU216" s="16" t="s">
        <v>79</v>
      </c>
      <c r="AY216" s="16" t="s">
        <v>241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6" t="s">
        <v>77</v>
      </c>
      <c r="BK216" s="192">
        <f>ROUND(I216*H216,1)</f>
        <v>0</v>
      </c>
      <c r="BL216" s="16" t="s">
        <v>247</v>
      </c>
      <c r="BM216" s="16" t="s">
        <v>1988</v>
      </c>
    </row>
    <row r="217" spans="2:65" s="12" customFormat="1" ht="11.25">
      <c r="B217" s="193"/>
      <c r="C217" s="194"/>
      <c r="D217" s="195" t="s">
        <v>261</v>
      </c>
      <c r="E217" s="196" t="s">
        <v>1</v>
      </c>
      <c r="F217" s="197" t="s">
        <v>1989</v>
      </c>
      <c r="G217" s="194"/>
      <c r="H217" s="198">
        <v>70.180000000000007</v>
      </c>
      <c r="I217" s="199"/>
      <c r="J217" s="194"/>
      <c r="K217" s="194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261</v>
      </c>
      <c r="AU217" s="204" t="s">
        <v>79</v>
      </c>
      <c r="AV217" s="12" t="s">
        <v>79</v>
      </c>
      <c r="AW217" s="12" t="s">
        <v>32</v>
      </c>
      <c r="AX217" s="12" t="s">
        <v>77</v>
      </c>
      <c r="AY217" s="204" t="s">
        <v>241</v>
      </c>
    </row>
    <row r="218" spans="2:65" s="1" customFormat="1" ht="16.5" customHeight="1">
      <c r="B218" s="33"/>
      <c r="C218" s="182" t="s">
        <v>299</v>
      </c>
      <c r="D218" s="182" t="s">
        <v>243</v>
      </c>
      <c r="E218" s="183" t="s">
        <v>331</v>
      </c>
      <c r="F218" s="184" t="s">
        <v>332</v>
      </c>
      <c r="G218" s="185" t="s">
        <v>258</v>
      </c>
      <c r="H218" s="186">
        <v>113.5</v>
      </c>
      <c r="I218" s="187"/>
      <c r="J218" s="186">
        <f>ROUND(I218*H218,1)</f>
        <v>0</v>
      </c>
      <c r="K218" s="184" t="s">
        <v>259</v>
      </c>
      <c r="L218" s="37"/>
      <c r="M218" s="188" t="s">
        <v>1</v>
      </c>
      <c r="N218" s="189" t="s">
        <v>41</v>
      </c>
      <c r="O218" s="59"/>
      <c r="P218" s="190">
        <f>O218*H218</f>
        <v>0</v>
      </c>
      <c r="Q218" s="190">
        <v>0</v>
      </c>
      <c r="R218" s="190">
        <f>Q218*H218</f>
        <v>0</v>
      </c>
      <c r="S218" s="190">
        <v>0</v>
      </c>
      <c r="T218" s="191">
        <f>S218*H218</f>
        <v>0</v>
      </c>
      <c r="AR218" s="16" t="s">
        <v>247</v>
      </c>
      <c r="AT218" s="16" t="s">
        <v>243</v>
      </c>
      <c r="AU218" s="16" t="s">
        <v>79</v>
      </c>
      <c r="AY218" s="16" t="s">
        <v>241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6" t="s">
        <v>77</v>
      </c>
      <c r="BK218" s="192">
        <f>ROUND(I218*H218,1)</f>
        <v>0</v>
      </c>
      <c r="BL218" s="16" t="s">
        <v>247</v>
      </c>
      <c r="BM218" s="16" t="s">
        <v>1990</v>
      </c>
    </row>
    <row r="219" spans="2:65" s="12" customFormat="1" ht="11.25">
      <c r="B219" s="193"/>
      <c r="C219" s="194"/>
      <c r="D219" s="195" t="s">
        <v>261</v>
      </c>
      <c r="E219" s="196" t="s">
        <v>1</v>
      </c>
      <c r="F219" s="197" t="s">
        <v>1908</v>
      </c>
      <c r="G219" s="194"/>
      <c r="H219" s="198">
        <v>113.5</v>
      </c>
      <c r="I219" s="199"/>
      <c r="J219" s="194"/>
      <c r="K219" s="194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261</v>
      </c>
      <c r="AU219" s="204" t="s">
        <v>79</v>
      </c>
      <c r="AV219" s="12" t="s">
        <v>79</v>
      </c>
      <c r="AW219" s="12" t="s">
        <v>32</v>
      </c>
      <c r="AX219" s="12" t="s">
        <v>77</v>
      </c>
      <c r="AY219" s="204" t="s">
        <v>241</v>
      </c>
    </row>
    <row r="220" spans="2:65" s="1" customFormat="1" ht="16.5" customHeight="1">
      <c r="B220" s="33"/>
      <c r="C220" s="182" t="s">
        <v>304</v>
      </c>
      <c r="D220" s="182" t="s">
        <v>243</v>
      </c>
      <c r="E220" s="183" t="s">
        <v>340</v>
      </c>
      <c r="F220" s="184" t="s">
        <v>341</v>
      </c>
      <c r="G220" s="185" t="s">
        <v>327</v>
      </c>
      <c r="H220" s="186">
        <v>957.46</v>
      </c>
      <c r="I220" s="187"/>
      <c r="J220" s="186">
        <f>ROUND(I220*H220,1)</f>
        <v>0</v>
      </c>
      <c r="K220" s="184" t="s">
        <v>259</v>
      </c>
      <c r="L220" s="37"/>
      <c r="M220" s="188" t="s">
        <v>1</v>
      </c>
      <c r="N220" s="189" t="s">
        <v>41</v>
      </c>
      <c r="O220" s="59"/>
      <c r="P220" s="190">
        <f>O220*H220</f>
        <v>0</v>
      </c>
      <c r="Q220" s="190">
        <v>0</v>
      </c>
      <c r="R220" s="190">
        <f>Q220*H220</f>
        <v>0</v>
      </c>
      <c r="S220" s="190">
        <v>0</v>
      </c>
      <c r="T220" s="191">
        <f>S220*H220</f>
        <v>0</v>
      </c>
      <c r="AR220" s="16" t="s">
        <v>247</v>
      </c>
      <c r="AT220" s="16" t="s">
        <v>243</v>
      </c>
      <c r="AU220" s="16" t="s">
        <v>79</v>
      </c>
      <c r="AY220" s="16" t="s">
        <v>241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6" t="s">
        <v>77</v>
      </c>
      <c r="BK220" s="192">
        <f>ROUND(I220*H220,1)</f>
        <v>0</v>
      </c>
      <c r="BL220" s="16" t="s">
        <v>247</v>
      </c>
      <c r="BM220" s="16" t="s">
        <v>1991</v>
      </c>
    </row>
    <row r="221" spans="2:65" s="12" customFormat="1" ht="11.25">
      <c r="B221" s="193"/>
      <c r="C221" s="194"/>
      <c r="D221" s="195" t="s">
        <v>261</v>
      </c>
      <c r="E221" s="196" t="s">
        <v>1</v>
      </c>
      <c r="F221" s="197" t="s">
        <v>1929</v>
      </c>
      <c r="G221" s="194"/>
      <c r="H221" s="198">
        <v>957.46</v>
      </c>
      <c r="I221" s="199"/>
      <c r="J221" s="194"/>
      <c r="K221" s="194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261</v>
      </c>
      <c r="AU221" s="204" t="s">
        <v>79</v>
      </c>
      <c r="AV221" s="12" t="s">
        <v>79</v>
      </c>
      <c r="AW221" s="12" t="s">
        <v>32</v>
      </c>
      <c r="AX221" s="12" t="s">
        <v>77</v>
      </c>
      <c r="AY221" s="204" t="s">
        <v>241</v>
      </c>
    </row>
    <row r="222" spans="2:65" s="1" customFormat="1" ht="16.5" customHeight="1">
      <c r="B222" s="33"/>
      <c r="C222" s="182" t="s">
        <v>8</v>
      </c>
      <c r="D222" s="182" t="s">
        <v>243</v>
      </c>
      <c r="E222" s="183" t="s">
        <v>345</v>
      </c>
      <c r="F222" s="184" t="s">
        <v>346</v>
      </c>
      <c r="G222" s="185" t="s">
        <v>327</v>
      </c>
      <c r="H222" s="186">
        <v>287.24</v>
      </c>
      <c r="I222" s="187"/>
      <c r="J222" s="186">
        <f>ROUND(I222*H222,1)</f>
        <v>0</v>
      </c>
      <c r="K222" s="184" t="s">
        <v>259</v>
      </c>
      <c r="L222" s="37"/>
      <c r="M222" s="188" t="s">
        <v>1</v>
      </c>
      <c r="N222" s="189" t="s">
        <v>41</v>
      </c>
      <c r="O222" s="59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AR222" s="16" t="s">
        <v>247</v>
      </c>
      <c r="AT222" s="16" t="s">
        <v>243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1992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1993</v>
      </c>
      <c r="G223" s="194"/>
      <c r="H223" s="198">
        <v>287.24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" customFormat="1" ht="16.5" customHeight="1">
      <c r="B224" s="33"/>
      <c r="C224" s="182" t="s">
        <v>314</v>
      </c>
      <c r="D224" s="182" t="s">
        <v>243</v>
      </c>
      <c r="E224" s="183" t="s">
        <v>350</v>
      </c>
      <c r="F224" s="184" t="s">
        <v>351</v>
      </c>
      <c r="G224" s="185" t="s">
        <v>327</v>
      </c>
      <c r="H224" s="186">
        <v>841.01</v>
      </c>
      <c r="I224" s="187"/>
      <c r="J224" s="186">
        <f>ROUND(I224*H224,1)</f>
        <v>0</v>
      </c>
      <c r="K224" s="184" t="s">
        <v>259</v>
      </c>
      <c r="L224" s="37"/>
      <c r="M224" s="188" t="s">
        <v>1</v>
      </c>
      <c r="N224" s="189" t="s">
        <v>41</v>
      </c>
      <c r="O224" s="59"/>
      <c r="P224" s="190">
        <f>O224*H224</f>
        <v>0</v>
      </c>
      <c r="Q224" s="190">
        <v>0</v>
      </c>
      <c r="R224" s="190">
        <f>Q224*H224</f>
        <v>0</v>
      </c>
      <c r="S224" s="190">
        <v>0</v>
      </c>
      <c r="T224" s="191">
        <f>S224*H224</f>
        <v>0</v>
      </c>
      <c r="AR224" s="16" t="s">
        <v>247</v>
      </c>
      <c r="AT224" s="16" t="s">
        <v>243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1994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1931</v>
      </c>
      <c r="G225" s="194"/>
      <c r="H225" s="198">
        <v>841.01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77</v>
      </c>
      <c r="AY225" s="204" t="s">
        <v>241</v>
      </c>
    </row>
    <row r="226" spans="2:65" s="1" customFormat="1" ht="16.5" customHeight="1">
      <c r="B226" s="33"/>
      <c r="C226" s="182" t="s">
        <v>319</v>
      </c>
      <c r="D226" s="182" t="s">
        <v>243</v>
      </c>
      <c r="E226" s="183" t="s">
        <v>355</v>
      </c>
      <c r="F226" s="184" t="s">
        <v>356</v>
      </c>
      <c r="G226" s="185" t="s">
        <v>327</v>
      </c>
      <c r="H226" s="186">
        <v>252.3</v>
      </c>
      <c r="I226" s="187"/>
      <c r="J226" s="186">
        <f>ROUND(I226*H226,1)</f>
        <v>0</v>
      </c>
      <c r="K226" s="184" t="s">
        <v>259</v>
      </c>
      <c r="L226" s="37"/>
      <c r="M226" s="188" t="s">
        <v>1</v>
      </c>
      <c r="N226" s="189" t="s">
        <v>41</v>
      </c>
      <c r="O226" s="59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AR226" s="16" t="s">
        <v>247</v>
      </c>
      <c r="AT226" s="16" t="s">
        <v>243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1995</v>
      </c>
    </row>
    <row r="227" spans="2:65" s="12" customFormat="1" ht="11.25">
      <c r="B227" s="193"/>
      <c r="C227" s="194"/>
      <c r="D227" s="195" t="s">
        <v>261</v>
      </c>
      <c r="E227" s="196" t="s">
        <v>1</v>
      </c>
      <c r="F227" s="197" t="s">
        <v>1996</v>
      </c>
      <c r="G227" s="194"/>
      <c r="H227" s="198">
        <v>252.3</v>
      </c>
      <c r="I227" s="199"/>
      <c r="J227" s="194"/>
      <c r="K227" s="194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261</v>
      </c>
      <c r="AU227" s="204" t="s">
        <v>79</v>
      </c>
      <c r="AV227" s="12" t="s">
        <v>79</v>
      </c>
      <c r="AW227" s="12" t="s">
        <v>32</v>
      </c>
      <c r="AX227" s="12" t="s">
        <v>77</v>
      </c>
      <c r="AY227" s="204" t="s">
        <v>241</v>
      </c>
    </row>
    <row r="228" spans="2:65" s="1" customFormat="1" ht="16.5" customHeight="1">
      <c r="B228" s="33"/>
      <c r="C228" s="182" t="s">
        <v>324</v>
      </c>
      <c r="D228" s="182" t="s">
        <v>243</v>
      </c>
      <c r="E228" s="183" t="s">
        <v>360</v>
      </c>
      <c r="F228" s="184" t="s">
        <v>361</v>
      </c>
      <c r="G228" s="185" t="s">
        <v>327</v>
      </c>
      <c r="H228" s="186">
        <v>207.96</v>
      </c>
      <c r="I228" s="187"/>
      <c r="J228" s="186">
        <f>ROUND(I228*H228,1)</f>
        <v>0</v>
      </c>
      <c r="K228" s="184" t="s">
        <v>1</v>
      </c>
      <c r="L228" s="37"/>
      <c r="M228" s="188" t="s">
        <v>1</v>
      </c>
      <c r="N228" s="189" t="s">
        <v>41</v>
      </c>
      <c r="O228" s="59"/>
      <c r="P228" s="190">
        <f>O228*H228</f>
        <v>0</v>
      </c>
      <c r="Q228" s="190">
        <v>0</v>
      </c>
      <c r="R228" s="190">
        <f>Q228*H228</f>
        <v>0</v>
      </c>
      <c r="S228" s="190">
        <v>0</v>
      </c>
      <c r="T228" s="191">
        <f>S228*H228</f>
        <v>0</v>
      </c>
      <c r="AR228" s="16" t="s">
        <v>247</v>
      </c>
      <c r="AT228" s="16" t="s">
        <v>243</v>
      </c>
      <c r="AU228" s="16" t="s">
        <v>79</v>
      </c>
      <c r="AY228" s="16" t="s">
        <v>241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6" t="s">
        <v>77</v>
      </c>
      <c r="BK228" s="192">
        <f>ROUND(I228*H228,1)</f>
        <v>0</v>
      </c>
      <c r="BL228" s="16" t="s">
        <v>247</v>
      </c>
      <c r="BM228" s="16" t="s">
        <v>1997</v>
      </c>
    </row>
    <row r="229" spans="2:65" s="12" customFormat="1" ht="11.25">
      <c r="B229" s="193"/>
      <c r="C229" s="194"/>
      <c r="D229" s="195" t="s">
        <v>261</v>
      </c>
      <c r="E229" s="196" t="s">
        <v>1</v>
      </c>
      <c r="F229" s="197" t="s">
        <v>1933</v>
      </c>
      <c r="G229" s="194"/>
      <c r="H229" s="198">
        <v>207.96</v>
      </c>
      <c r="I229" s="199"/>
      <c r="J229" s="194"/>
      <c r="K229" s="194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261</v>
      </c>
      <c r="AU229" s="204" t="s">
        <v>79</v>
      </c>
      <c r="AV229" s="12" t="s">
        <v>79</v>
      </c>
      <c r="AW229" s="12" t="s">
        <v>32</v>
      </c>
      <c r="AX229" s="12" t="s">
        <v>77</v>
      </c>
      <c r="AY229" s="204" t="s">
        <v>241</v>
      </c>
    </row>
    <row r="230" spans="2:65" s="1" customFormat="1" ht="16.5" customHeight="1">
      <c r="B230" s="33"/>
      <c r="C230" s="182" t="s">
        <v>330</v>
      </c>
      <c r="D230" s="182" t="s">
        <v>243</v>
      </c>
      <c r="E230" s="183" t="s">
        <v>365</v>
      </c>
      <c r="F230" s="184" t="s">
        <v>366</v>
      </c>
      <c r="G230" s="185" t="s">
        <v>327</v>
      </c>
      <c r="H230" s="186">
        <v>643.66999999999996</v>
      </c>
      <c r="I230" s="187"/>
      <c r="J230" s="186">
        <f>ROUND(I230*H230,1)</f>
        <v>0</v>
      </c>
      <c r="K230" s="184" t="s">
        <v>1</v>
      </c>
      <c r="L230" s="37"/>
      <c r="M230" s="188" t="s">
        <v>1</v>
      </c>
      <c r="N230" s="189" t="s">
        <v>41</v>
      </c>
      <c r="O230" s="59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AR230" s="16" t="s">
        <v>247</v>
      </c>
      <c r="AT230" s="16" t="s">
        <v>243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1998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1935</v>
      </c>
      <c r="G231" s="194"/>
      <c r="H231" s="198">
        <v>643.66999999999996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77</v>
      </c>
      <c r="AY231" s="204" t="s">
        <v>241</v>
      </c>
    </row>
    <row r="232" spans="2:65" s="1" customFormat="1" ht="16.5" customHeight="1">
      <c r="B232" s="33"/>
      <c r="C232" s="182" t="s">
        <v>335</v>
      </c>
      <c r="D232" s="182" t="s">
        <v>243</v>
      </c>
      <c r="E232" s="183" t="s">
        <v>370</v>
      </c>
      <c r="F232" s="184" t="s">
        <v>371</v>
      </c>
      <c r="G232" s="185" t="s">
        <v>258</v>
      </c>
      <c r="H232" s="186">
        <v>5724.21</v>
      </c>
      <c r="I232" s="187"/>
      <c r="J232" s="186">
        <f>ROUND(I232*H232,1)</f>
        <v>0</v>
      </c>
      <c r="K232" s="184" t="s">
        <v>259</v>
      </c>
      <c r="L232" s="37"/>
      <c r="M232" s="188" t="s">
        <v>1</v>
      </c>
      <c r="N232" s="189" t="s">
        <v>41</v>
      </c>
      <c r="O232" s="59"/>
      <c r="P232" s="190">
        <f>O232*H232</f>
        <v>0</v>
      </c>
      <c r="Q232" s="190">
        <v>5.8E-4</v>
      </c>
      <c r="R232" s="190">
        <f>Q232*H232</f>
        <v>3.3200417999999998</v>
      </c>
      <c r="S232" s="190">
        <v>0</v>
      </c>
      <c r="T232" s="191">
        <f>S232*H232</f>
        <v>0</v>
      </c>
      <c r="AR232" s="16" t="s">
        <v>247</v>
      </c>
      <c r="AT232" s="16" t="s">
        <v>243</v>
      </c>
      <c r="AU232" s="16" t="s">
        <v>79</v>
      </c>
      <c r="AY232" s="16" t="s">
        <v>241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6" t="s">
        <v>77</v>
      </c>
      <c r="BK232" s="192">
        <f>ROUND(I232*H232,1)</f>
        <v>0</v>
      </c>
      <c r="BL232" s="16" t="s">
        <v>247</v>
      </c>
      <c r="BM232" s="16" t="s">
        <v>1999</v>
      </c>
    </row>
    <row r="233" spans="2:65" s="12" customFormat="1" ht="11.25">
      <c r="B233" s="193"/>
      <c r="C233" s="194"/>
      <c r="D233" s="195" t="s">
        <v>261</v>
      </c>
      <c r="E233" s="196" t="s">
        <v>1</v>
      </c>
      <c r="F233" s="197" t="s">
        <v>1950</v>
      </c>
      <c r="G233" s="194"/>
      <c r="H233" s="198">
        <v>5724.21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261</v>
      </c>
      <c r="AU233" s="204" t="s">
        <v>79</v>
      </c>
      <c r="AV233" s="12" t="s">
        <v>79</v>
      </c>
      <c r="AW233" s="12" t="s">
        <v>32</v>
      </c>
      <c r="AX233" s="12" t="s">
        <v>77</v>
      </c>
      <c r="AY233" s="204" t="s">
        <v>241</v>
      </c>
    </row>
    <row r="234" spans="2:65" s="1" customFormat="1" ht="16.5" customHeight="1">
      <c r="B234" s="33"/>
      <c r="C234" s="182" t="s">
        <v>7</v>
      </c>
      <c r="D234" s="182" t="s">
        <v>243</v>
      </c>
      <c r="E234" s="183" t="s">
        <v>380</v>
      </c>
      <c r="F234" s="184" t="s">
        <v>381</v>
      </c>
      <c r="G234" s="185" t="s">
        <v>258</v>
      </c>
      <c r="H234" s="186">
        <v>5724.21</v>
      </c>
      <c r="I234" s="187"/>
      <c r="J234" s="186">
        <f>ROUND(I234*H234,1)</f>
        <v>0</v>
      </c>
      <c r="K234" s="184" t="s">
        <v>259</v>
      </c>
      <c r="L234" s="37"/>
      <c r="M234" s="188" t="s">
        <v>1</v>
      </c>
      <c r="N234" s="189" t="s">
        <v>41</v>
      </c>
      <c r="O234" s="59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AR234" s="16" t="s">
        <v>247</v>
      </c>
      <c r="AT234" s="16" t="s">
        <v>243</v>
      </c>
      <c r="AU234" s="16" t="s">
        <v>79</v>
      </c>
      <c r="AY234" s="16" t="s">
        <v>241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6" t="s">
        <v>77</v>
      </c>
      <c r="BK234" s="192">
        <f>ROUND(I234*H234,1)</f>
        <v>0</v>
      </c>
      <c r="BL234" s="16" t="s">
        <v>247</v>
      </c>
      <c r="BM234" s="16" t="s">
        <v>2000</v>
      </c>
    </row>
    <row r="235" spans="2:65" s="12" customFormat="1" ht="11.25">
      <c r="B235" s="193"/>
      <c r="C235" s="194"/>
      <c r="D235" s="195" t="s">
        <v>261</v>
      </c>
      <c r="E235" s="196" t="s">
        <v>1</v>
      </c>
      <c r="F235" s="197" t="s">
        <v>1950</v>
      </c>
      <c r="G235" s="194"/>
      <c r="H235" s="198">
        <v>5724.21</v>
      </c>
      <c r="I235" s="199"/>
      <c r="J235" s="194"/>
      <c r="K235" s="194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261</v>
      </c>
      <c r="AU235" s="204" t="s">
        <v>79</v>
      </c>
      <c r="AV235" s="12" t="s">
        <v>79</v>
      </c>
      <c r="AW235" s="12" t="s">
        <v>32</v>
      </c>
      <c r="AX235" s="12" t="s">
        <v>77</v>
      </c>
      <c r="AY235" s="204" t="s">
        <v>241</v>
      </c>
    </row>
    <row r="236" spans="2:65" s="1" customFormat="1" ht="16.5" customHeight="1">
      <c r="B236" s="33"/>
      <c r="C236" s="182" t="s">
        <v>344</v>
      </c>
      <c r="D236" s="182" t="s">
        <v>243</v>
      </c>
      <c r="E236" s="183" t="s">
        <v>388</v>
      </c>
      <c r="F236" s="184" t="s">
        <v>389</v>
      </c>
      <c r="G236" s="185" t="s">
        <v>327</v>
      </c>
      <c r="H236" s="186">
        <v>4463.5200000000004</v>
      </c>
      <c r="I236" s="187"/>
      <c r="J236" s="186">
        <f>ROUND(I236*H236,1)</f>
        <v>0</v>
      </c>
      <c r="K236" s="184" t="s">
        <v>1</v>
      </c>
      <c r="L236" s="37"/>
      <c r="M236" s="188" t="s">
        <v>1</v>
      </c>
      <c r="N236" s="189" t="s">
        <v>41</v>
      </c>
      <c r="O236" s="59"/>
      <c r="P236" s="190">
        <f>O236*H236</f>
        <v>0</v>
      </c>
      <c r="Q236" s="190">
        <v>0</v>
      </c>
      <c r="R236" s="190">
        <f>Q236*H236</f>
        <v>0</v>
      </c>
      <c r="S236" s="190">
        <v>0</v>
      </c>
      <c r="T236" s="191">
        <f>S236*H236</f>
        <v>0</v>
      </c>
      <c r="AR236" s="16" t="s">
        <v>247</v>
      </c>
      <c r="AT236" s="16" t="s">
        <v>243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2001</v>
      </c>
    </row>
    <row r="237" spans="2:65" s="14" customFormat="1" ht="11.25">
      <c r="B237" s="216"/>
      <c r="C237" s="217"/>
      <c r="D237" s="195" t="s">
        <v>261</v>
      </c>
      <c r="E237" s="218" t="s">
        <v>1</v>
      </c>
      <c r="F237" s="219" t="s">
        <v>391</v>
      </c>
      <c r="G237" s="217"/>
      <c r="H237" s="218" t="s">
        <v>1</v>
      </c>
      <c r="I237" s="220"/>
      <c r="J237" s="217"/>
      <c r="K237" s="217"/>
      <c r="L237" s="221"/>
      <c r="M237" s="222"/>
      <c r="N237" s="223"/>
      <c r="O237" s="223"/>
      <c r="P237" s="223"/>
      <c r="Q237" s="223"/>
      <c r="R237" s="223"/>
      <c r="S237" s="223"/>
      <c r="T237" s="224"/>
      <c r="AT237" s="225" t="s">
        <v>261</v>
      </c>
      <c r="AU237" s="225" t="s">
        <v>79</v>
      </c>
      <c r="AV237" s="14" t="s">
        <v>77</v>
      </c>
      <c r="AW237" s="14" t="s">
        <v>32</v>
      </c>
      <c r="AX237" s="14" t="s">
        <v>70</v>
      </c>
      <c r="AY237" s="225" t="s">
        <v>241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2002</v>
      </c>
      <c r="G238" s="194"/>
      <c r="H238" s="198">
        <v>2650.1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70</v>
      </c>
      <c r="AY238" s="204" t="s">
        <v>241</v>
      </c>
    </row>
    <row r="239" spans="2:65" s="14" customFormat="1" ht="11.25">
      <c r="B239" s="216"/>
      <c r="C239" s="217"/>
      <c r="D239" s="195" t="s">
        <v>261</v>
      </c>
      <c r="E239" s="218" t="s">
        <v>1</v>
      </c>
      <c r="F239" s="219" t="s">
        <v>393</v>
      </c>
      <c r="G239" s="217"/>
      <c r="H239" s="218" t="s">
        <v>1</v>
      </c>
      <c r="I239" s="220"/>
      <c r="J239" s="217"/>
      <c r="K239" s="217"/>
      <c r="L239" s="221"/>
      <c r="M239" s="222"/>
      <c r="N239" s="223"/>
      <c r="O239" s="223"/>
      <c r="P239" s="223"/>
      <c r="Q239" s="223"/>
      <c r="R239" s="223"/>
      <c r="S239" s="223"/>
      <c r="T239" s="224"/>
      <c r="AT239" s="225" t="s">
        <v>261</v>
      </c>
      <c r="AU239" s="225" t="s">
        <v>79</v>
      </c>
      <c r="AV239" s="14" t="s">
        <v>77</v>
      </c>
      <c r="AW239" s="14" t="s">
        <v>32</v>
      </c>
      <c r="AX239" s="14" t="s">
        <v>70</v>
      </c>
      <c r="AY239" s="225" t="s">
        <v>241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2003</v>
      </c>
      <c r="G240" s="194"/>
      <c r="H240" s="198">
        <v>1813.42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70</v>
      </c>
      <c r="AY240" s="204" t="s">
        <v>241</v>
      </c>
    </row>
    <row r="241" spans="2:65" s="13" customFormat="1" ht="11.25">
      <c r="B241" s="205"/>
      <c r="C241" s="206"/>
      <c r="D241" s="195" t="s">
        <v>261</v>
      </c>
      <c r="E241" s="207" t="s">
        <v>1</v>
      </c>
      <c r="F241" s="208" t="s">
        <v>273</v>
      </c>
      <c r="G241" s="206"/>
      <c r="H241" s="209">
        <v>4463.5200000000004</v>
      </c>
      <c r="I241" s="210"/>
      <c r="J241" s="206"/>
      <c r="K241" s="206"/>
      <c r="L241" s="211"/>
      <c r="M241" s="212"/>
      <c r="N241" s="213"/>
      <c r="O241" s="213"/>
      <c r="P241" s="213"/>
      <c r="Q241" s="213"/>
      <c r="R241" s="213"/>
      <c r="S241" s="213"/>
      <c r="T241" s="214"/>
      <c r="AT241" s="215" t="s">
        <v>261</v>
      </c>
      <c r="AU241" s="215" t="s">
        <v>79</v>
      </c>
      <c r="AV241" s="13" t="s">
        <v>247</v>
      </c>
      <c r="AW241" s="13" t="s">
        <v>32</v>
      </c>
      <c r="AX241" s="13" t="s">
        <v>77</v>
      </c>
      <c r="AY241" s="215" t="s">
        <v>241</v>
      </c>
    </row>
    <row r="242" spans="2:65" s="1" customFormat="1" ht="16.5" customHeight="1">
      <c r="B242" s="33"/>
      <c r="C242" s="182" t="s">
        <v>349</v>
      </c>
      <c r="D242" s="182" t="s">
        <v>243</v>
      </c>
      <c r="E242" s="183" t="s">
        <v>396</v>
      </c>
      <c r="F242" s="184" t="s">
        <v>397</v>
      </c>
      <c r="G242" s="185" t="s">
        <v>327</v>
      </c>
      <c r="H242" s="186">
        <v>836.69</v>
      </c>
      <c r="I242" s="187"/>
      <c r="J242" s="186">
        <f>ROUND(I242*H242,1)</f>
        <v>0</v>
      </c>
      <c r="K242" s="184" t="s">
        <v>1</v>
      </c>
      <c r="L242" s="37"/>
      <c r="M242" s="188" t="s">
        <v>1</v>
      </c>
      <c r="N242" s="189" t="s">
        <v>41</v>
      </c>
      <c r="O242" s="59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AR242" s="16" t="s">
        <v>247</v>
      </c>
      <c r="AT242" s="16" t="s">
        <v>243</v>
      </c>
      <c r="AU242" s="16" t="s">
        <v>79</v>
      </c>
      <c r="AY242" s="16" t="s">
        <v>241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6" t="s">
        <v>77</v>
      </c>
      <c r="BK242" s="192">
        <f>ROUND(I242*H242,1)</f>
        <v>0</v>
      </c>
      <c r="BL242" s="16" t="s">
        <v>247</v>
      </c>
      <c r="BM242" s="16" t="s">
        <v>2004</v>
      </c>
    </row>
    <row r="243" spans="2:65" s="14" customFormat="1" ht="11.25">
      <c r="B243" s="216"/>
      <c r="C243" s="217"/>
      <c r="D243" s="195" t="s">
        <v>261</v>
      </c>
      <c r="E243" s="218" t="s">
        <v>1</v>
      </c>
      <c r="F243" s="219" t="s">
        <v>399</v>
      </c>
      <c r="G243" s="217"/>
      <c r="H243" s="218" t="s">
        <v>1</v>
      </c>
      <c r="I243" s="220"/>
      <c r="J243" s="217"/>
      <c r="K243" s="217"/>
      <c r="L243" s="221"/>
      <c r="M243" s="222"/>
      <c r="N243" s="223"/>
      <c r="O243" s="223"/>
      <c r="P243" s="223"/>
      <c r="Q243" s="223"/>
      <c r="R243" s="223"/>
      <c r="S243" s="223"/>
      <c r="T243" s="224"/>
      <c r="AT243" s="225" t="s">
        <v>261</v>
      </c>
      <c r="AU243" s="225" t="s">
        <v>79</v>
      </c>
      <c r="AV243" s="14" t="s">
        <v>77</v>
      </c>
      <c r="AW243" s="14" t="s">
        <v>32</v>
      </c>
      <c r="AX243" s="14" t="s">
        <v>70</v>
      </c>
      <c r="AY243" s="225" t="s">
        <v>241</v>
      </c>
    </row>
    <row r="244" spans="2:65" s="12" customFormat="1" ht="11.25">
      <c r="B244" s="193"/>
      <c r="C244" s="194"/>
      <c r="D244" s="195" t="s">
        <v>261</v>
      </c>
      <c r="E244" s="196" t="s">
        <v>1</v>
      </c>
      <c r="F244" s="197" t="s">
        <v>1948</v>
      </c>
      <c r="G244" s="194"/>
      <c r="H244" s="198">
        <v>836.69</v>
      </c>
      <c r="I244" s="199"/>
      <c r="J244" s="194"/>
      <c r="K244" s="194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261</v>
      </c>
      <c r="AU244" s="204" t="s">
        <v>79</v>
      </c>
      <c r="AV244" s="12" t="s">
        <v>79</v>
      </c>
      <c r="AW244" s="12" t="s">
        <v>32</v>
      </c>
      <c r="AX244" s="12" t="s">
        <v>77</v>
      </c>
      <c r="AY244" s="204" t="s">
        <v>241</v>
      </c>
    </row>
    <row r="245" spans="2:65" s="1" customFormat="1" ht="16.5" customHeight="1">
      <c r="B245" s="33"/>
      <c r="C245" s="182" t="s">
        <v>354</v>
      </c>
      <c r="D245" s="182" t="s">
        <v>243</v>
      </c>
      <c r="E245" s="183" t="s">
        <v>402</v>
      </c>
      <c r="F245" s="184" t="s">
        <v>403</v>
      </c>
      <c r="G245" s="185" t="s">
        <v>327</v>
      </c>
      <c r="H245" s="186">
        <v>836.69</v>
      </c>
      <c r="I245" s="187"/>
      <c r="J245" s="186">
        <f>ROUND(I245*H245,1)</f>
        <v>0</v>
      </c>
      <c r="K245" s="184" t="s">
        <v>259</v>
      </c>
      <c r="L245" s="37"/>
      <c r="M245" s="188" t="s">
        <v>1</v>
      </c>
      <c r="N245" s="189" t="s">
        <v>41</v>
      </c>
      <c r="O245" s="59"/>
      <c r="P245" s="190">
        <f>O245*H245</f>
        <v>0</v>
      </c>
      <c r="Q245" s="190">
        <v>0</v>
      </c>
      <c r="R245" s="190">
        <f>Q245*H245</f>
        <v>0</v>
      </c>
      <c r="S245" s="190">
        <v>0</v>
      </c>
      <c r="T245" s="191">
        <f>S245*H245</f>
        <v>0</v>
      </c>
      <c r="AR245" s="16" t="s">
        <v>247</v>
      </c>
      <c r="AT245" s="16" t="s">
        <v>243</v>
      </c>
      <c r="AU245" s="16" t="s">
        <v>79</v>
      </c>
      <c r="AY245" s="16" t="s">
        <v>241</v>
      </c>
      <c r="BE245" s="192">
        <f>IF(N245="základní",J245,0)</f>
        <v>0</v>
      </c>
      <c r="BF245" s="192">
        <f>IF(N245="snížená",J245,0)</f>
        <v>0</v>
      </c>
      <c r="BG245" s="192">
        <f>IF(N245="zákl. přenesená",J245,0)</f>
        <v>0</v>
      </c>
      <c r="BH245" s="192">
        <f>IF(N245="sníž. přenesená",J245,0)</f>
        <v>0</v>
      </c>
      <c r="BI245" s="192">
        <f>IF(N245="nulová",J245,0)</f>
        <v>0</v>
      </c>
      <c r="BJ245" s="16" t="s">
        <v>77</v>
      </c>
      <c r="BK245" s="192">
        <f>ROUND(I245*H245,1)</f>
        <v>0</v>
      </c>
      <c r="BL245" s="16" t="s">
        <v>247</v>
      </c>
      <c r="BM245" s="16" t="s">
        <v>2005</v>
      </c>
    </row>
    <row r="246" spans="2:65" s="14" customFormat="1" ht="11.25">
      <c r="B246" s="216"/>
      <c r="C246" s="217"/>
      <c r="D246" s="195" t="s">
        <v>261</v>
      </c>
      <c r="E246" s="218" t="s">
        <v>1</v>
      </c>
      <c r="F246" s="219" t="s">
        <v>399</v>
      </c>
      <c r="G246" s="217"/>
      <c r="H246" s="218" t="s">
        <v>1</v>
      </c>
      <c r="I246" s="220"/>
      <c r="J246" s="217"/>
      <c r="K246" s="217"/>
      <c r="L246" s="221"/>
      <c r="M246" s="222"/>
      <c r="N246" s="223"/>
      <c r="O246" s="223"/>
      <c r="P246" s="223"/>
      <c r="Q246" s="223"/>
      <c r="R246" s="223"/>
      <c r="S246" s="223"/>
      <c r="T246" s="224"/>
      <c r="AT246" s="225" t="s">
        <v>261</v>
      </c>
      <c r="AU246" s="225" t="s">
        <v>79</v>
      </c>
      <c r="AV246" s="14" t="s">
        <v>77</v>
      </c>
      <c r="AW246" s="14" t="s">
        <v>32</v>
      </c>
      <c r="AX246" s="14" t="s">
        <v>70</v>
      </c>
      <c r="AY246" s="225" t="s">
        <v>241</v>
      </c>
    </row>
    <row r="247" spans="2:65" s="12" customFormat="1" ht="11.25">
      <c r="B247" s="193"/>
      <c r="C247" s="194"/>
      <c r="D247" s="195" t="s">
        <v>261</v>
      </c>
      <c r="E247" s="196" t="s">
        <v>1</v>
      </c>
      <c r="F247" s="197" t="s">
        <v>1948</v>
      </c>
      <c r="G247" s="194"/>
      <c r="H247" s="198">
        <v>836.69</v>
      </c>
      <c r="I247" s="199"/>
      <c r="J247" s="194"/>
      <c r="K247" s="194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261</v>
      </c>
      <c r="AU247" s="204" t="s">
        <v>79</v>
      </c>
      <c r="AV247" s="12" t="s">
        <v>79</v>
      </c>
      <c r="AW247" s="12" t="s">
        <v>32</v>
      </c>
      <c r="AX247" s="12" t="s">
        <v>77</v>
      </c>
      <c r="AY247" s="204" t="s">
        <v>241</v>
      </c>
    </row>
    <row r="248" spans="2:65" s="1" customFormat="1" ht="16.5" customHeight="1">
      <c r="B248" s="33"/>
      <c r="C248" s="182" t="s">
        <v>359</v>
      </c>
      <c r="D248" s="182" t="s">
        <v>243</v>
      </c>
      <c r="E248" s="183" t="s">
        <v>406</v>
      </c>
      <c r="F248" s="184" t="s">
        <v>407</v>
      </c>
      <c r="G248" s="185" t="s">
        <v>327</v>
      </c>
      <c r="H248" s="186">
        <v>836.69</v>
      </c>
      <c r="I248" s="187"/>
      <c r="J248" s="186">
        <f>ROUND(I248*H248,1)</f>
        <v>0</v>
      </c>
      <c r="K248" s="184" t="s">
        <v>259</v>
      </c>
      <c r="L248" s="37"/>
      <c r="M248" s="188" t="s">
        <v>1</v>
      </c>
      <c r="N248" s="189" t="s">
        <v>41</v>
      </c>
      <c r="O248" s="59"/>
      <c r="P248" s="190">
        <f>O248*H248</f>
        <v>0</v>
      </c>
      <c r="Q248" s="190">
        <v>0</v>
      </c>
      <c r="R248" s="190">
        <f>Q248*H248</f>
        <v>0</v>
      </c>
      <c r="S248" s="190">
        <v>0</v>
      </c>
      <c r="T248" s="191">
        <f>S248*H248</f>
        <v>0</v>
      </c>
      <c r="AR248" s="16" t="s">
        <v>247</v>
      </c>
      <c r="AT248" s="16" t="s">
        <v>243</v>
      </c>
      <c r="AU248" s="16" t="s">
        <v>79</v>
      </c>
      <c r="AY248" s="16" t="s">
        <v>241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6" t="s">
        <v>77</v>
      </c>
      <c r="BK248" s="192">
        <f>ROUND(I248*H248,1)</f>
        <v>0</v>
      </c>
      <c r="BL248" s="16" t="s">
        <v>247</v>
      </c>
      <c r="BM248" s="16" t="s">
        <v>2006</v>
      </c>
    </row>
    <row r="249" spans="2:65" s="12" customFormat="1" ht="11.25">
      <c r="B249" s="193"/>
      <c r="C249" s="194"/>
      <c r="D249" s="195" t="s">
        <v>261</v>
      </c>
      <c r="E249" s="196" t="s">
        <v>1</v>
      </c>
      <c r="F249" s="197" t="s">
        <v>1948</v>
      </c>
      <c r="G249" s="194"/>
      <c r="H249" s="198">
        <v>836.69</v>
      </c>
      <c r="I249" s="199"/>
      <c r="J249" s="194"/>
      <c r="K249" s="194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261</v>
      </c>
      <c r="AU249" s="204" t="s">
        <v>79</v>
      </c>
      <c r="AV249" s="12" t="s">
        <v>79</v>
      </c>
      <c r="AW249" s="12" t="s">
        <v>32</v>
      </c>
      <c r="AX249" s="12" t="s">
        <v>77</v>
      </c>
      <c r="AY249" s="204" t="s">
        <v>241</v>
      </c>
    </row>
    <row r="250" spans="2:65" s="1" customFormat="1" ht="16.5" customHeight="1">
      <c r="B250" s="33"/>
      <c r="C250" s="182" t="s">
        <v>364</v>
      </c>
      <c r="D250" s="182" t="s">
        <v>243</v>
      </c>
      <c r="E250" s="183" t="s">
        <v>410</v>
      </c>
      <c r="F250" s="184" t="s">
        <v>411</v>
      </c>
      <c r="G250" s="185" t="s">
        <v>412</v>
      </c>
      <c r="H250" s="186">
        <v>1673.38</v>
      </c>
      <c r="I250" s="187"/>
      <c r="J250" s="186">
        <f>ROUND(I250*H250,1)</f>
        <v>0</v>
      </c>
      <c r="K250" s="184" t="s">
        <v>259</v>
      </c>
      <c r="L250" s="37"/>
      <c r="M250" s="188" t="s">
        <v>1</v>
      </c>
      <c r="N250" s="189" t="s">
        <v>41</v>
      </c>
      <c r="O250" s="59"/>
      <c r="P250" s="190">
        <f>O250*H250</f>
        <v>0</v>
      </c>
      <c r="Q250" s="190">
        <v>0</v>
      </c>
      <c r="R250" s="190">
        <f>Q250*H250</f>
        <v>0</v>
      </c>
      <c r="S250" s="190">
        <v>0</v>
      </c>
      <c r="T250" s="191">
        <f>S250*H250</f>
        <v>0</v>
      </c>
      <c r="AR250" s="16" t="s">
        <v>247</v>
      </c>
      <c r="AT250" s="16" t="s">
        <v>243</v>
      </c>
      <c r="AU250" s="16" t="s">
        <v>79</v>
      </c>
      <c r="AY250" s="16" t="s">
        <v>241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6" t="s">
        <v>77</v>
      </c>
      <c r="BK250" s="192">
        <f>ROUND(I250*H250,1)</f>
        <v>0</v>
      </c>
      <c r="BL250" s="16" t="s">
        <v>247</v>
      </c>
      <c r="BM250" s="16" t="s">
        <v>2007</v>
      </c>
    </row>
    <row r="251" spans="2:65" s="12" customFormat="1" ht="11.25">
      <c r="B251" s="193"/>
      <c r="C251" s="194"/>
      <c r="D251" s="195" t="s">
        <v>261</v>
      </c>
      <c r="E251" s="196" t="s">
        <v>1</v>
      </c>
      <c r="F251" s="197" t="s">
        <v>1948</v>
      </c>
      <c r="G251" s="194"/>
      <c r="H251" s="198">
        <v>836.69</v>
      </c>
      <c r="I251" s="199"/>
      <c r="J251" s="194"/>
      <c r="K251" s="194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261</v>
      </c>
      <c r="AU251" s="204" t="s">
        <v>79</v>
      </c>
      <c r="AV251" s="12" t="s">
        <v>79</v>
      </c>
      <c r="AW251" s="12" t="s">
        <v>32</v>
      </c>
      <c r="AX251" s="12" t="s">
        <v>77</v>
      </c>
      <c r="AY251" s="204" t="s">
        <v>241</v>
      </c>
    </row>
    <row r="252" spans="2:65" s="12" customFormat="1" ht="11.25">
      <c r="B252" s="193"/>
      <c r="C252" s="194"/>
      <c r="D252" s="195" t="s">
        <v>261</v>
      </c>
      <c r="E252" s="194"/>
      <c r="F252" s="197" t="s">
        <v>2008</v>
      </c>
      <c r="G252" s="194"/>
      <c r="H252" s="198">
        <v>1673.38</v>
      </c>
      <c r="I252" s="199"/>
      <c r="J252" s="194"/>
      <c r="K252" s="194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261</v>
      </c>
      <c r="AU252" s="204" t="s">
        <v>79</v>
      </c>
      <c r="AV252" s="12" t="s">
        <v>79</v>
      </c>
      <c r="AW252" s="12" t="s">
        <v>4</v>
      </c>
      <c r="AX252" s="12" t="s">
        <v>77</v>
      </c>
      <c r="AY252" s="204" t="s">
        <v>241</v>
      </c>
    </row>
    <row r="253" spans="2:65" s="1" customFormat="1" ht="16.5" customHeight="1">
      <c r="B253" s="33"/>
      <c r="C253" s="182" t="s">
        <v>369</v>
      </c>
      <c r="D253" s="182" t="s">
        <v>243</v>
      </c>
      <c r="E253" s="183" t="s">
        <v>416</v>
      </c>
      <c r="F253" s="184" t="s">
        <v>417</v>
      </c>
      <c r="G253" s="185" t="s">
        <v>327</v>
      </c>
      <c r="H253" s="186">
        <v>1813.42</v>
      </c>
      <c r="I253" s="187"/>
      <c r="J253" s="186">
        <f>ROUND(I253*H253,1)</f>
        <v>0</v>
      </c>
      <c r="K253" s="184" t="s">
        <v>259</v>
      </c>
      <c r="L253" s="37"/>
      <c r="M253" s="188" t="s">
        <v>1</v>
      </c>
      <c r="N253" s="189" t="s">
        <v>41</v>
      </c>
      <c r="O253" s="59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AR253" s="16" t="s">
        <v>247</v>
      </c>
      <c r="AT253" s="16" t="s">
        <v>243</v>
      </c>
      <c r="AU253" s="16" t="s">
        <v>79</v>
      </c>
      <c r="AY253" s="16" t="s">
        <v>241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6" t="s">
        <v>77</v>
      </c>
      <c r="BK253" s="192">
        <f>ROUND(I253*H253,1)</f>
        <v>0</v>
      </c>
      <c r="BL253" s="16" t="s">
        <v>247</v>
      </c>
      <c r="BM253" s="16" t="s">
        <v>2009</v>
      </c>
    </row>
    <row r="254" spans="2:65" s="14" customFormat="1" ht="11.25">
      <c r="B254" s="216"/>
      <c r="C254" s="217"/>
      <c r="D254" s="195" t="s">
        <v>261</v>
      </c>
      <c r="E254" s="218" t="s">
        <v>1</v>
      </c>
      <c r="F254" s="219" t="s">
        <v>419</v>
      </c>
      <c r="G254" s="217"/>
      <c r="H254" s="218" t="s">
        <v>1</v>
      </c>
      <c r="I254" s="220"/>
      <c r="J254" s="217"/>
      <c r="K254" s="217"/>
      <c r="L254" s="221"/>
      <c r="M254" s="222"/>
      <c r="N254" s="223"/>
      <c r="O254" s="223"/>
      <c r="P254" s="223"/>
      <c r="Q254" s="223"/>
      <c r="R254" s="223"/>
      <c r="S254" s="223"/>
      <c r="T254" s="224"/>
      <c r="AT254" s="225" t="s">
        <v>261</v>
      </c>
      <c r="AU254" s="225" t="s">
        <v>79</v>
      </c>
      <c r="AV254" s="14" t="s">
        <v>77</v>
      </c>
      <c r="AW254" s="14" t="s">
        <v>32</v>
      </c>
      <c r="AX254" s="14" t="s">
        <v>70</v>
      </c>
      <c r="AY254" s="225" t="s">
        <v>241</v>
      </c>
    </row>
    <row r="255" spans="2:65" s="12" customFormat="1" ht="11.25">
      <c r="B255" s="193"/>
      <c r="C255" s="194"/>
      <c r="D255" s="195" t="s">
        <v>261</v>
      </c>
      <c r="E255" s="196" t="s">
        <v>1</v>
      </c>
      <c r="F255" s="197" t="s">
        <v>1944</v>
      </c>
      <c r="G255" s="194"/>
      <c r="H255" s="198">
        <v>1813.42</v>
      </c>
      <c r="I255" s="199"/>
      <c r="J255" s="194"/>
      <c r="K255" s="194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261</v>
      </c>
      <c r="AU255" s="204" t="s">
        <v>79</v>
      </c>
      <c r="AV255" s="12" t="s">
        <v>79</v>
      </c>
      <c r="AW255" s="12" t="s">
        <v>32</v>
      </c>
      <c r="AX255" s="12" t="s">
        <v>70</v>
      </c>
      <c r="AY255" s="204" t="s">
        <v>241</v>
      </c>
    </row>
    <row r="256" spans="2:65" s="14" customFormat="1" ht="11.25">
      <c r="B256" s="216"/>
      <c r="C256" s="217"/>
      <c r="D256" s="195" t="s">
        <v>261</v>
      </c>
      <c r="E256" s="218" t="s">
        <v>1</v>
      </c>
      <c r="F256" s="219" t="s">
        <v>421</v>
      </c>
      <c r="G256" s="217"/>
      <c r="H256" s="218" t="s">
        <v>1</v>
      </c>
      <c r="I256" s="220"/>
      <c r="J256" s="217"/>
      <c r="K256" s="217"/>
      <c r="L256" s="221"/>
      <c r="M256" s="222"/>
      <c r="N256" s="223"/>
      <c r="O256" s="223"/>
      <c r="P256" s="223"/>
      <c r="Q256" s="223"/>
      <c r="R256" s="223"/>
      <c r="S256" s="223"/>
      <c r="T256" s="224"/>
      <c r="AT256" s="225" t="s">
        <v>261</v>
      </c>
      <c r="AU256" s="225" t="s">
        <v>79</v>
      </c>
      <c r="AV256" s="14" t="s">
        <v>77</v>
      </c>
      <c r="AW256" s="14" t="s">
        <v>32</v>
      </c>
      <c r="AX256" s="14" t="s">
        <v>70</v>
      </c>
      <c r="AY256" s="225" t="s">
        <v>241</v>
      </c>
    </row>
    <row r="257" spans="2:65" s="12" customFormat="1" ht="11.25">
      <c r="B257" s="193"/>
      <c r="C257" s="194"/>
      <c r="D257" s="195" t="s">
        <v>261</v>
      </c>
      <c r="E257" s="196" t="s">
        <v>1</v>
      </c>
      <c r="F257" s="197" t="s">
        <v>70</v>
      </c>
      <c r="G257" s="194"/>
      <c r="H257" s="198">
        <v>0</v>
      </c>
      <c r="I257" s="199"/>
      <c r="J257" s="194"/>
      <c r="K257" s="194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261</v>
      </c>
      <c r="AU257" s="204" t="s">
        <v>79</v>
      </c>
      <c r="AV257" s="12" t="s">
        <v>79</v>
      </c>
      <c r="AW257" s="12" t="s">
        <v>32</v>
      </c>
      <c r="AX257" s="12" t="s">
        <v>70</v>
      </c>
      <c r="AY257" s="204" t="s">
        <v>241</v>
      </c>
    </row>
    <row r="258" spans="2:65" s="14" customFormat="1" ht="11.25">
      <c r="B258" s="216"/>
      <c r="C258" s="217"/>
      <c r="D258" s="195" t="s">
        <v>261</v>
      </c>
      <c r="E258" s="218" t="s">
        <v>1</v>
      </c>
      <c r="F258" s="219" t="s">
        <v>423</v>
      </c>
      <c r="G258" s="217"/>
      <c r="H258" s="218" t="s">
        <v>1</v>
      </c>
      <c r="I258" s="220"/>
      <c r="J258" s="217"/>
      <c r="K258" s="217"/>
      <c r="L258" s="221"/>
      <c r="M258" s="222"/>
      <c r="N258" s="223"/>
      <c r="O258" s="223"/>
      <c r="P258" s="223"/>
      <c r="Q258" s="223"/>
      <c r="R258" s="223"/>
      <c r="S258" s="223"/>
      <c r="T258" s="224"/>
      <c r="AT258" s="225" t="s">
        <v>261</v>
      </c>
      <c r="AU258" s="225" t="s">
        <v>79</v>
      </c>
      <c r="AV258" s="14" t="s">
        <v>77</v>
      </c>
      <c r="AW258" s="14" t="s">
        <v>32</v>
      </c>
      <c r="AX258" s="14" t="s">
        <v>70</v>
      </c>
      <c r="AY258" s="225" t="s">
        <v>241</v>
      </c>
    </row>
    <row r="259" spans="2:65" s="12" customFormat="1" ht="11.25">
      <c r="B259" s="193"/>
      <c r="C259" s="194"/>
      <c r="D259" s="195" t="s">
        <v>261</v>
      </c>
      <c r="E259" s="196" t="s">
        <v>1</v>
      </c>
      <c r="F259" s="197" t="s">
        <v>70</v>
      </c>
      <c r="G259" s="194"/>
      <c r="H259" s="198">
        <v>0</v>
      </c>
      <c r="I259" s="199"/>
      <c r="J259" s="194"/>
      <c r="K259" s="194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261</v>
      </c>
      <c r="AU259" s="204" t="s">
        <v>79</v>
      </c>
      <c r="AV259" s="12" t="s">
        <v>79</v>
      </c>
      <c r="AW259" s="12" t="s">
        <v>32</v>
      </c>
      <c r="AX259" s="12" t="s">
        <v>70</v>
      </c>
      <c r="AY259" s="204" t="s">
        <v>241</v>
      </c>
    </row>
    <row r="260" spans="2:65" s="13" customFormat="1" ht="11.25">
      <c r="B260" s="205"/>
      <c r="C260" s="206"/>
      <c r="D260" s="195" t="s">
        <v>261</v>
      </c>
      <c r="E260" s="207" t="s">
        <v>1</v>
      </c>
      <c r="F260" s="208" t="s">
        <v>273</v>
      </c>
      <c r="G260" s="206"/>
      <c r="H260" s="209">
        <v>1813.42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261</v>
      </c>
      <c r="AU260" s="215" t="s">
        <v>79</v>
      </c>
      <c r="AV260" s="13" t="s">
        <v>247</v>
      </c>
      <c r="AW260" s="13" t="s">
        <v>32</v>
      </c>
      <c r="AX260" s="13" t="s">
        <v>77</v>
      </c>
      <c r="AY260" s="215" t="s">
        <v>241</v>
      </c>
    </row>
    <row r="261" spans="2:65" s="1" customFormat="1" ht="16.5" customHeight="1">
      <c r="B261" s="33"/>
      <c r="C261" s="182" t="s">
        <v>374</v>
      </c>
      <c r="D261" s="182" t="s">
        <v>243</v>
      </c>
      <c r="E261" s="183" t="s">
        <v>425</v>
      </c>
      <c r="F261" s="184" t="s">
        <v>426</v>
      </c>
      <c r="G261" s="185" t="s">
        <v>327</v>
      </c>
      <c r="H261" s="186">
        <v>643.04</v>
      </c>
      <c r="I261" s="187"/>
      <c r="J261" s="186">
        <f>ROUND(I261*H261,1)</f>
        <v>0</v>
      </c>
      <c r="K261" s="184" t="s">
        <v>259</v>
      </c>
      <c r="L261" s="37"/>
      <c r="M261" s="188" t="s">
        <v>1</v>
      </c>
      <c r="N261" s="189" t="s">
        <v>41</v>
      </c>
      <c r="O261" s="59"/>
      <c r="P261" s="190">
        <f>O261*H261</f>
        <v>0</v>
      </c>
      <c r="Q261" s="190">
        <v>0</v>
      </c>
      <c r="R261" s="190">
        <f>Q261*H261</f>
        <v>0</v>
      </c>
      <c r="S261" s="190">
        <v>0</v>
      </c>
      <c r="T261" s="191">
        <f>S261*H261</f>
        <v>0</v>
      </c>
      <c r="AR261" s="16" t="s">
        <v>247</v>
      </c>
      <c r="AT261" s="16" t="s">
        <v>243</v>
      </c>
      <c r="AU261" s="16" t="s">
        <v>79</v>
      </c>
      <c r="AY261" s="16" t="s">
        <v>241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6" t="s">
        <v>77</v>
      </c>
      <c r="BK261" s="192">
        <f>ROUND(I261*H261,1)</f>
        <v>0</v>
      </c>
      <c r="BL261" s="16" t="s">
        <v>247</v>
      </c>
      <c r="BM261" s="16" t="s">
        <v>2010</v>
      </c>
    </row>
    <row r="262" spans="2:65" s="12" customFormat="1" ht="11.25">
      <c r="B262" s="193"/>
      <c r="C262" s="194"/>
      <c r="D262" s="195" t="s">
        <v>261</v>
      </c>
      <c r="E262" s="196" t="s">
        <v>1</v>
      </c>
      <c r="F262" s="197" t="s">
        <v>1942</v>
      </c>
      <c r="G262" s="194"/>
      <c r="H262" s="198">
        <v>643.04</v>
      </c>
      <c r="I262" s="199"/>
      <c r="J262" s="194"/>
      <c r="K262" s="194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261</v>
      </c>
      <c r="AU262" s="204" t="s">
        <v>79</v>
      </c>
      <c r="AV262" s="12" t="s">
        <v>79</v>
      </c>
      <c r="AW262" s="12" t="s">
        <v>32</v>
      </c>
      <c r="AX262" s="12" t="s">
        <v>77</v>
      </c>
      <c r="AY262" s="204" t="s">
        <v>241</v>
      </c>
    </row>
    <row r="263" spans="2:65" s="1" customFormat="1" ht="16.5" customHeight="1">
      <c r="B263" s="33"/>
      <c r="C263" s="226" t="s">
        <v>379</v>
      </c>
      <c r="D263" s="226" t="s">
        <v>430</v>
      </c>
      <c r="E263" s="227" t="s">
        <v>431</v>
      </c>
      <c r="F263" s="228" t="s">
        <v>432</v>
      </c>
      <c r="G263" s="229" t="s">
        <v>412</v>
      </c>
      <c r="H263" s="230">
        <v>1286.08</v>
      </c>
      <c r="I263" s="231"/>
      <c r="J263" s="230">
        <f>ROUND(I263*H263,1)</f>
        <v>0</v>
      </c>
      <c r="K263" s="228" t="s">
        <v>259</v>
      </c>
      <c r="L263" s="232"/>
      <c r="M263" s="233" t="s">
        <v>1</v>
      </c>
      <c r="N263" s="234" t="s">
        <v>41</v>
      </c>
      <c r="O263" s="59"/>
      <c r="P263" s="190">
        <f>O263*H263</f>
        <v>0</v>
      </c>
      <c r="Q263" s="190">
        <v>1</v>
      </c>
      <c r="R263" s="190">
        <f>Q263*H263</f>
        <v>1286.08</v>
      </c>
      <c r="S263" s="190">
        <v>0</v>
      </c>
      <c r="T263" s="191">
        <f>S263*H263</f>
        <v>0</v>
      </c>
      <c r="AR263" s="16" t="s">
        <v>274</v>
      </c>
      <c r="AT263" s="16" t="s">
        <v>430</v>
      </c>
      <c r="AU263" s="16" t="s">
        <v>79</v>
      </c>
      <c r="AY263" s="16" t="s">
        <v>241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6" t="s">
        <v>77</v>
      </c>
      <c r="BK263" s="192">
        <f>ROUND(I263*H263,1)</f>
        <v>0</v>
      </c>
      <c r="BL263" s="16" t="s">
        <v>247</v>
      </c>
      <c r="BM263" s="16" t="s">
        <v>2011</v>
      </c>
    </row>
    <row r="264" spans="2:65" s="12" customFormat="1" ht="11.25">
      <c r="B264" s="193"/>
      <c r="C264" s="194"/>
      <c r="D264" s="195" t="s">
        <v>261</v>
      </c>
      <c r="E264" s="196" t="s">
        <v>1</v>
      </c>
      <c r="F264" s="197" t="s">
        <v>1942</v>
      </c>
      <c r="G264" s="194"/>
      <c r="H264" s="198">
        <v>643.04</v>
      </c>
      <c r="I264" s="199"/>
      <c r="J264" s="194"/>
      <c r="K264" s="194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261</v>
      </c>
      <c r="AU264" s="204" t="s">
        <v>79</v>
      </c>
      <c r="AV264" s="12" t="s">
        <v>79</v>
      </c>
      <c r="AW264" s="12" t="s">
        <v>32</v>
      </c>
      <c r="AX264" s="12" t="s">
        <v>77</v>
      </c>
      <c r="AY264" s="204" t="s">
        <v>241</v>
      </c>
    </row>
    <row r="265" spans="2:65" s="12" customFormat="1" ht="11.25">
      <c r="B265" s="193"/>
      <c r="C265" s="194"/>
      <c r="D265" s="195" t="s">
        <v>261</v>
      </c>
      <c r="E265" s="194"/>
      <c r="F265" s="197" t="s">
        <v>2012</v>
      </c>
      <c r="G265" s="194"/>
      <c r="H265" s="198">
        <v>1286.08</v>
      </c>
      <c r="I265" s="199"/>
      <c r="J265" s="194"/>
      <c r="K265" s="194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261</v>
      </c>
      <c r="AU265" s="204" t="s">
        <v>79</v>
      </c>
      <c r="AV265" s="12" t="s">
        <v>79</v>
      </c>
      <c r="AW265" s="12" t="s">
        <v>4</v>
      </c>
      <c r="AX265" s="12" t="s">
        <v>77</v>
      </c>
      <c r="AY265" s="204" t="s">
        <v>241</v>
      </c>
    </row>
    <row r="266" spans="2:65" s="1" customFormat="1" ht="16.5" customHeight="1">
      <c r="B266" s="33"/>
      <c r="C266" s="182" t="s">
        <v>383</v>
      </c>
      <c r="D266" s="182" t="s">
        <v>243</v>
      </c>
      <c r="E266" s="183" t="s">
        <v>436</v>
      </c>
      <c r="F266" s="184" t="s">
        <v>437</v>
      </c>
      <c r="G266" s="185" t="s">
        <v>258</v>
      </c>
      <c r="H266" s="186">
        <v>175.45</v>
      </c>
      <c r="I266" s="187"/>
      <c r="J266" s="186">
        <f>ROUND(I266*H266,1)</f>
        <v>0</v>
      </c>
      <c r="K266" s="184" t="s">
        <v>259</v>
      </c>
      <c r="L266" s="37"/>
      <c r="M266" s="188" t="s">
        <v>1</v>
      </c>
      <c r="N266" s="189" t="s">
        <v>41</v>
      </c>
      <c r="O266" s="59"/>
      <c r="P266" s="190">
        <f>O266*H266</f>
        <v>0</v>
      </c>
      <c r="Q266" s="190">
        <v>0</v>
      </c>
      <c r="R266" s="190">
        <f>Q266*H266</f>
        <v>0</v>
      </c>
      <c r="S266" s="190">
        <v>0</v>
      </c>
      <c r="T266" s="191">
        <f>S266*H266</f>
        <v>0</v>
      </c>
      <c r="AR266" s="16" t="s">
        <v>247</v>
      </c>
      <c r="AT266" s="16" t="s">
        <v>243</v>
      </c>
      <c r="AU266" s="16" t="s">
        <v>79</v>
      </c>
      <c r="AY266" s="16" t="s">
        <v>241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6" t="s">
        <v>77</v>
      </c>
      <c r="BK266" s="192">
        <f>ROUND(I266*H266,1)</f>
        <v>0</v>
      </c>
      <c r="BL266" s="16" t="s">
        <v>247</v>
      </c>
      <c r="BM266" s="16" t="s">
        <v>2013</v>
      </c>
    </row>
    <row r="267" spans="2:65" s="12" customFormat="1" ht="11.25">
      <c r="B267" s="193"/>
      <c r="C267" s="194"/>
      <c r="D267" s="195" t="s">
        <v>261</v>
      </c>
      <c r="E267" s="196" t="s">
        <v>1</v>
      </c>
      <c r="F267" s="197" t="s">
        <v>2014</v>
      </c>
      <c r="G267" s="194"/>
      <c r="H267" s="198">
        <v>175.45</v>
      </c>
      <c r="I267" s="199"/>
      <c r="J267" s="194"/>
      <c r="K267" s="194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261</v>
      </c>
      <c r="AU267" s="204" t="s">
        <v>79</v>
      </c>
      <c r="AV267" s="12" t="s">
        <v>79</v>
      </c>
      <c r="AW267" s="12" t="s">
        <v>32</v>
      </c>
      <c r="AX267" s="12" t="s">
        <v>77</v>
      </c>
      <c r="AY267" s="204" t="s">
        <v>241</v>
      </c>
    </row>
    <row r="268" spans="2:65" s="1" customFormat="1" ht="16.5" customHeight="1">
      <c r="B268" s="33"/>
      <c r="C268" s="182" t="s">
        <v>387</v>
      </c>
      <c r="D268" s="182" t="s">
        <v>243</v>
      </c>
      <c r="E268" s="183" t="s">
        <v>441</v>
      </c>
      <c r="F268" s="184" t="s">
        <v>442</v>
      </c>
      <c r="G268" s="185" t="s">
        <v>258</v>
      </c>
      <c r="H268" s="186">
        <v>124.85</v>
      </c>
      <c r="I268" s="187"/>
      <c r="J268" s="186">
        <f>ROUND(I268*H268,1)</f>
        <v>0</v>
      </c>
      <c r="K268" s="184" t="s">
        <v>1</v>
      </c>
      <c r="L268" s="37"/>
      <c r="M268" s="188" t="s">
        <v>1</v>
      </c>
      <c r="N268" s="189" t="s">
        <v>41</v>
      </c>
      <c r="O268" s="59"/>
      <c r="P268" s="190">
        <f>O268*H268</f>
        <v>0</v>
      </c>
      <c r="Q268" s="190">
        <v>0</v>
      </c>
      <c r="R268" s="190">
        <f>Q268*H268</f>
        <v>0</v>
      </c>
      <c r="S268" s="190">
        <v>0</v>
      </c>
      <c r="T268" s="191">
        <f>S268*H268</f>
        <v>0</v>
      </c>
      <c r="AR268" s="16" t="s">
        <v>247</v>
      </c>
      <c r="AT268" s="16" t="s">
        <v>243</v>
      </c>
      <c r="AU268" s="16" t="s">
        <v>79</v>
      </c>
      <c r="AY268" s="16" t="s">
        <v>241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6" t="s">
        <v>77</v>
      </c>
      <c r="BK268" s="192">
        <f>ROUND(I268*H268,1)</f>
        <v>0</v>
      </c>
      <c r="BL268" s="16" t="s">
        <v>247</v>
      </c>
      <c r="BM268" s="16" t="s">
        <v>2015</v>
      </c>
    </row>
    <row r="269" spans="2:65" s="12" customFormat="1" ht="11.25">
      <c r="B269" s="193"/>
      <c r="C269" s="194"/>
      <c r="D269" s="195" t="s">
        <v>261</v>
      </c>
      <c r="E269" s="196" t="s">
        <v>1</v>
      </c>
      <c r="F269" s="197" t="s">
        <v>2016</v>
      </c>
      <c r="G269" s="194"/>
      <c r="H269" s="198">
        <v>124.85</v>
      </c>
      <c r="I269" s="199"/>
      <c r="J269" s="194"/>
      <c r="K269" s="194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261</v>
      </c>
      <c r="AU269" s="204" t="s">
        <v>79</v>
      </c>
      <c r="AV269" s="12" t="s">
        <v>79</v>
      </c>
      <c r="AW269" s="12" t="s">
        <v>32</v>
      </c>
      <c r="AX269" s="12" t="s">
        <v>77</v>
      </c>
      <c r="AY269" s="204" t="s">
        <v>241</v>
      </c>
    </row>
    <row r="270" spans="2:65" s="11" customFormat="1" ht="22.9" customHeight="1">
      <c r="B270" s="166"/>
      <c r="C270" s="167"/>
      <c r="D270" s="168" t="s">
        <v>69</v>
      </c>
      <c r="E270" s="180" t="s">
        <v>87</v>
      </c>
      <c r="F270" s="180" t="s">
        <v>450</v>
      </c>
      <c r="G270" s="167"/>
      <c r="H270" s="167"/>
      <c r="I270" s="170"/>
      <c r="J270" s="181">
        <f>BK270</f>
        <v>0</v>
      </c>
      <c r="K270" s="167"/>
      <c r="L270" s="172"/>
      <c r="M270" s="173"/>
      <c r="N270" s="174"/>
      <c r="O270" s="174"/>
      <c r="P270" s="175">
        <f>SUM(P271:P274)</f>
        <v>0</v>
      </c>
      <c r="Q270" s="174"/>
      <c r="R270" s="175">
        <f>SUM(R271:R274)</f>
        <v>0</v>
      </c>
      <c r="S270" s="174"/>
      <c r="T270" s="176">
        <f>SUM(T271:T274)</f>
        <v>0</v>
      </c>
      <c r="AR270" s="177" t="s">
        <v>77</v>
      </c>
      <c r="AT270" s="178" t="s">
        <v>69</v>
      </c>
      <c r="AU270" s="178" t="s">
        <v>77</v>
      </c>
      <c r="AY270" s="177" t="s">
        <v>241</v>
      </c>
      <c r="BK270" s="179">
        <f>SUM(BK271:BK274)</f>
        <v>0</v>
      </c>
    </row>
    <row r="271" spans="2:65" s="1" customFormat="1" ht="16.5" customHeight="1">
      <c r="B271" s="33"/>
      <c r="C271" s="182" t="s">
        <v>395</v>
      </c>
      <c r="D271" s="182" t="s">
        <v>243</v>
      </c>
      <c r="E271" s="183" t="s">
        <v>452</v>
      </c>
      <c r="F271" s="184" t="s">
        <v>453</v>
      </c>
      <c r="G271" s="185" t="s">
        <v>302</v>
      </c>
      <c r="H271" s="186">
        <v>1298</v>
      </c>
      <c r="I271" s="187"/>
      <c r="J271" s="186">
        <f>ROUND(I271*H271,1)</f>
        <v>0</v>
      </c>
      <c r="K271" s="184" t="s">
        <v>259</v>
      </c>
      <c r="L271" s="37"/>
      <c r="M271" s="188" t="s">
        <v>1</v>
      </c>
      <c r="N271" s="189" t="s">
        <v>41</v>
      </c>
      <c r="O271" s="59"/>
      <c r="P271" s="190">
        <f>O271*H271</f>
        <v>0</v>
      </c>
      <c r="Q271" s="190">
        <v>0</v>
      </c>
      <c r="R271" s="190">
        <f>Q271*H271</f>
        <v>0</v>
      </c>
      <c r="S271" s="190">
        <v>0</v>
      </c>
      <c r="T271" s="191">
        <f>S271*H271</f>
        <v>0</v>
      </c>
      <c r="AR271" s="16" t="s">
        <v>247</v>
      </c>
      <c r="AT271" s="16" t="s">
        <v>243</v>
      </c>
      <c r="AU271" s="16" t="s">
        <v>79</v>
      </c>
      <c r="AY271" s="16" t="s">
        <v>241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6" t="s">
        <v>77</v>
      </c>
      <c r="BK271" s="192">
        <f>ROUND(I271*H271,1)</f>
        <v>0</v>
      </c>
      <c r="BL271" s="16" t="s">
        <v>247</v>
      </c>
      <c r="BM271" s="16" t="s">
        <v>2017</v>
      </c>
    </row>
    <row r="272" spans="2:65" s="12" customFormat="1" ht="11.25">
      <c r="B272" s="193"/>
      <c r="C272" s="194"/>
      <c r="D272" s="195" t="s">
        <v>261</v>
      </c>
      <c r="E272" s="196" t="s">
        <v>1</v>
      </c>
      <c r="F272" s="197" t="s">
        <v>2018</v>
      </c>
      <c r="G272" s="194"/>
      <c r="H272" s="198">
        <v>1298</v>
      </c>
      <c r="I272" s="199"/>
      <c r="J272" s="194"/>
      <c r="K272" s="194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261</v>
      </c>
      <c r="AU272" s="204" t="s">
        <v>79</v>
      </c>
      <c r="AV272" s="12" t="s">
        <v>79</v>
      </c>
      <c r="AW272" s="12" t="s">
        <v>32</v>
      </c>
      <c r="AX272" s="12" t="s">
        <v>77</v>
      </c>
      <c r="AY272" s="204" t="s">
        <v>241</v>
      </c>
    </row>
    <row r="273" spans="2:65" s="1" customFormat="1" ht="16.5" customHeight="1">
      <c r="B273" s="33"/>
      <c r="C273" s="182" t="s">
        <v>401</v>
      </c>
      <c r="D273" s="182" t="s">
        <v>243</v>
      </c>
      <c r="E273" s="183" t="s">
        <v>457</v>
      </c>
      <c r="F273" s="184" t="s">
        <v>458</v>
      </c>
      <c r="G273" s="185" t="s">
        <v>302</v>
      </c>
      <c r="H273" s="186">
        <v>1298</v>
      </c>
      <c r="I273" s="187"/>
      <c r="J273" s="186">
        <f>ROUND(I273*H273,1)</f>
        <v>0</v>
      </c>
      <c r="K273" s="184" t="s">
        <v>259</v>
      </c>
      <c r="L273" s="37"/>
      <c r="M273" s="188" t="s">
        <v>1</v>
      </c>
      <c r="N273" s="189" t="s">
        <v>41</v>
      </c>
      <c r="O273" s="59"/>
      <c r="P273" s="190">
        <f>O273*H273</f>
        <v>0</v>
      </c>
      <c r="Q273" s="190">
        <v>0</v>
      </c>
      <c r="R273" s="190">
        <f>Q273*H273</f>
        <v>0</v>
      </c>
      <c r="S273" s="190">
        <v>0</v>
      </c>
      <c r="T273" s="191">
        <f>S273*H273</f>
        <v>0</v>
      </c>
      <c r="AR273" s="16" t="s">
        <v>247</v>
      </c>
      <c r="AT273" s="16" t="s">
        <v>243</v>
      </c>
      <c r="AU273" s="16" t="s">
        <v>79</v>
      </c>
      <c r="AY273" s="16" t="s">
        <v>241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6" t="s">
        <v>77</v>
      </c>
      <c r="BK273" s="192">
        <f>ROUND(I273*H273,1)</f>
        <v>0</v>
      </c>
      <c r="BL273" s="16" t="s">
        <v>247</v>
      </c>
      <c r="BM273" s="16" t="s">
        <v>2019</v>
      </c>
    </row>
    <row r="274" spans="2:65" s="12" customFormat="1" ht="11.25">
      <c r="B274" s="193"/>
      <c r="C274" s="194"/>
      <c r="D274" s="195" t="s">
        <v>261</v>
      </c>
      <c r="E274" s="196" t="s">
        <v>1</v>
      </c>
      <c r="F274" s="197" t="s">
        <v>2018</v>
      </c>
      <c r="G274" s="194"/>
      <c r="H274" s="198">
        <v>1298</v>
      </c>
      <c r="I274" s="199"/>
      <c r="J274" s="194"/>
      <c r="K274" s="194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261</v>
      </c>
      <c r="AU274" s="204" t="s">
        <v>79</v>
      </c>
      <c r="AV274" s="12" t="s">
        <v>79</v>
      </c>
      <c r="AW274" s="12" t="s">
        <v>32</v>
      </c>
      <c r="AX274" s="12" t="s">
        <v>77</v>
      </c>
      <c r="AY274" s="204" t="s">
        <v>241</v>
      </c>
    </row>
    <row r="275" spans="2:65" s="11" customFormat="1" ht="22.9" customHeight="1">
      <c r="B275" s="166"/>
      <c r="C275" s="167"/>
      <c r="D275" s="168" t="s">
        <v>69</v>
      </c>
      <c r="E275" s="180" t="s">
        <v>247</v>
      </c>
      <c r="F275" s="180" t="s">
        <v>460</v>
      </c>
      <c r="G275" s="167"/>
      <c r="H275" s="167"/>
      <c r="I275" s="170"/>
      <c r="J275" s="181">
        <f>BK275</f>
        <v>0</v>
      </c>
      <c r="K275" s="167"/>
      <c r="L275" s="172"/>
      <c r="M275" s="173"/>
      <c r="N275" s="174"/>
      <c r="O275" s="174"/>
      <c r="P275" s="175">
        <f>SUM(P276:P279)</f>
        <v>0</v>
      </c>
      <c r="Q275" s="174"/>
      <c r="R275" s="175">
        <f>SUM(R276:R279)</f>
        <v>34.8504</v>
      </c>
      <c r="S275" s="174"/>
      <c r="T275" s="176">
        <f>SUM(T276:T279)</f>
        <v>0</v>
      </c>
      <c r="AR275" s="177" t="s">
        <v>77</v>
      </c>
      <c r="AT275" s="178" t="s">
        <v>69</v>
      </c>
      <c r="AU275" s="178" t="s">
        <v>77</v>
      </c>
      <c r="AY275" s="177" t="s">
        <v>241</v>
      </c>
      <c r="BK275" s="179">
        <f>SUM(BK276:BK279)</f>
        <v>0</v>
      </c>
    </row>
    <row r="276" spans="2:65" s="1" customFormat="1" ht="16.5" customHeight="1">
      <c r="B276" s="33"/>
      <c r="C276" s="182" t="s">
        <v>405</v>
      </c>
      <c r="D276" s="182" t="s">
        <v>243</v>
      </c>
      <c r="E276" s="183" t="s">
        <v>1347</v>
      </c>
      <c r="F276" s="184" t="s">
        <v>1348</v>
      </c>
      <c r="G276" s="185" t="s">
        <v>327</v>
      </c>
      <c r="H276" s="186">
        <v>142.78</v>
      </c>
      <c r="I276" s="187"/>
      <c r="J276" s="186">
        <f>ROUND(I276*H276,1)</f>
        <v>0</v>
      </c>
      <c r="K276" s="184" t="s">
        <v>259</v>
      </c>
      <c r="L276" s="37"/>
      <c r="M276" s="188" t="s">
        <v>1</v>
      </c>
      <c r="N276" s="189" t="s">
        <v>41</v>
      </c>
      <c r="O276" s="59"/>
      <c r="P276" s="190">
        <f>O276*H276</f>
        <v>0</v>
      </c>
      <c r="Q276" s="190">
        <v>0</v>
      </c>
      <c r="R276" s="190">
        <f>Q276*H276</f>
        <v>0</v>
      </c>
      <c r="S276" s="190">
        <v>0</v>
      </c>
      <c r="T276" s="191">
        <f>S276*H276</f>
        <v>0</v>
      </c>
      <c r="AR276" s="16" t="s">
        <v>247</v>
      </c>
      <c r="AT276" s="16" t="s">
        <v>243</v>
      </c>
      <c r="AU276" s="16" t="s">
        <v>79</v>
      </c>
      <c r="AY276" s="16" t="s">
        <v>241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6" t="s">
        <v>77</v>
      </c>
      <c r="BK276" s="192">
        <f>ROUND(I276*H276,1)</f>
        <v>0</v>
      </c>
      <c r="BL276" s="16" t="s">
        <v>247</v>
      </c>
      <c r="BM276" s="16" t="s">
        <v>2020</v>
      </c>
    </row>
    <row r="277" spans="2:65" s="12" customFormat="1" ht="11.25">
      <c r="B277" s="193"/>
      <c r="C277" s="194"/>
      <c r="D277" s="195" t="s">
        <v>261</v>
      </c>
      <c r="E277" s="196" t="s">
        <v>1</v>
      </c>
      <c r="F277" s="197" t="s">
        <v>1940</v>
      </c>
      <c r="G277" s="194"/>
      <c r="H277" s="198">
        <v>142.78</v>
      </c>
      <c r="I277" s="199"/>
      <c r="J277" s="194"/>
      <c r="K277" s="194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261</v>
      </c>
      <c r="AU277" s="204" t="s">
        <v>79</v>
      </c>
      <c r="AV277" s="12" t="s">
        <v>79</v>
      </c>
      <c r="AW277" s="12" t="s">
        <v>32</v>
      </c>
      <c r="AX277" s="12" t="s">
        <v>77</v>
      </c>
      <c r="AY277" s="204" t="s">
        <v>241</v>
      </c>
    </row>
    <row r="278" spans="2:65" s="1" customFormat="1" ht="16.5" customHeight="1">
      <c r="B278" s="33"/>
      <c r="C278" s="182" t="s">
        <v>409</v>
      </c>
      <c r="D278" s="182" t="s">
        <v>243</v>
      </c>
      <c r="E278" s="183" t="s">
        <v>496</v>
      </c>
      <c r="F278" s="184" t="s">
        <v>497</v>
      </c>
      <c r="G278" s="185" t="s">
        <v>327</v>
      </c>
      <c r="H278" s="186">
        <v>15.6</v>
      </c>
      <c r="I278" s="187"/>
      <c r="J278" s="186">
        <f>ROUND(I278*H278,1)</f>
        <v>0</v>
      </c>
      <c r="K278" s="184" t="s">
        <v>259</v>
      </c>
      <c r="L278" s="37"/>
      <c r="M278" s="188" t="s">
        <v>1</v>
      </c>
      <c r="N278" s="189" t="s">
        <v>41</v>
      </c>
      <c r="O278" s="59"/>
      <c r="P278" s="190">
        <f>O278*H278</f>
        <v>0</v>
      </c>
      <c r="Q278" s="190">
        <v>2.234</v>
      </c>
      <c r="R278" s="190">
        <f>Q278*H278</f>
        <v>34.8504</v>
      </c>
      <c r="S278" s="190">
        <v>0</v>
      </c>
      <c r="T278" s="191">
        <f>S278*H278</f>
        <v>0</v>
      </c>
      <c r="AR278" s="16" t="s">
        <v>247</v>
      </c>
      <c r="AT278" s="16" t="s">
        <v>243</v>
      </c>
      <c r="AU278" s="16" t="s">
        <v>79</v>
      </c>
      <c r="AY278" s="16" t="s">
        <v>241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6" t="s">
        <v>77</v>
      </c>
      <c r="BK278" s="192">
        <f>ROUND(I278*H278,1)</f>
        <v>0</v>
      </c>
      <c r="BL278" s="16" t="s">
        <v>247</v>
      </c>
      <c r="BM278" s="16" t="s">
        <v>2021</v>
      </c>
    </row>
    <row r="279" spans="2:65" s="12" customFormat="1" ht="11.25">
      <c r="B279" s="193"/>
      <c r="C279" s="194"/>
      <c r="D279" s="195" t="s">
        <v>261</v>
      </c>
      <c r="E279" s="196" t="s">
        <v>1</v>
      </c>
      <c r="F279" s="197" t="s">
        <v>1783</v>
      </c>
      <c r="G279" s="194"/>
      <c r="H279" s="198">
        <v>15.6</v>
      </c>
      <c r="I279" s="199"/>
      <c r="J279" s="194"/>
      <c r="K279" s="194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261</v>
      </c>
      <c r="AU279" s="204" t="s">
        <v>79</v>
      </c>
      <c r="AV279" s="12" t="s">
        <v>79</v>
      </c>
      <c r="AW279" s="12" t="s">
        <v>32</v>
      </c>
      <c r="AX279" s="12" t="s">
        <v>77</v>
      </c>
      <c r="AY279" s="204" t="s">
        <v>241</v>
      </c>
    </row>
    <row r="280" spans="2:65" s="11" customFormat="1" ht="22.9" customHeight="1">
      <c r="B280" s="166"/>
      <c r="C280" s="167"/>
      <c r="D280" s="168" t="s">
        <v>69</v>
      </c>
      <c r="E280" s="180" t="s">
        <v>255</v>
      </c>
      <c r="F280" s="180" t="s">
        <v>499</v>
      </c>
      <c r="G280" s="167"/>
      <c r="H280" s="167"/>
      <c r="I280" s="170"/>
      <c r="J280" s="181">
        <f>BK280</f>
        <v>0</v>
      </c>
      <c r="K280" s="167"/>
      <c r="L280" s="172"/>
      <c r="M280" s="173"/>
      <c r="N280" s="174"/>
      <c r="O280" s="174"/>
      <c r="P280" s="175">
        <f>SUM(P281:P313)</f>
        <v>0</v>
      </c>
      <c r="Q280" s="174"/>
      <c r="R280" s="175">
        <f>SUM(R281:R313)</f>
        <v>1032.6292059999998</v>
      </c>
      <c r="S280" s="174"/>
      <c r="T280" s="176">
        <f>SUM(T281:T313)</f>
        <v>0</v>
      </c>
      <c r="AR280" s="177" t="s">
        <v>77</v>
      </c>
      <c r="AT280" s="178" t="s">
        <v>69</v>
      </c>
      <c r="AU280" s="178" t="s">
        <v>77</v>
      </c>
      <c r="AY280" s="177" t="s">
        <v>241</v>
      </c>
      <c r="BK280" s="179">
        <f>SUM(BK281:BK313)</f>
        <v>0</v>
      </c>
    </row>
    <row r="281" spans="2:65" s="1" customFormat="1" ht="16.5" customHeight="1">
      <c r="B281" s="33"/>
      <c r="C281" s="182" t="s">
        <v>415</v>
      </c>
      <c r="D281" s="182" t="s">
        <v>243</v>
      </c>
      <c r="E281" s="183" t="s">
        <v>501</v>
      </c>
      <c r="F281" s="184" t="s">
        <v>502</v>
      </c>
      <c r="G281" s="185" t="s">
        <v>258</v>
      </c>
      <c r="H281" s="186">
        <v>182.05</v>
      </c>
      <c r="I281" s="187"/>
      <c r="J281" s="186">
        <f>ROUND(I281*H281,1)</f>
        <v>0</v>
      </c>
      <c r="K281" s="184" t="s">
        <v>259</v>
      </c>
      <c r="L281" s="37"/>
      <c r="M281" s="188" t="s">
        <v>1</v>
      </c>
      <c r="N281" s="189" t="s">
        <v>41</v>
      </c>
      <c r="O281" s="59"/>
      <c r="P281" s="190">
        <f>O281*H281</f>
        <v>0</v>
      </c>
      <c r="Q281" s="190">
        <v>0.27994000000000002</v>
      </c>
      <c r="R281" s="190">
        <f>Q281*H281</f>
        <v>50.963077000000006</v>
      </c>
      <c r="S281" s="190">
        <v>0</v>
      </c>
      <c r="T281" s="191">
        <f>S281*H281</f>
        <v>0</v>
      </c>
      <c r="AR281" s="16" t="s">
        <v>247</v>
      </c>
      <c r="AT281" s="16" t="s">
        <v>243</v>
      </c>
      <c r="AU281" s="16" t="s">
        <v>79</v>
      </c>
      <c r="AY281" s="16" t="s">
        <v>241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6" t="s">
        <v>77</v>
      </c>
      <c r="BK281" s="192">
        <f>ROUND(I281*H281,1)</f>
        <v>0</v>
      </c>
      <c r="BL281" s="16" t="s">
        <v>247</v>
      </c>
      <c r="BM281" s="16" t="s">
        <v>2022</v>
      </c>
    </row>
    <row r="282" spans="2:65" s="12" customFormat="1" ht="11.25">
      <c r="B282" s="193"/>
      <c r="C282" s="194"/>
      <c r="D282" s="195" t="s">
        <v>261</v>
      </c>
      <c r="E282" s="196" t="s">
        <v>1</v>
      </c>
      <c r="F282" s="197" t="s">
        <v>1971</v>
      </c>
      <c r="G282" s="194"/>
      <c r="H282" s="198">
        <v>182.05</v>
      </c>
      <c r="I282" s="199"/>
      <c r="J282" s="194"/>
      <c r="K282" s="194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261</v>
      </c>
      <c r="AU282" s="204" t="s">
        <v>79</v>
      </c>
      <c r="AV282" s="12" t="s">
        <v>79</v>
      </c>
      <c r="AW282" s="12" t="s">
        <v>32</v>
      </c>
      <c r="AX282" s="12" t="s">
        <v>77</v>
      </c>
      <c r="AY282" s="204" t="s">
        <v>241</v>
      </c>
    </row>
    <row r="283" spans="2:65" s="1" customFormat="1" ht="16.5" customHeight="1">
      <c r="B283" s="33"/>
      <c r="C283" s="182" t="s">
        <v>424</v>
      </c>
      <c r="D283" s="182" t="s">
        <v>243</v>
      </c>
      <c r="E283" s="183" t="s">
        <v>1006</v>
      </c>
      <c r="F283" s="184" t="s">
        <v>1007</v>
      </c>
      <c r="G283" s="185" t="s">
        <v>258</v>
      </c>
      <c r="H283" s="186">
        <v>9.9</v>
      </c>
      <c r="I283" s="187"/>
      <c r="J283" s="186">
        <f>ROUND(I283*H283,1)</f>
        <v>0</v>
      </c>
      <c r="K283" s="184" t="s">
        <v>259</v>
      </c>
      <c r="L283" s="37"/>
      <c r="M283" s="188" t="s">
        <v>1</v>
      </c>
      <c r="N283" s="189" t="s">
        <v>41</v>
      </c>
      <c r="O283" s="59"/>
      <c r="P283" s="190">
        <f>O283*H283</f>
        <v>0</v>
      </c>
      <c r="Q283" s="190">
        <v>0.378</v>
      </c>
      <c r="R283" s="190">
        <f>Q283*H283</f>
        <v>3.7422</v>
      </c>
      <c r="S283" s="190">
        <v>0</v>
      </c>
      <c r="T283" s="191">
        <f>S283*H283</f>
        <v>0</v>
      </c>
      <c r="AR283" s="16" t="s">
        <v>247</v>
      </c>
      <c r="AT283" s="16" t="s">
        <v>243</v>
      </c>
      <c r="AU283" s="16" t="s">
        <v>79</v>
      </c>
      <c r="AY283" s="16" t="s">
        <v>241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6" t="s">
        <v>77</v>
      </c>
      <c r="BK283" s="192">
        <f>ROUND(I283*H283,1)</f>
        <v>0</v>
      </c>
      <c r="BL283" s="16" t="s">
        <v>247</v>
      </c>
      <c r="BM283" s="16" t="s">
        <v>2023</v>
      </c>
    </row>
    <row r="284" spans="2:65" s="12" customFormat="1" ht="11.25">
      <c r="B284" s="193"/>
      <c r="C284" s="194"/>
      <c r="D284" s="195" t="s">
        <v>261</v>
      </c>
      <c r="E284" s="196" t="s">
        <v>1</v>
      </c>
      <c r="F284" s="197" t="s">
        <v>881</v>
      </c>
      <c r="G284" s="194"/>
      <c r="H284" s="198">
        <v>9.9</v>
      </c>
      <c r="I284" s="199"/>
      <c r="J284" s="194"/>
      <c r="K284" s="194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261</v>
      </c>
      <c r="AU284" s="204" t="s">
        <v>79</v>
      </c>
      <c r="AV284" s="12" t="s">
        <v>79</v>
      </c>
      <c r="AW284" s="12" t="s">
        <v>32</v>
      </c>
      <c r="AX284" s="12" t="s">
        <v>77</v>
      </c>
      <c r="AY284" s="204" t="s">
        <v>241</v>
      </c>
    </row>
    <row r="285" spans="2:65" s="1" customFormat="1" ht="16.5" customHeight="1">
      <c r="B285" s="33"/>
      <c r="C285" s="182" t="s">
        <v>429</v>
      </c>
      <c r="D285" s="182" t="s">
        <v>243</v>
      </c>
      <c r="E285" s="183" t="s">
        <v>505</v>
      </c>
      <c r="F285" s="184" t="s">
        <v>506</v>
      </c>
      <c r="G285" s="185" t="s">
        <v>258</v>
      </c>
      <c r="H285" s="186">
        <v>935.55</v>
      </c>
      <c r="I285" s="187"/>
      <c r="J285" s="186">
        <f>ROUND(I285*H285,1)</f>
        <v>0</v>
      </c>
      <c r="K285" s="184" t="s">
        <v>259</v>
      </c>
      <c r="L285" s="37"/>
      <c r="M285" s="188" t="s">
        <v>1</v>
      </c>
      <c r="N285" s="189" t="s">
        <v>41</v>
      </c>
      <c r="O285" s="59"/>
      <c r="P285" s="190">
        <f>O285*H285</f>
        <v>0</v>
      </c>
      <c r="Q285" s="190">
        <v>0.56699999999999995</v>
      </c>
      <c r="R285" s="190">
        <f>Q285*H285</f>
        <v>530.45684999999992</v>
      </c>
      <c r="S285" s="190">
        <v>0</v>
      </c>
      <c r="T285" s="191">
        <f>S285*H285</f>
        <v>0</v>
      </c>
      <c r="AR285" s="16" t="s">
        <v>247</v>
      </c>
      <c r="AT285" s="16" t="s">
        <v>243</v>
      </c>
      <c r="AU285" s="16" t="s">
        <v>79</v>
      </c>
      <c r="AY285" s="16" t="s">
        <v>241</v>
      </c>
      <c r="BE285" s="192">
        <f>IF(N285="základní",J285,0)</f>
        <v>0</v>
      </c>
      <c r="BF285" s="192">
        <f>IF(N285="snížená",J285,0)</f>
        <v>0</v>
      </c>
      <c r="BG285" s="192">
        <f>IF(N285="zákl. přenesená",J285,0)</f>
        <v>0</v>
      </c>
      <c r="BH285" s="192">
        <f>IF(N285="sníž. přenesená",J285,0)</f>
        <v>0</v>
      </c>
      <c r="BI285" s="192">
        <f>IF(N285="nulová",J285,0)</f>
        <v>0</v>
      </c>
      <c r="BJ285" s="16" t="s">
        <v>77</v>
      </c>
      <c r="BK285" s="192">
        <f>ROUND(I285*H285,1)</f>
        <v>0</v>
      </c>
      <c r="BL285" s="16" t="s">
        <v>247</v>
      </c>
      <c r="BM285" s="16" t="s">
        <v>2024</v>
      </c>
    </row>
    <row r="286" spans="2:65" s="12" customFormat="1" ht="11.25">
      <c r="B286" s="193"/>
      <c r="C286" s="194"/>
      <c r="D286" s="195" t="s">
        <v>261</v>
      </c>
      <c r="E286" s="196" t="s">
        <v>1</v>
      </c>
      <c r="F286" s="197" t="s">
        <v>1976</v>
      </c>
      <c r="G286" s="194"/>
      <c r="H286" s="198">
        <v>775.5</v>
      </c>
      <c r="I286" s="199"/>
      <c r="J286" s="194"/>
      <c r="K286" s="194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261</v>
      </c>
      <c r="AU286" s="204" t="s">
        <v>79</v>
      </c>
      <c r="AV286" s="12" t="s">
        <v>79</v>
      </c>
      <c r="AW286" s="12" t="s">
        <v>32</v>
      </c>
      <c r="AX286" s="12" t="s">
        <v>70</v>
      </c>
      <c r="AY286" s="204" t="s">
        <v>241</v>
      </c>
    </row>
    <row r="287" spans="2:65" s="12" customFormat="1" ht="11.25">
      <c r="B287" s="193"/>
      <c r="C287" s="194"/>
      <c r="D287" s="195" t="s">
        <v>261</v>
      </c>
      <c r="E287" s="196" t="s">
        <v>1</v>
      </c>
      <c r="F287" s="197" t="s">
        <v>1977</v>
      </c>
      <c r="G287" s="194"/>
      <c r="H287" s="198">
        <v>160.05000000000001</v>
      </c>
      <c r="I287" s="199"/>
      <c r="J287" s="194"/>
      <c r="K287" s="194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261</v>
      </c>
      <c r="AU287" s="204" t="s">
        <v>79</v>
      </c>
      <c r="AV287" s="12" t="s">
        <v>79</v>
      </c>
      <c r="AW287" s="12" t="s">
        <v>32</v>
      </c>
      <c r="AX287" s="12" t="s">
        <v>70</v>
      </c>
      <c r="AY287" s="204" t="s">
        <v>241</v>
      </c>
    </row>
    <row r="288" spans="2:65" s="13" customFormat="1" ht="11.25">
      <c r="B288" s="205"/>
      <c r="C288" s="206"/>
      <c r="D288" s="195" t="s">
        <v>261</v>
      </c>
      <c r="E288" s="207" t="s">
        <v>1</v>
      </c>
      <c r="F288" s="208" t="s">
        <v>273</v>
      </c>
      <c r="G288" s="206"/>
      <c r="H288" s="209">
        <v>935.55</v>
      </c>
      <c r="I288" s="210"/>
      <c r="J288" s="206"/>
      <c r="K288" s="206"/>
      <c r="L288" s="211"/>
      <c r="M288" s="212"/>
      <c r="N288" s="213"/>
      <c r="O288" s="213"/>
      <c r="P288" s="213"/>
      <c r="Q288" s="213"/>
      <c r="R288" s="213"/>
      <c r="S288" s="213"/>
      <c r="T288" s="214"/>
      <c r="AT288" s="215" t="s">
        <v>261</v>
      </c>
      <c r="AU288" s="215" t="s">
        <v>79</v>
      </c>
      <c r="AV288" s="13" t="s">
        <v>247</v>
      </c>
      <c r="AW288" s="13" t="s">
        <v>32</v>
      </c>
      <c r="AX288" s="13" t="s">
        <v>77</v>
      </c>
      <c r="AY288" s="215" t="s">
        <v>241</v>
      </c>
    </row>
    <row r="289" spans="2:65" s="1" customFormat="1" ht="16.5" customHeight="1">
      <c r="B289" s="33"/>
      <c r="C289" s="182" t="s">
        <v>435</v>
      </c>
      <c r="D289" s="182" t="s">
        <v>243</v>
      </c>
      <c r="E289" s="183" t="s">
        <v>509</v>
      </c>
      <c r="F289" s="184" t="s">
        <v>510</v>
      </c>
      <c r="G289" s="185" t="s">
        <v>258</v>
      </c>
      <c r="H289" s="186">
        <v>160.05000000000001</v>
      </c>
      <c r="I289" s="187"/>
      <c r="J289" s="186">
        <f>ROUND(I289*H289,1)</f>
        <v>0</v>
      </c>
      <c r="K289" s="184" t="s">
        <v>259</v>
      </c>
      <c r="L289" s="37"/>
      <c r="M289" s="188" t="s">
        <v>1</v>
      </c>
      <c r="N289" s="189" t="s">
        <v>41</v>
      </c>
      <c r="O289" s="59"/>
      <c r="P289" s="190">
        <f>O289*H289</f>
        <v>0</v>
      </c>
      <c r="Q289" s="190">
        <v>0.216</v>
      </c>
      <c r="R289" s="190">
        <f>Q289*H289</f>
        <v>34.570800000000006</v>
      </c>
      <c r="S289" s="190">
        <v>0</v>
      </c>
      <c r="T289" s="191">
        <f>S289*H289</f>
        <v>0</v>
      </c>
      <c r="AR289" s="16" t="s">
        <v>247</v>
      </c>
      <c r="AT289" s="16" t="s">
        <v>243</v>
      </c>
      <c r="AU289" s="16" t="s">
        <v>79</v>
      </c>
      <c r="AY289" s="16" t="s">
        <v>241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6" t="s">
        <v>77</v>
      </c>
      <c r="BK289" s="192">
        <f>ROUND(I289*H289,1)</f>
        <v>0</v>
      </c>
      <c r="BL289" s="16" t="s">
        <v>247</v>
      </c>
      <c r="BM289" s="16" t="s">
        <v>2025</v>
      </c>
    </row>
    <row r="290" spans="2:65" s="12" customFormat="1" ht="11.25">
      <c r="B290" s="193"/>
      <c r="C290" s="194"/>
      <c r="D290" s="195" t="s">
        <v>261</v>
      </c>
      <c r="E290" s="196" t="s">
        <v>1</v>
      </c>
      <c r="F290" s="197" t="s">
        <v>1977</v>
      </c>
      <c r="G290" s="194"/>
      <c r="H290" s="198">
        <v>160.05000000000001</v>
      </c>
      <c r="I290" s="199"/>
      <c r="J290" s="194"/>
      <c r="K290" s="194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261</v>
      </c>
      <c r="AU290" s="204" t="s">
        <v>79</v>
      </c>
      <c r="AV290" s="12" t="s">
        <v>79</v>
      </c>
      <c r="AW290" s="12" t="s">
        <v>32</v>
      </c>
      <c r="AX290" s="12" t="s">
        <v>77</v>
      </c>
      <c r="AY290" s="204" t="s">
        <v>241</v>
      </c>
    </row>
    <row r="291" spans="2:65" s="1" customFormat="1" ht="16.5" customHeight="1">
      <c r="B291" s="33"/>
      <c r="C291" s="182" t="s">
        <v>440</v>
      </c>
      <c r="D291" s="182" t="s">
        <v>243</v>
      </c>
      <c r="E291" s="183" t="s">
        <v>1009</v>
      </c>
      <c r="F291" s="184" t="s">
        <v>1010</v>
      </c>
      <c r="G291" s="185" t="s">
        <v>258</v>
      </c>
      <c r="H291" s="186">
        <v>9.9</v>
      </c>
      <c r="I291" s="187"/>
      <c r="J291" s="186">
        <f>ROUND(I291*H291,1)</f>
        <v>0</v>
      </c>
      <c r="K291" s="184" t="s">
        <v>259</v>
      </c>
      <c r="L291" s="37"/>
      <c r="M291" s="188" t="s">
        <v>1</v>
      </c>
      <c r="N291" s="189" t="s">
        <v>41</v>
      </c>
      <c r="O291" s="59"/>
      <c r="P291" s="190">
        <f>O291*H291</f>
        <v>0</v>
      </c>
      <c r="Q291" s="190">
        <v>0.51085999999999998</v>
      </c>
      <c r="R291" s="190">
        <f>Q291*H291</f>
        <v>5.0575140000000003</v>
      </c>
      <c r="S291" s="190">
        <v>0</v>
      </c>
      <c r="T291" s="191">
        <f>S291*H291</f>
        <v>0</v>
      </c>
      <c r="AR291" s="16" t="s">
        <v>247</v>
      </c>
      <c r="AT291" s="16" t="s">
        <v>243</v>
      </c>
      <c r="AU291" s="16" t="s">
        <v>79</v>
      </c>
      <c r="AY291" s="16" t="s">
        <v>241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6" t="s">
        <v>77</v>
      </c>
      <c r="BK291" s="192">
        <f>ROUND(I291*H291,1)</f>
        <v>0</v>
      </c>
      <c r="BL291" s="16" t="s">
        <v>247</v>
      </c>
      <c r="BM291" s="16" t="s">
        <v>2026</v>
      </c>
    </row>
    <row r="292" spans="2:65" s="12" customFormat="1" ht="11.25">
      <c r="B292" s="193"/>
      <c r="C292" s="194"/>
      <c r="D292" s="195" t="s">
        <v>261</v>
      </c>
      <c r="E292" s="196" t="s">
        <v>1</v>
      </c>
      <c r="F292" s="197" t="s">
        <v>881</v>
      </c>
      <c r="G292" s="194"/>
      <c r="H292" s="198">
        <v>9.9</v>
      </c>
      <c r="I292" s="199"/>
      <c r="J292" s="194"/>
      <c r="K292" s="194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261</v>
      </c>
      <c r="AU292" s="204" t="s">
        <v>79</v>
      </c>
      <c r="AV292" s="12" t="s">
        <v>79</v>
      </c>
      <c r="AW292" s="12" t="s">
        <v>32</v>
      </c>
      <c r="AX292" s="12" t="s">
        <v>77</v>
      </c>
      <c r="AY292" s="204" t="s">
        <v>241</v>
      </c>
    </row>
    <row r="293" spans="2:65" s="1" customFormat="1" ht="16.5" customHeight="1">
      <c r="B293" s="33"/>
      <c r="C293" s="182" t="s">
        <v>446</v>
      </c>
      <c r="D293" s="182" t="s">
        <v>243</v>
      </c>
      <c r="E293" s="183" t="s">
        <v>513</v>
      </c>
      <c r="F293" s="184" t="s">
        <v>514</v>
      </c>
      <c r="G293" s="185" t="s">
        <v>258</v>
      </c>
      <c r="H293" s="186">
        <v>785.4</v>
      </c>
      <c r="I293" s="187"/>
      <c r="J293" s="186">
        <f>ROUND(I293*H293,1)</f>
        <v>0</v>
      </c>
      <c r="K293" s="184" t="s">
        <v>259</v>
      </c>
      <c r="L293" s="37"/>
      <c r="M293" s="188" t="s">
        <v>1</v>
      </c>
      <c r="N293" s="189" t="s">
        <v>41</v>
      </c>
      <c r="O293" s="59"/>
      <c r="P293" s="190">
        <f>O293*H293</f>
        <v>0</v>
      </c>
      <c r="Q293" s="190">
        <v>3.1E-4</v>
      </c>
      <c r="R293" s="190">
        <f>Q293*H293</f>
        <v>0.243474</v>
      </c>
      <c r="S293" s="190">
        <v>0</v>
      </c>
      <c r="T293" s="191">
        <f>S293*H293</f>
        <v>0</v>
      </c>
      <c r="AR293" s="16" t="s">
        <v>247</v>
      </c>
      <c r="AT293" s="16" t="s">
        <v>243</v>
      </c>
      <c r="AU293" s="16" t="s">
        <v>79</v>
      </c>
      <c r="AY293" s="16" t="s">
        <v>241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6" t="s">
        <v>77</v>
      </c>
      <c r="BK293" s="192">
        <f>ROUND(I293*H293,1)</f>
        <v>0</v>
      </c>
      <c r="BL293" s="16" t="s">
        <v>247</v>
      </c>
      <c r="BM293" s="16" t="s">
        <v>2027</v>
      </c>
    </row>
    <row r="294" spans="2:65" s="12" customFormat="1" ht="11.25">
      <c r="B294" s="193"/>
      <c r="C294" s="194"/>
      <c r="D294" s="195" t="s">
        <v>261</v>
      </c>
      <c r="E294" s="196" t="s">
        <v>1</v>
      </c>
      <c r="F294" s="197" t="s">
        <v>1976</v>
      </c>
      <c r="G294" s="194"/>
      <c r="H294" s="198">
        <v>775.5</v>
      </c>
      <c r="I294" s="199"/>
      <c r="J294" s="194"/>
      <c r="K294" s="194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261</v>
      </c>
      <c r="AU294" s="204" t="s">
        <v>79</v>
      </c>
      <c r="AV294" s="12" t="s">
        <v>79</v>
      </c>
      <c r="AW294" s="12" t="s">
        <v>32</v>
      </c>
      <c r="AX294" s="12" t="s">
        <v>70</v>
      </c>
      <c r="AY294" s="204" t="s">
        <v>241</v>
      </c>
    </row>
    <row r="295" spans="2:65" s="12" customFormat="1" ht="11.25">
      <c r="B295" s="193"/>
      <c r="C295" s="194"/>
      <c r="D295" s="195" t="s">
        <v>261</v>
      </c>
      <c r="E295" s="196" t="s">
        <v>1</v>
      </c>
      <c r="F295" s="197" t="s">
        <v>881</v>
      </c>
      <c r="G295" s="194"/>
      <c r="H295" s="198">
        <v>9.9</v>
      </c>
      <c r="I295" s="199"/>
      <c r="J295" s="194"/>
      <c r="K295" s="194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261</v>
      </c>
      <c r="AU295" s="204" t="s">
        <v>79</v>
      </c>
      <c r="AV295" s="12" t="s">
        <v>79</v>
      </c>
      <c r="AW295" s="12" t="s">
        <v>32</v>
      </c>
      <c r="AX295" s="12" t="s">
        <v>70</v>
      </c>
      <c r="AY295" s="204" t="s">
        <v>241</v>
      </c>
    </row>
    <row r="296" spans="2:65" s="13" customFormat="1" ht="11.25">
      <c r="B296" s="205"/>
      <c r="C296" s="206"/>
      <c r="D296" s="195" t="s">
        <v>261</v>
      </c>
      <c r="E296" s="207" t="s">
        <v>1</v>
      </c>
      <c r="F296" s="208" t="s">
        <v>273</v>
      </c>
      <c r="G296" s="206"/>
      <c r="H296" s="209">
        <v>785.4</v>
      </c>
      <c r="I296" s="210"/>
      <c r="J296" s="206"/>
      <c r="K296" s="206"/>
      <c r="L296" s="211"/>
      <c r="M296" s="212"/>
      <c r="N296" s="213"/>
      <c r="O296" s="213"/>
      <c r="P296" s="213"/>
      <c r="Q296" s="213"/>
      <c r="R296" s="213"/>
      <c r="S296" s="213"/>
      <c r="T296" s="214"/>
      <c r="AT296" s="215" t="s">
        <v>261</v>
      </c>
      <c r="AU296" s="215" t="s">
        <v>79</v>
      </c>
      <c r="AV296" s="13" t="s">
        <v>247</v>
      </c>
      <c r="AW296" s="13" t="s">
        <v>32</v>
      </c>
      <c r="AX296" s="13" t="s">
        <v>77</v>
      </c>
      <c r="AY296" s="215" t="s">
        <v>241</v>
      </c>
    </row>
    <row r="297" spans="2:65" s="1" customFormat="1" ht="16.5" customHeight="1">
      <c r="B297" s="33"/>
      <c r="C297" s="182" t="s">
        <v>451</v>
      </c>
      <c r="D297" s="182" t="s">
        <v>243</v>
      </c>
      <c r="E297" s="183" t="s">
        <v>517</v>
      </c>
      <c r="F297" s="184" t="s">
        <v>518</v>
      </c>
      <c r="G297" s="185" t="s">
        <v>258</v>
      </c>
      <c r="H297" s="186">
        <v>1499.4</v>
      </c>
      <c r="I297" s="187"/>
      <c r="J297" s="186">
        <f>ROUND(I297*H297,1)</f>
        <v>0</v>
      </c>
      <c r="K297" s="184" t="s">
        <v>259</v>
      </c>
      <c r="L297" s="37"/>
      <c r="M297" s="188" t="s">
        <v>1</v>
      </c>
      <c r="N297" s="189" t="s">
        <v>41</v>
      </c>
      <c r="O297" s="59"/>
      <c r="P297" s="190">
        <f>O297*H297</f>
        <v>0</v>
      </c>
      <c r="Q297" s="190">
        <v>5.1000000000000004E-4</v>
      </c>
      <c r="R297" s="190">
        <f>Q297*H297</f>
        <v>0.7646940000000001</v>
      </c>
      <c r="S297" s="190">
        <v>0</v>
      </c>
      <c r="T297" s="191">
        <f>S297*H297</f>
        <v>0</v>
      </c>
      <c r="AR297" s="16" t="s">
        <v>247</v>
      </c>
      <c r="AT297" s="16" t="s">
        <v>243</v>
      </c>
      <c r="AU297" s="16" t="s">
        <v>79</v>
      </c>
      <c r="AY297" s="16" t="s">
        <v>241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6" t="s">
        <v>77</v>
      </c>
      <c r="BK297" s="192">
        <f>ROUND(I297*H297,1)</f>
        <v>0</v>
      </c>
      <c r="BL297" s="16" t="s">
        <v>247</v>
      </c>
      <c r="BM297" s="16" t="s">
        <v>2028</v>
      </c>
    </row>
    <row r="298" spans="2:65" s="12" customFormat="1" ht="11.25">
      <c r="B298" s="193"/>
      <c r="C298" s="194"/>
      <c r="D298" s="195" t="s">
        <v>261</v>
      </c>
      <c r="E298" s="196" t="s">
        <v>1</v>
      </c>
      <c r="F298" s="197" t="s">
        <v>1981</v>
      </c>
      <c r="G298" s="194"/>
      <c r="H298" s="198">
        <v>1480.5</v>
      </c>
      <c r="I298" s="199"/>
      <c r="J298" s="194"/>
      <c r="K298" s="194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261</v>
      </c>
      <c r="AU298" s="204" t="s">
        <v>79</v>
      </c>
      <c r="AV298" s="12" t="s">
        <v>79</v>
      </c>
      <c r="AW298" s="12" t="s">
        <v>32</v>
      </c>
      <c r="AX298" s="12" t="s">
        <v>70</v>
      </c>
      <c r="AY298" s="204" t="s">
        <v>241</v>
      </c>
    </row>
    <row r="299" spans="2:65" s="12" customFormat="1" ht="11.25">
      <c r="B299" s="193"/>
      <c r="C299" s="194"/>
      <c r="D299" s="195" t="s">
        <v>261</v>
      </c>
      <c r="E299" s="196" t="s">
        <v>1</v>
      </c>
      <c r="F299" s="197" t="s">
        <v>1982</v>
      </c>
      <c r="G299" s="194"/>
      <c r="H299" s="198">
        <v>18.899999999999999</v>
      </c>
      <c r="I299" s="199"/>
      <c r="J299" s="194"/>
      <c r="K299" s="194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261</v>
      </c>
      <c r="AU299" s="204" t="s">
        <v>79</v>
      </c>
      <c r="AV299" s="12" t="s">
        <v>79</v>
      </c>
      <c r="AW299" s="12" t="s">
        <v>32</v>
      </c>
      <c r="AX299" s="12" t="s">
        <v>70</v>
      </c>
      <c r="AY299" s="204" t="s">
        <v>241</v>
      </c>
    </row>
    <row r="300" spans="2:65" s="13" customFormat="1" ht="11.25">
      <c r="B300" s="205"/>
      <c r="C300" s="206"/>
      <c r="D300" s="195" t="s">
        <v>261</v>
      </c>
      <c r="E300" s="207" t="s">
        <v>1</v>
      </c>
      <c r="F300" s="208" t="s">
        <v>273</v>
      </c>
      <c r="G300" s="206"/>
      <c r="H300" s="209">
        <v>1499.4</v>
      </c>
      <c r="I300" s="210"/>
      <c r="J300" s="206"/>
      <c r="K300" s="206"/>
      <c r="L300" s="211"/>
      <c r="M300" s="212"/>
      <c r="N300" s="213"/>
      <c r="O300" s="213"/>
      <c r="P300" s="213"/>
      <c r="Q300" s="213"/>
      <c r="R300" s="213"/>
      <c r="S300" s="213"/>
      <c r="T300" s="214"/>
      <c r="AT300" s="215" t="s">
        <v>261</v>
      </c>
      <c r="AU300" s="215" t="s">
        <v>79</v>
      </c>
      <c r="AV300" s="13" t="s">
        <v>247</v>
      </c>
      <c r="AW300" s="13" t="s">
        <v>32</v>
      </c>
      <c r="AX300" s="13" t="s">
        <v>77</v>
      </c>
      <c r="AY300" s="215" t="s">
        <v>241</v>
      </c>
    </row>
    <row r="301" spans="2:65" s="1" customFormat="1" ht="16.5" customHeight="1">
      <c r="B301" s="33"/>
      <c r="C301" s="182" t="s">
        <v>456</v>
      </c>
      <c r="D301" s="182" t="s">
        <v>243</v>
      </c>
      <c r="E301" s="183" t="s">
        <v>521</v>
      </c>
      <c r="F301" s="184" t="s">
        <v>522</v>
      </c>
      <c r="G301" s="185" t="s">
        <v>258</v>
      </c>
      <c r="H301" s="186">
        <v>1499.4</v>
      </c>
      <c r="I301" s="187"/>
      <c r="J301" s="186">
        <f>ROUND(I301*H301,1)</f>
        <v>0</v>
      </c>
      <c r="K301" s="184" t="s">
        <v>259</v>
      </c>
      <c r="L301" s="37"/>
      <c r="M301" s="188" t="s">
        <v>1</v>
      </c>
      <c r="N301" s="189" t="s">
        <v>41</v>
      </c>
      <c r="O301" s="59"/>
      <c r="P301" s="190">
        <f>O301*H301</f>
        <v>0</v>
      </c>
      <c r="Q301" s="190">
        <v>0.12966</v>
      </c>
      <c r="R301" s="190">
        <f>Q301*H301</f>
        <v>194.412204</v>
      </c>
      <c r="S301" s="190">
        <v>0</v>
      </c>
      <c r="T301" s="191">
        <f>S301*H301</f>
        <v>0</v>
      </c>
      <c r="AR301" s="16" t="s">
        <v>247</v>
      </c>
      <c r="AT301" s="16" t="s">
        <v>243</v>
      </c>
      <c r="AU301" s="16" t="s">
        <v>79</v>
      </c>
      <c r="AY301" s="16" t="s">
        <v>241</v>
      </c>
      <c r="BE301" s="192">
        <f>IF(N301="základní",J301,0)</f>
        <v>0</v>
      </c>
      <c r="BF301" s="192">
        <f>IF(N301="snížená",J301,0)</f>
        <v>0</v>
      </c>
      <c r="BG301" s="192">
        <f>IF(N301="zákl. přenesená",J301,0)</f>
        <v>0</v>
      </c>
      <c r="BH301" s="192">
        <f>IF(N301="sníž. přenesená",J301,0)</f>
        <v>0</v>
      </c>
      <c r="BI301" s="192">
        <f>IF(N301="nulová",J301,0)</f>
        <v>0</v>
      </c>
      <c r="BJ301" s="16" t="s">
        <v>77</v>
      </c>
      <c r="BK301" s="192">
        <f>ROUND(I301*H301,1)</f>
        <v>0</v>
      </c>
      <c r="BL301" s="16" t="s">
        <v>247</v>
      </c>
      <c r="BM301" s="16" t="s">
        <v>2029</v>
      </c>
    </row>
    <row r="302" spans="2:65" s="12" customFormat="1" ht="11.25">
      <c r="B302" s="193"/>
      <c r="C302" s="194"/>
      <c r="D302" s="195" t="s">
        <v>261</v>
      </c>
      <c r="E302" s="196" t="s">
        <v>1</v>
      </c>
      <c r="F302" s="197" t="s">
        <v>1981</v>
      </c>
      <c r="G302" s="194"/>
      <c r="H302" s="198">
        <v>1480.5</v>
      </c>
      <c r="I302" s="199"/>
      <c r="J302" s="194"/>
      <c r="K302" s="194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261</v>
      </c>
      <c r="AU302" s="204" t="s">
        <v>79</v>
      </c>
      <c r="AV302" s="12" t="s">
        <v>79</v>
      </c>
      <c r="AW302" s="12" t="s">
        <v>32</v>
      </c>
      <c r="AX302" s="12" t="s">
        <v>70</v>
      </c>
      <c r="AY302" s="204" t="s">
        <v>241</v>
      </c>
    </row>
    <row r="303" spans="2:65" s="12" customFormat="1" ht="11.25">
      <c r="B303" s="193"/>
      <c r="C303" s="194"/>
      <c r="D303" s="195" t="s">
        <v>261</v>
      </c>
      <c r="E303" s="196" t="s">
        <v>1</v>
      </c>
      <c r="F303" s="197" t="s">
        <v>1982</v>
      </c>
      <c r="G303" s="194"/>
      <c r="H303" s="198">
        <v>18.899999999999999</v>
      </c>
      <c r="I303" s="199"/>
      <c r="J303" s="194"/>
      <c r="K303" s="194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261</v>
      </c>
      <c r="AU303" s="204" t="s">
        <v>79</v>
      </c>
      <c r="AV303" s="12" t="s">
        <v>79</v>
      </c>
      <c r="AW303" s="12" t="s">
        <v>32</v>
      </c>
      <c r="AX303" s="12" t="s">
        <v>70</v>
      </c>
      <c r="AY303" s="204" t="s">
        <v>241</v>
      </c>
    </row>
    <row r="304" spans="2:65" s="13" customFormat="1" ht="11.25">
      <c r="B304" s="205"/>
      <c r="C304" s="206"/>
      <c r="D304" s="195" t="s">
        <v>261</v>
      </c>
      <c r="E304" s="207" t="s">
        <v>1</v>
      </c>
      <c r="F304" s="208" t="s">
        <v>273</v>
      </c>
      <c r="G304" s="206"/>
      <c r="H304" s="209">
        <v>1499.4</v>
      </c>
      <c r="I304" s="210"/>
      <c r="J304" s="206"/>
      <c r="K304" s="206"/>
      <c r="L304" s="211"/>
      <c r="M304" s="212"/>
      <c r="N304" s="213"/>
      <c r="O304" s="213"/>
      <c r="P304" s="213"/>
      <c r="Q304" s="213"/>
      <c r="R304" s="213"/>
      <c r="S304" s="213"/>
      <c r="T304" s="214"/>
      <c r="AT304" s="215" t="s">
        <v>261</v>
      </c>
      <c r="AU304" s="215" t="s">
        <v>79</v>
      </c>
      <c r="AV304" s="13" t="s">
        <v>247</v>
      </c>
      <c r="AW304" s="13" t="s">
        <v>32</v>
      </c>
      <c r="AX304" s="13" t="s">
        <v>77</v>
      </c>
      <c r="AY304" s="215" t="s">
        <v>241</v>
      </c>
    </row>
    <row r="305" spans="2:65" s="1" customFormat="1" ht="16.5" customHeight="1">
      <c r="B305" s="33"/>
      <c r="C305" s="182" t="s">
        <v>461</v>
      </c>
      <c r="D305" s="182" t="s">
        <v>243</v>
      </c>
      <c r="E305" s="183" t="s">
        <v>525</v>
      </c>
      <c r="F305" s="184" t="s">
        <v>526</v>
      </c>
      <c r="G305" s="185" t="s">
        <v>258</v>
      </c>
      <c r="H305" s="186">
        <v>785.4</v>
      </c>
      <c r="I305" s="187"/>
      <c r="J305" s="186">
        <f>ROUND(I305*H305,1)</f>
        <v>0</v>
      </c>
      <c r="K305" s="184" t="s">
        <v>259</v>
      </c>
      <c r="L305" s="37"/>
      <c r="M305" s="188" t="s">
        <v>1</v>
      </c>
      <c r="N305" s="189" t="s">
        <v>41</v>
      </c>
      <c r="O305" s="59"/>
      <c r="P305" s="190">
        <f>O305*H305</f>
        <v>0</v>
      </c>
      <c r="Q305" s="190">
        <v>0.18151999999999999</v>
      </c>
      <c r="R305" s="190">
        <f>Q305*H305</f>
        <v>142.56580799999998</v>
      </c>
      <c r="S305" s="190">
        <v>0</v>
      </c>
      <c r="T305" s="191">
        <f>S305*H305</f>
        <v>0</v>
      </c>
      <c r="AR305" s="16" t="s">
        <v>247</v>
      </c>
      <c r="AT305" s="16" t="s">
        <v>243</v>
      </c>
      <c r="AU305" s="16" t="s">
        <v>79</v>
      </c>
      <c r="AY305" s="16" t="s">
        <v>241</v>
      </c>
      <c r="BE305" s="192">
        <f>IF(N305="základní",J305,0)</f>
        <v>0</v>
      </c>
      <c r="BF305" s="192">
        <f>IF(N305="snížená",J305,0)</f>
        <v>0</v>
      </c>
      <c r="BG305" s="192">
        <f>IF(N305="zákl. přenesená",J305,0)</f>
        <v>0</v>
      </c>
      <c r="BH305" s="192">
        <f>IF(N305="sníž. přenesená",J305,0)</f>
        <v>0</v>
      </c>
      <c r="BI305" s="192">
        <f>IF(N305="nulová",J305,0)</f>
        <v>0</v>
      </c>
      <c r="BJ305" s="16" t="s">
        <v>77</v>
      </c>
      <c r="BK305" s="192">
        <f>ROUND(I305*H305,1)</f>
        <v>0</v>
      </c>
      <c r="BL305" s="16" t="s">
        <v>247</v>
      </c>
      <c r="BM305" s="16" t="s">
        <v>2030</v>
      </c>
    </row>
    <row r="306" spans="2:65" s="12" customFormat="1" ht="11.25">
      <c r="B306" s="193"/>
      <c r="C306" s="194"/>
      <c r="D306" s="195" t="s">
        <v>261</v>
      </c>
      <c r="E306" s="196" t="s">
        <v>1</v>
      </c>
      <c r="F306" s="197" t="s">
        <v>1976</v>
      </c>
      <c r="G306" s="194"/>
      <c r="H306" s="198">
        <v>775.5</v>
      </c>
      <c r="I306" s="199"/>
      <c r="J306" s="194"/>
      <c r="K306" s="194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261</v>
      </c>
      <c r="AU306" s="204" t="s">
        <v>79</v>
      </c>
      <c r="AV306" s="12" t="s">
        <v>79</v>
      </c>
      <c r="AW306" s="12" t="s">
        <v>32</v>
      </c>
      <c r="AX306" s="12" t="s">
        <v>70</v>
      </c>
      <c r="AY306" s="204" t="s">
        <v>241</v>
      </c>
    </row>
    <row r="307" spans="2:65" s="12" customFormat="1" ht="11.25">
      <c r="B307" s="193"/>
      <c r="C307" s="194"/>
      <c r="D307" s="195" t="s">
        <v>261</v>
      </c>
      <c r="E307" s="196" t="s">
        <v>1</v>
      </c>
      <c r="F307" s="197" t="s">
        <v>881</v>
      </c>
      <c r="G307" s="194"/>
      <c r="H307" s="198">
        <v>9.9</v>
      </c>
      <c r="I307" s="199"/>
      <c r="J307" s="194"/>
      <c r="K307" s="194"/>
      <c r="L307" s="200"/>
      <c r="M307" s="201"/>
      <c r="N307" s="202"/>
      <c r="O307" s="202"/>
      <c r="P307" s="202"/>
      <c r="Q307" s="202"/>
      <c r="R307" s="202"/>
      <c r="S307" s="202"/>
      <c r="T307" s="203"/>
      <c r="AT307" s="204" t="s">
        <v>261</v>
      </c>
      <c r="AU307" s="204" t="s">
        <v>79</v>
      </c>
      <c r="AV307" s="12" t="s">
        <v>79</v>
      </c>
      <c r="AW307" s="12" t="s">
        <v>32</v>
      </c>
      <c r="AX307" s="12" t="s">
        <v>70</v>
      </c>
      <c r="AY307" s="204" t="s">
        <v>241</v>
      </c>
    </row>
    <row r="308" spans="2:65" s="13" customFormat="1" ht="11.25">
      <c r="B308" s="205"/>
      <c r="C308" s="206"/>
      <c r="D308" s="195" t="s">
        <v>261</v>
      </c>
      <c r="E308" s="207" t="s">
        <v>1</v>
      </c>
      <c r="F308" s="208" t="s">
        <v>273</v>
      </c>
      <c r="G308" s="206"/>
      <c r="H308" s="209">
        <v>785.4</v>
      </c>
      <c r="I308" s="210"/>
      <c r="J308" s="206"/>
      <c r="K308" s="206"/>
      <c r="L308" s="211"/>
      <c r="M308" s="212"/>
      <c r="N308" s="213"/>
      <c r="O308" s="213"/>
      <c r="P308" s="213"/>
      <c r="Q308" s="213"/>
      <c r="R308" s="213"/>
      <c r="S308" s="213"/>
      <c r="T308" s="214"/>
      <c r="AT308" s="215" t="s">
        <v>261</v>
      </c>
      <c r="AU308" s="215" t="s">
        <v>79</v>
      </c>
      <c r="AV308" s="13" t="s">
        <v>247</v>
      </c>
      <c r="AW308" s="13" t="s">
        <v>32</v>
      </c>
      <c r="AX308" s="13" t="s">
        <v>77</v>
      </c>
      <c r="AY308" s="215" t="s">
        <v>241</v>
      </c>
    </row>
    <row r="309" spans="2:65" s="1" customFormat="1" ht="16.5" customHeight="1">
      <c r="B309" s="33"/>
      <c r="C309" s="182" t="s">
        <v>465</v>
      </c>
      <c r="D309" s="182" t="s">
        <v>243</v>
      </c>
      <c r="E309" s="183" t="s">
        <v>533</v>
      </c>
      <c r="F309" s="184" t="s">
        <v>534</v>
      </c>
      <c r="G309" s="185" t="s">
        <v>258</v>
      </c>
      <c r="H309" s="186">
        <v>182.05</v>
      </c>
      <c r="I309" s="187"/>
      <c r="J309" s="186">
        <f>ROUND(I309*H309,1)</f>
        <v>0</v>
      </c>
      <c r="K309" s="184" t="s">
        <v>259</v>
      </c>
      <c r="L309" s="37"/>
      <c r="M309" s="188" t="s">
        <v>1</v>
      </c>
      <c r="N309" s="189" t="s">
        <v>41</v>
      </c>
      <c r="O309" s="59"/>
      <c r="P309" s="190">
        <f>O309*H309</f>
        <v>0</v>
      </c>
      <c r="Q309" s="190">
        <v>0.1837</v>
      </c>
      <c r="R309" s="190">
        <f>Q309*H309</f>
        <v>33.442585000000001</v>
      </c>
      <c r="S309" s="190">
        <v>0</v>
      </c>
      <c r="T309" s="191">
        <f>S309*H309</f>
        <v>0</v>
      </c>
      <c r="AR309" s="16" t="s">
        <v>247</v>
      </c>
      <c r="AT309" s="16" t="s">
        <v>243</v>
      </c>
      <c r="AU309" s="16" t="s">
        <v>79</v>
      </c>
      <c r="AY309" s="16" t="s">
        <v>241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6" t="s">
        <v>77</v>
      </c>
      <c r="BK309" s="192">
        <f>ROUND(I309*H309,1)</f>
        <v>0</v>
      </c>
      <c r="BL309" s="16" t="s">
        <v>247</v>
      </c>
      <c r="BM309" s="16" t="s">
        <v>2031</v>
      </c>
    </row>
    <row r="310" spans="2:65" s="12" customFormat="1" ht="11.25">
      <c r="B310" s="193"/>
      <c r="C310" s="194"/>
      <c r="D310" s="195" t="s">
        <v>261</v>
      </c>
      <c r="E310" s="196" t="s">
        <v>1</v>
      </c>
      <c r="F310" s="197" t="s">
        <v>1971</v>
      </c>
      <c r="G310" s="194"/>
      <c r="H310" s="198">
        <v>182.05</v>
      </c>
      <c r="I310" s="199"/>
      <c r="J310" s="194"/>
      <c r="K310" s="194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261</v>
      </c>
      <c r="AU310" s="204" t="s">
        <v>79</v>
      </c>
      <c r="AV310" s="12" t="s">
        <v>79</v>
      </c>
      <c r="AW310" s="12" t="s">
        <v>32</v>
      </c>
      <c r="AX310" s="12" t="s">
        <v>77</v>
      </c>
      <c r="AY310" s="204" t="s">
        <v>241</v>
      </c>
    </row>
    <row r="311" spans="2:65" s="1" customFormat="1" ht="16.5" customHeight="1">
      <c r="B311" s="33"/>
      <c r="C311" s="226" t="s">
        <v>469</v>
      </c>
      <c r="D311" s="226" t="s">
        <v>430</v>
      </c>
      <c r="E311" s="227" t="s">
        <v>537</v>
      </c>
      <c r="F311" s="228" t="s">
        <v>538</v>
      </c>
      <c r="G311" s="229" t="s">
        <v>412</v>
      </c>
      <c r="H311" s="230">
        <v>36.409999999999997</v>
      </c>
      <c r="I311" s="231"/>
      <c r="J311" s="230">
        <f>ROUND(I311*H311,1)</f>
        <v>0</v>
      </c>
      <c r="K311" s="228" t="s">
        <v>259</v>
      </c>
      <c r="L311" s="232"/>
      <c r="M311" s="233" t="s">
        <v>1</v>
      </c>
      <c r="N311" s="234" t="s">
        <v>41</v>
      </c>
      <c r="O311" s="59"/>
      <c r="P311" s="190">
        <f>O311*H311</f>
        <v>0</v>
      </c>
      <c r="Q311" s="190">
        <v>1</v>
      </c>
      <c r="R311" s="190">
        <f>Q311*H311</f>
        <v>36.409999999999997</v>
      </c>
      <c r="S311" s="190">
        <v>0</v>
      </c>
      <c r="T311" s="191">
        <f>S311*H311</f>
        <v>0</v>
      </c>
      <c r="AR311" s="16" t="s">
        <v>274</v>
      </c>
      <c r="AT311" s="16" t="s">
        <v>430</v>
      </c>
      <c r="AU311" s="16" t="s">
        <v>79</v>
      </c>
      <c r="AY311" s="16" t="s">
        <v>241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6" t="s">
        <v>77</v>
      </c>
      <c r="BK311" s="192">
        <f>ROUND(I311*H311,1)</f>
        <v>0</v>
      </c>
      <c r="BL311" s="16" t="s">
        <v>247</v>
      </c>
      <c r="BM311" s="16" t="s">
        <v>2032</v>
      </c>
    </row>
    <row r="312" spans="2:65" s="12" customFormat="1" ht="11.25">
      <c r="B312" s="193"/>
      <c r="C312" s="194"/>
      <c r="D312" s="195" t="s">
        <v>261</v>
      </c>
      <c r="E312" s="196" t="s">
        <v>1</v>
      </c>
      <c r="F312" s="197" t="s">
        <v>1971</v>
      </c>
      <c r="G312" s="194"/>
      <c r="H312" s="198">
        <v>182.05</v>
      </c>
      <c r="I312" s="199"/>
      <c r="J312" s="194"/>
      <c r="K312" s="194"/>
      <c r="L312" s="200"/>
      <c r="M312" s="201"/>
      <c r="N312" s="202"/>
      <c r="O312" s="202"/>
      <c r="P312" s="202"/>
      <c r="Q312" s="202"/>
      <c r="R312" s="202"/>
      <c r="S312" s="202"/>
      <c r="T312" s="203"/>
      <c r="AT312" s="204" t="s">
        <v>261</v>
      </c>
      <c r="AU312" s="204" t="s">
        <v>79</v>
      </c>
      <c r="AV312" s="12" t="s">
        <v>79</v>
      </c>
      <c r="AW312" s="12" t="s">
        <v>32</v>
      </c>
      <c r="AX312" s="12" t="s">
        <v>77</v>
      </c>
      <c r="AY312" s="204" t="s">
        <v>241</v>
      </c>
    </row>
    <row r="313" spans="2:65" s="12" customFormat="1" ht="11.25">
      <c r="B313" s="193"/>
      <c r="C313" s="194"/>
      <c r="D313" s="195" t="s">
        <v>261</v>
      </c>
      <c r="E313" s="194"/>
      <c r="F313" s="197" t="s">
        <v>2033</v>
      </c>
      <c r="G313" s="194"/>
      <c r="H313" s="198">
        <v>36.409999999999997</v>
      </c>
      <c r="I313" s="199"/>
      <c r="J313" s="194"/>
      <c r="K313" s="194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261</v>
      </c>
      <c r="AU313" s="204" t="s">
        <v>79</v>
      </c>
      <c r="AV313" s="12" t="s">
        <v>79</v>
      </c>
      <c r="AW313" s="12" t="s">
        <v>4</v>
      </c>
      <c r="AX313" s="12" t="s">
        <v>77</v>
      </c>
      <c r="AY313" s="204" t="s">
        <v>241</v>
      </c>
    </row>
    <row r="314" spans="2:65" s="11" customFormat="1" ht="22.9" customHeight="1">
      <c r="B314" s="166"/>
      <c r="C314" s="167"/>
      <c r="D314" s="168" t="s">
        <v>69</v>
      </c>
      <c r="E314" s="180" t="s">
        <v>274</v>
      </c>
      <c r="F314" s="180" t="s">
        <v>541</v>
      </c>
      <c r="G314" s="167"/>
      <c r="H314" s="167"/>
      <c r="I314" s="170"/>
      <c r="J314" s="181">
        <f>BK314</f>
        <v>0</v>
      </c>
      <c r="K314" s="167"/>
      <c r="L314" s="172"/>
      <c r="M314" s="173"/>
      <c r="N314" s="174"/>
      <c r="O314" s="174"/>
      <c r="P314" s="175">
        <f>SUM(P315:P330)</f>
        <v>0</v>
      </c>
      <c r="Q314" s="174"/>
      <c r="R314" s="175">
        <f>SUM(R315:R330)</f>
        <v>32.673539999999996</v>
      </c>
      <c r="S314" s="174"/>
      <c r="T314" s="176">
        <f>SUM(T315:T330)</f>
        <v>0</v>
      </c>
      <c r="AR314" s="177" t="s">
        <v>77</v>
      </c>
      <c r="AT314" s="178" t="s">
        <v>69</v>
      </c>
      <c r="AU314" s="178" t="s">
        <v>77</v>
      </c>
      <c r="AY314" s="177" t="s">
        <v>241</v>
      </c>
      <c r="BK314" s="179">
        <f>SUM(BK315:BK330)</f>
        <v>0</v>
      </c>
    </row>
    <row r="315" spans="2:65" s="1" customFormat="1" ht="16.5" customHeight="1">
      <c r="B315" s="33"/>
      <c r="C315" s="182" t="s">
        <v>473</v>
      </c>
      <c r="D315" s="182" t="s">
        <v>243</v>
      </c>
      <c r="E315" s="183" t="s">
        <v>2034</v>
      </c>
      <c r="F315" s="184" t="s">
        <v>2035</v>
      </c>
      <c r="G315" s="185" t="s">
        <v>302</v>
      </c>
      <c r="H315" s="186">
        <v>1298</v>
      </c>
      <c r="I315" s="187"/>
      <c r="J315" s="186">
        <f>ROUND(I315*H315,1)</f>
        <v>0</v>
      </c>
      <c r="K315" s="184" t="s">
        <v>259</v>
      </c>
      <c r="L315" s="37"/>
      <c r="M315" s="188" t="s">
        <v>1</v>
      </c>
      <c r="N315" s="189" t="s">
        <v>41</v>
      </c>
      <c r="O315" s="59"/>
      <c r="P315" s="190">
        <f>O315*H315</f>
        <v>0</v>
      </c>
      <c r="Q315" s="190">
        <v>3.0000000000000001E-5</v>
      </c>
      <c r="R315" s="190">
        <f>Q315*H315</f>
        <v>3.8940000000000002E-2</v>
      </c>
      <c r="S315" s="190">
        <v>0</v>
      </c>
      <c r="T315" s="191">
        <f>S315*H315</f>
        <v>0</v>
      </c>
      <c r="AR315" s="16" t="s">
        <v>247</v>
      </c>
      <c r="AT315" s="16" t="s">
        <v>243</v>
      </c>
      <c r="AU315" s="16" t="s">
        <v>79</v>
      </c>
      <c r="AY315" s="16" t="s">
        <v>241</v>
      </c>
      <c r="BE315" s="192">
        <f>IF(N315="základní",J315,0)</f>
        <v>0</v>
      </c>
      <c r="BF315" s="192">
        <f>IF(N315="snížená",J315,0)</f>
        <v>0</v>
      </c>
      <c r="BG315" s="192">
        <f>IF(N315="zákl. přenesená",J315,0)</f>
        <v>0</v>
      </c>
      <c r="BH315" s="192">
        <f>IF(N315="sníž. přenesená",J315,0)</f>
        <v>0</v>
      </c>
      <c r="BI315" s="192">
        <f>IF(N315="nulová",J315,0)</f>
        <v>0</v>
      </c>
      <c r="BJ315" s="16" t="s">
        <v>77</v>
      </c>
      <c r="BK315" s="192">
        <f>ROUND(I315*H315,1)</f>
        <v>0</v>
      </c>
      <c r="BL315" s="16" t="s">
        <v>247</v>
      </c>
      <c r="BM315" s="16" t="s">
        <v>2036</v>
      </c>
    </row>
    <row r="316" spans="2:65" s="12" customFormat="1" ht="11.25">
      <c r="B316" s="193"/>
      <c r="C316" s="194"/>
      <c r="D316" s="195" t="s">
        <v>261</v>
      </c>
      <c r="E316" s="196" t="s">
        <v>1</v>
      </c>
      <c r="F316" s="197" t="s">
        <v>1914</v>
      </c>
      <c r="G316" s="194"/>
      <c r="H316" s="198">
        <v>1298</v>
      </c>
      <c r="I316" s="199"/>
      <c r="J316" s="194"/>
      <c r="K316" s="194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261</v>
      </c>
      <c r="AU316" s="204" t="s">
        <v>79</v>
      </c>
      <c r="AV316" s="12" t="s">
        <v>79</v>
      </c>
      <c r="AW316" s="12" t="s">
        <v>32</v>
      </c>
      <c r="AX316" s="12" t="s">
        <v>77</v>
      </c>
      <c r="AY316" s="204" t="s">
        <v>241</v>
      </c>
    </row>
    <row r="317" spans="2:65" s="1" customFormat="1" ht="16.5" customHeight="1">
      <c r="B317" s="33"/>
      <c r="C317" s="226" t="s">
        <v>477</v>
      </c>
      <c r="D317" s="226" t="s">
        <v>430</v>
      </c>
      <c r="E317" s="227" t="s">
        <v>2037</v>
      </c>
      <c r="F317" s="228" t="s">
        <v>2038</v>
      </c>
      <c r="G317" s="229" t="s">
        <v>302</v>
      </c>
      <c r="H317" s="230">
        <v>1298</v>
      </c>
      <c r="I317" s="231"/>
      <c r="J317" s="230">
        <f>ROUND(I317*H317,1)</f>
        <v>0</v>
      </c>
      <c r="K317" s="228" t="s">
        <v>1</v>
      </c>
      <c r="L317" s="232"/>
      <c r="M317" s="233" t="s">
        <v>1</v>
      </c>
      <c r="N317" s="234" t="s">
        <v>41</v>
      </c>
      <c r="O317" s="59"/>
      <c r="P317" s="190">
        <f>O317*H317</f>
        <v>0</v>
      </c>
      <c r="Q317" s="190">
        <v>2.4E-2</v>
      </c>
      <c r="R317" s="190">
        <f>Q317*H317</f>
        <v>31.152000000000001</v>
      </c>
      <c r="S317" s="190">
        <v>0</v>
      </c>
      <c r="T317" s="191">
        <f>S317*H317</f>
        <v>0</v>
      </c>
      <c r="AR317" s="16" t="s">
        <v>274</v>
      </c>
      <c r="AT317" s="16" t="s">
        <v>430</v>
      </c>
      <c r="AU317" s="16" t="s">
        <v>79</v>
      </c>
      <c r="AY317" s="16" t="s">
        <v>241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6" t="s">
        <v>77</v>
      </c>
      <c r="BK317" s="192">
        <f>ROUND(I317*H317,1)</f>
        <v>0</v>
      </c>
      <c r="BL317" s="16" t="s">
        <v>247</v>
      </c>
      <c r="BM317" s="16" t="s">
        <v>2039</v>
      </c>
    </row>
    <row r="318" spans="2:65" s="12" customFormat="1" ht="11.25">
      <c r="B318" s="193"/>
      <c r="C318" s="194"/>
      <c r="D318" s="195" t="s">
        <v>261</v>
      </c>
      <c r="E318" s="196" t="s">
        <v>1</v>
      </c>
      <c r="F318" s="197" t="s">
        <v>1914</v>
      </c>
      <c r="G318" s="194"/>
      <c r="H318" s="198">
        <v>1298</v>
      </c>
      <c r="I318" s="199"/>
      <c r="J318" s="194"/>
      <c r="K318" s="194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261</v>
      </c>
      <c r="AU318" s="204" t="s">
        <v>79</v>
      </c>
      <c r="AV318" s="12" t="s">
        <v>79</v>
      </c>
      <c r="AW318" s="12" t="s">
        <v>32</v>
      </c>
      <c r="AX318" s="12" t="s">
        <v>77</v>
      </c>
      <c r="AY318" s="204" t="s">
        <v>241</v>
      </c>
    </row>
    <row r="319" spans="2:65" s="1" customFormat="1" ht="16.5" customHeight="1">
      <c r="B319" s="33"/>
      <c r="C319" s="182" t="s">
        <v>481</v>
      </c>
      <c r="D319" s="182" t="s">
        <v>243</v>
      </c>
      <c r="E319" s="183" t="s">
        <v>2040</v>
      </c>
      <c r="F319" s="184" t="s">
        <v>2041</v>
      </c>
      <c r="G319" s="185" t="s">
        <v>246</v>
      </c>
      <c r="H319" s="186">
        <v>310</v>
      </c>
      <c r="I319" s="187"/>
      <c r="J319" s="186">
        <f>ROUND(I319*H319,1)</f>
        <v>0</v>
      </c>
      <c r="K319" s="184" t="s">
        <v>259</v>
      </c>
      <c r="L319" s="37"/>
      <c r="M319" s="188" t="s">
        <v>1</v>
      </c>
      <c r="N319" s="189" t="s">
        <v>41</v>
      </c>
      <c r="O319" s="59"/>
      <c r="P319" s="190">
        <f>O319*H319</f>
        <v>0</v>
      </c>
      <c r="Q319" s="190">
        <v>6.9999999999999994E-5</v>
      </c>
      <c r="R319" s="190">
        <f>Q319*H319</f>
        <v>2.1699999999999997E-2</v>
      </c>
      <c r="S319" s="190">
        <v>0</v>
      </c>
      <c r="T319" s="191">
        <f>S319*H319</f>
        <v>0</v>
      </c>
      <c r="AR319" s="16" t="s">
        <v>247</v>
      </c>
      <c r="AT319" s="16" t="s">
        <v>243</v>
      </c>
      <c r="AU319" s="16" t="s">
        <v>79</v>
      </c>
      <c r="AY319" s="16" t="s">
        <v>241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6" t="s">
        <v>77</v>
      </c>
      <c r="BK319" s="192">
        <f>ROUND(I319*H319,1)</f>
        <v>0</v>
      </c>
      <c r="BL319" s="16" t="s">
        <v>247</v>
      </c>
      <c r="BM319" s="16" t="s">
        <v>2042</v>
      </c>
    </row>
    <row r="320" spans="2:65" s="12" customFormat="1" ht="11.25">
      <c r="B320" s="193"/>
      <c r="C320" s="194"/>
      <c r="D320" s="195" t="s">
        <v>261</v>
      </c>
      <c r="E320" s="196" t="s">
        <v>1</v>
      </c>
      <c r="F320" s="197" t="s">
        <v>2043</v>
      </c>
      <c r="G320" s="194"/>
      <c r="H320" s="198">
        <v>310</v>
      </c>
      <c r="I320" s="199"/>
      <c r="J320" s="194"/>
      <c r="K320" s="194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261</v>
      </c>
      <c r="AU320" s="204" t="s">
        <v>79</v>
      </c>
      <c r="AV320" s="12" t="s">
        <v>79</v>
      </c>
      <c r="AW320" s="12" t="s">
        <v>32</v>
      </c>
      <c r="AX320" s="12" t="s">
        <v>77</v>
      </c>
      <c r="AY320" s="204" t="s">
        <v>241</v>
      </c>
    </row>
    <row r="321" spans="2:65" s="1" customFormat="1" ht="16.5" customHeight="1">
      <c r="B321" s="33"/>
      <c r="C321" s="226" t="s">
        <v>485</v>
      </c>
      <c r="D321" s="226" t="s">
        <v>430</v>
      </c>
      <c r="E321" s="227" t="s">
        <v>2044</v>
      </c>
      <c r="F321" s="228" t="s">
        <v>2045</v>
      </c>
      <c r="G321" s="229" t="s">
        <v>246</v>
      </c>
      <c r="H321" s="230">
        <v>49.74</v>
      </c>
      <c r="I321" s="231"/>
      <c r="J321" s="230">
        <f>ROUND(I321*H321,1)</f>
        <v>0</v>
      </c>
      <c r="K321" s="228" t="s">
        <v>259</v>
      </c>
      <c r="L321" s="232"/>
      <c r="M321" s="233" t="s">
        <v>1</v>
      </c>
      <c r="N321" s="234" t="s">
        <v>41</v>
      </c>
      <c r="O321" s="59"/>
      <c r="P321" s="190">
        <f>O321*H321</f>
        <v>0</v>
      </c>
      <c r="Q321" s="190">
        <v>0.01</v>
      </c>
      <c r="R321" s="190">
        <f>Q321*H321</f>
        <v>0.49740000000000001</v>
      </c>
      <c r="S321" s="190">
        <v>0</v>
      </c>
      <c r="T321" s="191">
        <f>S321*H321</f>
        <v>0</v>
      </c>
      <c r="AR321" s="16" t="s">
        <v>274</v>
      </c>
      <c r="AT321" s="16" t="s">
        <v>430</v>
      </c>
      <c r="AU321" s="16" t="s">
        <v>79</v>
      </c>
      <c r="AY321" s="16" t="s">
        <v>241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6" t="s">
        <v>77</v>
      </c>
      <c r="BK321" s="192">
        <f>ROUND(I321*H321,1)</f>
        <v>0</v>
      </c>
      <c r="BL321" s="16" t="s">
        <v>247</v>
      </c>
      <c r="BM321" s="16" t="s">
        <v>2046</v>
      </c>
    </row>
    <row r="322" spans="2:65" s="12" customFormat="1" ht="11.25">
      <c r="B322" s="193"/>
      <c r="C322" s="194"/>
      <c r="D322" s="195" t="s">
        <v>261</v>
      </c>
      <c r="E322" s="196" t="s">
        <v>1</v>
      </c>
      <c r="F322" s="197" t="s">
        <v>481</v>
      </c>
      <c r="G322" s="194"/>
      <c r="H322" s="198">
        <v>49</v>
      </c>
      <c r="I322" s="199"/>
      <c r="J322" s="194"/>
      <c r="K322" s="194"/>
      <c r="L322" s="200"/>
      <c r="M322" s="201"/>
      <c r="N322" s="202"/>
      <c r="O322" s="202"/>
      <c r="P322" s="202"/>
      <c r="Q322" s="202"/>
      <c r="R322" s="202"/>
      <c r="S322" s="202"/>
      <c r="T322" s="203"/>
      <c r="AT322" s="204" t="s">
        <v>261</v>
      </c>
      <c r="AU322" s="204" t="s">
        <v>79</v>
      </c>
      <c r="AV322" s="12" t="s">
        <v>79</v>
      </c>
      <c r="AW322" s="12" t="s">
        <v>32</v>
      </c>
      <c r="AX322" s="12" t="s">
        <v>77</v>
      </c>
      <c r="AY322" s="204" t="s">
        <v>241</v>
      </c>
    </row>
    <row r="323" spans="2:65" s="12" customFormat="1" ht="11.25">
      <c r="B323" s="193"/>
      <c r="C323" s="194"/>
      <c r="D323" s="195" t="s">
        <v>261</v>
      </c>
      <c r="E323" s="194"/>
      <c r="F323" s="197" t="s">
        <v>2047</v>
      </c>
      <c r="G323" s="194"/>
      <c r="H323" s="198">
        <v>49.74</v>
      </c>
      <c r="I323" s="199"/>
      <c r="J323" s="194"/>
      <c r="K323" s="194"/>
      <c r="L323" s="200"/>
      <c r="M323" s="201"/>
      <c r="N323" s="202"/>
      <c r="O323" s="202"/>
      <c r="P323" s="202"/>
      <c r="Q323" s="202"/>
      <c r="R323" s="202"/>
      <c r="S323" s="202"/>
      <c r="T323" s="203"/>
      <c r="AT323" s="204" t="s">
        <v>261</v>
      </c>
      <c r="AU323" s="204" t="s">
        <v>79</v>
      </c>
      <c r="AV323" s="12" t="s">
        <v>79</v>
      </c>
      <c r="AW323" s="12" t="s">
        <v>4</v>
      </c>
      <c r="AX323" s="12" t="s">
        <v>77</v>
      </c>
      <c r="AY323" s="204" t="s">
        <v>241</v>
      </c>
    </row>
    <row r="324" spans="2:65" s="1" customFormat="1" ht="16.5" customHeight="1">
      <c r="B324" s="33"/>
      <c r="C324" s="226" t="s">
        <v>489</v>
      </c>
      <c r="D324" s="226" t="s">
        <v>430</v>
      </c>
      <c r="E324" s="227" t="s">
        <v>2048</v>
      </c>
      <c r="F324" s="228" t="s">
        <v>2049</v>
      </c>
      <c r="G324" s="229" t="s">
        <v>246</v>
      </c>
      <c r="H324" s="230">
        <v>264.92</v>
      </c>
      <c r="I324" s="231"/>
      <c r="J324" s="230">
        <f>ROUND(I324*H324,1)</f>
        <v>0</v>
      </c>
      <c r="K324" s="228" t="s">
        <v>259</v>
      </c>
      <c r="L324" s="232"/>
      <c r="M324" s="233" t="s">
        <v>1</v>
      </c>
      <c r="N324" s="234" t="s">
        <v>41</v>
      </c>
      <c r="O324" s="59"/>
      <c r="P324" s="190">
        <f>O324*H324</f>
        <v>0</v>
      </c>
      <c r="Q324" s="190">
        <v>3.0000000000000001E-3</v>
      </c>
      <c r="R324" s="190">
        <f>Q324*H324</f>
        <v>0.79476000000000002</v>
      </c>
      <c r="S324" s="190">
        <v>0</v>
      </c>
      <c r="T324" s="191">
        <f>S324*H324</f>
        <v>0</v>
      </c>
      <c r="AR324" s="16" t="s">
        <v>274</v>
      </c>
      <c r="AT324" s="16" t="s">
        <v>430</v>
      </c>
      <c r="AU324" s="16" t="s">
        <v>79</v>
      </c>
      <c r="AY324" s="16" t="s">
        <v>241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6" t="s">
        <v>77</v>
      </c>
      <c r="BK324" s="192">
        <f>ROUND(I324*H324,1)</f>
        <v>0</v>
      </c>
      <c r="BL324" s="16" t="s">
        <v>247</v>
      </c>
      <c r="BM324" s="16" t="s">
        <v>2050</v>
      </c>
    </row>
    <row r="325" spans="2:65" s="12" customFormat="1" ht="11.25">
      <c r="B325" s="193"/>
      <c r="C325" s="194"/>
      <c r="D325" s="195" t="s">
        <v>261</v>
      </c>
      <c r="E325" s="196" t="s">
        <v>1</v>
      </c>
      <c r="F325" s="197" t="s">
        <v>2051</v>
      </c>
      <c r="G325" s="194"/>
      <c r="H325" s="198">
        <v>261</v>
      </c>
      <c r="I325" s="199"/>
      <c r="J325" s="194"/>
      <c r="K325" s="194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261</v>
      </c>
      <c r="AU325" s="204" t="s">
        <v>79</v>
      </c>
      <c r="AV325" s="12" t="s">
        <v>79</v>
      </c>
      <c r="AW325" s="12" t="s">
        <v>32</v>
      </c>
      <c r="AX325" s="12" t="s">
        <v>77</v>
      </c>
      <c r="AY325" s="204" t="s">
        <v>241</v>
      </c>
    </row>
    <row r="326" spans="2:65" s="12" customFormat="1" ht="11.25">
      <c r="B326" s="193"/>
      <c r="C326" s="194"/>
      <c r="D326" s="195" t="s">
        <v>261</v>
      </c>
      <c r="E326" s="194"/>
      <c r="F326" s="197" t="s">
        <v>2052</v>
      </c>
      <c r="G326" s="194"/>
      <c r="H326" s="198">
        <v>264.92</v>
      </c>
      <c r="I326" s="199"/>
      <c r="J326" s="194"/>
      <c r="K326" s="194"/>
      <c r="L326" s="200"/>
      <c r="M326" s="201"/>
      <c r="N326" s="202"/>
      <c r="O326" s="202"/>
      <c r="P326" s="202"/>
      <c r="Q326" s="202"/>
      <c r="R326" s="202"/>
      <c r="S326" s="202"/>
      <c r="T326" s="203"/>
      <c r="AT326" s="204" t="s">
        <v>261</v>
      </c>
      <c r="AU326" s="204" t="s">
        <v>79</v>
      </c>
      <c r="AV326" s="12" t="s">
        <v>79</v>
      </c>
      <c r="AW326" s="12" t="s">
        <v>4</v>
      </c>
      <c r="AX326" s="12" t="s">
        <v>77</v>
      </c>
      <c r="AY326" s="204" t="s">
        <v>241</v>
      </c>
    </row>
    <row r="327" spans="2:65" s="1" customFormat="1" ht="33.75" customHeight="1">
      <c r="B327" s="33"/>
      <c r="C327" s="182" t="s">
        <v>495</v>
      </c>
      <c r="D327" s="182" t="s">
        <v>243</v>
      </c>
      <c r="E327" s="183" t="s">
        <v>631</v>
      </c>
      <c r="F327" s="184" t="s">
        <v>632</v>
      </c>
      <c r="G327" s="185" t="s">
        <v>302</v>
      </c>
      <c r="H327" s="186">
        <v>1298</v>
      </c>
      <c r="I327" s="187"/>
      <c r="J327" s="186">
        <f>ROUND(I327*H327,1)</f>
        <v>0</v>
      </c>
      <c r="K327" s="184" t="s">
        <v>1</v>
      </c>
      <c r="L327" s="37"/>
      <c r="M327" s="188" t="s">
        <v>1</v>
      </c>
      <c r="N327" s="189" t="s">
        <v>41</v>
      </c>
      <c r="O327" s="59"/>
      <c r="P327" s="190">
        <f>O327*H327</f>
        <v>0</v>
      </c>
      <c r="Q327" s="190">
        <v>0</v>
      </c>
      <c r="R327" s="190">
        <f>Q327*H327</f>
        <v>0</v>
      </c>
      <c r="S327" s="190">
        <v>0</v>
      </c>
      <c r="T327" s="191">
        <f>S327*H327</f>
        <v>0</v>
      </c>
      <c r="AR327" s="16" t="s">
        <v>247</v>
      </c>
      <c r="AT327" s="16" t="s">
        <v>243</v>
      </c>
      <c r="AU327" s="16" t="s">
        <v>79</v>
      </c>
      <c r="AY327" s="16" t="s">
        <v>241</v>
      </c>
      <c r="BE327" s="192">
        <f>IF(N327="základní",J327,0)</f>
        <v>0</v>
      </c>
      <c r="BF327" s="192">
        <f>IF(N327="snížená",J327,0)</f>
        <v>0</v>
      </c>
      <c r="BG327" s="192">
        <f>IF(N327="zákl. přenesená",J327,0)</f>
        <v>0</v>
      </c>
      <c r="BH327" s="192">
        <f>IF(N327="sníž. přenesená",J327,0)</f>
        <v>0</v>
      </c>
      <c r="BI327" s="192">
        <f>IF(N327="nulová",J327,0)</f>
        <v>0</v>
      </c>
      <c r="BJ327" s="16" t="s">
        <v>77</v>
      </c>
      <c r="BK327" s="192">
        <f>ROUND(I327*H327,1)</f>
        <v>0</v>
      </c>
      <c r="BL327" s="16" t="s">
        <v>247</v>
      </c>
      <c r="BM327" s="16" t="s">
        <v>2053</v>
      </c>
    </row>
    <row r="328" spans="2:65" s="12" customFormat="1" ht="11.25">
      <c r="B328" s="193"/>
      <c r="C328" s="194"/>
      <c r="D328" s="195" t="s">
        <v>261</v>
      </c>
      <c r="E328" s="196" t="s">
        <v>1</v>
      </c>
      <c r="F328" s="197" t="s">
        <v>2018</v>
      </c>
      <c r="G328" s="194"/>
      <c r="H328" s="198">
        <v>1298</v>
      </c>
      <c r="I328" s="199"/>
      <c r="J328" s="194"/>
      <c r="K328" s="194"/>
      <c r="L328" s="200"/>
      <c r="M328" s="201"/>
      <c r="N328" s="202"/>
      <c r="O328" s="202"/>
      <c r="P328" s="202"/>
      <c r="Q328" s="202"/>
      <c r="R328" s="202"/>
      <c r="S328" s="202"/>
      <c r="T328" s="203"/>
      <c r="AT328" s="204" t="s">
        <v>261</v>
      </c>
      <c r="AU328" s="204" t="s">
        <v>79</v>
      </c>
      <c r="AV328" s="12" t="s">
        <v>79</v>
      </c>
      <c r="AW328" s="12" t="s">
        <v>32</v>
      </c>
      <c r="AX328" s="12" t="s">
        <v>77</v>
      </c>
      <c r="AY328" s="204" t="s">
        <v>241</v>
      </c>
    </row>
    <row r="329" spans="2:65" s="1" customFormat="1" ht="16.5" customHeight="1">
      <c r="B329" s="33"/>
      <c r="C329" s="182" t="s">
        <v>500</v>
      </c>
      <c r="D329" s="182" t="s">
        <v>243</v>
      </c>
      <c r="E329" s="183" t="s">
        <v>679</v>
      </c>
      <c r="F329" s="184" t="s">
        <v>680</v>
      </c>
      <c r="G329" s="185" t="s">
        <v>302</v>
      </c>
      <c r="H329" s="186">
        <v>1298</v>
      </c>
      <c r="I329" s="187"/>
      <c r="J329" s="186">
        <f>ROUND(I329*H329,1)</f>
        <v>0</v>
      </c>
      <c r="K329" s="184" t="s">
        <v>1</v>
      </c>
      <c r="L329" s="37"/>
      <c r="M329" s="188" t="s">
        <v>1</v>
      </c>
      <c r="N329" s="189" t="s">
        <v>41</v>
      </c>
      <c r="O329" s="59"/>
      <c r="P329" s="190">
        <f>O329*H329</f>
        <v>0</v>
      </c>
      <c r="Q329" s="190">
        <v>1.2999999999999999E-4</v>
      </c>
      <c r="R329" s="190">
        <f>Q329*H329</f>
        <v>0.16873999999999997</v>
      </c>
      <c r="S329" s="190">
        <v>0</v>
      </c>
      <c r="T329" s="191">
        <f>S329*H329</f>
        <v>0</v>
      </c>
      <c r="AR329" s="16" t="s">
        <v>247</v>
      </c>
      <c r="AT329" s="16" t="s">
        <v>243</v>
      </c>
      <c r="AU329" s="16" t="s">
        <v>79</v>
      </c>
      <c r="AY329" s="16" t="s">
        <v>241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6" t="s">
        <v>77</v>
      </c>
      <c r="BK329" s="192">
        <f>ROUND(I329*H329,1)</f>
        <v>0</v>
      </c>
      <c r="BL329" s="16" t="s">
        <v>247</v>
      </c>
      <c r="BM329" s="16" t="s">
        <v>2054</v>
      </c>
    </row>
    <row r="330" spans="2:65" s="12" customFormat="1" ht="11.25">
      <c r="B330" s="193"/>
      <c r="C330" s="194"/>
      <c r="D330" s="195" t="s">
        <v>261</v>
      </c>
      <c r="E330" s="196" t="s">
        <v>1</v>
      </c>
      <c r="F330" s="197" t="s">
        <v>2018</v>
      </c>
      <c r="G330" s="194"/>
      <c r="H330" s="198">
        <v>1298</v>
      </c>
      <c r="I330" s="199"/>
      <c r="J330" s="194"/>
      <c r="K330" s="194"/>
      <c r="L330" s="200"/>
      <c r="M330" s="201"/>
      <c r="N330" s="202"/>
      <c r="O330" s="202"/>
      <c r="P330" s="202"/>
      <c r="Q330" s="202"/>
      <c r="R330" s="202"/>
      <c r="S330" s="202"/>
      <c r="T330" s="203"/>
      <c r="AT330" s="204" t="s">
        <v>261</v>
      </c>
      <c r="AU330" s="204" t="s">
        <v>79</v>
      </c>
      <c r="AV330" s="12" t="s">
        <v>79</v>
      </c>
      <c r="AW330" s="12" t="s">
        <v>32</v>
      </c>
      <c r="AX330" s="12" t="s">
        <v>77</v>
      </c>
      <c r="AY330" s="204" t="s">
        <v>241</v>
      </c>
    </row>
    <row r="331" spans="2:65" s="11" customFormat="1" ht="22.9" customHeight="1">
      <c r="B331" s="166"/>
      <c r="C331" s="167"/>
      <c r="D331" s="168" t="s">
        <v>69</v>
      </c>
      <c r="E331" s="180" t="s">
        <v>280</v>
      </c>
      <c r="F331" s="180" t="s">
        <v>682</v>
      </c>
      <c r="G331" s="167"/>
      <c r="H331" s="167"/>
      <c r="I331" s="170"/>
      <c r="J331" s="181">
        <f>BK331</f>
        <v>0</v>
      </c>
      <c r="K331" s="167"/>
      <c r="L331" s="172"/>
      <c r="M331" s="173"/>
      <c r="N331" s="174"/>
      <c r="O331" s="174"/>
      <c r="P331" s="175">
        <f>SUM(P332:P335)</f>
        <v>0</v>
      </c>
      <c r="Q331" s="174"/>
      <c r="R331" s="175">
        <f>SUM(R332:R335)</f>
        <v>0.8567999999999999</v>
      </c>
      <c r="S331" s="174"/>
      <c r="T331" s="176">
        <f>SUM(T332:T335)</f>
        <v>0</v>
      </c>
      <c r="AR331" s="177" t="s">
        <v>77</v>
      </c>
      <c r="AT331" s="178" t="s">
        <v>69</v>
      </c>
      <c r="AU331" s="178" t="s">
        <v>77</v>
      </c>
      <c r="AY331" s="177" t="s">
        <v>241</v>
      </c>
      <c r="BK331" s="179">
        <f>SUM(BK332:BK335)</f>
        <v>0</v>
      </c>
    </row>
    <row r="332" spans="2:65" s="1" customFormat="1" ht="16.5" customHeight="1">
      <c r="B332" s="33"/>
      <c r="C332" s="182" t="s">
        <v>504</v>
      </c>
      <c r="D332" s="182" t="s">
        <v>243</v>
      </c>
      <c r="E332" s="183" t="s">
        <v>684</v>
      </c>
      <c r="F332" s="184" t="s">
        <v>685</v>
      </c>
      <c r="G332" s="185" t="s">
        <v>302</v>
      </c>
      <c r="H332" s="186">
        <v>1428</v>
      </c>
      <c r="I332" s="187"/>
      <c r="J332" s="186">
        <f>ROUND(I332*H332,1)</f>
        <v>0</v>
      </c>
      <c r="K332" s="184" t="s">
        <v>259</v>
      </c>
      <c r="L332" s="37"/>
      <c r="M332" s="188" t="s">
        <v>1</v>
      </c>
      <c r="N332" s="189" t="s">
        <v>41</v>
      </c>
      <c r="O332" s="59"/>
      <c r="P332" s="190">
        <f>O332*H332</f>
        <v>0</v>
      </c>
      <c r="Q332" s="190">
        <v>5.9999999999999995E-4</v>
      </c>
      <c r="R332" s="190">
        <f>Q332*H332</f>
        <v>0.8567999999999999</v>
      </c>
      <c r="S332" s="190">
        <v>0</v>
      </c>
      <c r="T332" s="191">
        <f>S332*H332</f>
        <v>0</v>
      </c>
      <c r="AR332" s="16" t="s">
        <v>247</v>
      </c>
      <c r="AT332" s="16" t="s">
        <v>243</v>
      </c>
      <c r="AU332" s="16" t="s">
        <v>79</v>
      </c>
      <c r="AY332" s="16" t="s">
        <v>241</v>
      </c>
      <c r="BE332" s="192">
        <f>IF(N332="základní",J332,0)</f>
        <v>0</v>
      </c>
      <c r="BF332" s="192">
        <f>IF(N332="snížená",J332,0)</f>
        <v>0</v>
      </c>
      <c r="BG332" s="192">
        <f>IF(N332="zákl. přenesená",J332,0)</f>
        <v>0</v>
      </c>
      <c r="BH332" s="192">
        <f>IF(N332="sníž. přenesená",J332,0)</f>
        <v>0</v>
      </c>
      <c r="BI332" s="192">
        <f>IF(N332="nulová",J332,0)</f>
        <v>0</v>
      </c>
      <c r="BJ332" s="16" t="s">
        <v>77</v>
      </c>
      <c r="BK332" s="192">
        <f>ROUND(I332*H332,1)</f>
        <v>0</v>
      </c>
      <c r="BL332" s="16" t="s">
        <v>247</v>
      </c>
      <c r="BM332" s="16" t="s">
        <v>2055</v>
      </c>
    </row>
    <row r="333" spans="2:65" s="12" customFormat="1" ht="11.25">
      <c r="B333" s="193"/>
      <c r="C333" s="194"/>
      <c r="D333" s="195" t="s">
        <v>261</v>
      </c>
      <c r="E333" s="196" t="s">
        <v>1</v>
      </c>
      <c r="F333" s="197" t="s">
        <v>2056</v>
      </c>
      <c r="G333" s="194"/>
      <c r="H333" s="198">
        <v>1428</v>
      </c>
      <c r="I333" s="199"/>
      <c r="J333" s="194"/>
      <c r="K333" s="194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261</v>
      </c>
      <c r="AU333" s="204" t="s">
        <v>79</v>
      </c>
      <c r="AV333" s="12" t="s">
        <v>79</v>
      </c>
      <c r="AW333" s="12" t="s">
        <v>32</v>
      </c>
      <c r="AX333" s="12" t="s">
        <v>77</v>
      </c>
      <c r="AY333" s="204" t="s">
        <v>241</v>
      </c>
    </row>
    <row r="334" spans="2:65" s="1" customFormat="1" ht="16.5" customHeight="1">
      <c r="B334" s="33"/>
      <c r="C334" s="182" t="s">
        <v>508</v>
      </c>
      <c r="D334" s="182" t="s">
        <v>243</v>
      </c>
      <c r="E334" s="183" t="s">
        <v>689</v>
      </c>
      <c r="F334" s="184" t="s">
        <v>690</v>
      </c>
      <c r="G334" s="185" t="s">
        <v>302</v>
      </c>
      <c r="H334" s="186">
        <v>1428</v>
      </c>
      <c r="I334" s="187"/>
      <c r="J334" s="186">
        <f>ROUND(I334*H334,1)</f>
        <v>0</v>
      </c>
      <c r="K334" s="184" t="s">
        <v>259</v>
      </c>
      <c r="L334" s="37"/>
      <c r="M334" s="188" t="s">
        <v>1</v>
      </c>
      <c r="N334" s="189" t="s">
        <v>41</v>
      </c>
      <c r="O334" s="59"/>
      <c r="P334" s="190">
        <f>O334*H334</f>
        <v>0</v>
      </c>
      <c r="Q334" s="190">
        <v>0</v>
      </c>
      <c r="R334" s="190">
        <f>Q334*H334</f>
        <v>0</v>
      </c>
      <c r="S334" s="190">
        <v>0</v>
      </c>
      <c r="T334" s="191">
        <f>S334*H334</f>
        <v>0</v>
      </c>
      <c r="AR334" s="16" t="s">
        <v>247</v>
      </c>
      <c r="AT334" s="16" t="s">
        <v>243</v>
      </c>
      <c r="AU334" s="16" t="s">
        <v>79</v>
      </c>
      <c r="AY334" s="16" t="s">
        <v>241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6" t="s">
        <v>77</v>
      </c>
      <c r="BK334" s="192">
        <f>ROUND(I334*H334,1)</f>
        <v>0</v>
      </c>
      <c r="BL334" s="16" t="s">
        <v>247</v>
      </c>
      <c r="BM334" s="16" t="s">
        <v>2057</v>
      </c>
    </row>
    <row r="335" spans="2:65" s="12" customFormat="1" ht="11.25">
      <c r="B335" s="193"/>
      <c r="C335" s="194"/>
      <c r="D335" s="195" t="s">
        <v>261</v>
      </c>
      <c r="E335" s="196" t="s">
        <v>1</v>
      </c>
      <c r="F335" s="197" t="s">
        <v>2056</v>
      </c>
      <c r="G335" s="194"/>
      <c r="H335" s="198">
        <v>1428</v>
      </c>
      <c r="I335" s="199"/>
      <c r="J335" s="194"/>
      <c r="K335" s="194"/>
      <c r="L335" s="200"/>
      <c r="M335" s="201"/>
      <c r="N335" s="202"/>
      <c r="O335" s="202"/>
      <c r="P335" s="202"/>
      <c r="Q335" s="202"/>
      <c r="R335" s="202"/>
      <c r="S335" s="202"/>
      <c r="T335" s="203"/>
      <c r="AT335" s="204" t="s">
        <v>261</v>
      </c>
      <c r="AU335" s="204" t="s">
        <v>79</v>
      </c>
      <c r="AV335" s="12" t="s">
        <v>79</v>
      </c>
      <c r="AW335" s="12" t="s">
        <v>32</v>
      </c>
      <c r="AX335" s="12" t="s">
        <v>77</v>
      </c>
      <c r="AY335" s="204" t="s">
        <v>241</v>
      </c>
    </row>
    <row r="336" spans="2:65" s="11" customFormat="1" ht="22.9" customHeight="1">
      <c r="B336" s="166"/>
      <c r="C336" s="167"/>
      <c r="D336" s="168" t="s">
        <v>69</v>
      </c>
      <c r="E336" s="180" t="s">
        <v>701</v>
      </c>
      <c r="F336" s="180" t="s">
        <v>702</v>
      </c>
      <c r="G336" s="167"/>
      <c r="H336" s="167"/>
      <c r="I336" s="170"/>
      <c r="J336" s="181">
        <f>BK336</f>
        <v>0</v>
      </c>
      <c r="K336" s="167"/>
      <c r="L336" s="172"/>
      <c r="M336" s="173"/>
      <c r="N336" s="174"/>
      <c r="O336" s="174"/>
      <c r="P336" s="175">
        <f>SUM(P337:P354)</f>
        <v>0</v>
      </c>
      <c r="Q336" s="174"/>
      <c r="R336" s="175">
        <f>SUM(R337:R354)</f>
        <v>0</v>
      </c>
      <c r="S336" s="174"/>
      <c r="T336" s="176">
        <f>SUM(T337:T354)</f>
        <v>0</v>
      </c>
      <c r="AR336" s="177" t="s">
        <v>77</v>
      </c>
      <c r="AT336" s="178" t="s">
        <v>69</v>
      </c>
      <c r="AU336" s="178" t="s">
        <v>77</v>
      </c>
      <c r="AY336" s="177" t="s">
        <v>241</v>
      </c>
      <c r="BK336" s="179">
        <f>SUM(BK337:BK354)</f>
        <v>0</v>
      </c>
    </row>
    <row r="337" spans="2:65" s="1" customFormat="1" ht="16.5" customHeight="1">
      <c r="B337" s="33"/>
      <c r="C337" s="182" t="s">
        <v>512</v>
      </c>
      <c r="D337" s="182" t="s">
        <v>243</v>
      </c>
      <c r="E337" s="183" t="s">
        <v>704</v>
      </c>
      <c r="F337" s="184" t="s">
        <v>705</v>
      </c>
      <c r="G337" s="185" t="s">
        <v>412</v>
      </c>
      <c r="H337" s="186">
        <v>1048.51</v>
      </c>
      <c r="I337" s="187"/>
      <c r="J337" s="186">
        <f>ROUND(I337*H337,1)</f>
        <v>0</v>
      </c>
      <c r="K337" s="184" t="s">
        <v>1</v>
      </c>
      <c r="L337" s="37"/>
      <c r="M337" s="188" t="s">
        <v>1</v>
      </c>
      <c r="N337" s="189" t="s">
        <v>41</v>
      </c>
      <c r="O337" s="59"/>
      <c r="P337" s="190">
        <f>O337*H337</f>
        <v>0</v>
      </c>
      <c r="Q337" s="190">
        <v>0</v>
      </c>
      <c r="R337" s="190">
        <f>Q337*H337</f>
        <v>0</v>
      </c>
      <c r="S337" s="190">
        <v>0</v>
      </c>
      <c r="T337" s="191">
        <f>S337*H337</f>
        <v>0</v>
      </c>
      <c r="AR337" s="16" t="s">
        <v>247</v>
      </c>
      <c r="AT337" s="16" t="s">
        <v>243</v>
      </c>
      <c r="AU337" s="16" t="s">
        <v>79</v>
      </c>
      <c r="AY337" s="16" t="s">
        <v>241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6" t="s">
        <v>77</v>
      </c>
      <c r="BK337" s="192">
        <f>ROUND(I337*H337,1)</f>
        <v>0</v>
      </c>
      <c r="BL337" s="16" t="s">
        <v>247</v>
      </c>
      <c r="BM337" s="16" t="s">
        <v>2058</v>
      </c>
    </row>
    <row r="338" spans="2:65" s="1" customFormat="1" ht="16.5" customHeight="1">
      <c r="B338" s="33"/>
      <c r="C338" s="182" t="s">
        <v>516</v>
      </c>
      <c r="D338" s="182" t="s">
        <v>243</v>
      </c>
      <c r="E338" s="183" t="s">
        <v>708</v>
      </c>
      <c r="F338" s="184" t="s">
        <v>709</v>
      </c>
      <c r="G338" s="185" t="s">
        <v>412</v>
      </c>
      <c r="H338" s="186">
        <v>6.19</v>
      </c>
      <c r="I338" s="187"/>
      <c r="J338" s="186">
        <f>ROUND(I338*H338,1)</f>
        <v>0</v>
      </c>
      <c r="K338" s="184" t="s">
        <v>259</v>
      </c>
      <c r="L338" s="37"/>
      <c r="M338" s="188" t="s">
        <v>1</v>
      </c>
      <c r="N338" s="189" t="s">
        <v>41</v>
      </c>
      <c r="O338" s="59"/>
      <c r="P338" s="190">
        <f>O338*H338</f>
        <v>0</v>
      </c>
      <c r="Q338" s="190">
        <v>0</v>
      </c>
      <c r="R338" s="190">
        <f>Q338*H338</f>
        <v>0</v>
      </c>
      <c r="S338" s="190">
        <v>0</v>
      </c>
      <c r="T338" s="191">
        <f>S338*H338</f>
        <v>0</v>
      </c>
      <c r="AR338" s="16" t="s">
        <v>247</v>
      </c>
      <c r="AT338" s="16" t="s">
        <v>243</v>
      </c>
      <c r="AU338" s="16" t="s">
        <v>79</v>
      </c>
      <c r="AY338" s="16" t="s">
        <v>241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6" t="s">
        <v>77</v>
      </c>
      <c r="BK338" s="192">
        <f>ROUND(I338*H338,1)</f>
        <v>0</v>
      </c>
      <c r="BL338" s="16" t="s">
        <v>247</v>
      </c>
      <c r="BM338" s="16" t="s">
        <v>2059</v>
      </c>
    </row>
    <row r="339" spans="2:65" s="12" customFormat="1" ht="11.25">
      <c r="B339" s="193"/>
      <c r="C339" s="194"/>
      <c r="D339" s="195" t="s">
        <v>261</v>
      </c>
      <c r="E339" s="196" t="s">
        <v>1</v>
      </c>
      <c r="F339" s="197" t="s">
        <v>2060</v>
      </c>
      <c r="G339" s="194"/>
      <c r="H339" s="198">
        <v>6.19</v>
      </c>
      <c r="I339" s="199"/>
      <c r="J339" s="194"/>
      <c r="K339" s="194"/>
      <c r="L339" s="200"/>
      <c r="M339" s="201"/>
      <c r="N339" s="202"/>
      <c r="O339" s="202"/>
      <c r="P339" s="202"/>
      <c r="Q339" s="202"/>
      <c r="R339" s="202"/>
      <c r="S339" s="202"/>
      <c r="T339" s="203"/>
      <c r="AT339" s="204" t="s">
        <v>261</v>
      </c>
      <c r="AU339" s="204" t="s">
        <v>79</v>
      </c>
      <c r="AV339" s="12" t="s">
        <v>79</v>
      </c>
      <c r="AW339" s="12" t="s">
        <v>32</v>
      </c>
      <c r="AX339" s="12" t="s">
        <v>77</v>
      </c>
      <c r="AY339" s="204" t="s">
        <v>241</v>
      </c>
    </row>
    <row r="340" spans="2:65" s="1" customFormat="1" ht="16.5" customHeight="1">
      <c r="B340" s="33"/>
      <c r="C340" s="182" t="s">
        <v>520</v>
      </c>
      <c r="D340" s="182" t="s">
        <v>243</v>
      </c>
      <c r="E340" s="183" t="s">
        <v>713</v>
      </c>
      <c r="F340" s="184" t="s">
        <v>714</v>
      </c>
      <c r="G340" s="185" t="s">
        <v>412</v>
      </c>
      <c r="H340" s="186">
        <v>392.98</v>
      </c>
      <c r="I340" s="187"/>
      <c r="J340" s="186">
        <f>ROUND(I340*H340,1)</f>
        <v>0</v>
      </c>
      <c r="K340" s="184" t="s">
        <v>259</v>
      </c>
      <c r="L340" s="37"/>
      <c r="M340" s="188" t="s">
        <v>1</v>
      </c>
      <c r="N340" s="189" t="s">
        <v>41</v>
      </c>
      <c r="O340" s="59"/>
      <c r="P340" s="190">
        <f>O340*H340</f>
        <v>0</v>
      </c>
      <c r="Q340" s="190">
        <v>0</v>
      </c>
      <c r="R340" s="190">
        <f>Q340*H340</f>
        <v>0</v>
      </c>
      <c r="S340" s="190">
        <v>0</v>
      </c>
      <c r="T340" s="191">
        <f>S340*H340</f>
        <v>0</v>
      </c>
      <c r="AR340" s="16" t="s">
        <v>247</v>
      </c>
      <c r="AT340" s="16" t="s">
        <v>243</v>
      </c>
      <c r="AU340" s="16" t="s">
        <v>79</v>
      </c>
      <c r="AY340" s="16" t="s">
        <v>241</v>
      </c>
      <c r="BE340" s="192">
        <f>IF(N340="základní",J340,0)</f>
        <v>0</v>
      </c>
      <c r="BF340" s="192">
        <f>IF(N340="snížená",J340,0)</f>
        <v>0</v>
      </c>
      <c r="BG340" s="192">
        <f>IF(N340="zákl. přenesená",J340,0)</f>
        <v>0</v>
      </c>
      <c r="BH340" s="192">
        <f>IF(N340="sníž. přenesená",J340,0)</f>
        <v>0</v>
      </c>
      <c r="BI340" s="192">
        <f>IF(N340="nulová",J340,0)</f>
        <v>0</v>
      </c>
      <c r="BJ340" s="16" t="s">
        <v>77</v>
      </c>
      <c r="BK340" s="192">
        <f>ROUND(I340*H340,1)</f>
        <v>0</v>
      </c>
      <c r="BL340" s="16" t="s">
        <v>247</v>
      </c>
      <c r="BM340" s="16" t="s">
        <v>2061</v>
      </c>
    </row>
    <row r="341" spans="2:65" s="12" customFormat="1" ht="11.25">
      <c r="B341" s="193"/>
      <c r="C341" s="194"/>
      <c r="D341" s="195" t="s">
        <v>261</v>
      </c>
      <c r="E341" s="196" t="s">
        <v>1</v>
      </c>
      <c r="F341" s="197" t="s">
        <v>2062</v>
      </c>
      <c r="G341" s="194"/>
      <c r="H341" s="198">
        <v>189.5</v>
      </c>
      <c r="I341" s="199"/>
      <c r="J341" s="194"/>
      <c r="K341" s="194"/>
      <c r="L341" s="200"/>
      <c r="M341" s="201"/>
      <c r="N341" s="202"/>
      <c r="O341" s="202"/>
      <c r="P341" s="202"/>
      <c r="Q341" s="202"/>
      <c r="R341" s="202"/>
      <c r="S341" s="202"/>
      <c r="T341" s="203"/>
      <c r="AT341" s="204" t="s">
        <v>261</v>
      </c>
      <c r="AU341" s="204" t="s">
        <v>79</v>
      </c>
      <c r="AV341" s="12" t="s">
        <v>79</v>
      </c>
      <c r="AW341" s="12" t="s">
        <v>32</v>
      </c>
      <c r="AX341" s="12" t="s">
        <v>70</v>
      </c>
      <c r="AY341" s="204" t="s">
        <v>241</v>
      </c>
    </row>
    <row r="342" spans="2:65" s="12" customFormat="1" ht="11.25">
      <c r="B342" s="193"/>
      <c r="C342" s="194"/>
      <c r="D342" s="195" t="s">
        <v>261</v>
      </c>
      <c r="E342" s="196" t="s">
        <v>1</v>
      </c>
      <c r="F342" s="197" t="s">
        <v>2063</v>
      </c>
      <c r="G342" s="194"/>
      <c r="H342" s="198">
        <v>2.42</v>
      </c>
      <c r="I342" s="199"/>
      <c r="J342" s="194"/>
      <c r="K342" s="194"/>
      <c r="L342" s="200"/>
      <c r="M342" s="201"/>
      <c r="N342" s="202"/>
      <c r="O342" s="202"/>
      <c r="P342" s="202"/>
      <c r="Q342" s="202"/>
      <c r="R342" s="202"/>
      <c r="S342" s="202"/>
      <c r="T342" s="203"/>
      <c r="AT342" s="204" t="s">
        <v>261</v>
      </c>
      <c r="AU342" s="204" t="s">
        <v>79</v>
      </c>
      <c r="AV342" s="12" t="s">
        <v>79</v>
      </c>
      <c r="AW342" s="12" t="s">
        <v>32</v>
      </c>
      <c r="AX342" s="12" t="s">
        <v>70</v>
      </c>
      <c r="AY342" s="204" t="s">
        <v>241</v>
      </c>
    </row>
    <row r="343" spans="2:65" s="12" customFormat="1" ht="11.25">
      <c r="B343" s="193"/>
      <c r="C343" s="194"/>
      <c r="D343" s="195" t="s">
        <v>261</v>
      </c>
      <c r="E343" s="196" t="s">
        <v>1</v>
      </c>
      <c r="F343" s="197" t="s">
        <v>2064</v>
      </c>
      <c r="G343" s="194"/>
      <c r="H343" s="198">
        <v>198.53</v>
      </c>
      <c r="I343" s="199"/>
      <c r="J343" s="194"/>
      <c r="K343" s="194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261</v>
      </c>
      <c r="AU343" s="204" t="s">
        <v>79</v>
      </c>
      <c r="AV343" s="12" t="s">
        <v>79</v>
      </c>
      <c r="AW343" s="12" t="s">
        <v>32</v>
      </c>
      <c r="AX343" s="12" t="s">
        <v>70</v>
      </c>
      <c r="AY343" s="204" t="s">
        <v>241</v>
      </c>
    </row>
    <row r="344" spans="2:65" s="12" customFormat="1" ht="11.25">
      <c r="B344" s="193"/>
      <c r="C344" s="194"/>
      <c r="D344" s="195" t="s">
        <v>261</v>
      </c>
      <c r="E344" s="196" t="s">
        <v>1</v>
      </c>
      <c r="F344" s="197" t="s">
        <v>2065</v>
      </c>
      <c r="G344" s="194"/>
      <c r="H344" s="198">
        <v>2.5299999999999998</v>
      </c>
      <c r="I344" s="199"/>
      <c r="J344" s="194"/>
      <c r="K344" s="194"/>
      <c r="L344" s="200"/>
      <c r="M344" s="201"/>
      <c r="N344" s="202"/>
      <c r="O344" s="202"/>
      <c r="P344" s="202"/>
      <c r="Q344" s="202"/>
      <c r="R344" s="202"/>
      <c r="S344" s="202"/>
      <c r="T344" s="203"/>
      <c r="AT344" s="204" t="s">
        <v>261</v>
      </c>
      <c r="AU344" s="204" t="s">
        <v>79</v>
      </c>
      <c r="AV344" s="12" t="s">
        <v>79</v>
      </c>
      <c r="AW344" s="12" t="s">
        <v>32</v>
      </c>
      <c r="AX344" s="12" t="s">
        <v>70</v>
      </c>
      <c r="AY344" s="204" t="s">
        <v>241</v>
      </c>
    </row>
    <row r="345" spans="2:65" s="13" customFormat="1" ht="11.25">
      <c r="B345" s="205"/>
      <c r="C345" s="206"/>
      <c r="D345" s="195" t="s">
        <v>261</v>
      </c>
      <c r="E345" s="207" t="s">
        <v>1</v>
      </c>
      <c r="F345" s="208" t="s">
        <v>273</v>
      </c>
      <c r="G345" s="206"/>
      <c r="H345" s="209">
        <v>392.98</v>
      </c>
      <c r="I345" s="210"/>
      <c r="J345" s="206"/>
      <c r="K345" s="206"/>
      <c r="L345" s="211"/>
      <c r="M345" s="212"/>
      <c r="N345" s="213"/>
      <c r="O345" s="213"/>
      <c r="P345" s="213"/>
      <c r="Q345" s="213"/>
      <c r="R345" s="213"/>
      <c r="S345" s="213"/>
      <c r="T345" s="214"/>
      <c r="AT345" s="215" t="s">
        <v>261</v>
      </c>
      <c r="AU345" s="215" t="s">
        <v>79</v>
      </c>
      <c r="AV345" s="13" t="s">
        <v>247</v>
      </c>
      <c r="AW345" s="13" t="s">
        <v>32</v>
      </c>
      <c r="AX345" s="13" t="s">
        <v>77</v>
      </c>
      <c r="AY345" s="215" t="s">
        <v>241</v>
      </c>
    </row>
    <row r="346" spans="2:65" s="1" customFormat="1" ht="16.5" customHeight="1">
      <c r="B346" s="33"/>
      <c r="C346" s="182" t="s">
        <v>524</v>
      </c>
      <c r="D346" s="182" t="s">
        <v>243</v>
      </c>
      <c r="E346" s="183" t="s">
        <v>721</v>
      </c>
      <c r="F346" s="184" t="s">
        <v>722</v>
      </c>
      <c r="G346" s="185" t="s">
        <v>412</v>
      </c>
      <c r="H346" s="186">
        <v>649.34</v>
      </c>
      <c r="I346" s="187"/>
      <c r="J346" s="186">
        <f>ROUND(I346*H346,1)</f>
        <v>0</v>
      </c>
      <c r="K346" s="184" t="s">
        <v>259</v>
      </c>
      <c r="L346" s="37"/>
      <c r="M346" s="188" t="s">
        <v>1</v>
      </c>
      <c r="N346" s="189" t="s">
        <v>41</v>
      </c>
      <c r="O346" s="59"/>
      <c r="P346" s="190">
        <f>O346*H346</f>
        <v>0</v>
      </c>
      <c r="Q346" s="190">
        <v>0</v>
      </c>
      <c r="R346" s="190">
        <f>Q346*H346</f>
        <v>0</v>
      </c>
      <c r="S346" s="190">
        <v>0</v>
      </c>
      <c r="T346" s="191">
        <f>S346*H346</f>
        <v>0</v>
      </c>
      <c r="AR346" s="16" t="s">
        <v>247</v>
      </c>
      <c r="AT346" s="16" t="s">
        <v>243</v>
      </c>
      <c r="AU346" s="16" t="s">
        <v>79</v>
      </c>
      <c r="AY346" s="16" t="s">
        <v>241</v>
      </c>
      <c r="BE346" s="192">
        <f>IF(N346="základní",J346,0)</f>
        <v>0</v>
      </c>
      <c r="BF346" s="192">
        <f>IF(N346="snížená",J346,0)</f>
        <v>0</v>
      </c>
      <c r="BG346" s="192">
        <f>IF(N346="zákl. přenesená",J346,0)</f>
        <v>0</v>
      </c>
      <c r="BH346" s="192">
        <f>IF(N346="sníž. přenesená",J346,0)</f>
        <v>0</v>
      </c>
      <c r="BI346" s="192">
        <f>IF(N346="nulová",J346,0)</f>
        <v>0</v>
      </c>
      <c r="BJ346" s="16" t="s">
        <v>77</v>
      </c>
      <c r="BK346" s="192">
        <f>ROUND(I346*H346,1)</f>
        <v>0</v>
      </c>
      <c r="BL346" s="16" t="s">
        <v>247</v>
      </c>
      <c r="BM346" s="16" t="s">
        <v>2066</v>
      </c>
    </row>
    <row r="347" spans="2:65" s="12" customFormat="1" ht="11.25">
      <c r="B347" s="193"/>
      <c r="C347" s="194"/>
      <c r="D347" s="195" t="s">
        <v>261</v>
      </c>
      <c r="E347" s="196" t="s">
        <v>1</v>
      </c>
      <c r="F347" s="197" t="s">
        <v>2067</v>
      </c>
      <c r="G347" s="194"/>
      <c r="H347" s="198">
        <v>58.26</v>
      </c>
      <c r="I347" s="199"/>
      <c r="J347" s="194"/>
      <c r="K347" s="194"/>
      <c r="L347" s="200"/>
      <c r="M347" s="201"/>
      <c r="N347" s="202"/>
      <c r="O347" s="202"/>
      <c r="P347" s="202"/>
      <c r="Q347" s="202"/>
      <c r="R347" s="202"/>
      <c r="S347" s="202"/>
      <c r="T347" s="203"/>
      <c r="AT347" s="204" t="s">
        <v>261</v>
      </c>
      <c r="AU347" s="204" t="s">
        <v>79</v>
      </c>
      <c r="AV347" s="12" t="s">
        <v>79</v>
      </c>
      <c r="AW347" s="12" t="s">
        <v>32</v>
      </c>
      <c r="AX347" s="12" t="s">
        <v>70</v>
      </c>
      <c r="AY347" s="204" t="s">
        <v>241</v>
      </c>
    </row>
    <row r="348" spans="2:65" s="12" customFormat="1" ht="11.25">
      <c r="B348" s="193"/>
      <c r="C348" s="194"/>
      <c r="D348" s="195" t="s">
        <v>261</v>
      </c>
      <c r="E348" s="196" t="s">
        <v>1</v>
      </c>
      <c r="F348" s="197" t="s">
        <v>2068</v>
      </c>
      <c r="G348" s="194"/>
      <c r="H348" s="198">
        <v>30.95</v>
      </c>
      <c r="I348" s="199"/>
      <c r="J348" s="194"/>
      <c r="K348" s="194"/>
      <c r="L348" s="200"/>
      <c r="M348" s="201"/>
      <c r="N348" s="202"/>
      <c r="O348" s="202"/>
      <c r="P348" s="202"/>
      <c r="Q348" s="202"/>
      <c r="R348" s="202"/>
      <c r="S348" s="202"/>
      <c r="T348" s="203"/>
      <c r="AT348" s="204" t="s">
        <v>261</v>
      </c>
      <c r="AU348" s="204" t="s">
        <v>79</v>
      </c>
      <c r="AV348" s="12" t="s">
        <v>79</v>
      </c>
      <c r="AW348" s="12" t="s">
        <v>32</v>
      </c>
      <c r="AX348" s="12" t="s">
        <v>70</v>
      </c>
      <c r="AY348" s="204" t="s">
        <v>241</v>
      </c>
    </row>
    <row r="349" spans="2:65" s="12" customFormat="1" ht="11.25">
      <c r="B349" s="193"/>
      <c r="C349" s="194"/>
      <c r="D349" s="195" t="s">
        <v>261</v>
      </c>
      <c r="E349" s="196" t="s">
        <v>1</v>
      </c>
      <c r="F349" s="197" t="s">
        <v>2069</v>
      </c>
      <c r="G349" s="194"/>
      <c r="H349" s="198">
        <v>2.87</v>
      </c>
      <c r="I349" s="199"/>
      <c r="J349" s="194"/>
      <c r="K349" s="194"/>
      <c r="L349" s="200"/>
      <c r="M349" s="201"/>
      <c r="N349" s="202"/>
      <c r="O349" s="202"/>
      <c r="P349" s="202"/>
      <c r="Q349" s="202"/>
      <c r="R349" s="202"/>
      <c r="S349" s="202"/>
      <c r="T349" s="203"/>
      <c r="AT349" s="204" t="s">
        <v>261</v>
      </c>
      <c r="AU349" s="204" t="s">
        <v>79</v>
      </c>
      <c r="AV349" s="12" t="s">
        <v>79</v>
      </c>
      <c r="AW349" s="12" t="s">
        <v>32</v>
      </c>
      <c r="AX349" s="12" t="s">
        <v>70</v>
      </c>
      <c r="AY349" s="204" t="s">
        <v>241</v>
      </c>
    </row>
    <row r="350" spans="2:65" s="12" customFormat="1" ht="11.25">
      <c r="B350" s="193"/>
      <c r="C350" s="194"/>
      <c r="D350" s="195" t="s">
        <v>261</v>
      </c>
      <c r="E350" s="196" t="s">
        <v>1</v>
      </c>
      <c r="F350" s="197" t="s">
        <v>2070</v>
      </c>
      <c r="G350" s="194"/>
      <c r="H350" s="198">
        <v>52.79</v>
      </c>
      <c r="I350" s="199"/>
      <c r="J350" s="194"/>
      <c r="K350" s="194"/>
      <c r="L350" s="200"/>
      <c r="M350" s="201"/>
      <c r="N350" s="202"/>
      <c r="O350" s="202"/>
      <c r="P350" s="202"/>
      <c r="Q350" s="202"/>
      <c r="R350" s="202"/>
      <c r="S350" s="202"/>
      <c r="T350" s="203"/>
      <c r="AT350" s="204" t="s">
        <v>261</v>
      </c>
      <c r="AU350" s="204" t="s">
        <v>79</v>
      </c>
      <c r="AV350" s="12" t="s">
        <v>79</v>
      </c>
      <c r="AW350" s="12" t="s">
        <v>32</v>
      </c>
      <c r="AX350" s="12" t="s">
        <v>70</v>
      </c>
      <c r="AY350" s="204" t="s">
        <v>241</v>
      </c>
    </row>
    <row r="351" spans="2:65" s="12" customFormat="1" ht="11.25">
      <c r="B351" s="193"/>
      <c r="C351" s="194"/>
      <c r="D351" s="195" t="s">
        <v>261</v>
      </c>
      <c r="E351" s="196" t="s">
        <v>1</v>
      </c>
      <c r="F351" s="197" t="s">
        <v>2071</v>
      </c>
      <c r="G351" s="194"/>
      <c r="H351" s="198">
        <v>341.22</v>
      </c>
      <c r="I351" s="199"/>
      <c r="J351" s="194"/>
      <c r="K351" s="194"/>
      <c r="L351" s="200"/>
      <c r="M351" s="201"/>
      <c r="N351" s="202"/>
      <c r="O351" s="202"/>
      <c r="P351" s="202"/>
      <c r="Q351" s="202"/>
      <c r="R351" s="202"/>
      <c r="S351" s="202"/>
      <c r="T351" s="203"/>
      <c r="AT351" s="204" t="s">
        <v>261</v>
      </c>
      <c r="AU351" s="204" t="s">
        <v>79</v>
      </c>
      <c r="AV351" s="12" t="s">
        <v>79</v>
      </c>
      <c r="AW351" s="12" t="s">
        <v>32</v>
      </c>
      <c r="AX351" s="12" t="s">
        <v>70</v>
      </c>
      <c r="AY351" s="204" t="s">
        <v>241</v>
      </c>
    </row>
    <row r="352" spans="2:65" s="12" customFormat="1" ht="11.25">
      <c r="B352" s="193"/>
      <c r="C352" s="194"/>
      <c r="D352" s="195" t="s">
        <v>261</v>
      </c>
      <c r="E352" s="196" t="s">
        <v>1</v>
      </c>
      <c r="F352" s="197" t="s">
        <v>2072</v>
      </c>
      <c r="G352" s="194"/>
      <c r="H352" s="198">
        <v>70.42</v>
      </c>
      <c r="I352" s="199"/>
      <c r="J352" s="194"/>
      <c r="K352" s="194"/>
      <c r="L352" s="200"/>
      <c r="M352" s="201"/>
      <c r="N352" s="202"/>
      <c r="O352" s="202"/>
      <c r="P352" s="202"/>
      <c r="Q352" s="202"/>
      <c r="R352" s="202"/>
      <c r="S352" s="202"/>
      <c r="T352" s="203"/>
      <c r="AT352" s="204" t="s">
        <v>261</v>
      </c>
      <c r="AU352" s="204" t="s">
        <v>79</v>
      </c>
      <c r="AV352" s="12" t="s">
        <v>79</v>
      </c>
      <c r="AW352" s="12" t="s">
        <v>32</v>
      </c>
      <c r="AX352" s="12" t="s">
        <v>70</v>
      </c>
      <c r="AY352" s="204" t="s">
        <v>241</v>
      </c>
    </row>
    <row r="353" spans="2:65" s="12" customFormat="1" ht="11.25">
      <c r="B353" s="193"/>
      <c r="C353" s="194"/>
      <c r="D353" s="195" t="s">
        <v>261</v>
      </c>
      <c r="E353" s="196" t="s">
        <v>1</v>
      </c>
      <c r="F353" s="197" t="s">
        <v>2073</v>
      </c>
      <c r="G353" s="194"/>
      <c r="H353" s="198">
        <v>92.83</v>
      </c>
      <c r="I353" s="199"/>
      <c r="J353" s="194"/>
      <c r="K353" s="194"/>
      <c r="L353" s="200"/>
      <c r="M353" s="201"/>
      <c r="N353" s="202"/>
      <c r="O353" s="202"/>
      <c r="P353" s="202"/>
      <c r="Q353" s="202"/>
      <c r="R353" s="202"/>
      <c r="S353" s="202"/>
      <c r="T353" s="203"/>
      <c r="AT353" s="204" t="s">
        <v>261</v>
      </c>
      <c r="AU353" s="204" t="s">
        <v>79</v>
      </c>
      <c r="AV353" s="12" t="s">
        <v>79</v>
      </c>
      <c r="AW353" s="12" t="s">
        <v>32</v>
      </c>
      <c r="AX353" s="12" t="s">
        <v>70</v>
      </c>
      <c r="AY353" s="204" t="s">
        <v>241</v>
      </c>
    </row>
    <row r="354" spans="2:65" s="13" customFormat="1" ht="11.25">
      <c r="B354" s="205"/>
      <c r="C354" s="206"/>
      <c r="D354" s="195" t="s">
        <v>261</v>
      </c>
      <c r="E354" s="207" t="s">
        <v>1</v>
      </c>
      <c r="F354" s="208" t="s">
        <v>273</v>
      </c>
      <c r="G354" s="206"/>
      <c r="H354" s="209">
        <v>649.34</v>
      </c>
      <c r="I354" s="210"/>
      <c r="J354" s="206"/>
      <c r="K354" s="206"/>
      <c r="L354" s="211"/>
      <c r="M354" s="212"/>
      <c r="N354" s="213"/>
      <c r="O354" s="213"/>
      <c r="P354" s="213"/>
      <c r="Q354" s="213"/>
      <c r="R354" s="213"/>
      <c r="S354" s="213"/>
      <c r="T354" s="214"/>
      <c r="AT354" s="215" t="s">
        <v>261</v>
      </c>
      <c r="AU354" s="215" t="s">
        <v>79</v>
      </c>
      <c r="AV354" s="13" t="s">
        <v>247</v>
      </c>
      <c r="AW354" s="13" t="s">
        <v>32</v>
      </c>
      <c r="AX354" s="13" t="s">
        <v>77</v>
      </c>
      <c r="AY354" s="215" t="s">
        <v>241</v>
      </c>
    </row>
    <row r="355" spans="2:65" s="11" customFormat="1" ht="22.9" customHeight="1">
      <c r="B355" s="166"/>
      <c r="C355" s="167"/>
      <c r="D355" s="168" t="s">
        <v>69</v>
      </c>
      <c r="E355" s="180" t="s">
        <v>731</v>
      </c>
      <c r="F355" s="180" t="s">
        <v>732</v>
      </c>
      <c r="G355" s="167"/>
      <c r="H355" s="167"/>
      <c r="I355" s="170"/>
      <c r="J355" s="181">
        <f>BK355</f>
        <v>0</v>
      </c>
      <c r="K355" s="167"/>
      <c r="L355" s="172"/>
      <c r="M355" s="173"/>
      <c r="N355" s="174"/>
      <c r="O355" s="174"/>
      <c r="P355" s="175">
        <f>P356</f>
        <v>0</v>
      </c>
      <c r="Q355" s="174"/>
      <c r="R355" s="175">
        <f>R356</f>
        <v>0</v>
      </c>
      <c r="S355" s="174"/>
      <c r="T355" s="176">
        <f>T356</f>
        <v>0</v>
      </c>
      <c r="AR355" s="177" t="s">
        <v>77</v>
      </c>
      <c r="AT355" s="178" t="s">
        <v>69</v>
      </c>
      <c r="AU355" s="178" t="s">
        <v>77</v>
      </c>
      <c r="AY355" s="177" t="s">
        <v>241</v>
      </c>
      <c r="BK355" s="179">
        <f>BK356</f>
        <v>0</v>
      </c>
    </row>
    <row r="356" spans="2:65" s="1" customFormat="1" ht="16.5" customHeight="1">
      <c r="B356" s="33"/>
      <c r="C356" s="182" t="s">
        <v>528</v>
      </c>
      <c r="D356" s="182" t="s">
        <v>243</v>
      </c>
      <c r="E356" s="183" t="s">
        <v>734</v>
      </c>
      <c r="F356" s="184" t="s">
        <v>735</v>
      </c>
      <c r="G356" s="185" t="s">
        <v>412</v>
      </c>
      <c r="H356" s="186">
        <v>2396.6799999999998</v>
      </c>
      <c r="I356" s="187"/>
      <c r="J356" s="186">
        <f>ROUND(I356*H356,1)</f>
        <v>0</v>
      </c>
      <c r="K356" s="184" t="s">
        <v>259</v>
      </c>
      <c r="L356" s="37"/>
      <c r="M356" s="235" t="s">
        <v>1</v>
      </c>
      <c r="N356" s="236" t="s">
        <v>41</v>
      </c>
      <c r="O356" s="237"/>
      <c r="P356" s="238">
        <f>O356*H356</f>
        <v>0</v>
      </c>
      <c r="Q356" s="238">
        <v>0</v>
      </c>
      <c r="R356" s="238">
        <f>Q356*H356</f>
        <v>0</v>
      </c>
      <c r="S356" s="238">
        <v>0</v>
      </c>
      <c r="T356" s="239">
        <f>S356*H356</f>
        <v>0</v>
      </c>
      <c r="AR356" s="16" t="s">
        <v>247</v>
      </c>
      <c r="AT356" s="16" t="s">
        <v>243</v>
      </c>
      <c r="AU356" s="16" t="s">
        <v>79</v>
      </c>
      <c r="AY356" s="16" t="s">
        <v>241</v>
      </c>
      <c r="BE356" s="192">
        <f>IF(N356="základní",J356,0)</f>
        <v>0</v>
      </c>
      <c r="BF356" s="192">
        <f>IF(N356="snížená",J356,0)</f>
        <v>0</v>
      </c>
      <c r="BG356" s="192">
        <f>IF(N356="zákl. přenesená",J356,0)</f>
        <v>0</v>
      </c>
      <c r="BH356" s="192">
        <f>IF(N356="sníž. přenesená",J356,0)</f>
        <v>0</v>
      </c>
      <c r="BI356" s="192">
        <f>IF(N356="nulová",J356,0)</f>
        <v>0</v>
      </c>
      <c r="BJ356" s="16" t="s">
        <v>77</v>
      </c>
      <c r="BK356" s="192">
        <f>ROUND(I356*H356,1)</f>
        <v>0</v>
      </c>
      <c r="BL356" s="16" t="s">
        <v>247</v>
      </c>
      <c r="BM356" s="16" t="s">
        <v>2074</v>
      </c>
    </row>
    <row r="357" spans="2:65" s="1" customFormat="1" ht="6.95" customHeight="1">
      <c r="B357" s="45"/>
      <c r="C357" s="46"/>
      <c r="D357" s="46"/>
      <c r="E357" s="46"/>
      <c r="F357" s="46"/>
      <c r="G357" s="46"/>
      <c r="H357" s="46"/>
      <c r="I357" s="133"/>
      <c r="J357" s="46"/>
      <c r="K357" s="46"/>
      <c r="L357" s="37"/>
    </row>
  </sheetData>
  <sheetProtection algorithmName="SHA-512" hashValue="YJ5xQzlJVN+Ygvb2yYb98FZAoRdFvCht1sFx62aonTjqyc8+xINtIDU90jDy8k3lXe2aZLcCMvUp0ld2FVvaeA==" saltValue="yjMgXSvZ7jFP0/egmmRMcYVi4S6SwKf5nhpe5v0hzolCltuaWX6YVNxRkkMyqZ6/93/FSOPAuQEx5Wdsv9jbOQ==" spinCount="100000" sheet="1" objects="1" scenarios="1" formatColumns="0" formatRows="0" autoFilter="0"/>
  <autoFilter ref="C99:K356" xr:uid="{00000000-0009-0000-0000-000020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170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188</v>
      </c>
      <c r="AZ2" s="240" t="s">
        <v>2075</v>
      </c>
      <c r="BA2" s="240" t="s">
        <v>1</v>
      </c>
      <c r="BB2" s="240" t="s">
        <v>1</v>
      </c>
      <c r="BC2" s="240" t="s">
        <v>2076</v>
      </c>
      <c r="BD2" s="240" t="s">
        <v>79</v>
      </c>
    </row>
    <row r="3" spans="2:5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  <c r="AZ3" s="240" t="s">
        <v>2077</v>
      </c>
      <c r="BA3" s="240" t="s">
        <v>1</v>
      </c>
      <c r="BB3" s="240" t="s">
        <v>1</v>
      </c>
      <c r="BC3" s="240" t="s">
        <v>2078</v>
      </c>
      <c r="BD3" s="240" t="s">
        <v>79</v>
      </c>
    </row>
    <row r="4" spans="2:5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56" ht="6.95" customHeight="1">
      <c r="B5" s="19"/>
      <c r="L5" s="19"/>
    </row>
    <row r="6" spans="2:56" ht="12" customHeight="1">
      <c r="B6" s="19"/>
      <c r="D6" s="110" t="s">
        <v>16</v>
      </c>
      <c r="L6" s="19"/>
    </row>
    <row r="7" spans="2:5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56" ht="11.25">
      <c r="B8" s="19"/>
      <c r="D8" s="110" t="s">
        <v>205</v>
      </c>
      <c r="L8" s="19"/>
    </row>
    <row r="9" spans="2:56" ht="16.5" customHeight="1">
      <c r="B9" s="19"/>
      <c r="E9" s="289" t="s">
        <v>206</v>
      </c>
      <c r="F9" s="266"/>
      <c r="G9" s="266"/>
      <c r="H9" s="266"/>
      <c r="L9" s="19"/>
    </row>
    <row r="10" spans="2:56" ht="12" customHeight="1">
      <c r="B10" s="19"/>
      <c r="D10" s="110" t="s">
        <v>207</v>
      </c>
      <c r="L10" s="19"/>
    </row>
    <row r="11" spans="2:56" s="1" customFormat="1" ht="16.5" customHeight="1">
      <c r="B11" s="37"/>
      <c r="E11" s="290" t="s">
        <v>2079</v>
      </c>
      <c r="F11" s="291"/>
      <c r="G11" s="291"/>
      <c r="H11" s="291"/>
      <c r="I11" s="111"/>
      <c r="L11" s="37"/>
    </row>
    <row r="12" spans="2:56" s="1" customFormat="1" ht="12" customHeight="1">
      <c r="B12" s="37"/>
      <c r="D12" s="110" t="s">
        <v>209</v>
      </c>
      <c r="I12" s="111"/>
      <c r="L12" s="37"/>
    </row>
    <row r="13" spans="2:56" s="1" customFormat="1" ht="36.950000000000003" customHeight="1">
      <c r="B13" s="37"/>
      <c r="E13" s="292" t="s">
        <v>2080</v>
      </c>
      <c r="F13" s="291"/>
      <c r="G13" s="291"/>
      <c r="H13" s="291"/>
      <c r="I13" s="111"/>
      <c r="L13" s="37"/>
    </row>
    <row r="14" spans="2:56" s="1" customFormat="1" ht="11.25">
      <c r="B14" s="37"/>
      <c r="I14" s="111"/>
      <c r="L14" s="37"/>
    </row>
    <row r="15" spans="2:5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5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ROUND(J99,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ROUND((SUM(BE99:BE169)),  1)</f>
        <v>0</v>
      </c>
      <c r="I37" s="122">
        <v>0.21</v>
      </c>
      <c r="J37" s="121">
        <f>ROUND(((SUM(BE99:BE169))*I37),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ROUND((SUM(BF99:BF169)),  1)</f>
        <v>0</v>
      </c>
      <c r="I38" s="122">
        <v>0.15</v>
      </c>
      <c r="J38" s="121">
        <f>ROUND(((SUM(BF99:BF169))*I38),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ROUND((SUM(BG99:BG169)),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ROUND((SUM(BH99:BH169)),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ROUND((SUM(BI99:BI169)),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2079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SO 03.1 - ČSe - stavební část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J99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J100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J101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219</v>
      </c>
      <c r="E70" s="151"/>
      <c r="F70" s="151"/>
      <c r="G70" s="151"/>
      <c r="H70" s="151"/>
      <c r="I70" s="152"/>
      <c r="J70" s="153">
        <f>J141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220</v>
      </c>
      <c r="E71" s="151"/>
      <c r="F71" s="151"/>
      <c r="G71" s="151"/>
      <c r="H71" s="151"/>
      <c r="I71" s="152"/>
      <c r="J71" s="153">
        <f>J148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221</v>
      </c>
      <c r="E72" s="151"/>
      <c r="F72" s="151"/>
      <c r="G72" s="151"/>
      <c r="H72" s="151"/>
      <c r="I72" s="152"/>
      <c r="J72" s="153">
        <f>J154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222</v>
      </c>
      <c r="E73" s="151"/>
      <c r="F73" s="151"/>
      <c r="G73" s="151"/>
      <c r="H73" s="151"/>
      <c r="I73" s="152"/>
      <c r="J73" s="153">
        <f>J160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2081</v>
      </c>
      <c r="E74" s="151"/>
      <c r="F74" s="151"/>
      <c r="G74" s="151"/>
      <c r="H74" s="151"/>
      <c r="I74" s="152"/>
      <c r="J74" s="153">
        <f>J162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225</v>
      </c>
      <c r="E75" s="151"/>
      <c r="F75" s="151"/>
      <c r="G75" s="151"/>
      <c r="H75" s="151"/>
      <c r="I75" s="152"/>
      <c r="J75" s="153">
        <f>J168</f>
        <v>0</v>
      </c>
      <c r="K75" s="92"/>
      <c r="L75" s="154"/>
    </row>
    <row r="76" spans="2:47" s="1" customFormat="1" ht="21.75" customHeight="1">
      <c r="B76" s="33"/>
      <c r="C76" s="34"/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45"/>
      <c r="C77" s="46"/>
      <c r="D77" s="46"/>
      <c r="E77" s="46"/>
      <c r="F77" s="46"/>
      <c r="G77" s="46"/>
      <c r="H77" s="46"/>
      <c r="I77" s="133"/>
      <c r="J77" s="46"/>
      <c r="K77" s="46"/>
      <c r="L77" s="37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136"/>
      <c r="J81" s="48"/>
      <c r="K81" s="48"/>
      <c r="L81" s="37"/>
    </row>
    <row r="82" spans="2:12" s="1" customFormat="1" ht="24.95" customHeight="1">
      <c r="B82" s="33"/>
      <c r="C82" s="22" t="s">
        <v>226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12" s="1" customFormat="1" ht="6.95" customHeight="1">
      <c r="B83" s="33"/>
      <c r="C83" s="34"/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12" customHeight="1">
      <c r="B84" s="33"/>
      <c r="C84" s="28" t="s">
        <v>16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6.5" customHeight="1">
      <c r="B85" s="33"/>
      <c r="C85" s="34"/>
      <c r="D85" s="34"/>
      <c r="E85" s="296" t="str">
        <f>E7</f>
        <v>PÍSKOVÁ LHOTA, ZÁMOSTÍ SPLAŠKOVÁ KANALIZACE- Uznatelné náklady stavby</v>
      </c>
      <c r="F85" s="297"/>
      <c r="G85" s="297"/>
      <c r="H85" s="297"/>
      <c r="I85" s="111"/>
      <c r="J85" s="34"/>
      <c r="K85" s="34"/>
      <c r="L85" s="37"/>
    </row>
    <row r="86" spans="2:12" ht="12" customHeight="1">
      <c r="B86" s="20"/>
      <c r="C86" s="28" t="s">
        <v>205</v>
      </c>
      <c r="D86" s="21"/>
      <c r="E86" s="21"/>
      <c r="F86" s="21"/>
      <c r="G86" s="21"/>
      <c r="H86" s="21"/>
      <c r="J86" s="21"/>
      <c r="K86" s="21"/>
      <c r="L86" s="19"/>
    </row>
    <row r="87" spans="2:12" ht="16.5" customHeight="1">
      <c r="B87" s="20"/>
      <c r="C87" s="21"/>
      <c r="D87" s="21"/>
      <c r="E87" s="296" t="s">
        <v>206</v>
      </c>
      <c r="F87" s="249"/>
      <c r="G87" s="249"/>
      <c r="H87" s="249"/>
      <c r="J87" s="21"/>
      <c r="K87" s="21"/>
      <c r="L87" s="19"/>
    </row>
    <row r="88" spans="2:12" ht="12" customHeight="1">
      <c r="B88" s="20"/>
      <c r="C88" s="28" t="s">
        <v>207</v>
      </c>
      <c r="D88" s="21"/>
      <c r="E88" s="21"/>
      <c r="F88" s="21"/>
      <c r="G88" s="21"/>
      <c r="H88" s="21"/>
      <c r="J88" s="21"/>
      <c r="K88" s="21"/>
      <c r="L88" s="19"/>
    </row>
    <row r="89" spans="2:12" s="1" customFormat="1" ht="16.5" customHeight="1">
      <c r="B89" s="33"/>
      <c r="C89" s="34"/>
      <c r="D89" s="34"/>
      <c r="E89" s="297" t="s">
        <v>2079</v>
      </c>
      <c r="F89" s="274"/>
      <c r="G89" s="274"/>
      <c r="H89" s="274"/>
      <c r="I89" s="111"/>
      <c r="J89" s="34"/>
      <c r="K89" s="34"/>
      <c r="L89" s="37"/>
    </row>
    <row r="90" spans="2:12" s="1" customFormat="1" ht="12" customHeight="1">
      <c r="B90" s="33"/>
      <c r="C90" s="28" t="s">
        <v>209</v>
      </c>
      <c r="D90" s="34"/>
      <c r="E90" s="34"/>
      <c r="F90" s="34"/>
      <c r="G90" s="34"/>
      <c r="H90" s="34"/>
      <c r="I90" s="111"/>
      <c r="J90" s="34"/>
      <c r="K90" s="34"/>
      <c r="L90" s="37"/>
    </row>
    <row r="91" spans="2:12" s="1" customFormat="1" ht="16.5" customHeight="1">
      <c r="B91" s="33"/>
      <c r="C91" s="34"/>
      <c r="D91" s="34"/>
      <c r="E91" s="275" t="str">
        <f>E13</f>
        <v>SO 03.1 - ČSe - stavební část</v>
      </c>
      <c r="F91" s="274"/>
      <c r="G91" s="274"/>
      <c r="H91" s="274"/>
      <c r="I91" s="111"/>
      <c r="J91" s="34"/>
      <c r="K91" s="34"/>
      <c r="L91" s="37"/>
    </row>
    <row r="92" spans="2:12" s="1" customFormat="1" ht="6.9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2" customHeight="1">
      <c r="B93" s="33"/>
      <c r="C93" s="28" t="s">
        <v>20</v>
      </c>
      <c r="D93" s="34"/>
      <c r="E93" s="34"/>
      <c r="F93" s="26" t="str">
        <f>F16</f>
        <v>Písková Lhota, Zámostí</v>
      </c>
      <c r="G93" s="34"/>
      <c r="H93" s="34"/>
      <c r="I93" s="112" t="s">
        <v>22</v>
      </c>
      <c r="J93" s="54" t="str">
        <f>IF(J16="","",J16)</f>
        <v>29. 11. 2018</v>
      </c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3.7" customHeight="1">
      <c r="B95" s="33"/>
      <c r="C95" s="28" t="s">
        <v>24</v>
      </c>
      <c r="D95" s="34"/>
      <c r="E95" s="34"/>
      <c r="F95" s="26" t="str">
        <f>E19</f>
        <v>Vodovody a kanalizace Mladá Boleslav, a.s.</v>
      </c>
      <c r="G95" s="34"/>
      <c r="H95" s="34"/>
      <c r="I95" s="112" t="s">
        <v>30</v>
      </c>
      <c r="J95" s="31" t="str">
        <f>E25</f>
        <v>Ing Pter Švanda a kol.</v>
      </c>
      <c r="K95" s="34"/>
      <c r="L95" s="37"/>
    </row>
    <row r="96" spans="2:12" s="1" customFormat="1" ht="13.7" customHeight="1">
      <c r="B96" s="33"/>
      <c r="C96" s="28" t="s">
        <v>28</v>
      </c>
      <c r="D96" s="34"/>
      <c r="E96" s="34"/>
      <c r="F96" s="26" t="str">
        <f>IF(E22="","",E22)</f>
        <v>Vyplň údaj</v>
      </c>
      <c r="G96" s="34"/>
      <c r="H96" s="34"/>
      <c r="I96" s="112" t="s">
        <v>33</v>
      </c>
      <c r="J96" s="31" t="str">
        <f>E28</f>
        <v xml:space="preserve"> </v>
      </c>
      <c r="K96" s="34"/>
      <c r="L96" s="37"/>
    </row>
    <row r="97" spans="2:65" s="1" customFormat="1" ht="10.35" customHeight="1">
      <c r="B97" s="33"/>
      <c r="C97" s="34"/>
      <c r="D97" s="34"/>
      <c r="E97" s="34"/>
      <c r="F97" s="34"/>
      <c r="G97" s="34"/>
      <c r="H97" s="34"/>
      <c r="I97" s="111"/>
      <c r="J97" s="34"/>
      <c r="K97" s="34"/>
      <c r="L97" s="37"/>
    </row>
    <row r="98" spans="2:65" s="10" customFormat="1" ht="29.25" customHeight="1">
      <c r="B98" s="155"/>
      <c r="C98" s="156" t="s">
        <v>227</v>
      </c>
      <c r="D98" s="157" t="s">
        <v>55</v>
      </c>
      <c r="E98" s="157" t="s">
        <v>51</v>
      </c>
      <c r="F98" s="157" t="s">
        <v>52</v>
      </c>
      <c r="G98" s="157" t="s">
        <v>228</v>
      </c>
      <c r="H98" s="157" t="s">
        <v>229</v>
      </c>
      <c r="I98" s="158" t="s">
        <v>230</v>
      </c>
      <c r="J98" s="159" t="s">
        <v>213</v>
      </c>
      <c r="K98" s="160" t="s">
        <v>231</v>
      </c>
      <c r="L98" s="161"/>
      <c r="M98" s="63" t="s">
        <v>1</v>
      </c>
      <c r="N98" s="64" t="s">
        <v>40</v>
      </c>
      <c r="O98" s="64" t="s">
        <v>232</v>
      </c>
      <c r="P98" s="64" t="s">
        <v>233</v>
      </c>
      <c r="Q98" s="64" t="s">
        <v>234</v>
      </c>
      <c r="R98" s="64" t="s">
        <v>235</v>
      </c>
      <c r="S98" s="64" t="s">
        <v>236</v>
      </c>
      <c r="T98" s="65" t="s">
        <v>237</v>
      </c>
    </row>
    <row r="99" spans="2:65" s="1" customFormat="1" ht="22.9" customHeight="1">
      <c r="B99" s="33"/>
      <c r="C99" s="70" t="s">
        <v>238</v>
      </c>
      <c r="D99" s="34"/>
      <c r="E99" s="34"/>
      <c r="F99" s="34"/>
      <c r="G99" s="34"/>
      <c r="H99" s="34"/>
      <c r="I99" s="111"/>
      <c r="J99" s="162">
        <f>BK99</f>
        <v>0</v>
      </c>
      <c r="K99" s="34"/>
      <c r="L99" s="37"/>
      <c r="M99" s="66"/>
      <c r="N99" s="67"/>
      <c r="O99" s="67"/>
      <c r="P99" s="163">
        <f>P100</f>
        <v>0</v>
      </c>
      <c r="Q99" s="67"/>
      <c r="R99" s="163">
        <f>R100</f>
        <v>64.978893799999994</v>
      </c>
      <c r="S99" s="67"/>
      <c r="T99" s="164">
        <f>T100</f>
        <v>0</v>
      </c>
      <c r="AT99" s="16" t="s">
        <v>69</v>
      </c>
      <c r="AU99" s="16" t="s">
        <v>215</v>
      </c>
      <c r="BK99" s="165">
        <f>BK100</f>
        <v>0</v>
      </c>
    </row>
    <row r="100" spans="2:65" s="11" customFormat="1" ht="25.9" customHeight="1">
      <c r="B100" s="166"/>
      <c r="C100" s="167"/>
      <c r="D100" s="168" t="s">
        <v>69</v>
      </c>
      <c r="E100" s="169" t="s">
        <v>239</v>
      </c>
      <c r="F100" s="169" t="s">
        <v>240</v>
      </c>
      <c r="G100" s="167"/>
      <c r="H100" s="167"/>
      <c r="I100" s="170"/>
      <c r="J100" s="171">
        <f>BK100</f>
        <v>0</v>
      </c>
      <c r="K100" s="167"/>
      <c r="L100" s="172"/>
      <c r="M100" s="173"/>
      <c r="N100" s="174"/>
      <c r="O100" s="174"/>
      <c r="P100" s="175">
        <f>P101+P141+P148+P154+P160+P162+P168</f>
        <v>0</v>
      </c>
      <c r="Q100" s="174"/>
      <c r="R100" s="175">
        <f>R101+R141+R148+R154+R160+R162+R168</f>
        <v>64.978893799999994</v>
      </c>
      <c r="S100" s="174"/>
      <c r="T100" s="176">
        <f>T101+T141+T148+T154+T160+T162+T168</f>
        <v>0</v>
      </c>
      <c r="AR100" s="177" t="s">
        <v>77</v>
      </c>
      <c r="AT100" s="178" t="s">
        <v>69</v>
      </c>
      <c r="AU100" s="178" t="s">
        <v>70</v>
      </c>
      <c r="AY100" s="177" t="s">
        <v>241</v>
      </c>
      <c r="BK100" s="179">
        <f>BK101+BK141+BK148+BK154+BK160+BK162+BK168</f>
        <v>0</v>
      </c>
    </row>
    <row r="101" spans="2:65" s="11" customFormat="1" ht="22.9" customHeight="1">
      <c r="B101" s="166"/>
      <c r="C101" s="167"/>
      <c r="D101" s="168" t="s">
        <v>69</v>
      </c>
      <c r="E101" s="180" t="s">
        <v>77</v>
      </c>
      <c r="F101" s="180" t="s">
        <v>242</v>
      </c>
      <c r="G101" s="167"/>
      <c r="H101" s="167"/>
      <c r="I101" s="170"/>
      <c r="J101" s="181">
        <f>BK101</f>
        <v>0</v>
      </c>
      <c r="K101" s="167"/>
      <c r="L101" s="172"/>
      <c r="M101" s="173"/>
      <c r="N101" s="174"/>
      <c r="O101" s="174"/>
      <c r="P101" s="175">
        <f>SUM(P102:P140)</f>
        <v>0</v>
      </c>
      <c r="Q101" s="174"/>
      <c r="R101" s="175">
        <f>SUM(R102:R140)</f>
        <v>38.385410999999998</v>
      </c>
      <c r="S101" s="174"/>
      <c r="T101" s="176">
        <f>SUM(T102:T140)</f>
        <v>0</v>
      </c>
      <c r="AR101" s="177" t="s">
        <v>77</v>
      </c>
      <c r="AT101" s="178" t="s">
        <v>69</v>
      </c>
      <c r="AU101" s="178" t="s">
        <v>77</v>
      </c>
      <c r="AY101" s="177" t="s">
        <v>241</v>
      </c>
      <c r="BK101" s="179">
        <f>SUM(BK102:BK140)</f>
        <v>0</v>
      </c>
    </row>
    <row r="102" spans="2:65" s="1" customFormat="1" ht="16.5" customHeight="1">
      <c r="B102" s="33"/>
      <c r="C102" s="182" t="s">
        <v>77</v>
      </c>
      <c r="D102" s="182" t="s">
        <v>243</v>
      </c>
      <c r="E102" s="183" t="s">
        <v>305</v>
      </c>
      <c r="F102" s="184" t="s">
        <v>306</v>
      </c>
      <c r="G102" s="185" t="s">
        <v>307</v>
      </c>
      <c r="H102" s="186">
        <v>50</v>
      </c>
      <c r="I102" s="187"/>
      <c r="J102" s="186">
        <f>ROUND(I102*H102,1)</f>
        <v>0</v>
      </c>
      <c r="K102" s="184" t="s">
        <v>2082</v>
      </c>
      <c r="L102" s="37"/>
      <c r="M102" s="188" t="s">
        <v>1</v>
      </c>
      <c r="N102" s="189" t="s">
        <v>41</v>
      </c>
      <c r="O102" s="59"/>
      <c r="P102" s="190">
        <f>O102*H102</f>
        <v>0</v>
      </c>
      <c r="Q102" s="190">
        <v>0</v>
      </c>
      <c r="R102" s="190">
        <f>Q102*H102</f>
        <v>0</v>
      </c>
      <c r="S102" s="190">
        <v>0</v>
      </c>
      <c r="T102" s="191">
        <f>S102*H102</f>
        <v>0</v>
      </c>
      <c r="AR102" s="16" t="s">
        <v>247</v>
      </c>
      <c r="AT102" s="16" t="s">
        <v>243</v>
      </c>
      <c r="AU102" s="16" t="s">
        <v>79</v>
      </c>
      <c r="AY102" s="16" t="s">
        <v>241</v>
      </c>
      <c r="BE102" s="192">
        <f>IF(N102="základní",J102,0)</f>
        <v>0</v>
      </c>
      <c r="BF102" s="192">
        <f>IF(N102="snížená",J102,0)</f>
        <v>0</v>
      </c>
      <c r="BG102" s="192">
        <f>IF(N102="zákl. přenesená",J102,0)</f>
        <v>0</v>
      </c>
      <c r="BH102" s="192">
        <f>IF(N102="sníž. přenesená",J102,0)</f>
        <v>0</v>
      </c>
      <c r="BI102" s="192">
        <f>IF(N102="nulová",J102,0)</f>
        <v>0</v>
      </c>
      <c r="BJ102" s="16" t="s">
        <v>77</v>
      </c>
      <c r="BK102" s="192">
        <f>ROUND(I102*H102,1)</f>
        <v>0</v>
      </c>
      <c r="BL102" s="16" t="s">
        <v>247</v>
      </c>
      <c r="BM102" s="16" t="s">
        <v>2083</v>
      </c>
    </row>
    <row r="103" spans="2:65" s="1" customFormat="1" ht="16.5" customHeight="1">
      <c r="B103" s="33"/>
      <c r="C103" s="182" t="s">
        <v>79</v>
      </c>
      <c r="D103" s="182" t="s">
        <v>243</v>
      </c>
      <c r="E103" s="183" t="s">
        <v>310</v>
      </c>
      <c r="F103" s="184" t="s">
        <v>311</v>
      </c>
      <c r="G103" s="185" t="s">
        <v>312</v>
      </c>
      <c r="H103" s="186">
        <v>5</v>
      </c>
      <c r="I103" s="187"/>
      <c r="J103" s="186">
        <f>ROUND(I103*H103,1)</f>
        <v>0</v>
      </c>
      <c r="K103" s="184" t="s">
        <v>2082</v>
      </c>
      <c r="L103" s="37"/>
      <c r="M103" s="188" t="s">
        <v>1</v>
      </c>
      <c r="N103" s="189" t="s">
        <v>41</v>
      </c>
      <c r="O103" s="59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6" t="s">
        <v>77</v>
      </c>
      <c r="BK103" s="192">
        <f>ROUND(I103*H103,1)</f>
        <v>0</v>
      </c>
      <c r="BL103" s="16" t="s">
        <v>247</v>
      </c>
      <c r="BM103" s="16" t="s">
        <v>2084</v>
      </c>
    </row>
    <row r="104" spans="2:65" s="1" customFormat="1" ht="16.5" customHeight="1">
      <c r="B104" s="33"/>
      <c r="C104" s="182" t="s">
        <v>87</v>
      </c>
      <c r="D104" s="182" t="s">
        <v>243</v>
      </c>
      <c r="E104" s="183" t="s">
        <v>2085</v>
      </c>
      <c r="F104" s="184" t="s">
        <v>2086</v>
      </c>
      <c r="G104" s="185" t="s">
        <v>327</v>
      </c>
      <c r="H104" s="186">
        <v>8.86</v>
      </c>
      <c r="I104" s="187"/>
      <c r="J104" s="186">
        <f>ROUND(I104*H104,1)</f>
        <v>0</v>
      </c>
      <c r="K104" s="184" t="s">
        <v>259</v>
      </c>
      <c r="L104" s="37"/>
      <c r="M104" s="188" t="s">
        <v>1</v>
      </c>
      <c r="N104" s="189" t="s">
        <v>41</v>
      </c>
      <c r="O104" s="59"/>
      <c r="P104" s="190">
        <f>O104*H104</f>
        <v>0</v>
      </c>
      <c r="Q104" s="190">
        <v>0</v>
      </c>
      <c r="R104" s="190">
        <f>Q104*H104</f>
        <v>0</v>
      </c>
      <c r="S104" s="190">
        <v>0</v>
      </c>
      <c r="T104" s="191">
        <f>S104*H104</f>
        <v>0</v>
      </c>
      <c r="AR104" s="16" t="s">
        <v>247</v>
      </c>
      <c r="AT104" s="16" t="s">
        <v>243</v>
      </c>
      <c r="AU104" s="16" t="s">
        <v>79</v>
      </c>
      <c r="AY104" s="16" t="s">
        <v>241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6" t="s">
        <v>77</v>
      </c>
      <c r="BK104" s="192">
        <f>ROUND(I104*H104,1)</f>
        <v>0</v>
      </c>
      <c r="BL104" s="16" t="s">
        <v>247</v>
      </c>
      <c r="BM104" s="16" t="s">
        <v>2087</v>
      </c>
    </row>
    <row r="105" spans="2:65" s="14" customFormat="1" ht="11.25">
      <c r="B105" s="216"/>
      <c r="C105" s="217"/>
      <c r="D105" s="195" t="s">
        <v>261</v>
      </c>
      <c r="E105" s="218" t="s">
        <v>1</v>
      </c>
      <c r="F105" s="219" t="s">
        <v>2088</v>
      </c>
      <c r="G105" s="217"/>
      <c r="H105" s="218" t="s">
        <v>1</v>
      </c>
      <c r="I105" s="220"/>
      <c r="J105" s="217"/>
      <c r="K105" s="217"/>
      <c r="L105" s="221"/>
      <c r="M105" s="222"/>
      <c r="N105" s="223"/>
      <c r="O105" s="223"/>
      <c r="P105" s="223"/>
      <c r="Q105" s="223"/>
      <c r="R105" s="223"/>
      <c r="S105" s="223"/>
      <c r="T105" s="224"/>
      <c r="AT105" s="225" t="s">
        <v>261</v>
      </c>
      <c r="AU105" s="225" t="s">
        <v>79</v>
      </c>
      <c r="AV105" s="14" t="s">
        <v>77</v>
      </c>
      <c r="AW105" s="14" t="s">
        <v>32</v>
      </c>
      <c r="AX105" s="14" t="s">
        <v>70</v>
      </c>
      <c r="AY105" s="225" t="s">
        <v>241</v>
      </c>
    </row>
    <row r="106" spans="2:65" s="12" customFormat="1" ht="11.25">
      <c r="B106" s="193"/>
      <c r="C106" s="194"/>
      <c r="D106" s="195" t="s">
        <v>261</v>
      </c>
      <c r="E106" s="196" t="s">
        <v>1</v>
      </c>
      <c r="F106" s="197" t="s">
        <v>2089</v>
      </c>
      <c r="G106" s="194"/>
      <c r="H106" s="198">
        <v>29.54</v>
      </c>
      <c r="I106" s="199"/>
      <c r="J106" s="194"/>
      <c r="K106" s="194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261</v>
      </c>
      <c r="AU106" s="204" t="s">
        <v>79</v>
      </c>
      <c r="AV106" s="12" t="s">
        <v>79</v>
      </c>
      <c r="AW106" s="12" t="s">
        <v>32</v>
      </c>
      <c r="AX106" s="12" t="s">
        <v>70</v>
      </c>
      <c r="AY106" s="204" t="s">
        <v>241</v>
      </c>
    </row>
    <row r="107" spans="2:65" s="12" customFormat="1" ht="11.25">
      <c r="B107" s="193"/>
      <c r="C107" s="194"/>
      <c r="D107" s="195" t="s">
        <v>261</v>
      </c>
      <c r="E107" s="196" t="s">
        <v>1</v>
      </c>
      <c r="F107" s="197" t="s">
        <v>2090</v>
      </c>
      <c r="G107" s="194"/>
      <c r="H107" s="198">
        <v>8.86</v>
      </c>
      <c r="I107" s="199"/>
      <c r="J107" s="194"/>
      <c r="K107" s="194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261</v>
      </c>
      <c r="AU107" s="204" t="s">
        <v>79</v>
      </c>
      <c r="AV107" s="12" t="s">
        <v>79</v>
      </c>
      <c r="AW107" s="12" t="s">
        <v>32</v>
      </c>
      <c r="AX107" s="12" t="s">
        <v>77</v>
      </c>
      <c r="AY107" s="204" t="s">
        <v>241</v>
      </c>
    </row>
    <row r="108" spans="2:65" s="1" customFormat="1" ht="16.5" customHeight="1">
      <c r="B108" s="33"/>
      <c r="C108" s="182" t="s">
        <v>247</v>
      </c>
      <c r="D108" s="182" t="s">
        <v>243</v>
      </c>
      <c r="E108" s="183" t="s">
        <v>2091</v>
      </c>
      <c r="F108" s="184" t="s">
        <v>2092</v>
      </c>
      <c r="G108" s="185" t="s">
        <v>327</v>
      </c>
      <c r="H108" s="186">
        <v>0.89</v>
      </c>
      <c r="I108" s="187"/>
      <c r="J108" s="186">
        <f>ROUND(I108*H108,1)</f>
        <v>0</v>
      </c>
      <c r="K108" s="184" t="s">
        <v>259</v>
      </c>
      <c r="L108" s="37"/>
      <c r="M108" s="188" t="s">
        <v>1</v>
      </c>
      <c r="N108" s="189" t="s">
        <v>41</v>
      </c>
      <c r="O108" s="59"/>
      <c r="P108" s="190">
        <f>O108*H108</f>
        <v>0</v>
      </c>
      <c r="Q108" s="190">
        <v>0</v>
      </c>
      <c r="R108" s="190">
        <f>Q108*H108</f>
        <v>0</v>
      </c>
      <c r="S108" s="190">
        <v>0</v>
      </c>
      <c r="T108" s="191">
        <f>S108*H108</f>
        <v>0</v>
      </c>
      <c r="AR108" s="16" t="s">
        <v>247</v>
      </c>
      <c r="AT108" s="16" t="s">
        <v>243</v>
      </c>
      <c r="AU108" s="16" t="s">
        <v>79</v>
      </c>
      <c r="AY108" s="16" t="s">
        <v>241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6" t="s">
        <v>77</v>
      </c>
      <c r="BK108" s="192">
        <f>ROUND(I108*H108,1)</f>
        <v>0</v>
      </c>
      <c r="BL108" s="16" t="s">
        <v>247</v>
      </c>
      <c r="BM108" s="16" t="s">
        <v>2093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2094</v>
      </c>
      <c r="G109" s="194"/>
      <c r="H109" s="198">
        <v>0.89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77</v>
      </c>
      <c r="AY109" s="204" t="s">
        <v>241</v>
      </c>
    </row>
    <row r="110" spans="2:65" s="1" customFormat="1" ht="16.5" customHeight="1">
      <c r="B110" s="33"/>
      <c r="C110" s="182" t="s">
        <v>255</v>
      </c>
      <c r="D110" s="182" t="s">
        <v>243</v>
      </c>
      <c r="E110" s="183" t="s">
        <v>2095</v>
      </c>
      <c r="F110" s="184" t="s">
        <v>2096</v>
      </c>
      <c r="G110" s="185" t="s">
        <v>327</v>
      </c>
      <c r="H110" s="186">
        <v>13.29</v>
      </c>
      <c r="I110" s="187"/>
      <c r="J110" s="186">
        <f>ROUND(I110*H110,1)</f>
        <v>0</v>
      </c>
      <c r="K110" s="184" t="s">
        <v>2082</v>
      </c>
      <c r="L110" s="37"/>
      <c r="M110" s="188" t="s">
        <v>1</v>
      </c>
      <c r="N110" s="189" t="s">
        <v>41</v>
      </c>
      <c r="O110" s="59"/>
      <c r="P110" s="190">
        <f>O110*H110</f>
        <v>0</v>
      </c>
      <c r="Q110" s="190">
        <v>0</v>
      </c>
      <c r="R110" s="190">
        <f>Q110*H110</f>
        <v>0</v>
      </c>
      <c r="S110" s="190">
        <v>0</v>
      </c>
      <c r="T110" s="191">
        <f>S110*H110</f>
        <v>0</v>
      </c>
      <c r="AR110" s="16" t="s">
        <v>247</v>
      </c>
      <c r="AT110" s="16" t="s">
        <v>243</v>
      </c>
      <c r="AU110" s="16" t="s">
        <v>79</v>
      </c>
      <c r="AY110" s="16" t="s">
        <v>241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6" t="s">
        <v>77</v>
      </c>
      <c r="BK110" s="192">
        <f>ROUND(I110*H110,1)</f>
        <v>0</v>
      </c>
      <c r="BL110" s="16" t="s">
        <v>247</v>
      </c>
      <c r="BM110" s="16" t="s">
        <v>2097</v>
      </c>
    </row>
    <row r="111" spans="2:65" s="14" customFormat="1" ht="11.25">
      <c r="B111" s="216"/>
      <c r="C111" s="217"/>
      <c r="D111" s="195" t="s">
        <v>261</v>
      </c>
      <c r="E111" s="218" t="s">
        <v>1</v>
      </c>
      <c r="F111" s="219" t="s">
        <v>2098</v>
      </c>
      <c r="G111" s="217"/>
      <c r="H111" s="218" t="s">
        <v>1</v>
      </c>
      <c r="I111" s="220"/>
      <c r="J111" s="217"/>
      <c r="K111" s="217"/>
      <c r="L111" s="221"/>
      <c r="M111" s="222"/>
      <c r="N111" s="223"/>
      <c r="O111" s="223"/>
      <c r="P111" s="223"/>
      <c r="Q111" s="223"/>
      <c r="R111" s="223"/>
      <c r="S111" s="223"/>
      <c r="T111" s="224"/>
      <c r="AT111" s="225" t="s">
        <v>261</v>
      </c>
      <c r="AU111" s="225" t="s">
        <v>79</v>
      </c>
      <c r="AV111" s="14" t="s">
        <v>77</v>
      </c>
      <c r="AW111" s="14" t="s">
        <v>32</v>
      </c>
      <c r="AX111" s="14" t="s">
        <v>70</v>
      </c>
      <c r="AY111" s="225" t="s">
        <v>241</v>
      </c>
    </row>
    <row r="112" spans="2:65" s="12" customFormat="1" ht="11.25">
      <c r="B112" s="193"/>
      <c r="C112" s="194"/>
      <c r="D112" s="195" t="s">
        <v>261</v>
      </c>
      <c r="E112" s="196" t="s">
        <v>2077</v>
      </c>
      <c r="F112" s="197" t="s">
        <v>2089</v>
      </c>
      <c r="G112" s="194"/>
      <c r="H112" s="198">
        <v>29.54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2" customFormat="1" ht="11.25">
      <c r="B113" s="193"/>
      <c r="C113" s="194"/>
      <c r="D113" s="195" t="s">
        <v>261</v>
      </c>
      <c r="E113" s="196" t="s">
        <v>1</v>
      </c>
      <c r="F113" s="197" t="s">
        <v>2099</v>
      </c>
      <c r="G113" s="194"/>
      <c r="H113" s="198">
        <v>13.29</v>
      </c>
      <c r="I113" s="199"/>
      <c r="J113" s="194"/>
      <c r="K113" s="194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261</v>
      </c>
      <c r="AU113" s="204" t="s">
        <v>79</v>
      </c>
      <c r="AV113" s="12" t="s">
        <v>79</v>
      </c>
      <c r="AW113" s="12" t="s">
        <v>32</v>
      </c>
      <c r="AX113" s="12" t="s">
        <v>77</v>
      </c>
      <c r="AY113" s="204" t="s">
        <v>241</v>
      </c>
    </row>
    <row r="114" spans="2:65" s="1" customFormat="1" ht="16.5" customHeight="1">
      <c r="B114" s="33"/>
      <c r="C114" s="182" t="s">
        <v>263</v>
      </c>
      <c r="D114" s="182" t="s">
        <v>243</v>
      </c>
      <c r="E114" s="183" t="s">
        <v>2100</v>
      </c>
      <c r="F114" s="184" t="s">
        <v>2101</v>
      </c>
      <c r="G114" s="185" t="s">
        <v>327</v>
      </c>
      <c r="H114" s="186">
        <v>3.99</v>
      </c>
      <c r="I114" s="187"/>
      <c r="J114" s="186">
        <f>ROUND(I114*H114,1)</f>
        <v>0</v>
      </c>
      <c r="K114" s="184" t="s">
        <v>2082</v>
      </c>
      <c r="L114" s="37"/>
      <c r="M114" s="188" t="s">
        <v>1</v>
      </c>
      <c r="N114" s="189" t="s">
        <v>41</v>
      </c>
      <c r="O114" s="59"/>
      <c r="P114" s="190">
        <f>O114*H114</f>
        <v>0</v>
      </c>
      <c r="Q114" s="190">
        <v>0</v>
      </c>
      <c r="R114" s="190">
        <f>Q114*H114</f>
        <v>0</v>
      </c>
      <c r="S114" s="190">
        <v>0</v>
      </c>
      <c r="T114" s="191">
        <f>S114*H114</f>
        <v>0</v>
      </c>
      <c r="AR114" s="16" t="s">
        <v>247</v>
      </c>
      <c r="AT114" s="16" t="s">
        <v>243</v>
      </c>
      <c r="AU114" s="16" t="s">
        <v>79</v>
      </c>
      <c r="AY114" s="16" t="s">
        <v>241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6" t="s">
        <v>77</v>
      </c>
      <c r="BK114" s="192">
        <f>ROUND(I114*H114,1)</f>
        <v>0</v>
      </c>
      <c r="BL114" s="16" t="s">
        <v>247</v>
      </c>
      <c r="BM114" s="16" t="s">
        <v>2102</v>
      </c>
    </row>
    <row r="115" spans="2:65" s="12" customFormat="1" ht="11.25">
      <c r="B115" s="193"/>
      <c r="C115" s="194"/>
      <c r="D115" s="195" t="s">
        <v>261</v>
      </c>
      <c r="E115" s="196" t="s">
        <v>1</v>
      </c>
      <c r="F115" s="197" t="s">
        <v>2103</v>
      </c>
      <c r="G115" s="194"/>
      <c r="H115" s="198">
        <v>3.99</v>
      </c>
      <c r="I115" s="199"/>
      <c r="J115" s="194"/>
      <c r="K115" s="194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261</v>
      </c>
      <c r="AU115" s="204" t="s">
        <v>79</v>
      </c>
      <c r="AV115" s="12" t="s">
        <v>79</v>
      </c>
      <c r="AW115" s="12" t="s">
        <v>32</v>
      </c>
      <c r="AX115" s="12" t="s">
        <v>77</v>
      </c>
      <c r="AY115" s="204" t="s">
        <v>241</v>
      </c>
    </row>
    <row r="116" spans="2:65" s="1" customFormat="1" ht="16.5" customHeight="1">
      <c r="B116" s="33"/>
      <c r="C116" s="182" t="s">
        <v>267</v>
      </c>
      <c r="D116" s="182" t="s">
        <v>243</v>
      </c>
      <c r="E116" s="183" t="s">
        <v>2104</v>
      </c>
      <c r="F116" s="184" t="s">
        <v>2105</v>
      </c>
      <c r="G116" s="185" t="s">
        <v>327</v>
      </c>
      <c r="H116" s="186">
        <v>13.29</v>
      </c>
      <c r="I116" s="187"/>
      <c r="J116" s="186">
        <f>ROUND(I116*H116,1)</f>
        <v>0</v>
      </c>
      <c r="K116" s="184" t="s">
        <v>1</v>
      </c>
      <c r="L116" s="37"/>
      <c r="M116" s="188" t="s">
        <v>1</v>
      </c>
      <c r="N116" s="189" t="s">
        <v>41</v>
      </c>
      <c r="O116" s="59"/>
      <c r="P116" s="190">
        <f>O116*H116</f>
        <v>0</v>
      </c>
      <c r="Q116" s="190">
        <v>3.5000000000000001E-3</v>
      </c>
      <c r="R116" s="190">
        <f>Q116*H116</f>
        <v>4.6515000000000001E-2</v>
      </c>
      <c r="S116" s="190">
        <v>0</v>
      </c>
      <c r="T116" s="191">
        <f>S116*H116</f>
        <v>0</v>
      </c>
      <c r="AR116" s="16" t="s">
        <v>247</v>
      </c>
      <c r="AT116" s="16" t="s">
        <v>243</v>
      </c>
      <c r="AU116" s="16" t="s">
        <v>79</v>
      </c>
      <c r="AY116" s="16" t="s">
        <v>241</v>
      </c>
      <c r="BE116" s="192">
        <f>IF(N116="základní",J116,0)</f>
        <v>0</v>
      </c>
      <c r="BF116" s="192">
        <f>IF(N116="snížená",J116,0)</f>
        <v>0</v>
      </c>
      <c r="BG116" s="192">
        <f>IF(N116="zákl. přenesená",J116,0)</f>
        <v>0</v>
      </c>
      <c r="BH116" s="192">
        <f>IF(N116="sníž. přenesená",J116,0)</f>
        <v>0</v>
      </c>
      <c r="BI116" s="192">
        <f>IF(N116="nulová",J116,0)</f>
        <v>0</v>
      </c>
      <c r="BJ116" s="16" t="s">
        <v>77</v>
      </c>
      <c r="BK116" s="192">
        <f>ROUND(I116*H116,1)</f>
        <v>0</v>
      </c>
      <c r="BL116" s="16" t="s">
        <v>247</v>
      </c>
      <c r="BM116" s="16" t="s">
        <v>2106</v>
      </c>
    </row>
    <row r="117" spans="2:65" s="14" customFormat="1" ht="11.25">
      <c r="B117" s="216"/>
      <c r="C117" s="217"/>
      <c r="D117" s="195" t="s">
        <v>261</v>
      </c>
      <c r="E117" s="218" t="s">
        <v>1</v>
      </c>
      <c r="F117" s="219" t="s">
        <v>2107</v>
      </c>
      <c r="G117" s="217"/>
      <c r="H117" s="218" t="s">
        <v>1</v>
      </c>
      <c r="I117" s="220"/>
      <c r="J117" s="217"/>
      <c r="K117" s="217"/>
      <c r="L117" s="221"/>
      <c r="M117" s="222"/>
      <c r="N117" s="223"/>
      <c r="O117" s="223"/>
      <c r="P117" s="223"/>
      <c r="Q117" s="223"/>
      <c r="R117" s="223"/>
      <c r="S117" s="223"/>
      <c r="T117" s="224"/>
      <c r="AT117" s="225" t="s">
        <v>261</v>
      </c>
      <c r="AU117" s="225" t="s">
        <v>79</v>
      </c>
      <c r="AV117" s="14" t="s">
        <v>77</v>
      </c>
      <c r="AW117" s="14" t="s">
        <v>32</v>
      </c>
      <c r="AX117" s="14" t="s">
        <v>70</v>
      </c>
      <c r="AY117" s="225" t="s">
        <v>241</v>
      </c>
    </row>
    <row r="118" spans="2:65" s="12" customFormat="1" ht="11.25">
      <c r="B118" s="193"/>
      <c r="C118" s="194"/>
      <c r="D118" s="195" t="s">
        <v>261</v>
      </c>
      <c r="E118" s="196" t="s">
        <v>1</v>
      </c>
      <c r="F118" s="197" t="s">
        <v>2089</v>
      </c>
      <c r="G118" s="194"/>
      <c r="H118" s="198">
        <v>29.54</v>
      </c>
      <c r="I118" s="199"/>
      <c r="J118" s="194"/>
      <c r="K118" s="194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261</v>
      </c>
      <c r="AU118" s="204" t="s">
        <v>79</v>
      </c>
      <c r="AV118" s="12" t="s">
        <v>79</v>
      </c>
      <c r="AW118" s="12" t="s">
        <v>32</v>
      </c>
      <c r="AX118" s="12" t="s">
        <v>70</v>
      </c>
      <c r="AY118" s="204" t="s">
        <v>241</v>
      </c>
    </row>
    <row r="119" spans="2:65" s="12" customFormat="1" ht="11.25">
      <c r="B119" s="193"/>
      <c r="C119" s="194"/>
      <c r="D119" s="195" t="s">
        <v>261</v>
      </c>
      <c r="E119" s="196" t="s">
        <v>1</v>
      </c>
      <c r="F119" s="197" t="s">
        <v>2099</v>
      </c>
      <c r="G119" s="194"/>
      <c r="H119" s="198">
        <v>13.29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261</v>
      </c>
      <c r="AU119" s="204" t="s">
        <v>79</v>
      </c>
      <c r="AV119" s="12" t="s">
        <v>79</v>
      </c>
      <c r="AW119" s="12" t="s">
        <v>32</v>
      </c>
      <c r="AX119" s="12" t="s">
        <v>77</v>
      </c>
      <c r="AY119" s="204" t="s">
        <v>241</v>
      </c>
    </row>
    <row r="120" spans="2:65" s="1" customFormat="1" ht="16.5" customHeight="1">
      <c r="B120" s="33"/>
      <c r="C120" s="182" t="s">
        <v>274</v>
      </c>
      <c r="D120" s="182" t="s">
        <v>243</v>
      </c>
      <c r="E120" s="183" t="s">
        <v>2108</v>
      </c>
      <c r="F120" s="184" t="s">
        <v>2109</v>
      </c>
      <c r="G120" s="185" t="s">
        <v>258</v>
      </c>
      <c r="H120" s="186">
        <v>45.76</v>
      </c>
      <c r="I120" s="187"/>
      <c r="J120" s="186">
        <f>ROUND(I120*H120,1)</f>
        <v>0</v>
      </c>
      <c r="K120" s="184" t="s">
        <v>2082</v>
      </c>
      <c r="L120" s="37"/>
      <c r="M120" s="188" t="s">
        <v>1</v>
      </c>
      <c r="N120" s="189" t="s">
        <v>41</v>
      </c>
      <c r="O120" s="59"/>
      <c r="P120" s="190">
        <f>O120*H120</f>
        <v>0</v>
      </c>
      <c r="Q120" s="190">
        <v>8.4999999999999995E-4</v>
      </c>
      <c r="R120" s="190">
        <f>Q120*H120</f>
        <v>3.8895999999999993E-2</v>
      </c>
      <c r="S120" s="190">
        <v>0</v>
      </c>
      <c r="T120" s="191">
        <f>S120*H120</f>
        <v>0</v>
      </c>
      <c r="AR120" s="16" t="s">
        <v>247</v>
      </c>
      <c r="AT120" s="16" t="s">
        <v>243</v>
      </c>
      <c r="AU120" s="16" t="s">
        <v>79</v>
      </c>
      <c r="AY120" s="16" t="s">
        <v>241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6" t="s">
        <v>77</v>
      </c>
      <c r="BK120" s="192">
        <f>ROUND(I120*H120,1)</f>
        <v>0</v>
      </c>
      <c r="BL120" s="16" t="s">
        <v>247</v>
      </c>
      <c r="BM120" s="16" t="s">
        <v>2110</v>
      </c>
    </row>
    <row r="121" spans="2:65" s="12" customFormat="1" ht="11.25">
      <c r="B121" s="193"/>
      <c r="C121" s="194"/>
      <c r="D121" s="195" t="s">
        <v>261</v>
      </c>
      <c r="E121" s="196" t="s">
        <v>2075</v>
      </c>
      <c r="F121" s="197" t="s">
        <v>2111</v>
      </c>
      <c r="G121" s="194"/>
      <c r="H121" s="198">
        <v>45.76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261</v>
      </c>
      <c r="AU121" s="204" t="s">
        <v>79</v>
      </c>
      <c r="AV121" s="12" t="s">
        <v>79</v>
      </c>
      <c r="AW121" s="12" t="s">
        <v>32</v>
      </c>
      <c r="AX121" s="12" t="s">
        <v>77</v>
      </c>
      <c r="AY121" s="204" t="s">
        <v>241</v>
      </c>
    </row>
    <row r="122" spans="2:65" s="1" customFormat="1" ht="16.5" customHeight="1">
      <c r="B122" s="33"/>
      <c r="C122" s="182" t="s">
        <v>280</v>
      </c>
      <c r="D122" s="182" t="s">
        <v>243</v>
      </c>
      <c r="E122" s="183" t="s">
        <v>2112</v>
      </c>
      <c r="F122" s="184" t="s">
        <v>2113</v>
      </c>
      <c r="G122" s="185" t="s">
        <v>258</v>
      </c>
      <c r="H122" s="186">
        <v>45.76</v>
      </c>
      <c r="I122" s="187"/>
      <c r="J122" s="186">
        <f>ROUND(I122*H122,1)</f>
        <v>0</v>
      </c>
      <c r="K122" s="184" t="s">
        <v>2082</v>
      </c>
      <c r="L122" s="37"/>
      <c r="M122" s="188" t="s">
        <v>1</v>
      </c>
      <c r="N122" s="189" t="s">
        <v>41</v>
      </c>
      <c r="O122" s="59"/>
      <c r="P122" s="190">
        <f>O122*H122</f>
        <v>0</v>
      </c>
      <c r="Q122" s="190">
        <v>0</v>
      </c>
      <c r="R122" s="190">
        <f>Q122*H122</f>
        <v>0</v>
      </c>
      <c r="S122" s="190">
        <v>0</v>
      </c>
      <c r="T122" s="191">
        <f>S122*H122</f>
        <v>0</v>
      </c>
      <c r="AR122" s="16" t="s">
        <v>247</v>
      </c>
      <c r="AT122" s="16" t="s">
        <v>243</v>
      </c>
      <c r="AU122" s="16" t="s">
        <v>79</v>
      </c>
      <c r="AY122" s="16" t="s">
        <v>241</v>
      </c>
      <c r="BE122" s="192">
        <f>IF(N122="základní",J122,0)</f>
        <v>0</v>
      </c>
      <c r="BF122" s="192">
        <f>IF(N122="snížená",J122,0)</f>
        <v>0</v>
      </c>
      <c r="BG122" s="192">
        <f>IF(N122="zákl. přenesená",J122,0)</f>
        <v>0</v>
      </c>
      <c r="BH122" s="192">
        <f>IF(N122="sníž. přenesená",J122,0)</f>
        <v>0</v>
      </c>
      <c r="BI122" s="192">
        <f>IF(N122="nulová",J122,0)</f>
        <v>0</v>
      </c>
      <c r="BJ122" s="16" t="s">
        <v>77</v>
      </c>
      <c r="BK122" s="192">
        <f>ROUND(I122*H122,1)</f>
        <v>0</v>
      </c>
      <c r="BL122" s="16" t="s">
        <v>247</v>
      </c>
      <c r="BM122" s="16" t="s">
        <v>2114</v>
      </c>
    </row>
    <row r="123" spans="2:65" s="12" customFormat="1" ht="11.25">
      <c r="B123" s="193"/>
      <c r="C123" s="194"/>
      <c r="D123" s="195" t="s">
        <v>261</v>
      </c>
      <c r="E123" s="196" t="s">
        <v>1</v>
      </c>
      <c r="F123" s="197" t="s">
        <v>2075</v>
      </c>
      <c r="G123" s="194"/>
      <c r="H123" s="198">
        <v>45.76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261</v>
      </c>
      <c r="AU123" s="204" t="s">
        <v>79</v>
      </c>
      <c r="AV123" s="12" t="s">
        <v>79</v>
      </c>
      <c r="AW123" s="12" t="s">
        <v>32</v>
      </c>
      <c r="AX123" s="12" t="s">
        <v>77</v>
      </c>
      <c r="AY123" s="204" t="s">
        <v>241</v>
      </c>
    </row>
    <row r="124" spans="2:65" s="1" customFormat="1" ht="16.5" customHeight="1">
      <c r="B124" s="33"/>
      <c r="C124" s="182" t="s">
        <v>284</v>
      </c>
      <c r="D124" s="182" t="s">
        <v>243</v>
      </c>
      <c r="E124" s="183" t="s">
        <v>2115</v>
      </c>
      <c r="F124" s="184" t="s">
        <v>2116</v>
      </c>
      <c r="G124" s="185" t="s">
        <v>327</v>
      </c>
      <c r="H124" s="186">
        <v>16.25</v>
      </c>
      <c r="I124" s="187"/>
      <c r="J124" s="186">
        <f>ROUND(I124*H124,1)</f>
        <v>0</v>
      </c>
      <c r="K124" s="184" t="s">
        <v>2082</v>
      </c>
      <c r="L124" s="37"/>
      <c r="M124" s="188" t="s">
        <v>1</v>
      </c>
      <c r="N124" s="189" t="s">
        <v>41</v>
      </c>
      <c r="O124" s="59"/>
      <c r="P124" s="190">
        <f>O124*H124</f>
        <v>0</v>
      </c>
      <c r="Q124" s="190">
        <v>0</v>
      </c>
      <c r="R124" s="190">
        <f>Q124*H124</f>
        <v>0</v>
      </c>
      <c r="S124" s="190">
        <v>0</v>
      </c>
      <c r="T124" s="191">
        <f>S124*H124</f>
        <v>0</v>
      </c>
      <c r="AR124" s="16" t="s">
        <v>247</v>
      </c>
      <c r="AT124" s="16" t="s">
        <v>243</v>
      </c>
      <c r="AU124" s="16" t="s">
        <v>79</v>
      </c>
      <c r="AY124" s="16" t="s">
        <v>241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6" t="s">
        <v>77</v>
      </c>
      <c r="BK124" s="192">
        <f>ROUND(I124*H124,1)</f>
        <v>0</v>
      </c>
      <c r="BL124" s="16" t="s">
        <v>247</v>
      </c>
      <c r="BM124" s="16" t="s">
        <v>2117</v>
      </c>
    </row>
    <row r="125" spans="2:65" s="12" customFormat="1" ht="11.25">
      <c r="B125" s="193"/>
      <c r="C125" s="194"/>
      <c r="D125" s="195" t="s">
        <v>261</v>
      </c>
      <c r="E125" s="196" t="s">
        <v>1</v>
      </c>
      <c r="F125" s="197" t="s">
        <v>2118</v>
      </c>
      <c r="G125" s="194"/>
      <c r="H125" s="198">
        <v>16.25</v>
      </c>
      <c r="I125" s="199"/>
      <c r="J125" s="194"/>
      <c r="K125" s="194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261</v>
      </c>
      <c r="AU125" s="204" t="s">
        <v>79</v>
      </c>
      <c r="AV125" s="12" t="s">
        <v>79</v>
      </c>
      <c r="AW125" s="12" t="s">
        <v>32</v>
      </c>
      <c r="AX125" s="12" t="s">
        <v>77</v>
      </c>
      <c r="AY125" s="204" t="s">
        <v>241</v>
      </c>
    </row>
    <row r="126" spans="2:65" s="1" customFormat="1" ht="16.5" customHeight="1">
      <c r="B126" s="33"/>
      <c r="C126" s="182" t="s">
        <v>289</v>
      </c>
      <c r="D126" s="182" t="s">
        <v>243</v>
      </c>
      <c r="E126" s="183" t="s">
        <v>388</v>
      </c>
      <c r="F126" s="184" t="s">
        <v>389</v>
      </c>
      <c r="G126" s="185" t="s">
        <v>327</v>
      </c>
      <c r="H126" s="186">
        <v>29.54</v>
      </c>
      <c r="I126" s="187"/>
      <c r="J126" s="186">
        <f>ROUND(I126*H126,1)</f>
        <v>0</v>
      </c>
      <c r="K126" s="184" t="s">
        <v>1</v>
      </c>
      <c r="L126" s="37"/>
      <c r="M126" s="188" t="s">
        <v>1</v>
      </c>
      <c r="N126" s="189" t="s">
        <v>41</v>
      </c>
      <c r="O126" s="59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AR126" s="16" t="s">
        <v>247</v>
      </c>
      <c r="AT126" s="16" t="s">
        <v>243</v>
      </c>
      <c r="AU126" s="16" t="s">
        <v>79</v>
      </c>
      <c r="AY126" s="16" t="s">
        <v>241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6" t="s">
        <v>77</v>
      </c>
      <c r="BK126" s="192">
        <f>ROUND(I126*H126,1)</f>
        <v>0</v>
      </c>
      <c r="BL126" s="16" t="s">
        <v>247</v>
      </c>
      <c r="BM126" s="16" t="s">
        <v>2119</v>
      </c>
    </row>
    <row r="127" spans="2:65" s="12" customFormat="1" ht="11.25">
      <c r="B127" s="193"/>
      <c r="C127" s="194"/>
      <c r="D127" s="195" t="s">
        <v>261</v>
      </c>
      <c r="E127" s="196" t="s">
        <v>1</v>
      </c>
      <c r="F127" s="197" t="s">
        <v>2077</v>
      </c>
      <c r="G127" s="194"/>
      <c r="H127" s="198">
        <v>29.54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261</v>
      </c>
      <c r="AU127" s="204" t="s">
        <v>79</v>
      </c>
      <c r="AV127" s="12" t="s">
        <v>79</v>
      </c>
      <c r="AW127" s="12" t="s">
        <v>32</v>
      </c>
      <c r="AX127" s="12" t="s">
        <v>77</v>
      </c>
      <c r="AY127" s="204" t="s">
        <v>241</v>
      </c>
    </row>
    <row r="128" spans="2:65" s="1" customFormat="1" ht="16.5" customHeight="1">
      <c r="B128" s="33"/>
      <c r="C128" s="182" t="s">
        <v>295</v>
      </c>
      <c r="D128" s="182" t="s">
        <v>243</v>
      </c>
      <c r="E128" s="183" t="s">
        <v>396</v>
      </c>
      <c r="F128" s="184" t="s">
        <v>397</v>
      </c>
      <c r="G128" s="185" t="s">
        <v>327</v>
      </c>
      <c r="H128" s="186">
        <v>29.54</v>
      </c>
      <c r="I128" s="187"/>
      <c r="J128" s="186">
        <f>ROUND(I128*H128,1)</f>
        <v>0</v>
      </c>
      <c r="K128" s="184" t="s">
        <v>1</v>
      </c>
      <c r="L128" s="37"/>
      <c r="M128" s="188" t="s">
        <v>1</v>
      </c>
      <c r="N128" s="189" t="s">
        <v>41</v>
      </c>
      <c r="O128" s="59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AR128" s="16" t="s">
        <v>247</v>
      </c>
      <c r="AT128" s="16" t="s">
        <v>243</v>
      </c>
      <c r="AU128" s="16" t="s">
        <v>79</v>
      </c>
      <c r="AY128" s="16" t="s">
        <v>241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6" t="s">
        <v>77</v>
      </c>
      <c r="BK128" s="192">
        <f>ROUND(I128*H128,1)</f>
        <v>0</v>
      </c>
      <c r="BL128" s="16" t="s">
        <v>247</v>
      </c>
      <c r="BM128" s="16" t="s">
        <v>2120</v>
      </c>
    </row>
    <row r="129" spans="2:65" s="12" customFormat="1" ht="11.25">
      <c r="B129" s="193"/>
      <c r="C129" s="194"/>
      <c r="D129" s="195" t="s">
        <v>261</v>
      </c>
      <c r="E129" s="196" t="s">
        <v>1</v>
      </c>
      <c r="F129" s="197" t="s">
        <v>2077</v>
      </c>
      <c r="G129" s="194"/>
      <c r="H129" s="198">
        <v>29.54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261</v>
      </c>
      <c r="AU129" s="204" t="s">
        <v>79</v>
      </c>
      <c r="AV129" s="12" t="s">
        <v>79</v>
      </c>
      <c r="AW129" s="12" t="s">
        <v>32</v>
      </c>
      <c r="AX129" s="12" t="s">
        <v>77</v>
      </c>
      <c r="AY129" s="204" t="s">
        <v>241</v>
      </c>
    </row>
    <row r="130" spans="2:65" s="1" customFormat="1" ht="16.5" customHeight="1">
      <c r="B130" s="33"/>
      <c r="C130" s="182" t="s">
        <v>299</v>
      </c>
      <c r="D130" s="182" t="s">
        <v>243</v>
      </c>
      <c r="E130" s="183" t="s">
        <v>406</v>
      </c>
      <c r="F130" s="184" t="s">
        <v>407</v>
      </c>
      <c r="G130" s="185" t="s">
        <v>327</v>
      </c>
      <c r="H130" s="186">
        <v>29.54</v>
      </c>
      <c r="I130" s="187"/>
      <c r="J130" s="186">
        <f>ROUND(I130*H130,1)</f>
        <v>0</v>
      </c>
      <c r="K130" s="184" t="s">
        <v>2082</v>
      </c>
      <c r="L130" s="37"/>
      <c r="M130" s="188" t="s">
        <v>1</v>
      </c>
      <c r="N130" s="189" t="s">
        <v>41</v>
      </c>
      <c r="O130" s="59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AR130" s="16" t="s">
        <v>247</v>
      </c>
      <c r="AT130" s="16" t="s">
        <v>243</v>
      </c>
      <c r="AU130" s="16" t="s">
        <v>79</v>
      </c>
      <c r="AY130" s="16" t="s">
        <v>241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6" t="s">
        <v>77</v>
      </c>
      <c r="BK130" s="192">
        <f>ROUND(I130*H130,1)</f>
        <v>0</v>
      </c>
      <c r="BL130" s="16" t="s">
        <v>247</v>
      </c>
      <c r="BM130" s="16" t="s">
        <v>2121</v>
      </c>
    </row>
    <row r="131" spans="2:65" s="12" customFormat="1" ht="11.25">
      <c r="B131" s="193"/>
      <c r="C131" s="194"/>
      <c r="D131" s="195" t="s">
        <v>261</v>
      </c>
      <c r="E131" s="196" t="s">
        <v>1</v>
      </c>
      <c r="F131" s="197" t="s">
        <v>2077</v>
      </c>
      <c r="G131" s="194"/>
      <c r="H131" s="198">
        <v>29.54</v>
      </c>
      <c r="I131" s="199"/>
      <c r="J131" s="194"/>
      <c r="K131" s="194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261</v>
      </c>
      <c r="AU131" s="204" t="s">
        <v>79</v>
      </c>
      <c r="AV131" s="12" t="s">
        <v>79</v>
      </c>
      <c r="AW131" s="12" t="s">
        <v>32</v>
      </c>
      <c r="AX131" s="12" t="s">
        <v>77</v>
      </c>
      <c r="AY131" s="204" t="s">
        <v>241</v>
      </c>
    </row>
    <row r="132" spans="2:65" s="1" customFormat="1" ht="16.5" customHeight="1">
      <c r="B132" s="33"/>
      <c r="C132" s="182" t="s">
        <v>304</v>
      </c>
      <c r="D132" s="182" t="s">
        <v>243</v>
      </c>
      <c r="E132" s="183" t="s">
        <v>410</v>
      </c>
      <c r="F132" s="184" t="s">
        <v>411</v>
      </c>
      <c r="G132" s="185" t="s">
        <v>412</v>
      </c>
      <c r="H132" s="186">
        <v>59.08</v>
      </c>
      <c r="I132" s="187"/>
      <c r="J132" s="186">
        <f>ROUND(I132*H132,1)</f>
        <v>0</v>
      </c>
      <c r="K132" s="184" t="s">
        <v>2082</v>
      </c>
      <c r="L132" s="37"/>
      <c r="M132" s="188" t="s">
        <v>1</v>
      </c>
      <c r="N132" s="189" t="s">
        <v>41</v>
      </c>
      <c r="O132" s="59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AR132" s="16" t="s">
        <v>247</v>
      </c>
      <c r="AT132" s="16" t="s">
        <v>243</v>
      </c>
      <c r="AU132" s="16" t="s">
        <v>79</v>
      </c>
      <c r="AY132" s="16" t="s">
        <v>241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6" t="s">
        <v>77</v>
      </c>
      <c r="BK132" s="192">
        <f>ROUND(I132*H132,1)</f>
        <v>0</v>
      </c>
      <c r="BL132" s="16" t="s">
        <v>247</v>
      </c>
      <c r="BM132" s="16" t="s">
        <v>2122</v>
      </c>
    </row>
    <row r="133" spans="2:65" s="12" customFormat="1" ht="11.25">
      <c r="B133" s="193"/>
      <c r="C133" s="194"/>
      <c r="D133" s="195" t="s">
        <v>261</v>
      </c>
      <c r="E133" s="196" t="s">
        <v>1</v>
      </c>
      <c r="F133" s="197" t="s">
        <v>2077</v>
      </c>
      <c r="G133" s="194"/>
      <c r="H133" s="198">
        <v>29.54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261</v>
      </c>
      <c r="AU133" s="204" t="s">
        <v>79</v>
      </c>
      <c r="AV133" s="12" t="s">
        <v>79</v>
      </c>
      <c r="AW133" s="12" t="s">
        <v>32</v>
      </c>
      <c r="AX133" s="12" t="s">
        <v>77</v>
      </c>
      <c r="AY133" s="204" t="s">
        <v>241</v>
      </c>
    </row>
    <row r="134" spans="2:65" s="12" customFormat="1" ht="11.25">
      <c r="B134" s="193"/>
      <c r="C134" s="194"/>
      <c r="D134" s="195" t="s">
        <v>261</v>
      </c>
      <c r="E134" s="194"/>
      <c r="F134" s="197" t="s">
        <v>2123</v>
      </c>
      <c r="G134" s="194"/>
      <c r="H134" s="198">
        <v>59.08</v>
      </c>
      <c r="I134" s="199"/>
      <c r="J134" s="194"/>
      <c r="K134" s="194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261</v>
      </c>
      <c r="AU134" s="204" t="s">
        <v>79</v>
      </c>
      <c r="AV134" s="12" t="s">
        <v>79</v>
      </c>
      <c r="AW134" s="12" t="s">
        <v>4</v>
      </c>
      <c r="AX134" s="12" t="s">
        <v>77</v>
      </c>
      <c r="AY134" s="204" t="s">
        <v>241</v>
      </c>
    </row>
    <row r="135" spans="2:65" s="1" customFormat="1" ht="16.5" customHeight="1">
      <c r="B135" s="33"/>
      <c r="C135" s="182" t="s">
        <v>8</v>
      </c>
      <c r="D135" s="182" t="s">
        <v>243</v>
      </c>
      <c r="E135" s="183" t="s">
        <v>416</v>
      </c>
      <c r="F135" s="184" t="s">
        <v>417</v>
      </c>
      <c r="G135" s="185" t="s">
        <v>327</v>
      </c>
      <c r="H135" s="186">
        <v>19.149999999999999</v>
      </c>
      <c r="I135" s="187"/>
      <c r="J135" s="186">
        <f>ROUND(I135*H135,1)</f>
        <v>0</v>
      </c>
      <c r="K135" s="184" t="s">
        <v>2082</v>
      </c>
      <c r="L135" s="37"/>
      <c r="M135" s="188" t="s">
        <v>1</v>
      </c>
      <c r="N135" s="189" t="s">
        <v>41</v>
      </c>
      <c r="O135" s="59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AR135" s="16" t="s">
        <v>247</v>
      </c>
      <c r="AT135" s="16" t="s">
        <v>243</v>
      </c>
      <c r="AU135" s="16" t="s">
        <v>79</v>
      </c>
      <c r="AY135" s="16" t="s">
        <v>241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6" t="s">
        <v>77</v>
      </c>
      <c r="BK135" s="192">
        <f>ROUND(I135*H135,1)</f>
        <v>0</v>
      </c>
      <c r="BL135" s="16" t="s">
        <v>247</v>
      </c>
      <c r="BM135" s="16" t="s">
        <v>2124</v>
      </c>
    </row>
    <row r="136" spans="2:65" s="12" customFormat="1" ht="11.25">
      <c r="B136" s="193"/>
      <c r="C136" s="194"/>
      <c r="D136" s="195" t="s">
        <v>261</v>
      </c>
      <c r="E136" s="196" t="s">
        <v>1</v>
      </c>
      <c r="F136" s="197" t="s">
        <v>2077</v>
      </c>
      <c r="G136" s="194"/>
      <c r="H136" s="198">
        <v>29.54</v>
      </c>
      <c r="I136" s="199"/>
      <c r="J136" s="194"/>
      <c r="K136" s="194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261</v>
      </c>
      <c r="AU136" s="204" t="s">
        <v>79</v>
      </c>
      <c r="AV136" s="12" t="s">
        <v>79</v>
      </c>
      <c r="AW136" s="12" t="s">
        <v>32</v>
      </c>
      <c r="AX136" s="12" t="s">
        <v>70</v>
      </c>
      <c r="AY136" s="204" t="s">
        <v>241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2125</v>
      </c>
      <c r="G137" s="194"/>
      <c r="H137" s="198">
        <v>-10.39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70</v>
      </c>
      <c r="AY137" s="204" t="s">
        <v>241</v>
      </c>
    </row>
    <row r="138" spans="2:65" s="13" customFormat="1" ht="11.25">
      <c r="B138" s="205"/>
      <c r="C138" s="206"/>
      <c r="D138" s="195" t="s">
        <v>261</v>
      </c>
      <c r="E138" s="207" t="s">
        <v>2126</v>
      </c>
      <c r="F138" s="208" t="s">
        <v>273</v>
      </c>
      <c r="G138" s="206"/>
      <c r="H138" s="209">
        <v>19.149999999999999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261</v>
      </c>
      <c r="AU138" s="215" t="s">
        <v>79</v>
      </c>
      <c r="AV138" s="13" t="s">
        <v>247</v>
      </c>
      <c r="AW138" s="13" t="s">
        <v>32</v>
      </c>
      <c r="AX138" s="13" t="s">
        <v>77</v>
      </c>
      <c r="AY138" s="215" t="s">
        <v>241</v>
      </c>
    </row>
    <row r="139" spans="2:65" s="1" customFormat="1" ht="16.5" customHeight="1">
      <c r="B139" s="33"/>
      <c r="C139" s="226" t="s">
        <v>314</v>
      </c>
      <c r="D139" s="226" t="s">
        <v>430</v>
      </c>
      <c r="E139" s="227" t="s">
        <v>2127</v>
      </c>
      <c r="F139" s="228" t="s">
        <v>2128</v>
      </c>
      <c r="G139" s="229" t="s">
        <v>412</v>
      </c>
      <c r="H139" s="230">
        <v>38.299999999999997</v>
      </c>
      <c r="I139" s="231"/>
      <c r="J139" s="230">
        <f>ROUND(I139*H139,1)</f>
        <v>0</v>
      </c>
      <c r="K139" s="228" t="s">
        <v>2082</v>
      </c>
      <c r="L139" s="232"/>
      <c r="M139" s="233" t="s">
        <v>1</v>
      </c>
      <c r="N139" s="234" t="s">
        <v>41</v>
      </c>
      <c r="O139" s="59"/>
      <c r="P139" s="190">
        <f>O139*H139</f>
        <v>0</v>
      </c>
      <c r="Q139" s="190">
        <v>1</v>
      </c>
      <c r="R139" s="190">
        <f>Q139*H139</f>
        <v>38.299999999999997</v>
      </c>
      <c r="S139" s="190">
        <v>0</v>
      </c>
      <c r="T139" s="191">
        <f>S139*H139</f>
        <v>0</v>
      </c>
      <c r="AR139" s="16" t="s">
        <v>274</v>
      </c>
      <c r="AT139" s="16" t="s">
        <v>430</v>
      </c>
      <c r="AU139" s="16" t="s">
        <v>79</v>
      </c>
      <c r="AY139" s="16" t="s">
        <v>241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6" t="s">
        <v>77</v>
      </c>
      <c r="BK139" s="192">
        <f>ROUND(I139*H139,1)</f>
        <v>0</v>
      </c>
      <c r="BL139" s="16" t="s">
        <v>247</v>
      </c>
      <c r="BM139" s="16" t="s">
        <v>2129</v>
      </c>
    </row>
    <row r="140" spans="2:65" s="12" customFormat="1" ht="11.25">
      <c r="B140" s="193"/>
      <c r="C140" s="194"/>
      <c r="D140" s="195" t="s">
        <v>261</v>
      </c>
      <c r="E140" s="194"/>
      <c r="F140" s="197" t="s">
        <v>2130</v>
      </c>
      <c r="G140" s="194"/>
      <c r="H140" s="198">
        <v>38.299999999999997</v>
      </c>
      <c r="I140" s="199"/>
      <c r="J140" s="194"/>
      <c r="K140" s="194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261</v>
      </c>
      <c r="AU140" s="204" t="s">
        <v>79</v>
      </c>
      <c r="AV140" s="12" t="s">
        <v>79</v>
      </c>
      <c r="AW140" s="12" t="s">
        <v>4</v>
      </c>
      <c r="AX140" s="12" t="s">
        <v>77</v>
      </c>
      <c r="AY140" s="204" t="s">
        <v>241</v>
      </c>
    </row>
    <row r="141" spans="2:65" s="11" customFormat="1" ht="22.9" customHeight="1">
      <c r="B141" s="166"/>
      <c r="C141" s="167"/>
      <c r="D141" s="168" t="s">
        <v>69</v>
      </c>
      <c r="E141" s="180" t="s">
        <v>87</v>
      </c>
      <c r="F141" s="180" t="s">
        <v>450</v>
      </c>
      <c r="G141" s="167"/>
      <c r="H141" s="167"/>
      <c r="I141" s="170"/>
      <c r="J141" s="181">
        <f>BK141</f>
        <v>0</v>
      </c>
      <c r="K141" s="167"/>
      <c r="L141" s="172"/>
      <c r="M141" s="173"/>
      <c r="N141" s="174"/>
      <c r="O141" s="174"/>
      <c r="P141" s="175">
        <f>SUM(P142:P147)</f>
        <v>0</v>
      </c>
      <c r="Q141" s="174"/>
      <c r="R141" s="175">
        <f>SUM(R142:R147)</f>
        <v>11.034879400000001</v>
      </c>
      <c r="S141" s="174"/>
      <c r="T141" s="176">
        <f>SUM(T142:T147)</f>
        <v>0</v>
      </c>
      <c r="AR141" s="177" t="s">
        <v>77</v>
      </c>
      <c r="AT141" s="178" t="s">
        <v>69</v>
      </c>
      <c r="AU141" s="178" t="s">
        <v>77</v>
      </c>
      <c r="AY141" s="177" t="s">
        <v>241</v>
      </c>
      <c r="BK141" s="179">
        <f>SUM(BK142:BK147)</f>
        <v>0</v>
      </c>
    </row>
    <row r="142" spans="2:65" s="1" customFormat="1" ht="16.5" customHeight="1">
      <c r="B142" s="33"/>
      <c r="C142" s="182" t="s">
        <v>319</v>
      </c>
      <c r="D142" s="182" t="s">
        <v>243</v>
      </c>
      <c r="E142" s="183" t="s">
        <v>2131</v>
      </c>
      <c r="F142" s="184" t="s">
        <v>2132</v>
      </c>
      <c r="G142" s="185" t="s">
        <v>302</v>
      </c>
      <c r="H142" s="186">
        <v>12.22</v>
      </c>
      <c r="I142" s="187"/>
      <c r="J142" s="186">
        <f>ROUND(I142*H142,1)</f>
        <v>0</v>
      </c>
      <c r="K142" s="184" t="s">
        <v>2082</v>
      </c>
      <c r="L142" s="37"/>
      <c r="M142" s="188" t="s">
        <v>1</v>
      </c>
      <c r="N142" s="189" t="s">
        <v>41</v>
      </c>
      <c r="O142" s="59"/>
      <c r="P142" s="190">
        <f>O142*H142</f>
        <v>0</v>
      </c>
      <c r="Q142" s="190">
        <v>0.24127000000000001</v>
      </c>
      <c r="R142" s="190">
        <f>Q142*H142</f>
        <v>2.9483194000000004</v>
      </c>
      <c r="S142" s="190">
        <v>0</v>
      </c>
      <c r="T142" s="191">
        <f>S142*H142</f>
        <v>0</v>
      </c>
      <c r="AR142" s="16" t="s">
        <v>247</v>
      </c>
      <c r="AT142" s="16" t="s">
        <v>243</v>
      </c>
      <c r="AU142" s="16" t="s">
        <v>79</v>
      </c>
      <c r="AY142" s="16" t="s">
        <v>241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6" t="s">
        <v>77</v>
      </c>
      <c r="BK142" s="192">
        <f>ROUND(I142*H142,1)</f>
        <v>0</v>
      </c>
      <c r="BL142" s="16" t="s">
        <v>247</v>
      </c>
      <c r="BM142" s="16" t="s">
        <v>2133</v>
      </c>
    </row>
    <row r="143" spans="2:65" s="12" customFormat="1" ht="11.25">
      <c r="B143" s="193"/>
      <c r="C143" s="194"/>
      <c r="D143" s="195" t="s">
        <v>261</v>
      </c>
      <c r="E143" s="196" t="s">
        <v>1</v>
      </c>
      <c r="F143" s="197" t="s">
        <v>2134</v>
      </c>
      <c r="G143" s="194"/>
      <c r="H143" s="198">
        <v>12.22</v>
      </c>
      <c r="I143" s="199"/>
      <c r="J143" s="194"/>
      <c r="K143" s="194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261</v>
      </c>
      <c r="AU143" s="204" t="s">
        <v>79</v>
      </c>
      <c r="AV143" s="12" t="s">
        <v>79</v>
      </c>
      <c r="AW143" s="12" t="s">
        <v>32</v>
      </c>
      <c r="AX143" s="12" t="s">
        <v>77</v>
      </c>
      <c r="AY143" s="204" t="s">
        <v>241</v>
      </c>
    </row>
    <row r="144" spans="2:65" s="1" customFormat="1" ht="16.5" customHeight="1">
      <c r="B144" s="33"/>
      <c r="C144" s="226" t="s">
        <v>324</v>
      </c>
      <c r="D144" s="226" t="s">
        <v>430</v>
      </c>
      <c r="E144" s="227" t="s">
        <v>2135</v>
      </c>
      <c r="F144" s="228" t="s">
        <v>2136</v>
      </c>
      <c r="G144" s="229" t="s">
        <v>246</v>
      </c>
      <c r="H144" s="230">
        <v>61.12</v>
      </c>
      <c r="I144" s="231"/>
      <c r="J144" s="230">
        <f>ROUND(I144*H144,1)</f>
        <v>0</v>
      </c>
      <c r="K144" s="228" t="s">
        <v>2082</v>
      </c>
      <c r="L144" s="232"/>
      <c r="M144" s="233" t="s">
        <v>1</v>
      </c>
      <c r="N144" s="234" t="s">
        <v>41</v>
      </c>
      <c r="O144" s="59"/>
      <c r="P144" s="190">
        <f>O144*H144</f>
        <v>0</v>
      </c>
      <c r="Q144" s="190">
        <v>5.0500000000000003E-2</v>
      </c>
      <c r="R144" s="190">
        <f>Q144*H144</f>
        <v>3.08656</v>
      </c>
      <c r="S144" s="190">
        <v>0</v>
      </c>
      <c r="T144" s="191">
        <f>S144*H144</f>
        <v>0</v>
      </c>
      <c r="AR144" s="16" t="s">
        <v>274</v>
      </c>
      <c r="AT144" s="16" t="s">
        <v>430</v>
      </c>
      <c r="AU144" s="16" t="s">
        <v>79</v>
      </c>
      <c r="AY144" s="16" t="s">
        <v>241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6" t="s">
        <v>77</v>
      </c>
      <c r="BK144" s="192">
        <f>ROUND(I144*H144,1)</f>
        <v>0</v>
      </c>
      <c r="BL144" s="16" t="s">
        <v>247</v>
      </c>
      <c r="BM144" s="16" t="s">
        <v>2137</v>
      </c>
    </row>
    <row r="145" spans="2:65" s="12" customFormat="1" ht="11.25">
      <c r="B145" s="193"/>
      <c r="C145" s="194"/>
      <c r="D145" s="195" t="s">
        <v>261</v>
      </c>
      <c r="E145" s="196" t="s">
        <v>1</v>
      </c>
      <c r="F145" s="197" t="s">
        <v>2138</v>
      </c>
      <c r="G145" s="194"/>
      <c r="H145" s="198">
        <v>61.12</v>
      </c>
      <c r="I145" s="199"/>
      <c r="J145" s="194"/>
      <c r="K145" s="194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261</v>
      </c>
      <c r="AU145" s="204" t="s">
        <v>79</v>
      </c>
      <c r="AV145" s="12" t="s">
        <v>79</v>
      </c>
      <c r="AW145" s="12" t="s">
        <v>32</v>
      </c>
      <c r="AX145" s="12" t="s">
        <v>77</v>
      </c>
      <c r="AY145" s="204" t="s">
        <v>241</v>
      </c>
    </row>
    <row r="146" spans="2:65" s="1" customFormat="1" ht="22.5" customHeight="1">
      <c r="B146" s="33"/>
      <c r="C146" s="182" t="s">
        <v>330</v>
      </c>
      <c r="D146" s="182" t="s">
        <v>243</v>
      </c>
      <c r="E146" s="183" t="s">
        <v>2139</v>
      </c>
      <c r="F146" s="184" t="s">
        <v>2140</v>
      </c>
      <c r="G146" s="185" t="s">
        <v>246</v>
      </c>
      <c r="H146" s="186">
        <v>1</v>
      </c>
      <c r="I146" s="187"/>
      <c r="J146" s="186">
        <f>ROUND(I146*H146,1)</f>
        <v>0</v>
      </c>
      <c r="K146" s="184" t="s">
        <v>1</v>
      </c>
      <c r="L146" s="37"/>
      <c r="M146" s="188" t="s">
        <v>1</v>
      </c>
      <c r="N146" s="189" t="s">
        <v>41</v>
      </c>
      <c r="O146" s="59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6" t="s">
        <v>247</v>
      </c>
      <c r="AT146" s="16" t="s">
        <v>243</v>
      </c>
      <c r="AU146" s="16" t="s">
        <v>79</v>
      </c>
      <c r="AY146" s="16" t="s">
        <v>241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6" t="s">
        <v>77</v>
      </c>
      <c r="BK146" s="192">
        <f>ROUND(I146*H146,1)</f>
        <v>0</v>
      </c>
      <c r="BL146" s="16" t="s">
        <v>247</v>
      </c>
      <c r="BM146" s="16" t="s">
        <v>2141</v>
      </c>
    </row>
    <row r="147" spans="2:65" s="1" customFormat="1" ht="33.75" customHeight="1">
      <c r="B147" s="33"/>
      <c r="C147" s="226" t="s">
        <v>335</v>
      </c>
      <c r="D147" s="226" t="s">
        <v>430</v>
      </c>
      <c r="E147" s="227" t="s">
        <v>2142</v>
      </c>
      <c r="F147" s="228" t="s">
        <v>2143</v>
      </c>
      <c r="G147" s="229" t="s">
        <v>246</v>
      </c>
      <c r="H147" s="230">
        <v>1</v>
      </c>
      <c r="I147" s="231"/>
      <c r="J147" s="230">
        <f>ROUND(I147*H147,1)</f>
        <v>0</v>
      </c>
      <c r="K147" s="228" t="s">
        <v>1</v>
      </c>
      <c r="L147" s="232"/>
      <c r="M147" s="233" t="s">
        <v>1</v>
      </c>
      <c r="N147" s="234" t="s">
        <v>41</v>
      </c>
      <c r="O147" s="59"/>
      <c r="P147" s="190">
        <f>O147*H147</f>
        <v>0</v>
      </c>
      <c r="Q147" s="190">
        <v>5</v>
      </c>
      <c r="R147" s="190">
        <f>Q147*H147</f>
        <v>5</v>
      </c>
      <c r="S147" s="190">
        <v>0</v>
      </c>
      <c r="T147" s="191">
        <f>S147*H147</f>
        <v>0</v>
      </c>
      <c r="AR147" s="16" t="s">
        <v>274</v>
      </c>
      <c r="AT147" s="16" t="s">
        <v>430</v>
      </c>
      <c r="AU147" s="16" t="s">
        <v>79</v>
      </c>
      <c r="AY147" s="16" t="s">
        <v>241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6" t="s">
        <v>77</v>
      </c>
      <c r="BK147" s="192">
        <f>ROUND(I147*H147,1)</f>
        <v>0</v>
      </c>
      <c r="BL147" s="16" t="s">
        <v>247</v>
      </c>
      <c r="BM147" s="16" t="s">
        <v>2144</v>
      </c>
    </row>
    <row r="148" spans="2:65" s="11" customFormat="1" ht="22.9" customHeight="1">
      <c r="B148" s="166"/>
      <c r="C148" s="167"/>
      <c r="D148" s="168" t="s">
        <v>69</v>
      </c>
      <c r="E148" s="180" t="s">
        <v>247</v>
      </c>
      <c r="F148" s="180" t="s">
        <v>460</v>
      </c>
      <c r="G148" s="167"/>
      <c r="H148" s="167"/>
      <c r="I148" s="170"/>
      <c r="J148" s="181">
        <f>BK148</f>
        <v>0</v>
      </c>
      <c r="K148" s="167"/>
      <c r="L148" s="172"/>
      <c r="M148" s="173"/>
      <c r="N148" s="174"/>
      <c r="O148" s="174"/>
      <c r="P148" s="175">
        <f>SUM(P149:P153)</f>
        <v>0</v>
      </c>
      <c r="Q148" s="174"/>
      <c r="R148" s="175">
        <f>SUM(R149:R153)</f>
        <v>4.6722213999999997</v>
      </c>
      <c r="S148" s="174"/>
      <c r="T148" s="176">
        <f>SUM(T149:T153)</f>
        <v>0</v>
      </c>
      <c r="AR148" s="177" t="s">
        <v>77</v>
      </c>
      <c r="AT148" s="178" t="s">
        <v>69</v>
      </c>
      <c r="AU148" s="178" t="s">
        <v>77</v>
      </c>
      <c r="AY148" s="177" t="s">
        <v>241</v>
      </c>
      <c r="BK148" s="179">
        <f>SUM(BK149:BK153)</f>
        <v>0</v>
      </c>
    </row>
    <row r="149" spans="2:65" s="1" customFormat="1" ht="16.5" customHeight="1">
      <c r="B149" s="33"/>
      <c r="C149" s="182" t="s">
        <v>7</v>
      </c>
      <c r="D149" s="182" t="s">
        <v>243</v>
      </c>
      <c r="E149" s="183" t="s">
        <v>1347</v>
      </c>
      <c r="F149" s="184" t="s">
        <v>1348</v>
      </c>
      <c r="G149" s="185" t="s">
        <v>327</v>
      </c>
      <c r="H149" s="186">
        <v>0.82</v>
      </c>
      <c r="I149" s="187"/>
      <c r="J149" s="186">
        <f>ROUND(I149*H149,1)</f>
        <v>0</v>
      </c>
      <c r="K149" s="184" t="s">
        <v>2082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1.8907700000000001</v>
      </c>
      <c r="R149" s="190">
        <f>Q149*H149</f>
        <v>1.5504313999999999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2145</v>
      </c>
    </row>
    <row r="150" spans="2:65" s="12" customFormat="1" ht="11.25">
      <c r="B150" s="193"/>
      <c r="C150" s="194"/>
      <c r="D150" s="195" t="s">
        <v>261</v>
      </c>
      <c r="E150" s="196" t="s">
        <v>1</v>
      </c>
      <c r="F150" s="197" t="s">
        <v>2146</v>
      </c>
      <c r="G150" s="194"/>
      <c r="H150" s="198">
        <v>0.82</v>
      </c>
      <c r="I150" s="199"/>
      <c r="J150" s="194"/>
      <c r="K150" s="194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261</v>
      </c>
      <c r="AU150" s="204" t="s">
        <v>79</v>
      </c>
      <c r="AV150" s="12" t="s">
        <v>79</v>
      </c>
      <c r="AW150" s="12" t="s">
        <v>32</v>
      </c>
      <c r="AX150" s="12" t="s">
        <v>77</v>
      </c>
      <c r="AY150" s="204" t="s">
        <v>241</v>
      </c>
    </row>
    <row r="151" spans="2:65" s="1" customFormat="1" ht="16.5" customHeight="1">
      <c r="B151" s="33"/>
      <c r="C151" s="182" t="s">
        <v>344</v>
      </c>
      <c r="D151" s="182" t="s">
        <v>243</v>
      </c>
      <c r="E151" s="183" t="s">
        <v>2147</v>
      </c>
      <c r="F151" s="184" t="s">
        <v>2148</v>
      </c>
      <c r="G151" s="185" t="s">
        <v>327</v>
      </c>
      <c r="H151" s="186">
        <v>1.25</v>
      </c>
      <c r="I151" s="187"/>
      <c r="J151" s="186">
        <f>ROUND(I151*H151,1)</f>
        <v>0</v>
      </c>
      <c r="K151" s="184" t="s">
        <v>2082</v>
      </c>
      <c r="L151" s="37"/>
      <c r="M151" s="188" t="s">
        <v>1</v>
      </c>
      <c r="N151" s="189" t="s">
        <v>41</v>
      </c>
      <c r="O151" s="59"/>
      <c r="P151" s="190">
        <f>O151*H151</f>
        <v>0</v>
      </c>
      <c r="Q151" s="190">
        <v>2.4289999999999998</v>
      </c>
      <c r="R151" s="190">
        <f>Q151*H151</f>
        <v>3.0362499999999999</v>
      </c>
      <c r="S151" s="190">
        <v>0</v>
      </c>
      <c r="T151" s="191">
        <f>S151*H151</f>
        <v>0</v>
      </c>
      <c r="AR151" s="16" t="s">
        <v>247</v>
      </c>
      <c r="AT151" s="16" t="s">
        <v>243</v>
      </c>
      <c r="AU151" s="16" t="s">
        <v>79</v>
      </c>
      <c r="AY151" s="16" t="s">
        <v>241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6" t="s">
        <v>77</v>
      </c>
      <c r="BK151" s="192">
        <f>ROUND(I151*H151,1)</f>
        <v>0</v>
      </c>
      <c r="BL151" s="16" t="s">
        <v>247</v>
      </c>
      <c r="BM151" s="16" t="s">
        <v>2149</v>
      </c>
    </row>
    <row r="152" spans="2:65" s="12" customFormat="1" ht="11.25">
      <c r="B152" s="193"/>
      <c r="C152" s="194"/>
      <c r="D152" s="195" t="s">
        <v>261</v>
      </c>
      <c r="E152" s="196" t="s">
        <v>1</v>
      </c>
      <c r="F152" s="197" t="s">
        <v>2150</v>
      </c>
      <c r="G152" s="194"/>
      <c r="H152" s="198">
        <v>1.25</v>
      </c>
      <c r="I152" s="199"/>
      <c r="J152" s="194"/>
      <c r="K152" s="194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261</v>
      </c>
      <c r="AU152" s="204" t="s">
        <v>79</v>
      </c>
      <c r="AV152" s="12" t="s">
        <v>79</v>
      </c>
      <c r="AW152" s="12" t="s">
        <v>32</v>
      </c>
      <c r="AX152" s="12" t="s">
        <v>77</v>
      </c>
      <c r="AY152" s="204" t="s">
        <v>241</v>
      </c>
    </row>
    <row r="153" spans="2:65" s="1" customFormat="1" ht="16.5" customHeight="1">
      <c r="B153" s="33"/>
      <c r="C153" s="182" t="s">
        <v>349</v>
      </c>
      <c r="D153" s="182" t="s">
        <v>243</v>
      </c>
      <c r="E153" s="183" t="s">
        <v>2151</v>
      </c>
      <c r="F153" s="184" t="s">
        <v>2152</v>
      </c>
      <c r="G153" s="185" t="s">
        <v>412</v>
      </c>
      <c r="H153" s="186">
        <v>0.1</v>
      </c>
      <c r="I153" s="187"/>
      <c r="J153" s="186">
        <f>ROUND(I153*H153,1)</f>
        <v>0</v>
      </c>
      <c r="K153" s="184" t="s">
        <v>2082</v>
      </c>
      <c r="L153" s="37"/>
      <c r="M153" s="188" t="s">
        <v>1</v>
      </c>
      <c r="N153" s="189" t="s">
        <v>41</v>
      </c>
      <c r="O153" s="59"/>
      <c r="P153" s="190">
        <f>O153*H153</f>
        <v>0</v>
      </c>
      <c r="Q153" s="190">
        <v>0.85540000000000005</v>
      </c>
      <c r="R153" s="190">
        <f>Q153*H153</f>
        <v>8.5540000000000005E-2</v>
      </c>
      <c r="S153" s="190">
        <v>0</v>
      </c>
      <c r="T153" s="191">
        <f>S153*H153</f>
        <v>0</v>
      </c>
      <c r="AR153" s="16" t="s">
        <v>247</v>
      </c>
      <c r="AT153" s="16" t="s">
        <v>243</v>
      </c>
      <c r="AU153" s="16" t="s">
        <v>79</v>
      </c>
      <c r="AY153" s="16" t="s">
        <v>241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6" t="s">
        <v>77</v>
      </c>
      <c r="BK153" s="192">
        <f>ROUND(I153*H153,1)</f>
        <v>0</v>
      </c>
      <c r="BL153" s="16" t="s">
        <v>247</v>
      </c>
      <c r="BM153" s="16" t="s">
        <v>2153</v>
      </c>
    </row>
    <row r="154" spans="2:65" s="11" customFormat="1" ht="22.9" customHeight="1">
      <c r="B154" s="166"/>
      <c r="C154" s="167"/>
      <c r="D154" s="168" t="s">
        <v>69</v>
      </c>
      <c r="E154" s="180" t="s">
        <v>255</v>
      </c>
      <c r="F154" s="180" t="s">
        <v>499</v>
      </c>
      <c r="G154" s="167"/>
      <c r="H154" s="167"/>
      <c r="I154" s="170"/>
      <c r="J154" s="181">
        <f>BK154</f>
        <v>0</v>
      </c>
      <c r="K154" s="167"/>
      <c r="L154" s="172"/>
      <c r="M154" s="173"/>
      <c r="N154" s="174"/>
      <c r="O154" s="174"/>
      <c r="P154" s="175">
        <f>SUM(P155:P159)</f>
        <v>0</v>
      </c>
      <c r="Q154" s="174"/>
      <c r="R154" s="175">
        <f>SUM(R155:R159)</f>
        <v>7.8117300000000007</v>
      </c>
      <c r="S154" s="174"/>
      <c r="T154" s="176">
        <f>SUM(T155:T159)</f>
        <v>0</v>
      </c>
      <c r="AR154" s="177" t="s">
        <v>77</v>
      </c>
      <c r="AT154" s="178" t="s">
        <v>69</v>
      </c>
      <c r="AU154" s="178" t="s">
        <v>77</v>
      </c>
      <c r="AY154" s="177" t="s">
        <v>241</v>
      </c>
      <c r="BK154" s="179">
        <f>SUM(BK155:BK159)</f>
        <v>0</v>
      </c>
    </row>
    <row r="155" spans="2:65" s="1" customFormat="1" ht="16.5" customHeight="1">
      <c r="B155" s="33"/>
      <c r="C155" s="182" t="s">
        <v>354</v>
      </c>
      <c r="D155" s="182" t="s">
        <v>243</v>
      </c>
      <c r="E155" s="183" t="s">
        <v>2154</v>
      </c>
      <c r="F155" s="184" t="s">
        <v>2155</v>
      </c>
      <c r="G155" s="185" t="s">
        <v>258</v>
      </c>
      <c r="H155" s="186">
        <v>9</v>
      </c>
      <c r="I155" s="187"/>
      <c r="J155" s="186">
        <f>ROUND(I155*H155,1)</f>
        <v>0</v>
      </c>
      <c r="K155" s="184" t="s">
        <v>2082</v>
      </c>
      <c r="L155" s="37"/>
      <c r="M155" s="188" t="s">
        <v>1</v>
      </c>
      <c r="N155" s="189" t="s">
        <v>41</v>
      </c>
      <c r="O155" s="59"/>
      <c r="P155" s="190">
        <f>O155*H155</f>
        <v>0</v>
      </c>
      <c r="Q155" s="190">
        <v>0.60104000000000002</v>
      </c>
      <c r="R155" s="190">
        <f>Q155*H155</f>
        <v>5.4093600000000004</v>
      </c>
      <c r="S155" s="190">
        <v>0</v>
      </c>
      <c r="T155" s="191">
        <f>S155*H155</f>
        <v>0</v>
      </c>
      <c r="AR155" s="16" t="s">
        <v>247</v>
      </c>
      <c r="AT155" s="16" t="s">
        <v>243</v>
      </c>
      <c r="AU155" s="16" t="s">
        <v>79</v>
      </c>
      <c r="AY155" s="16" t="s">
        <v>241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6" t="s">
        <v>77</v>
      </c>
      <c r="BK155" s="192">
        <f>ROUND(I155*H155,1)</f>
        <v>0</v>
      </c>
      <c r="BL155" s="16" t="s">
        <v>247</v>
      </c>
      <c r="BM155" s="16" t="s">
        <v>2156</v>
      </c>
    </row>
    <row r="156" spans="2:65" s="12" customFormat="1" ht="11.25">
      <c r="B156" s="193"/>
      <c r="C156" s="194"/>
      <c r="D156" s="195" t="s">
        <v>261</v>
      </c>
      <c r="E156" s="196" t="s">
        <v>1</v>
      </c>
      <c r="F156" s="197" t="s">
        <v>280</v>
      </c>
      <c r="G156" s="194"/>
      <c r="H156" s="198">
        <v>9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32</v>
      </c>
      <c r="AX156" s="12" t="s">
        <v>77</v>
      </c>
      <c r="AY156" s="204" t="s">
        <v>241</v>
      </c>
    </row>
    <row r="157" spans="2:65" s="1" customFormat="1" ht="16.5" customHeight="1">
      <c r="B157" s="33"/>
      <c r="C157" s="182" t="s">
        <v>359</v>
      </c>
      <c r="D157" s="182" t="s">
        <v>243</v>
      </c>
      <c r="E157" s="183" t="s">
        <v>2157</v>
      </c>
      <c r="F157" s="184" t="s">
        <v>2158</v>
      </c>
      <c r="G157" s="185" t="s">
        <v>258</v>
      </c>
      <c r="H157" s="186">
        <v>9</v>
      </c>
      <c r="I157" s="187"/>
      <c r="J157" s="186">
        <f>ROUND(I157*H157,1)</f>
        <v>0</v>
      </c>
      <c r="K157" s="184" t="s">
        <v>1</v>
      </c>
      <c r="L157" s="37"/>
      <c r="M157" s="188" t="s">
        <v>1</v>
      </c>
      <c r="N157" s="189" t="s">
        <v>41</v>
      </c>
      <c r="O157" s="59"/>
      <c r="P157" s="190">
        <f>O157*H157</f>
        <v>0</v>
      </c>
      <c r="Q157" s="190">
        <v>8.5650000000000004E-2</v>
      </c>
      <c r="R157" s="190">
        <f>Q157*H157</f>
        <v>0.77085000000000004</v>
      </c>
      <c r="S157" s="190">
        <v>0</v>
      </c>
      <c r="T157" s="191">
        <f>S157*H157</f>
        <v>0</v>
      </c>
      <c r="AR157" s="16" t="s">
        <v>247</v>
      </c>
      <c r="AT157" s="16" t="s">
        <v>243</v>
      </c>
      <c r="AU157" s="16" t="s">
        <v>79</v>
      </c>
      <c r="AY157" s="16" t="s">
        <v>241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6" t="s">
        <v>77</v>
      </c>
      <c r="BK157" s="192">
        <f>ROUND(I157*H157,1)</f>
        <v>0</v>
      </c>
      <c r="BL157" s="16" t="s">
        <v>247</v>
      </c>
      <c r="BM157" s="16" t="s">
        <v>2159</v>
      </c>
    </row>
    <row r="158" spans="2:65" s="1" customFormat="1" ht="16.5" customHeight="1">
      <c r="B158" s="33"/>
      <c r="C158" s="226" t="s">
        <v>364</v>
      </c>
      <c r="D158" s="226" t="s">
        <v>430</v>
      </c>
      <c r="E158" s="227" t="s">
        <v>2160</v>
      </c>
      <c r="F158" s="228" t="s">
        <v>2161</v>
      </c>
      <c r="G158" s="229" t="s">
        <v>258</v>
      </c>
      <c r="H158" s="230">
        <v>9.27</v>
      </c>
      <c r="I158" s="231"/>
      <c r="J158" s="230">
        <f>ROUND(I158*H158,1)</f>
        <v>0</v>
      </c>
      <c r="K158" s="228" t="s">
        <v>2082</v>
      </c>
      <c r="L158" s="232"/>
      <c r="M158" s="233" t="s">
        <v>1</v>
      </c>
      <c r="N158" s="234" t="s">
        <v>41</v>
      </c>
      <c r="O158" s="59"/>
      <c r="P158" s="190">
        <f>O158*H158</f>
        <v>0</v>
      </c>
      <c r="Q158" s="190">
        <v>0.17599999999999999</v>
      </c>
      <c r="R158" s="190">
        <f>Q158*H158</f>
        <v>1.6315199999999999</v>
      </c>
      <c r="S158" s="190">
        <v>0</v>
      </c>
      <c r="T158" s="191">
        <f>S158*H158</f>
        <v>0</v>
      </c>
      <c r="AR158" s="16" t="s">
        <v>274</v>
      </c>
      <c r="AT158" s="16" t="s">
        <v>430</v>
      </c>
      <c r="AU158" s="16" t="s">
        <v>79</v>
      </c>
      <c r="AY158" s="16" t="s">
        <v>241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6" t="s">
        <v>77</v>
      </c>
      <c r="BK158" s="192">
        <f>ROUND(I158*H158,1)</f>
        <v>0</v>
      </c>
      <c r="BL158" s="16" t="s">
        <v>247</v>
      </c>
      <c r="BM158" s="16" t="s">
        <v>2162</v>
      </c>
    </row>
    <row r="159" spans="2:65" s="12" customFormat="1" ht="11.25">
      <c r="B159" s="193"/>
      <c r="C159" s="194"/>
      <c r="D159" s="195" t="s">
        <v>261</v>
      </c>
      <c r="E159" s="194"/>
      <c r="F159" s="197" t="s">
        <v>2163</v>
      </c>
      <c r="G159" s="194"/>
      <c r="H159" s="198">
        <v>9.27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261</v>
      </c>
      <c r="AU159" s="204" t="s">
        <v>79</v>
      </c>
      <c r="AV159" s="12" t="s">
        <v>79</v>
      </c>
      <c r="AW159" s="12" t="s">
        <v>4</v>
      </c>
      <c r="AX159" s="12" t="s">
        <v>77</v>
      </c>
      <c r="AY159" s="204" t="s">
        <v>241</v>
      </c>
    </row>
    <row r="160" spans="2:65" s="11" customFormat="1" ht="22.9" customHeight="1">
      <c r="B160" s="166"/>
      <c r="C160" s="167"/>
      <c r="D160" s="168" t="s">
        <v>69</v>
      </c>
      <c r="E160" s="180" t="s">
        <v>274</v>
      </c>
      <c r="F160" s="180" t="s">
        <v>541</v>
      </c>
      <c r="G160" s="167"/>
      <c r="H160" s="167"/>
      <c r="I160" s="170"/>
      <c r="J160" s="181">
        <f>BK160</f>
        <v>0</v>
      </c>
      <c r="K160" s="167"/>
      <c r="L160" s="172"/>
      <c r="M160" s="173"/>
      <c r="N160" s="174"/>
      <c r="O160" s="174"/>
      <c r="P160" s="175">
        <f>P161</f>
        <v>0</v>
      </c>
      <c r="Q160" s="174"/>
      <c r="R160" s="175">
        <f>R161</f>
        <v>0</v>
      </c>
      <c r="S160" s="174"/>
      <c r="T160" s="176">
        <f>T161</f>
        <v>0</v>
      </c>
      <c r="AR160" s="177" t="s">
        <v>77</v>
      </c>
      <c r="AT160" s="178" t="s">
        <v>69</v>
      </c>
      <c r="AU160" s="178" t="s">
        <v>77</v>
      </c>
      <c r="AY160" s="177" t="s">
        <v>241</v>
      </c>
      <c r="BK160" s="179">
        <f>BK161</f>
        <v>0</v>
      </c>
    </row>
    <row r="161" spans="2:65" s="1" customFormat="1" ht="16.5" customHeight="1">
      <c r="B161" s="33"/>
      <c r="C161" s="182" t="s">
        <v>369</v>
      </c>
      <c r="D161" s="182" t="s">
        <v>243</v>
      </c>
      <c r="E161" s="183" t="s">
        <v>2164</v>
      </c>
      <c r="F161" s="184" t="s">
        <v>2165</v>
      </c>
      <c r="G161" s="185" t="s">
        <v>246</v>
      </c>
      <c r="H161" s="186">
        <v>1</v>
      </c>
      <c r="I161" s="187"/>
      <c r="J161" s="186">
        <f>ROUND(I161*H161,1)</f>
        <v>0</v>
      </c>
      <c r="K161" s="184" t="s">
        <v>1</v>
      </c>
      <c r="L161" s="37"/>
      <c r="M161" s="188" t="s">
        <v>1</v>
      </c>
      <c r="N161" s="189" t="s">
        <v>41</v>
      </c>
      <c r="O161" s="59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AR161" s="16" t="s">
        <v>247</v>
      </c>
      <c r="AT161" s="16" t="s">
        <v>243</v>
      </c>
      <c r="AU161" s="16" t="s">
        <v>79</v>
      </c>
      <c r="AY161" s="16" t="s">
        <v>241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6" t="s">
        <v>77</v>
      </c>
      <c r="BK161" s="192">
        <f>ROUND(I161*H161,1)</f>
        <v>0</v>
      </c>
      <c r="BL161" s="16" t="s">
        <v>247</v>
      </c>
      <c r="BM161" s="16" t="s">
        <v>2166</v>
      </c>
    </row>
    <row r="162" spans="2:65" s="11" customFormat="1" ht="22.9" customHeight="1">
      <c r="B162" s="166"/>
      <c r="C162" s="167"/>
      <c r="D162" s="168" t="s">
        <v>69</v>
      </c>
      <c r="E162" s="180" t="s">
        <v>280</v>
      </c>
      <c r="F162" s="180" t="s">
        <v>2167</v>
      </c>
      <c r="G162" s="167"/>
      <c r="H162" s="167"/>
      <c r="I162" s="170"/>
      <c r="J162" s="181">
        <f>BK162</f>
        <v>0</v>
      </c>
      <c r="K162" s="167"/>
      <c r="L162" s="172"/>
      <c r="M162" s="173"/>
      <c r="N162" s="174"/>
      <c r="O162" s="174"/>
      <c r="P162" s="175">
        <f>SUM(P163:P167)</f>
        <v>0</v>
      </c>
      <c r="Q162" s="174"/>
      <c r="R162" s="175">
        <f>SUM(R163:R167)</f>
        <v>3.0746520000000004</v>
      </c>
      <c r="S162" s="174"/>
      <c r="T162" s="176">
        <f>SUM(T163:T167)</f>
        <v>0</v>
      </c>
      <c r="AR162" s="177" t="s">
        <v>77</v>
      </c>
      <c r="AT162" s="178" t="s">
        <v>69</v>
      </c>
      <c r="AU162" s="178" t="s">
        <v>77</v>
      </c>
      <c r="AY162" s="177" t="s">
        <v>241</v>
      </c>
      <c r="BK162" s="179">
        <f>SUM(BK163:BK167)</f>
        <v>0</v>
      </c>
    </row>
    <row r="163" spans="2:65" s="1" customFormat="1" ht="16.5" customHeight="1">
      <c r="B163" s="33"/>
      <c r="C163" s="182" t="s">
        <v>374</v>
      </c>
      <c r="D163" s="182" t="s">
        <v>243</v>
      </c>
      <c r="E163" s="183" t="s">
        <v>2168</v>
      </c>
      <c r="F163" s="184" t="s">
        <v>2169</v>
      </c>
      <c r="G163" s="185" t="s">
        <v>302</v>
      </c>
      <c r="H163" s="186">
        <v>10.8</v>
      </c>
      <c r="I163" s="187"/>
      <c r="J163" s="186">
        <f>ROUND(I163*H163,1)</f>
        <v>0</v>
      </c>
      <c r="K163" s="184" t="s">
        <v>259</v>
      </c>
      <c r="L163" s="37"/>
      <c r="M163" s="188" t="s">
        <v>1</v>
      </c>
      <c r="N163" s="189" t="s">
        <v>41</v>
      </c>
      <c r="O163" s="59"/>
      <c r="P163" s="190">
        <f>O163*H163</f>
        <v>0</v>
      </c>
      <c r="Q163" s="190">
        <v>0.20219000000000001</v>
      </c>
      <c r="R163" s="190">
        <f>Q163*H163</f>
        <v>2.1836520000000004</v>
      </c>
      <c r="S163" s="190">
        <v>0</v>
      </c>
      <c r="T163" s="191">
        <f>S163*H163</f>
        <v>0</v>
      </c>
      <c r="AR163" s="16" t="s">
        <v>247</v>
      </c>
      <c r="AT163" s="16" t="s">
        <v>243</v>
      </c>
      <c r="AU163" s="16" t="s">
        <v>79</v>
      </c>
      <c r="AY163" s="16" t="s">
        <v>241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6" t="s">
        <v>77</v>
      </c>
      <c r="BK163" s="192">
        <f>ROUND(I163*H163,1)</f>
        <v>0</v>
      </c>
      <c r="BL163" s="16" t="s">
        <v>247</v>
      </c>
      <c r="BM163" s="16" t="s">
        <v>2170</v>
      </c>
    </row>
    <row r="164" spans="2:65" s="12" customFormat="1" ht="11.25">
      <c r="B164" s="193"/>
      <c r="C164" s="194"/>
      <c r="D164" s="195" t="s">
        <v>261</v>
      </c>
      <c r="E164" s="196" t="s">
        <v>1</v>
      </c>
      <c r="F164" s="197" t="s">
        <v>2171</v>
      </c>
      <c r="G164" s="194"/>
      <c r="H164" s="198">
        <v>10.8</v>
      </c>
      <c r="I164" s="199"/>
      <c r="J164" s="194"/>
      <c r="K164" s="194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261</v>
      </c>
      <c r="AU164" s="204" t="s">
        <v>79</v>
      </c>
      <c r="AV164" s="12" t="s">
        <v>79</v>
      </c>
      <c r="AW164" s="12" t="s">
        <v>32</v>
      </c>
      <c r="AX164" s="12" t="s">
        <v>77</v>
      </c>
      <c r="AY164" s="204" t="s">
        <v>241</v>
      </c>
    </row>
    <row r="165" spans="2:65" s="1" customFormat="1" ht="16.5" customHeight="1">
      <c r="B165" s="33"/>
      <c r="C165" s="226" t="s">
        <v>379</v>
      </c>
      <c r="D165" s="226" t="s">
        <v>430</v>
      </c>
      <c r="E165" s="227" t="s">
        <v>2172</v>
      </c>
      <c r="F165" s="228" t="s">
        <v>2173</v>
      </c>
      <c r="G165" s="229" t="s">
        <v>302</v>
      </c>
      <c r="H165" s="230">
        <v>10.8</v>
      </c>
      <c r="I165" s="231"/>
      <c r="J165" s="230">
        <f>ROUND(I165*H165,1)</f>
        <v>0</v>
      </c>
      <c r="K165" s="228" t="s">
        <v>259</v>
      </c>
      <c r="L165" s="232"/>
      <c r="M165" s="233" t="s">
        <v>1</v>
      </c>
      <c r="N165" s="234" t="s">
        <v>41</v>
      </c>
      <c r="O165" s="59"/>
      <c r="P165" s="190">
        <f>O165*H165</f>
        <v>0</v>
      </c>
      <c r="Q165" s="190">
        <v>8.2199999999999995E-2</v>
      </c>
      <c r="R165" s="190">
        <f>Q165*H165</f>
        <v>0.88775999999999999</v>
      </c>
      <c r="S165" s="190">
        <v>0</v>
      </c>
      <c r="T165" s="191">
        <f>S165*H165</f>
        <v>0</v>
      </c>
      <c r="AR165" s="16" t="s">
        <v>274</v>
      </c>
      <c r="AT165" s="16" t="s">
        <v>430</v>
      </c>
      <c r="AU165" s="16" t="s">
        <v>79</v>
      </c>
      <c r="AY165" s="16" t="s">
        <v>241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6" t="s">
        <v>77</v>
      </c>
      <c r="BK165" s="192">
        <f>ROUND(I165*H165,1)</f>
        <v>0</v>
      </c>
      <c r="BL165" s="16" t="s">
        <v>247</v>
      </c>
      <c r="BM165" s="16" t="s">
        <v>2174</v>
      </c>
    </row>
    <row r="166" spans="2:65" s="1" customFormat="1" ht="16.5" customHeight="1">
      <c r="B166" s="33"/>
      <c r="C166" s="182" t="s">
        <v>383</v>
      </c>
      <c r="D166" s="182" t="s">
        <v>243</v>
      </c>
      <c r="E166" s="183" t="s">
        <v>2175</v>
      </c>
      <c r="F166" s="184" t="s">
        <v>2176</v>
      </c>
      <c r="G166" s="185" t="s">
        <v>258</v>
      </c>
      <c r="H166" s="186">
        <v>9</v>
      </c>
      <c r="I166" s="187"/>
      <c r="J166" s="186">
        <f>ROUND(I166*H166,1)</f>
        <v>0</v>
      </c>
      <c r="K166" s="184" t="s">
        <v>2082</v>
      </c>
      <c r="L166" s="37"/>
      <c r="M166" s="188" t="s">
        <v>1</v>
      </c>
      <c r="N166" s="189" t="s">
        <v>41</v>
      </c>
      <c r="O166" s="59"/>
      <c r="P166" s="190">
        <f>O166*H166</f>
        <v>0</v>
      </c>
      <c r="Q166" s="190">
        <v>3.6000000000000002E-4</v>
      </c>
      <c r="R166" s="190">
        <f>Q166*H166</f>
        <v>3.2400000000000003E-3</v>
      </c>
      <c r="S166" s="190">
        <v>0</v>
      </c>
      <c r="T166" s="191">
        <f>S166*H166</f>
        <v>0</v>
      </c>
      <c r="AR166" s="16" t="s">
        <v>247</v>
      </c>
      <c r="AT166" s="16" t="s">
        <v>243</v>
      </c>
      <c r="AU166" s="16" t="s">
        <v>79</v>
      </c>
      <c r="AY166" s="16" t="s">
        <v>241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6" t="s">
        <v>77</v>
      </c>
      <c r="BK166" s="192">
        <f>ROUND(I166*H166,1)</f>
        <v>0</v>
      </c>
      <c r="BL166" s="16" t="s">
        <v>247</v>
      </c>
      <c r="BM166" s="16" t="s">
        <v>2177</v>
      </c>
    </row>
    <row r="167" spans="2:65" s="12" customFormat="1" ht="11.25">
      <c r="B167" s="193"/>
      <c r="C167" s="194"/>
      <c r="D167" s="195" t="s">
        <v>261</v>
      </c>
      <c r="E167" s="196" t="s">
        <v>1</v>
      </c>
      <c r="F167" s="197" t="s">
        <v>280</v>
      </c>
      <c r="G167" s="194"/>
      <c r="H167" s="198">
        <v>9</v>
      </c>
      <c r="I167" s="199"/>
      <c r="J167" s="194"/>
      <c r="K167" s="194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261</v>
      </c>
      <c r="AU167" s="204" t="s">
        <v>79</v>
      </c>
      <c r="AV167" s="12" t="s">
        <v>79</v>
      </c>
      <c r="AW167" s="12" t="s">
        <v>32</v>
      </c>
      <c r="AX167" s="12" t="s">
        <v>77</v>
      </c>
      <c r="AY167" s="204" t="s">
        <v>241</v>
      </c>
    </row>
    <row r="168" spans="2:65" s="11" customFormat="1" ht="22.9" customHeight="1">
      <c r="B168" s="166"/>
      <c r="C168" s="167"/>
      <c r="D168" s="168" t="s">
        <v>69</v>
      </c>
      <c r="E168" s="180" t="s">
        <v>731</v>
      </c>
      <c r="F168" s="180" t="s">
        <v>732</v>
      </c>
      <c r="G168" s="167"/>
      <c r="H168" s="167"/>
      <c r="I168" s="170"/>
      <c r="J168" s="181">
        <f>BK168</f>
        <v>0</v>
      </c>
      <c r="K168" s="167"/>
      <c r="L168" s="172"/>
      <c r="M168" s="173"/>
      <c r="N168" s="174"/>
      <c r="O168" s="174"/>
      <c r="P168" s="175">
        <f>P169</f>
        <v>0</v>
      </c>
      <c r="Q168" s="174"/>
      <c r="R168" s="175">
        <f>R169</f>
        <v>0</v>
      </c>
      <c r="S168" s="174"/>
      <c r="T168" s="176">
        <f>T169</f>
        <v>0</v>
      </c>
      <c r="AR168" s="177" t="s">
        <v>77</v>
      </c>
      <c r="AT168" s="178" t="s">
        <v>69</v>
      </c>
      <c r="AU168" s="178" t="s">
        <v>77</v>
      </c>
      <c r="AY168" s="177" t="s">
        <v>241</v>
      </c>
      <c r="BK168" s="179">
        <f>BK169</f>
        <v>0</v>
      </c>
    </row>
    <row r="169" spans="2:65" s="1" customFormat="1" ht="16.5" customHeight="1">
      <c r="B169" s="33"/>
      <c r="C169" s="182" t="s">
        <v>387</v>
      </c>
      <c r="D169" s="182" t="s">
        <v>243</v>
      </c>
      <c r="E169" s="183" t="s">
        <v>2178</v>
      </c>
      <c r="F169" s="184" t="s">
        <v>2179</v>
      </c>
      <c r="G169" s="185" t="s">
        <v>412</v>
      </c>
      <c r="H169" s="186">
        <v>64.98</v>
      </c>
      <c r="I169" s="187"/>
      <c r="J169" s="186">
        <f>ROUND(I169*H169,1)</f>
        <v>0</v>
      </c>
      <c r="K169" s="184" t="s">
        <v>2082</v>
      </c>
      <c r="L169" s="37"/>
      <c r="M169" s="235" t="s">
        <v>1</v>
      </c>
      <c r="N169" s="236" t="s">
        <v>41</v>
      </c>
      <c r="O169" s="237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AR169" s="16" t="s">
        <v>247</v>
      </c>
      <c r="AT169" s="16" t="s">
        <v>243</v>
      </c>
      <c r="AU169" s="16" t="s">
        <v>79</v>
      </c>
      <c r="AY169" s="16" t="s">
        <v>241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6" t="s">
        <v>77</v>
      </c>
      <c r="BK169" s="192">
        <f>ROUND(I169*H169,1)</f>
        <v>0</v>
      </c>
      <c r="BL169" s="16" t="s">
        <v>247</v>
      </c>
      <c r="BM169" s="16" t="s">
        <v>2180</v>
      </c>
    </row>
    <row r="170" spans="2:65" s="1" customFormat="1" ht="6.95" customHeight="1">
      <c r="B170" s="45"/>
      <c r="C170" s="46"/>
      <c r="D170" s="46"/>
      <c r="E170" s="46"/>
      <c r="F170" s="46"/>
      <c r="G170" s="46"/>
      <c r="H170" s="46"/>
      <c r="I170" s="133"/>
      <c r="J170" s="46"/>
      <c r="K170" s="46"/>
      <c r="L170" s="37"/>
    </row>
  </sheetData>
  <sheetProtection algorithmName="SHA-512" hashValue="TjVFXVgZXl9Q2uRJgU2ISXDRcgIqPHSNNiRD1ViVA8XTslOMov6GfBiNoS9qI7BAY/ydRtr00uZsYJgDIo5m2Q==" saltValue="gws/Dip0Yv2694mcg1OOE9HmlF/H9mrI/FJ1wZ8shgIETkGgFYecXIMjodRmHzsLvxg2jN5RYB1B37h9NO/1+w==" spinCount="100000" sheet="1" objects="1" scenarios="1" formatColumns="0" formatRows="0" autoFilter="0"/>
  <autoFilter ref="C98:K169" xr:uid="{00000000-0009-0000-0000-000021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53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191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2079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2181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ROUND(J101,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ROUND((SUM(BE101:BE252)),  1)</f>
        <v>0</v>
      </c>
      <c r="I37" s="122">
        <v>0.21</v>
      </c>
      <c r="J37" s="121">
        <f>ROUND(((SUM(BE101:BE252))*I37),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ROUND((SUM(BF101:BF252)),  1)</f>
        <v>0</v>
      </c>
      <c r="I38" s="122">
        <v>0.15</v>
      </c>
      <c r="J38" s="121">
        <f>ROUND(((SUM(BF101:BF252))*I38),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ROUND((SUM(BG101:BG252)),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ROUND((SUM(BH101:BH252)),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ROUND((SUM(BI101:BI252)),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2079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SO 03.2 - Výtlačný řad Ve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217</v>
      </c>
      <c r="E69" s="151"/>
      <c r="F69" s="151"/>
      <c r="G69" s="151"/>
      <c r="H69" s="151"/>
      <c r="I69" s="152"/>
      <c r="J69" s="153">
        <f>J103</f>
        <v>0</v>
      </c>
      <c r="K69" s="92"/>
      <c r="L69" s="154"/>
    </row>
    <row r="70" spans="2:47" s="9" customFormat="1" ht="19.899999999999999" customHeight="1">
      <c r="B70" s="149"/>
      <c r="C70" s="92"/>
      <c r="D70" s="150" t="s">
        <v>220</v>
      </c>
      <c r="E70" s="151"/>
      <c r="F70" s="151"/>
      <c r="G70" s="151"/>
      <c r="H70" s="151"/>
      <c r="I70" s="152"/>
      <c r="J70" s="153">
        <f>J172</f>
        <v>0</v>
      </c>
      <c r="K70" s="92"/>
      <c r="L70" s="154"/>
    </row>
    <row r="71" spans="2:47" s="9" customFormat="1" ht="19.899999999999999" customHeight="1">
      <c r="B71" s="149"/>
      <c r="C71" s="92"/>
      <c r="D71" s="150" t="s">
        <v>221</v>
      </c>
      <c r="E71" s="151"/>
      <c r="F71" s="151"/>
      <c r="G71" s="151"/>
      <c r="H71" s="151"/>
      <c r="I71" s="152"/>
      <c r="J71" s="153">
        <f>J175</f>
        <v>0</v>
      </c>
      <c r="K71" s="92"/>
      <c r="L71" s="154"/>
    </row>
    <row r="72" spans="2:47" s="9" customFormat="1" ht="19.899999999999999" customHeight="1">
      <c r="B72" s="149"/>
      <c r="C72" s="92"/>
      <c r="D72" s="150" t="s">
        <v>222</v>
      </c>
      <c r="E72" s="151"/>
      <c r="F72" s="151"/>
      <c r="G72" s="151"/>
      <c r="H72" s="151"/>
      <c r="I72" s="152"/>
      <c r="J72" s="153">
        <f>J198</f>
        <v>0</v>
      </c>
      <c r="K72" s="92"/>
      <c r="L72" s="154"/>
    </row>
    <row r="73" spans="2:47" s="9" customFormat="1" ht="19.899999999999999" customHeight="1">
      <c r="B73" s="149"/>
      <c r="C73" s="92"/>
      <c r="D73" s="150" t="s">
        <v>2081</v>
      </c>
      <c r="E73" s="151"/>
      <c r="F73" s="151"/>
      <c r="G73" s="151"/>
      <c r="H73" s="151"/>
      <c r="I73" s="152"/>
      <c r="J73" s="153">
        <f>J221</f>
        <v>0</v>
      </c>
      <c r="K73" s="92"/>
      <c r="L73" s="154"/>
    </row>
    <row r="74" spans="2:47" s="9" customFormat="1" ht="19.899999999999999" customHeight="1">
      <c r="B74" s="149"/>
      <c r="C74" s="92"/>
      <c r="D74" s="150" t="s">
        <v>224</v>
      </c>
      <c r="E74" s="151"/>
      <c r="F74" s="151"/>
      <c r="G74" s="151"/>
      <c r="H74" s="151"/>
      <c r="I74" s="152"/>
      <c r="J74" s="153">
        <f>J228</f>
        <v>0</v>
      </c>
      <c r="K74" s="92"/>
      <c r="L74" s="154"/>
    </row>
    <row r="75" spans="2:47" s="9" customFormat="1" ht="19.899999999999999" customHeight="1">
      <c r="B75" s="149"/>
      <c r="C75" s="92"/>
      <c r="D75" s="150" t="s">
        <v>225</v>
      </c>
      <c r="E75" s="151"/>
      <c r="F75" s="151"/>
      <c r="G75" s="151"/>
      <c r="H75" s="151"/>
      <c r="I75" s="152"/>
      <c r="J75" s="153">
        <f>J245</f>
        <v>0</v>
      </c>
      <c r="K75" s="92"/>
      <c r="L75" s="154"/>
    </row>
    <row r="76" spans="2:47" s="8" customFormat="1" ht="24.95" customHeight="1">
      <c r="B76" s="142"/>
      <c r="C76" s="143"/>
      <c r="D76" s="144" t="s">
        <v>2182</v>
      </c>
      <c r="E76" s="145"/>
      <c r="F76" s="145"/>
      <c r="G76" s="145"/>
      <c r="H76" s="145"/>
      <c r="I76" s="146"/>
      <c r="J76" s="147">
        <f>J247</f>
        <v>0</v>
      </c>
      <c r="K76" s="143"/>
      <c r="L76" s="148"/>
    </row>
    <row r="77" spans="2:47" s="9" customFormat="1" ht="19.899999999999999" customHeight="1">
      <c r="B77" s="149"/>
      <c r="C77" s="92"/>
      <c r="D77" s="150" t="s">
        <v>2183</v>
      </c>
      <c r="E77" s="151"/>
      <c r="F77" s="151"/>
      <c r="G77" s="151"/>
      <c r="H77" s="151"/>
      <c r="I77" s="152"/>
      <c r="J77" s="153">
        <f>J248</f>
        <v>0</v>
      </c>
      <c r="K77" s="92"/>
      <c r="L77" s="154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226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16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296" t="str">
        <f>E7</f>
        <v>PÍSKOVÁ LHOTA, ZÁMOSTÍ SPLAŠKOVÁ KANALIZACE- Uznatelné náklady stavby</v>
      </c>
      <c r="F87" s="297"/>
      <c r="G87" s="297"/>
      <c r="H87" s="297"/>
      <c r="I87" s="111"/>
      <c r="J87" s="34"/>
      <c r="K87" s="34"/>
      <c r="L87" s="37"/>
    </row>
    <row r="88" spans="2:12" ht="12" customHeight="1">
      <c r="B88" s="20"/>
      <c r="C88" s="28" t="s">
        <v>205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296" t="s">
        <v>206</v>
      </c>
      <c r="F89" s="249"/>
      <c r="G89" s="249"/>
      <c r="H89" s="249"/>
      <c r="J89" s="21"/>
      <c r="K89" s="21"/>
      <c r="L89" s="19"/>
    </row>
    <row r="90" spans="2:12" ht="12" customHeight="1">
      <c r="B90" s="20"/>
      <c r="C90" s="28" t="s">
        <v>207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297" t="s">
        <v>2079</v>
      </c>
      <c r="F91" s="274"/>
      <c r="G91" s="274"/>
      <c r="H91" s="274"/>
      <c r="I91" s="111"/>
      <c r="J91" s="34"/>
      <c r="K91" s="34"/>
      <c r="L91" s="37"/>
    </row>
    <row r="92" spans="2:12" s="1" customFormat="1" ht="12" customHeight="1">
      <c r="B92" s="33"/>
      <c r="C92" s="28" t="s">
        <v>209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275" t="str">
        <f>E13</f>
        <v>SO 03.2 - Výtlačný řad Ve</v>
      </c>
      <c r="F93" s="274"/>
      <c r="G93" s="274"/>
      <c r="H93" s="274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20</v>
      </c>
      <c r="D95" s="34"/>
      <c r="E95" s="34"/>
      <c r="F95" s="26" t="str">
        <f>F16</f>
        <v>Písková Lhota, Zámostí</v>
      </c>
      <c r="G95" s="34"/>
      <c r="H95" s="34"/>
      <c r="I95" s="112" t="s">
        <v>22</v>
      </c>
      <c r="J95" s="54" t="str">
        <f>IF(J16="","",J16)</f>
        <v>29. 11. 2018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24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30</v>
      </c>
      <c r="J97" s="31" t="str">
        <f>E25</f>
        <v>Ing Pter Švanda a kol.</v>
      </c>
      <c r="K97" s="34"/>
      <c r="L97" s="37"/>
    </row>
    <row r="98" spans="2:65" s="1" customFormat="1" ht="13.7" customHeight="1">
      <c r="B98" s="33"/>
      <c r="C98" s="28" t="s">
        <v>28</v>
      </c>
      <c r="D98" s="34"/>
      <c r="E98" s="34"/>
      <c r="F98" s="26" t="str">
        <f>IF(E22="","",E22)</f>
        <v>Vyplň údaj</v>
      </c>
      <c r="G98" s="34"/>
      <c r="H98" s="34"/>
      <c r="I98" s="112" t="s">
        <v>33</v>
      </c>
      <c r="J98" s="31" t="str">
        <f>E28</f>
        <v xml:space="preserve"> 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227</v>
      </c>
      <c r="D100" s="157" t="s">
        <v>55</v>
      </c>
      <c r="E100" s="157" t="s">
        <v>51</v>
      </c>
      <c r="F100" s="157" t="s">
        <v>52</v>
      </c>
      <c r="G100" s="157" t="s">
        <v>228</v>
      </c>
      <c r="H100" s="157" t="s">
        <v>229</v>
      </c>
      <c r="I100" s="158" t="s">
        <v>230</v>
      </c>
      <c r="J100" s="159" t="s">
        <v>213</v>
      </c>
      <c r="K100" s="160" t="s">
        <v>231</v>
      </c>
      <c r="L100" s="161"/>
      <c r="M100" s="63" t="s">
        <v>1</v>
      </c>
      <c r="N100" s="64" t="s">
        <v>40</v>
      </c>
      <c r="O100" s="64" t="s">
        <v>232</v>
      </c>
      <c r="P100" s="64" t="s">
        <v>233</v>
      </c>
      <c r="Q100" s="64" t="s">
        <v>234</v>
      </c>
      <c r="R100" s="64" t="s">
        <v>235</v>
      </c>
      <c r="S100" s="64" t="s">
        <v>236</v>
      </c>
      <c r="T100" s="65" t="s">
        <v>237</v>
      </c>
    </row>
    <row r="101" spans="2:65" s="1" customFormat="1" ht="22.9" customHeight="1">
      <c r="B101" s="33"/>
      <c r="C101" s="70" t="s">
        <v>238</v>
      </c>
      <c r="D101" s="34"/>
      <c r="E101" s="34"/>
      <c r="F101" s="34"/>
      <c r="G101" s="34"/>
      <c r="H101" s="34"/>
      <c r="I101" s="111"/>
      <c r="J101" s="162">
        <f>BK101</f>
        <v>0</v>
      </c>
      <c r="K101" s="34"/>
      <c r="L101" s="37"/>
      <c r="M101" s="66"/>
      <c r="N101" s="67"/>
      <c r="O101" s="67"/>
      <c r="P101" s="163">
        <f>P102+P247</f>
        <v>0</v>
      </c>
      <c r="Q101" s="67"/>
      <c r="R101" s="163">
        <f>R102+R247</f>
        <v>67.637464299999976</v>
      </c>
      <c r="S101" s="67"/>
      <c r="T101" s="164">
        <f>T102+T247</f>
        <v>18.844560000000001</v>
      </c>
      <c r="AT101" s="16" t="s">
        <v>69</v>
      </c>
      <c r="AU101" s="16" t="s">
        <v>215</v>
      </c>
      <c r="BK101" s="165">
        <f>BK102+BK247</f>
        <v>0</v>
      </c>
    </row>
    <row r="102" spans="2:65" s="11" customFormat="1" ht="25.9" customHeight="1">
      <c r="B102" s="166"/>
      <c r="C102" s="167"/>
      <c r="D102" s="168" t="s">
        <v>69</v>
      </c>
      <c r="E102" s="169" t="s">
        <v>239</v>
      </c>
      <c r="F102" s="169" t="s">
        <v>240</v>
      </c>
      <c r="G102" s="167"/>
      <c r="H102" s="167"/>
      <c r="I102" s="170"/>
      <c r="J102" s="171">
        <f>BK102</f>
        <v>0</v>
      </c>
      <c r="K102" s="167"/>
      <c r="L102" s="172"/>
      <c r="M102" s="173"/>
      <c r="N102" s="174"/>
      <c r="O102" s="174"/>
      <c r="P102" s="175">
        <f>P103+P172+P175+P198+P221+P228+P245</f>
        <v>0</v>
      </c>
      <c r="Q102" s="174"/>
      <c r="R102" s="175">
        <f>R103+R172+R175+R198+R221+R228+R245</f>
        <v>67.623964299999983</v>
      </c>
      <c r="S102" s="174"/>
      <c r="T102" s="176">
        <f>T103+T172+T175+T198+T221+T228+T245</f>
        <v>18.844560000000001</v>
      </c>
      <c r="AR102" s="177" t="s">
        <v>77</v>
      </c>
      <c r="AT102" s="178" t="s">
        <v>69</v>
      </c>
      <c r="AU102" s="178" t="s">
        <v>70</v>
      </c>
      <c r="AY102" s="177" t="s">
        <v>241</v>
      </c>
      <c r="BK102" s="179">
        <f>BK103+BK172+BK175+BK198+BK221+BK228+BK245</f>
        <v>0</v>
      </c>
    </row>
    <row r="103" spans="2:65" s="11" customFormat="1" ht="22.9" customHeight="1">
      <c r="B103" s="166"/>
      <c r="C103" s="167"/>
      <c r="D103" s="168" t="s">
        <v>69</v>
      </c>
      <c r="E103" s="180" t="s">
        <v>77</v>
      </c>
      <c r="F103" s="180" t="s">
        <v>242</v>
      </c>
      <c r="G103" s="167"/>
      <c r="H103" s="167"/>
      <c r="I103" s="170"/>
      <c r="J103" s="181">
        <f>BK103</f>
        <v>0</v>
      </c>
      <c r="K103" s="167"/>
      <c r="L103" s="172"/>
      <c r="M103" s="173"/>
      <c r="N103" s="174"/>
      <c r="O103" s="174"/>
      <c r="P103" s="175">
        <f>SUM(P104:P171)</f>
        <v>0</v>
      </c>
      <c r="Q103" s="174"/>
      <c r="R103" s="175">
        <f>SUM(R104:R171)</f>
        <v>50.080379999999998</v>
      </c>
      <c r="S103" s="174"/>
      <c r="T103" s="176">
        <f>SUM(T104:T171)</f>
        <v>18.844560000000001</v>
      </c>
      <c r="AR103" s="177" t="s">
        <v>77</v>
      </c>
      <c r="AT103" s="178" t="s">
        <v>69</v>
      </c>
      <c r="AU103" s="178" t="s">
        <v>77</v>
      </c>
      <c r="AY103" s="177" t="s">
        <v>241</v>
      </c>
      <c r="BK103" s="179">
        <f>SUM(BK104:BK171)</f>
        <v>0</v>
      </c>
    </row>
    <row r="104" spans="2:65" s="1" customFormat="1" ht="16.5" customHeight="1">
      <c r="B104" s="33"/>
      <c r="C104" s="182" t="s">
        <v>79</v>
      </c>
      <c r="D104" s="182" t="s">
        <v>243</v>
      </c>
      <c r="E104" s="183" t="s">
        <v>275</v>
      </c>
      <c r="F104" s="184" t="s">
        <v>276</v>
      </c>
      <c r="G104" s="185" t="s">
        <v>258</v>
      </c>
      <c r="H104" s="186">
        <v>18.809999999999999</v>
      </c>
      <c r="I104" s="187"/>
      <c r="J104" s="186">
        <f>ROUND(I104*H104,1)</f>
        <v>0</v>
      </c>
      <c r="K104" s="184" t="s">
        <v>259</v>
      </c>
      <c r="L104" s="37"/>
      <c r="M104" s="188" t="s">
        <v>1</v>
      </c>
      <c r="N104" s="189" t="s">
        <v>41</v>
      </c>
      <c r="O104" s="59"/>
      <c r="P104" s="190">
        <f>O104*H104</f>
        <v>0</v>
      </c>
      <c r="Q104" s="190">
        <v>0</v>
      </c>
      <c r="R104" s="190">
        <f>Q104*H104</f>
        <v>0</v>
      </c>
      <c r="S104" s="190">
        <v>0.44</v>
      </c>
      <c r="T104" s="191">
        <f>S104*H104</f>
        <v>8.2763999999999989</v>
      </c>
      <c r="AR104" s="16" t="s">
        <v>247</v>
      </c>
      <c r="AT104" s="16" t="s">
        <v>243</v>
      </c>
      <c r="AU104" s="16" t="s">
        <v>79</v>
      </c>
      <c r="AY104" s="16" t="s">
        <v>241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6" t="s">
        <v>77</v>
      </c>
      <c r="BK104" s="192">
        <f>ROUND(I104*H104,1)</f>
        <v>0</v>
      </c>
      <c r="BL104" s="16" t="s">
        <v>247</v>
      </c>
      <c r="BM104" s="16" t="s">
        <v>2184</v>
      </c>
    </row>
    <row r="105" spans="2:65" s="12" customFormat="1" ht="11.25">
      <c r="B105" s="193"/>
      <c r="C105" s="194"/>
      <c r="D105" s="195" t="s">
        <v>261</v>
      </c>
      <c r="E105" s="196" t="s">
        <v>1</v>
      </c>
      <c r="F105" s="197" t="s">
        <v>1882</v>
      </c>
      <c r="G105" s="194"/>
      <c r="H105" s="198">
        <v>4.29</v>
      </c>
      <c r="I105" s="199"/>
      <c r="J105" s="194"/>
      <c r="K105" s="194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261</v>
      </c>
      <c r="AU105" s="204" t="s">
        <v>79</v>
      </c>
      <c r="AV105" s="12" t="s">
        <v>79</v>
      </c>
      <c r="AW105" s="12" t="s">
        <v>32</v>
      </c>
      <c r="AX105" s="12" t="s">
        <v>70</v>
      </c>
      <c r="AY105" s="204" t="s">
        <v>241</v>
      </c>
    </row>
    <row r="106" spans="2:65" s="12" customFormat="1" ht="11.25">
      <c r="B106" s="193"/>
      <c r="C106" s="194"/>
      <c r="D106" s="195" t="s">
        <v>261</v>
      </c>
      <c r="E106" s="196" t="s">
        <v>1</v>
      </c>
      <c r="F106" s="197" t="s">
        <v>2185</v>
      </c>
      <c r="G106" s="194"/>
      <c r="H106" s="198">
        <v>14.52</v>
      </c>
      <c r="I106" s="199"/>
      <c r="J106" s="194"/>
      <c r="K106" s="194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261</v>
      </c>
      <c r="AU106" s="204" t="s">
        <v>79</v>
      </c>
      <c r="AV106" s="12" t="s">
        <v>79</v>
      </c>
      <c r="AW106" s="12" t="s">
        <v>32</v>
      </c>
      <c r="AX106" s="12" t="s">
        <v>70</v>
      </c>
      <c r="AY106" s="204" t="s">
        <v>241</v>
      </c>
    </row>
    <row r="107" spans="2:65" s="13" customFormat="1" ht="11.25">
      <c r="B107" s="205"/>
      <c r="C107" s="206"/>
      <c r="D107" s="195" t="s">
        <v>261</v>
      </c>
      <c r="E107" s="207" t="s">
        <v>1</v>
      </c>
      <c r="F107" s="208" t="s">
        <v>273</v>
      </c>
      <c r="G107" s="206"/>
      <c r="H107" s="209">
        <v>18.809999999999999</v>
      </c>
      <c r="I107" s="210"/>
      <c r="J107" s="206"/>
      <c r="K107" s="206"/>
      <c r="L107" s="211"/>
      <c r="M107" s="212"/>
      <c r="N107" s="213"/>
      <c r="O107" s="213"/>
      <c r="P107" s="213"/>
      <c r="Q107" s="213"/>
      <c r="R107" s="213"/>
      <c r="S107" s="213"/>
      <c r="T107" s="214"/>
      <c r="AT107" s="215" t="s">
        <v>261</v>
      </c>
      <c r="AU107" s="215" t="s">
        <v>79</v>
      </c>
      <c r="AV107" s="13" t="s">
        <v>247</v>
      </c>
      <c r="AW107" s="13" t="s">
        <v>32</v>
      </c>
      <c r="AX107" s="13" t="s">
        <v>77</v>
      </c>
      <c r="AY107" s="215" t="s">
        <v>241</v>
      </c>
    </row>
    <row r="108" spans="2:65" s="1" customFormat="1" ht="16.5" customHeight="1">
      <c r="B108" s="33"/>
      <c r="C108" s="182" t="s">
        <v>87</v>
      </c>
      <c r="D108" s="182" t="s">
        <v>243</v>
      </c>
      <c r="E108" s="183" t="s">
        <v>281</v>
      </c>
      <c r="F108" s="184" t="s">
        <v>282</v>
      </c>
      <c r="G108" s="185" t="s">
        <v>258</v>
      </c>
      <c r="H108" s="186">
        <v>14.52</v>
      </c>
      <c r="I108" s="187"/>
      <c r="J108" s="186">
        <f>ROUND(I108*H108,1)</f>
        <v>0</v>
      </c>
      <c r="K108" s="184" t="s">
        <v>259</v>
      </c>
      <c r="L108" s="37"/>
      <c r="M108" s="188" t="s">
        <v>1</v>
      </c>
      <c r="N108" s="189" t="s">
        <v>41</v>
      </c>
      <c r="O108" s="59"/>
      <c r="P108" s="190">
        <f>O108*H108</f>
        <v>0</v>
      </c>
      <c r="Q108" s="190">
        <v>0</v>
      </c>
      <c r="R108" s="190">
        <f>Q108*H108</f>
        <v>0</v>
      </c>
      <c r="S108" s="190">
        <v>0.57999999999999996</v>
      </c>
      <c r="T108" s="191">
        <f>S108*H108</f>
        <v>8.4215999999999998</v>
      </c>
      <c r="AR108" s="16" t="s">
        <v>247</v>
      </c>
      <c r="AT108" s="16" t="s">
        <v>243</v>
      </c>
      <c r="AU108" s="16" t="s">
        <v>79</v>
      </c>
      <c r="AY108" s="16" t="s">
        <v>241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6" t="s">
        <v>77</v>
      </c>
      <c r="BK108" s="192">
        <f>ROUND(I108*H108,1)</f>
        <v>0</v>
      </c>
      <c r="BL108" s="16" t="s">
        <v>247</v>
      </c>
      <c r="BM108" s="16" t="s">
        <v>2186</v>
      </c>
    </row>
    <row r="109" spans="2:65" s="12" customFormat="1" ht="11.25">
      <c r="B109" s="193"/>
      <c r="C109" s="194"/>
      <c r="D109" s="195" t="s">
        <v>261</v>
      </c>
      <c r="E109" s="196" t="s">
        <v>1</v>
      </c>
      <c r="F109" s="197" t="s">
        <v>2185</v>
      </c>
      <c r="G109" s="194"/>
      <c r="H109" s="198">
        <v>14.52</v>
      </c>
      <c r="I109" s="199"/>
      <c r="J109" s="194"/>
      <c r="K109" s="194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261</v>
      </c>
      <c r="AU109" s="204" t="s">
        <v>79</v>
      </c>
      <c r="AV109" s="12" t="s">
        <v>79</v>
      </c>
      <c r="AW109" s="12" t="s">
        <v>32</v>
      </c>
      <c r="AX109" s="12" t="s">
        <v>77</v>
      </c>
      <c r="AY109" s="204" t="s">
        <v>241</v>
      </c>
    </row>
    <row r="110" spans="2:65" s="1" customFormat="1" ht="16.5" customHeight="1">
      <c r="B110" s="33"/>
      <c r="C110" s="182" t="s">
        <v>247</v>
      </c>
      <c r="D110" s="182" t="s">
        <v>243</v>
      </c>
      <c r="E110" s="183" t="s">
        <v>290</v>
      </c>
      <c r="F110" s="184" t="s">
        <v>291</v>
      </c>
      <c r="G110" s="185" t="s">
        <v>258</v>
      </c>
      <c r="H110" s="186">
        <v>8.19</v>
      </c>
      <c r="I110" s="187"/>
      <c r="J110" s="186">
        <f>ROUND(I110*H110,1)</f>
        <v>0</v>
      </c>
      <c r="K110" s="184" t="s">
        <v>259</v>
      </c>
      <c r="L110" s="37"/>
      <c r="M110" s="188" t="s">
        <v>1</v>
      </c>
      <c r="N110" s="189" t="s">
        <v>41</v>
      </c>
      <c r="O110" s="59"/>
      <c r="P110" s="190">
        <f>O110*H110</f>
        <v>0</v>
      </c>
      <c r="Q110" s="190">
        <v>5.0000000000000002E-5</v>
      </c>
      <c r="R110" s="190">
        <f>Q110*H110</f>
        <v>4.0949999999999998E-4</v>
      </c>
      <c r="S110" s="190">
        <v>0.128</v>
      </c>
      <c r="T110" s="191">
        <f>S110*H110</f>
        <v>1.0483199999999999</v>
      </c>
      <c r="AR110" s="16" t="s">
        <v>247</v>
      </c>
      <c r="AT110" s="16" t="s">
        <v>243</v>
      </c>
      <c r="AU110" s="16" t="s">
        <v>79</v>
      </c>
      <c r="AY110" s="16" t="s">
        <v>241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6" t="s">
        <v>77</v>
      </c>
      <c r="BK110" s="192">
        <f>ROUND(I110*H110,1)</f>
        <v>0</v>
      </c>
      <c r="BL110" s="16" t="s">
        <v>247</v>
      </c>
      <c r="BM110" s="16" t="s">
        <v>2187</v>
      </c>
    </row>
    <row r="111" spans="2:65" s="12" customFormat="1" ht="11.25">
      <c r="B111" s="193"/>
      <c r="C111" s="194"/>
      <c r="D111" s="195" t="s">
        <v>261</v>
      </c>
      <c r="E111" s="196" t="s">
        <v>1</v>
      </c>
      <c r="F111" s="197" t="s">
        <v>2188</v>
      </c>
      <c r="G111" s="194"/>
      <c r="H111" s="198">
        <v>8.19</v>
      </c>
      <c r="I111" s="199"/>
      <c r="J111" s="194"/>
      <c r="K111" s="194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261</v>
      </c>
      <c r="AU111" s="204" t="s">
        <v>79</v>
      </c>
      <c r="AV111" s="12" t="s">
        <v>79</v>
      </c>
      <c r="AW111" s="12" t="s">
        <v>32</v>
      </c>
      <c r="AX111" s="12" t="s">
        <v>70</v>
      </c>
      <c r="AY111" s="204" t="s">
        <v>241</v>
      </c>
    </row>
    <row r="112" spans="2:65" s="12" customFormat="1" ht="11.25">
      <c r="B112" s="193"/>
      <c r="C112" s="194"/>
      <c r="D112" s="195" t="s">
        <v>261</v>
      </c>
      <c r="E112" s="196" t="s">
        <v>1</v>
      </c>
      <c r="F112" s="197" t="s">
        <v>294</v>
      </c>
      <c r="G112" s="194"/>
      <c r="H112" s="198">
        <v>0</v>
      </c>
      <c r="I112" s="199"/>
      <c r="J112" s="194"/>
      <c r="K112" s="194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261</v>
      </c>
      <c r="AU112" s="204" t="s">
        <v>79</v>
      </c>
      <c r="AV112" s="12" t="s">
        <v>79</v>
      </c>
      <c r="AW112" s="12" t="s">
        <v>32</v>
      </c>
      <c r="AX112" s="12" t="s">
        <v>70</v>
      </c>
      <c r="AY112" s="204" t="s">
        <v>241</v>
      </c>
    </row>
    <row r="113" spans="2:65" s="13" customFormat="1" ht="11.25">
      <c r="B113" s="205"/>
      <c r="C113" s="206"/>
      <c r="D113" s="195" t="s">
        <v>261</v>
      </c>
      <c r="E113" s="207" t="s">
        <v>1</v>
      </c>
      <c r="F113" s="208" t="s">
        <v>273</v>
      </c>
      <c r="G113" s="206"/>
      <c r="H113" s="209">
        <v>8.19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261</v>
      </c>
      <c r="AU113" s="215" t="s">
        <v>79</v>
      </c>
      <c r="AV113" s="13" t="s">
        <v>247</v>
      </c>
      <c r="AW113" s="13" t="s">
        <v>32</v>
      </c>
      <c r="AX113" s="13" t="s">
        <v>77</v>
      </c>
      <c r="AY113" s="215" t="s">
        <v>241</v>
      </c>
    </row>
    <row r="114" spans="2:65" s="1" customFormat="1" ht="16.5" customHeight="1">
      <c r="B114" s="33"/>
      <c r="C114" s="182" t="s">
        <v>255</v>
      </c>
      <c r="D114" s="182" t="s">
        <v>243</v>
      </c>
      <c r="E114" s="183" t="s">
        <v>296</v>
      </c>
      <c r="F114" s="184" t="s">
        <v>297</v>
      </c>
      <c r="G114" s="185" t="s">
        <v>258</v>
      </c>
      <c r="H114" s="186">
        <v>4.29</v>
      </c>
      <c r="I114" s="187"/>
      <c r="J114" s="186">
        <f>ROUND(I114*H114,1)</f>
        <v>0</v>
      </c>
      <c r="K114" s="184" t="s">
        <v>259</v>
      </c>
      <c r="L114" s="37"/>
      <c r="M114" s="188" t="s">
        <v>1</v>
      </c>
      <c r="N114" s="189" t="s">
        <v>41</v>
      </c>
      <c r="O114" s="59"/>
      <c r="P114" s="190">
        <f>O114*H114</f>
        <v>0</v>
      </c>
      <c r="Q114" s="190">
        <v>9.0000000000000006E-5</v>
      </c>
      <c r="R114" s="190">
        <f>Q114*H114</f>
        <v>3.8610000000000001E-4</v>
      </c>
      <c r="S114" s="190">
        <v>0.25600000000000001</v>
      </c>
      <c r="T114" s="191">
        <f>S114*H114</f>
        <v>1.0982400000000001</v>
      </c>
      <c r="AR114" s="16" t="s">
        <v>247</v>
      </c>
      <c r="AT114" s="16" t="s">
        <v>243</v>
      </c>
      <c r="AU114" s="16" t="s">
        <v>79</v>
      </c>
      <c r="AY114" s="16" t="s">
        <v>241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6" t="s">
        <v>77</v>
      </c>
      <c r="BK114" s="192">
        <f>ROUND(I114*H114,1)</f>
        <v>0</v>
      </c>
      <c r="BL114" s="16" t="s">
        <v>247</v>
      </c>
      <c r="BM114" s="16" t="s">
        <v>2189</v>
      </c>
    </row>
    <row r="115" spans="2:65" s="12" customFormat="1" ht="11.25">
      <c r="B115" s="193"/>
      <c r="C115" s="194"/>
      <c r="D115" s="195" t="s">
        <v>261</v>
      </c>
      <c r="E115" s="196" t="s">
        <v>1</v>
      </c>
      <c r="F115" s="197" t="s">
        <v>1882</v>
      </c>
      <c r="G115" s="194"/>
      <c r="H115" s="198">
        <v>4.29</v>
      </c>
      <c r="I115" s="199"/>
      <c r="J115" s="194"/>
      <c r="K115" s="194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261</v>
      </c>
      <c r="AU115" s="204" t="s">
        <v>79</v>
      </c>
      <c r="AV115" s="12" t="s">
        <v>79</v>
      </c>
      <c r="AW115" s="12" t="s">
        <v>32</v>
      </c>
      <c r="AX115" s="12" t="s">
        <v>70</v>
      </c>
      <c r="AY115" s="204" t="s">
        <v>241</v>
      </c>
    </row>
    <row r="116" spans="2:65" s="12" customFormat="1" ht="11.25">
      <c r="B116" s="193"/>
      <c r="C116" s="194"/>
      <c r="D116" s="195" t="s">
        <v>261</v>
      </c>
      <c r="E116" s="196" t="s">
        <v>1</v>
      </c>
      <c r="F116" s="197" t="s">
        <v>271</v>
      </c>
      <c r="G116" s="194"/>
      <c r="H116" s="198">
        <v>0</v>
      </c>
      <c r="I116" s="199"/>
      <c r="J116" s="194"/>
      <c r="K116" s="194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261</v>
      </c>
      <c r="AU116" s="204" t="s">
        <v>79</v>
      </c>
      <c r="AV116" s="12" t="s">
        <v>79</v>
      </c>
      <c r="AW116" s="12" t="s">
        <v>32</v>
      </c>
      <c r="AX116" s="12" t="s">
        <v>70</v>
      </c>
      <c r="AY116" s="204" t="s">
        <v>241</v>
      </c>
    </row>
    <row r="117" spans="2:65" s="13" customFormat="1" ht="11.25">
      <c r="B117" s="205"/>
      <c r="C117" s="206"/>
      <c r="D117" s="195" t="s">
        <v>261</v>
      </c>
      <c r="E117" s="207" t="s">
        <v>1</v>
      </c>
      <c r="F117" s="208" t="s">
        <v>273</v>
      </c>
      <c r="G117" s="206"/>
      <c r="H117" s="209">
        <v>4.29</v>
      </c>
      <c r="I117" s="210"/>
      <c r="J117" s="206"/>
      <c r="K117" s="206"/>
      <c r="L117" s="211"/>
      <c r="M117" s="212"/>
      <c r="N117" s="213"/>
      <c r="O117" s="213"/>
      <c r="P117" s="213"/>
      <c r="Q117" s="213"/>
      <c r="R117" s="213"/>
      <c r="S117" s="213"/>
      <c r="T117" s="214"/>
      <c r="AT117" s="215" t="s">
        <v>261</v>
      </c>
      <c r="AU117" s="215" t="s">
        <v>79</v>
      </c>
      <c r="AV117" s="13" t="s">
        <v>247</v>
      </c>
      <c r="AW117" s="13" t="s">
        <v>32</v>
      </c>
      <c r="AX117" s="13" t="s">
        <v>77</v>
      </c>
      <c r="AY117" s="215" t="s">
        <v>241</v>
      </c>
    </row>
    <row r="118" spans="2:65" s="1" customFormat="1" ht="16.5" customHeight="1">
      <c r="B118" s="33"/>
      <c r="C118" s="182" t="s">
        <v>263</v>
      </c>
      <c r="D118" s="182" t="s">
        <v>243</v>
      </c>
      <c r="E118" s="183" t="s">
        <v>315</v>
      </c>
      <c r="F118" s="184" t="s">
        <v>316</v>
      </c>
      <c r="G118" s="185" t="s">
        <v>302</v>
      </c>
      <c r="H118" s="186">
        <v>1.1000000000000001</v>
      </c>
      <c r="I118" s="187"/>
      <c r="J118" s="186">
        <f>ROUND(I118*H118,1)</f>
        <v>0</v>
      </c>
      <c r="K118" s="184" t="s">
        <v>259</v>
      </c>
      <c r="L118" s="37"/>
      <c r="M118" s="188" t="s">
        <v>1</v>
      </c>
      <c r="N118" s="189" t="s">
        <v>41</v>
      </c>
      <c r="O118" s="59"/>
      <c r="P118" s="190">
        <f>O118*H118</f>
        <v>0</v>
      </c>
      <c r="Q118" s="190">
        <v>8.6800000000000002E-3</v>
      </c>
      <c r="R118" s="190">
        <f>Q118*H118</f>
        <v>9.5480000000000009E-3</v>
      </c>
      <c r="S118" s="190">
        <v>0</v>
      </c>
      <c r="T118" s="191">
        <f>S118*H118</f>
        <v>0</v>
      </c>
      <c r="AR118" s="16" t="s">
        <v>247</v>
      </c>
      <c r="AT118" s="16" t="s">
        <v>243</v>
      </c>
      <c r="AU118" s="16" t="s">
        <v>79</v>
      </c>
      <c r="AY118" s="16" t="s">
        <v>241</v>
      </c>
      <c r="BE118" s="192">
        <f>IF(N118="základní",J118,0)</f>
        <v>0</v>
      </c>
      <c r="BF118" s="192">
        <f>IF(N118="snížená",J118,0)</f>
        <v>0</v>
      </c>
      <c r="BG118" s="192">
        <f>IF(N118="zákl. přenesená",J118,0)</f>
        <v>0</v>
      </c>
      <c r="BH118" s="192">
        <f>IF(N118="sníž. přenesená",J118,0)</f>
        <v>0</v>
      </c>
      <c r="BI118" s="192">
        <f>IF(N118="nulová",J118,0)</f>
        <v>0</v>
      </c>
      <c r="BJ118" s="16" t="s">
        <v>77</v>
      </c>
      <c r="BK118" s="192">
        <f>ROUND(I118*H118,1)</f>
        <v>0</v>
      </c>
      <c r="BL118" s="16" t="s">
        <v>247</v>
      </c>
      <c r="BM118" s="16" t="s">
        <v>2190</v>
      </c>
    </row>
    <row r="119" spans="2:65" s="12" customFormat="1" ht="11.25">
      <c r="B119" s="193"/>
      <c r="C119" s="194"/>
      <c r="D119" s="195" t="s">
        <v>261</v>
      </c>
      <c r="E119" s="196" t="s">
        <v>1</v>
      </c>
      <c r="F119" s="197" t="s">
        <v>1236</v>
      </c>
      <c r="G119" s="194"/>
      <c r="H119" s="198">
        <v>1.1000000000000001</v>
      </c>
      <c r="I119" s="199"/>
      <c r="J119" s="194"/>
      <c r="K119" s="194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261</v>
      </c>
      <c r="AU119" s="204" t="s">
        <v>79</v>
      </c>
      <c r="AV119" s="12" t="s">
        <v>79</v>
      </c>
      <c r="AW119" s="12" t="s">
        <v>32</v>
      </c>
      <c r="AX119" s="12" t="s">
        <v>77</v>
      </c>
      <c r="AY119" s="204" t="s">
        <v>241</v>
      </c>
    </row>
    <row r="120" spans="2:65" s="1" customFormat="1" ht="16.5" customHeight="1">
      <c r="B120" s="33"/>
      <c r="C120" s="182" t="s">
        <v>267</v>
      </c>
      <c r="D120" s="182" t="s">
        <v>243</v>
      </c>
      <c r="E120" s="183" t="s">
        <v>320</v>
      </c>
      <c r="F120" s="184" t="s">
        <v>321</v>
      </c>
      <c r="G120" s="185" t="s">
        <v>302</v>
      </c>
      <c r="H120" s="186">
        <v>7.7</v>
      </c>
      <c r="I120" s="187"/>
      <c r="J120" s="186">
        <f>ROUND(I120*H120,1)</f>
        <v>0</v>
      </c>
      <c r="K120" s="184" t="s">
        <v>259</v>
      </c>
      <c r="L120" s="37"/>
      <c r="M120" s="188" t="s">
        <v>1</v>
      </c>
      <c r="N120" s="189" t="s">
        <v>41</v>
      </c>
      <c r="O120" s="59"/>
      <c r="P120" s="190">
        <f>O120*H120</f>
        <v>0</v>
      </c>
      <c r="Q120" s="190">
        <v>3.6900000000000002E-2</v>
      </c>
      <c r="R120" s="190">
        <f>Q120*H120</f>
        <v>0.28413000000000005</v>
      </c>
      <c r="S120" s="190">
        <v>0</v>
      </c>
      <c r="T120" s="191">
        <f>S120*H120</f>
        <v>0</v>
      </c>
      <c r="AR120" s="16" t="s">
        <v>247</v>
      </c>
      <c r="AT120" s="16" t="s">
        <v>243</v>
      </c>
      <c r="AU120" s="16" t="s">
        <v>79</v>
      </c>
      <c r="AY120" s="16" t="s">
        <v>241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6" t="s">
        <v>77</v>
      </c>
      <c r="BK120" s="192">
        <f>ROUND(I120*H120,1)</f>
        <v>0</v>
      </c>
      <c r="BL120" s="16" t="s">
        <v>247</v>
      </c>
      <c r="BM120" s="16" t="s">
        <v>2191</v>
      </c>
    </row>
    <row r="121" spans="2:65" s="12" customFormat="1" ht="11.25">
      <c r="B121" s="193"/>
      <c r="C121" s="194"/>
      <c r="D121" s="195" t="s">
        <v>261</v>
      </c>
      <c r="E121" s="196" t="s">
        <v>1</v>
      </c>
      <c r="F121" s="197" t="s">
        <v>738</v>
      </c>
      <c r="G121" s="194"/>
      <c r="H121" s="198">
        <v>7.7</v>
      </c>
      <c r="I121" s="199"/>
      <c r="J121" s="194"/>
      <c r="K121" s="194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261</v>
      </c>
      <c r="AU121" s="204" t="s">
        <v>79</v>
      </c>
      <c r="AV121" s="12" t="s">
        <v>79</v>
      </c>
      <c r="AW121" s="12" t="s">
        <v>32</v>
      </c>
      <c r="AX121" s="12" t="s">
        <v>77</v>
      </c>
      <c r="AY121" s="204" t="s">
        <v>241</v>
      </c>
    </row>
    <row r="122" spans="2:65" s="1" customFormat="1" ht="16.5" customHeight="1">
      <c r="B122" s="33"/>
      <c r="C122" s="182" t="s">
        <v>274</v>
      </c>
      <c r="D122" s="182" t="s">
        <v>243</v>
      </c>
      <c r="E122" s="183" t="s">
        <v>325</v>
      </c>
      <c r="F122" s="184" t="s">
        <v>326</v>
      </c>
      <c r="G122" s="185" t="s">
        <v>327</v>
      </c>
      <c r="H122" s="186">
        <v>22.84</v>
      </c>
      <c r="I122" s="187"/>
      <c r="J122" s="186">
        <f>ROUND(I122*H122,1)</f>
        <v>0</v>
      </c>
      <c r="K122" s="184" t="s">
        <v>259</v>
      </c>
      <c r="L122" s="37"/>
      <c r="M122" s="188" t="s">
        <v>1</v>
      </c>
      <c r="N122" s="189" t="s">
        <v>41</v>
      </c>
      <c r="O122" s="59"/>
      <c r="P122" s="190">
        <f>O122*H122</f>
        <v>0</v>
      </c>
      <c r="Q122" s="190">
        <v>0</v>
      </c>
      <c r="R122" s="190">
        <f>Q122*H122</f>
        <v>0</v>
      </c>
      <c r="S122" s="190">
        <v>0</v>
      </c>
      <c r="T122" s="191">
        <f>S122*H122</f>
        <v>0</v>
      </c>
      <c r="AR122" s="16" t="s">
        <v>247</v>
      </c>
      <c r="AT122" s="16" t="s">
        <v>243</v>
      </c>
      <c r="AU122" s="16" t="s">
        <v>79</v>
      </c>
      <c r="AY122" s="16" t="s">
        <v>241</v>
      </c>
      <c r="BE122" s="192">
        <f>IF(N122="základní",J122,0)</f>
        <v>0</v>
      </c>
      <c r="BF122" s="192">
        <f>IF(N122="snížená",J122,0)</f>
        <v>0</v>
      </c>
      <c r="BG122" s="192">
        <f>IF(N122="zákl. přenesená",J122,0)</f>
        <v>0</v>
      </c>
      <c r="BH122" s="192">
        <f>IF(N122="sníž. přenesená",J122,0)</f>
        <v>0</v>
      </c>
      <c r="BI122" s="192">
        <f>IF(N122="nulová",J122,0)</f>
        <v>0</v>
      </c>
      <c r="BJ122" s="16" t="s">
        <v>77</v>
      </c>
      <c r="BK122" s="192">
        <f>ROUND(I122*H122,1)</f>
        <v>0</v>
      </c>
      <c r="BL122" s="16" t="s">
        <v>247</v>
      </c>
      <c r="BM122" s="16" t="s">
        <v>2192</v>
      </c>
    </row>
    <row r="123" spans="2:65" s="12" customFormat="1" ht="11.25">
      <c r="B123" s="193"/>
      <c r="C123" s="194"/>
      <c r="D123" s="195" t="s">
        <v>261</v>
      </c>
      <c r="E123" s="196" t="s">
        <v>1</v>
      </c>
      <c r="F123" s="197" t="s">
        <v>2193</v>
      </c>
      <c r="G123" s="194"/>
      <c r="H123" s="198">
        <v>22.84</v>
      </c>
      <c r="I123" s="199"/>
      <c r="J123" s="194"/>
      <c r="K123" s="194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261</v>
      </c>
      <c r="AU123" s="204" t="s">
        <v>79</v>
      </c>
      <c r="AV123" s="12" t="s">
        <v>79</v>
      </c>
      <c r="AW123" s="12" t="s">
        <v>32</v>
      </c>
      <c r="AX123" s="12" t="s">
        <v>77</v>
      </c>
      <c r="AY123" s="204" t="s">
        <v>241</v>
      </c>
    </row>
    <row r="124" spans="2:65" s="1" customFormat="1" ht="16.5" customHeight="1">
      <c r="B124" s="33"/>
      <c r="C124" s="182" t="s">
        <v>280</v>
      </c>
      <c r="D124" s="182" t="s">
        <v>243</v>
      </c>
      <c r="E124" s="183" t="s">
        <v>336</v>
      </c>
      <c r="F124" s="184" t="s">
        <v>337</v>
      </c>
      <c r="G124" s="185" t="s">
        <v>327</v>
      </c>
      <c r="H124" s="186">
        <v>2.4700000000000002</v>
      </c>
      <c r="I124" s="187"/>
      <c r="J124" s="186">
        <f>ROUND(I124*H124,1)</f>
        <v>0</v>
      </c>
      <c r="K124" s="184" t="s">
        <v>259</v>
      </c>
      <c r="L124" s="37"/>
      <c r="M124" s="188" t="s">
        <v>1</v>
      </c>
      <c r="N124" s="189" t="s">
        <v>41</v>
      </c>
      <c r="O124" s="59"/>
      <c r="P124" s="190">
        <f>O124*H124</f>
        <v>0</v>
      </c>
      <c r="Q124" s="190">
        <v>0</v>
      </c>
      <c r="R124" s="190">
        <f>Q124*H124</f>
        <v>0</v>
      </c>
      <c r="S124" s="190">
        <v>0</v>
      </c>
      <c r="T124" s="191">
        <f>S124*H124</f>
        <v>0</v>
      </c>
      <c r="AR124" s="16" t="s">
        <v>247</v>
      </c>
      <c r="AT124" s="16" t="s">
        <v>243</v>
      </c>
      <c r="AU124" s="16" t="s">
        <v>79</v>
      </c>
      <c r="AY124" s="16" t="s">
        <v>241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6" t="s">
        <v>77</v>
      </c>
      <c r="BK124" s="192">
        <f>ROUND(I124*H124,1)</f>
        <v>0</v>
      </c>
      <c r="BL124" s="16" t="s">
        <v>247</v>
      </c>
      <c r="BM124" s="16" t="s">
        <v>2194</v>
      </c>
    </row>
    <row r="125" spans="2:65" s="12" customFormat="1" ht="11.25">
      <c r="B125" s="193"/>
      <c r="C125" s="194"/>
      <c r="D125" s="195" t="s">
        <v>261</v>
      </c>
      <c r="E125" s="196" t="s">
        <v>1</v>
      </c>
      <c r="F125" s="197" t="s">
        <v>2195</v>
      </c>
      <c r="G125" s="194"/>
      <c r="H125" s="198">
        <v>2.4700000000000002</v>
      </c>
      <c r="I125" s="199"/>
      <c r="J125" s="194"/>
      <c r="K125" s="194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261</v>
      </c>
      <c r="AU125" s="204" t="s">
        <v>79</v>
      </c>
      <c r="AV125" s="12" t="s">
        <v>79</v>
      </c>
      <c r="AW125" s="12" t="s">
        <v>32</v>
      </c>
      <c r="AX125" s="12" t="s">
        <v>77</v>
      </c>
      <c r="AY125" s="204" t="s">
        <v>241</v>
      </c>
    </row>
    <row r="126" spans="2:65" s="1" customFormat="1" ht="16.5" customHeight="1">
      <c r="B126" s="33"/>
      <c r="C126" s="182" t="s">
        <v>284</v>
      </c>
      <c r="D126" s="182" t="s">
        <v>243</v>
      </c>
      <c r="E126" s="183" t="s">
        <v>340</v>
      </c>
      <c r="F126" s="184" t="s">
        <v>341</v>
      </c>
      <c r="G126" s="185" t="s">
        <v>327</v>
      </c>
      <c r="H126" s="186">
        <v>15.7</v>
      </c>
      <c r="I126" s="187"/>
      <c r="J126" s="186">
        <f>ROUND(I126*H126,1)</f>
        <v>0</v>
      </c>
      <c r="K126" s="184" t="s">
        <v>259</v>
      </c>
      <c r="L126" s="37"/>
      <c r="M126" s="188" t="s">
        <v>1</v>
      </c>
      <c r="N126" s="189" t="s">
        <v>41</v>
      </c>
      <c r="O126" s="59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AR126" s="16" t="s">
        <v>247</v>
      </c>
      <c r="AT126" s="16" t="s">
        <v>243</v>
      </c>
      <c r="AU126" s="16" t="s">
        <v>79</v>
      </c>
      <c r="AY126" s="16" t="s">
        <v>241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6" t="s">
        <v>77</v>
      </c>
      <c r="BK126" s="192">
        <f>ROUND(I126*H126,1)</f>
        <v>0</v>
      </c>
      <c r="BL126" s="16" t="s">
        <v>247</v>
      </c>
      <c r="BM126" s="16" t="s">
        <v>2196</v>
      </c>
    </row>
    <row r="127" spans="2:65" s="12" customFormat="1" ht="11.25">
      <c r="B127" s="193"/>
      <c r="C127" s="194"/>
      <c r="D127" s="195" t="s">
        <v>261</v>
      </c>
      <c r="E127" s="196" t="s">
        <v>1</v>
      </c>
      <c r="F127" s="197" t="s">
        <v>2197</v>
      </c>
      <c r="G127" s="194"/>
      <c r="H127" s="198">
        <v>15.7</v>
      </c>
      <c r="I127" s="199"/>
      <c r="J127" s="194"/>
      <c r="K127" s="194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261</v>
      </c>
      <c r="AU127" s="204" t="s">
        <v>79</v>
      </c>
      <c r="AV127" s="12" t="s">
        <v>79</v>
      </c>
      <c r="AW127" s="12" t="s">
        <v>32</v>
      </c>
      <c r="AX127" s="12" t="s">
        <v>77</v>
      </c>
      <c r="AY127" s="204" t="s">
        <v>241</v>
      </c>
    </row>
    <row r="128" spans="2:65" s="1" customFormat="1" ht="16.5" customHeight="1">
      <c r="B128" s="33"/>
      <c r="C128" s="182" t="s">
        <v>289</v>
      </c>
      <c r="D128" s="182" t="s">
        <v>243</v>
      </c>
      <c r="E128" s="183" t="s">
        <v>345</v>
      </c>
      <c r="F128" s="184" t="s">
        <v>346</v>
      </c>
      <c r="G128" s="185" t="s">
        <v>327</v>
      </c>
      <c r="H128" s="186">
        <v>4.71</v>
      </c>
      <c r="I128" s="187"/>
      <c r="J128" s="186">
        <f>ROUND(I128*H128,1)</f>
        <v>0</v>
      </c>
      <c r="K128" s="184" t="s">
        <v>259</v>
      </c>
      <c r="L128" s="37"/>
      <c r="M128" s="188" t="s">
        <v>1</v>
      </c>
      <c r="N128" s="189" t="s">
        <v>41</v>
      </c>
      <c r="O128" s="59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AR128" s="16" t="s">
        <v>247</v>
      </c>
      <c r="AT128" s="16" t="s">
        <v>243</v>
      </c>
      <c r="AU128" s="16" t="s">
        <v>79</v>
      </c>
      <c r="AY128" s="16" t="s">
        <v>241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6" t="s">
        <v>77</v>
      </c>
      <c r="BK128" s="192">
        <f>ROUND(I128*H128,1)</f>
        <v>0</v>
      </c>
      <c r="BL128" s="16" t="s">
        <v>247</v>
      </c>
      <c r="BM128" s="16" t="s">
        <v>2198</v>
      </c>
    </row>
    <row r="129" spans="2:65" s="12" customFormat="1" ht="11.25">
      <c r="B129" s="193"/>
      <c r="C129" s="194"/>
      <c r="D129" s="195" t="s">
        <v>261</v>
      </c>
      <c r="E129" s="196" t="s">
        <v>1</v>
      </c>
      <c r="F129" s="197" t="s">
        <v>2199</v>
      </c>
      <c r="G129" s="194"/>
      <c r="H129" s="198">
        <v>4.71</v>
      </c>
      <c r="I129" s="199"/>
      <c r="J129" s="194"/>
      <c r="K129" s="194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261</v>
      </c>
      <c r="AU129" s="204" t="s">
        <v>79</v>
      </c>
      <c r="AV129" s="12" t="s">
        <v>79</v>
      </c>
      <c r="AW129" s="12" t="s">
        <v>32</v>
      </c>
      <c r="AX129" s="12" t="s">
        <v>77</v>
      </c>
      <c r="AY129" s="204" t="s">
        <v>241</v>
      </c>
    </row>
    <row r="130" spans="2:65" s="1" customFormat="1" ht="16.5" customHeight="1">
      <c r="B130" s="33"/>
      <c r="C130" s="182" t="s">
        <v>295</v>
      </c>
      <c r="D130" s="182" t="s">
        <v>243</v>
      </c>
      <c r="E130" s="183" t="s">
        <v>350</v>
      </c>
      <c r="F130" s="184" t="s">
        <v>351</v>
      </c>
      <c r="G130" s="185" t="s">
        <v>327</v>
      </c>
      <c r="H130" s="186">
        <v>24.49</v>
      </c>
      <c r="I130" s="187"/>
      <c r="J130" s="186">
        <f>ROUND(I130*H130,1)</f>
        <v>0</v>
      </c>
      <c r="K130" s="184" t="s">
        <v>259</v>
      </c>
      <c r="L130" s="37"/>
      <c r="M130" s="188" t="s">
        <v>1</v>
      </c>
      <c r="N130" s="189" t="s">
        <v>41</v>
      </c>
      <c r="O130" s="59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AR130" s="16" t="s">
        <v>247</v>
      </c>
      <c r="AT130" s="16" t="s">
        <v>243</v>
      </c>
      <c r="AU130" s="16" t="s">
        <v>79</v>
      </c>
      <c r="AY130" s="16" t="s">
        <v>241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6" t="s">
        <v>77</v>
      </c>
      <c r="BK130" s="192">
        <f>ROUND(I130*H130,1)</f>
        <v>0</v>
      </c>
      <c r="BL130" s="16" t="s">
        <v>247</v>
      </c>
      <c r="BM130" s="16" t="s">
        <v>2200</v>
      </c>
    </row>
    <row r="131" spans="2:65" s="12" customFormat="1" ht="11.25">
      <c r="B131" s="193"/>
      <c r="C131" s="194"/>
      <c r="D131" s="195" t="s">
        <v>261</v>
      </c>
      <c r="E131" s="196" t="s">
        <v>1</v>
      </c>
      <c r="F131" s="197" t="s">
        <v>2201</v>
      </c>
      <c r="G131" s="194"/>
      <c r="H131" s="198">
        <v>24.49</v>
      </c>
      <c r="I131" s="199"/>
      <c r="J131" s="194"/>
      <c r="K131" s="194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261</v>
      </c>
      <c r="AU131" s="204" t="s">
        <v>79</v>
      </c>
      <c r="AV131" s="12" t="s">
        <v>79</v>
      </c>
      <c r="AW131" s="12" t="s">
        <v>32</v>
      </c>
      <c r="AX131" s="12" t="s">
        <v>77</v>
      </c>
      <c r="AY131" s="204" t="s">
        <v>241</v>
      </c>
    </row>
    <row r="132" spans="2:65" s="1" customFormat="1" ht="16.5" customHeight="1">
      <c r="B132" s="33"/>
      <c r="C132" s="182" t="s">
        <v>299</v>
      </c>
      <c r="D132" s="182" t="s">
        <v>243</v>
      </c>
      <c r="E132" s="183" t="s">
        <v>355</v>
      </c>
      <c r="F132" s="184" t="s">
        <v>356</v>
      </c>
      <c r="G132" s="185" t="s">
        <v>327</v>
      </c>
      <c r="H132" s="186">
        <v>7.35</v>
      </c>
      <c r="I132" s="187"/>
      <c r="J132" s="186">
        <f>ROUND(I132*H132,1)</f>
        <v>0</v>
      </c>
      <c r="K132" s="184" t="s">
        <v>259</v>
      </c>
      <c r="L132" s="37"/>
      <c r="M132" s="188" t="s">
        <v>1</v>
      </c>
      <c r="N132" s="189" t="s">
        <v>41</v>
      </c>
      <c r="O132" s="59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AR132" s="16" t="s">
        <v>247</v>
      </c>
      <c r="AT132" s="16" t="s">
        <v>243</v>
      </c>
      <c r="AU132" s="16" t="s">
        <v>79</v>
      </c>
      <c r="AY132" s="16" t="s">
        <v>241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6" t="s">
        <v>77</v>
      </c>
      <c r="BK132" s="192">
        <f>ROUND(I132*H132,1)</f>
        <v>0</v>
      </c>
      <c r="BL132" s="16" t="s">
        <v>247</v>
      </c>
      <c r="BM132" s="16" t="s">
        <v>2202</v>
      </c>
    </row>
    <row r="133" spans="2:65" s="12" customFormat="1" ht="11.25">
      <c r="B133" s="193"/>
      <c r="C133" s="194"/>
      <c r="D133" s="195" t="s">
        <v>261</v>
      </c>
      <c r="E133" s="196" t="s">
        <v>1</v>
      </c>
      <c r="F133" s="197" t="s">
        <v>2203</v>
      </c>
      <c r="G133" s="194"/>
      <c r="H133" s="198">
        <v>7.35</v>
      </c>
      <c r="I133" s="199"/>
      <c r="J133" s="194"/>
      <c r="K133" s="194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261</v>
      </c>
      <c r="AU133" s="204" t="s">
        <v>79</v>
      </c>
      <c r="AV133" s="12" t="s">
        <v>79</v>
      </c>
      <c r="AW133" s="12" t="s">
        <v>32</v>
      </c>
      <c r="AX133" s="12" t="s">
        <v>77</v>
      </c>
      <c r="AY133" s="204" t="s">
        <v>241</v>
      </c>
    </row>
    <row r="134" spans="2:65" s="1" customFormat="1" ht="16.5" customHeight="1">
      <c r="B134" s="33"/>
      <c r="C134" s="182" t="s">
        <v>304</v>
      </c>
      <c r="D134" s="182" t="s">
        <v>243</v>
      </c>
      <c r="E134" s="183" t="s">
        <v>360</v>
      </c>
      <c r="F134" s="184" t="s">
        <v>361</v>
      </c>
      <c r="G134" s="185" t="s">
        <v>327</v>
      </c>
      <c r="H134" s="186">
        <v>42</v>
      </c>
      <c r="I134" s="187"/>
      <c r="J134" s="186">
        <f>ROUND(I134*H134,1)</f>
        <v>0</v>
      </c>
      <c r="K134" s="184" t="s">
        <v>1</v>
      </c>
      <c r="L134" s="37"/>
      <c r="M134" s="188" t="s">
        <v>1</v>
      </c>
      <c r="N134" s="189" t="s">
        <v>41</v>
      </c>
      <c r="O134" s="59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AR134" s="16" t="s">
        <v>247</v>
      </c>
      <c r="AT134" s="16" t="s">
        <v>243</v>
      </c>
      <c r="AU134" s="16" t="s">
        <v>79</v>
      </c>
      <c r="AY134" s="16" t="s">
        <v>241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6" t="s">
        <v>77</v>
      </c>
      <c r="BK134" s="192">
        <f>ROUND(I134*H134,1)</f>
        <v>0</v>
      </c>
      <c r="BL134" s="16" t="s">
        <v>247</v>
      </c>
      <c r="BM134" s="16" t="s">
        <v>2204</v>
      </c>
    </row>
    <row r="135" spans="2:65" s="12" customFormat="1" ht="11.25">
      <c r="B135" s="193"/>
      <c r="C135" s="194"/>
      <c r="D135" s="195" t="s">
        <v>261</v>
      </c>
      <c r="E135" s="196" t="s">
        <v>1</v>
      </c>
      <c r="F135" s="197" t="s">
        <v>451</v>
      </c>
      <c r="G135" s="194"/>
      <c r="H135" s="198">
        <v>42</v>
      </c>
      <c r="I135" s="199"/>
      <c r="J135" s="194"/>
      <c r="K135" s="194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261</v>
      </c>
      <c r="AU135" s="204" t="s">
        <v>79</v>
      </c>
      <c r="AV135" s="12" t="s">
        <v>79</v>
      </c>
      <c r="AW135" s="12" t="s">
        <v>32</v>
      </c>
      <c r="AX135" s="12" t="s">
        <v>77</v>
      </c>
      <c r="AY135" s="204" t="s">
        <v>241</v>
      </c>
    </row>
    <row r="136" spans="2:65" s="1" customFormat="1" ht="16.5" customHeight="1">
      <c r="B136" s="33"/>
      <c r="C136" s="182" t="s">
        <v>8</v>
      </c>
      <c r="D136" s="182" t="s">
        <v>243</v>
      </c>
      <c r="E136" s="183" t="s">
        <v>370</v>
      </c>
      <c r="F136" s="184" t="s">
        <v>371</v>
      </c>
      <c r="G136" s="185" t="s">
        <v>258</v>
      </c>
      <c r="H136" s="186">
        <v>217.08</v>
      </c>
      <c r="I136" s="187"/>
      <c r="J136" s="186">
        <f>ROUND(I136*H136,1)</f>
        <v>0</v>
      </c>
      <c r="K136" s="184" t="s">
        <v>259</v>
      </c>
      <c r="L136" s="37"/>
      <c r="M136" s="188" t="s">
        <v>1</v>
      </c>
      <c r="N136" s="189" t="s">
        <v>41</v>
      </c>
      <c r="O136" s="59"/>
      <c r="P136" s="190">
        <f>O136*H136</f>
        <v>0</v>
      </c>
      <c r="Q136" s="190">
        <v>5.8E-4</v>
      </c>
      <c r="R136" s="190">
        <f>Q136*H136</f>
        <v>0.1259064</v>
      </c>
      <c r="S136" s="190">
        <v>0</v>
      </c>
      <c r="T136" s="191">
        <f>S136*H136</f>
        <v>0</v>
      </c>
      <c r="AR136" s="16" t="s">
        <v>247</v>
      </c>
      <c r="AT136" s="16" t="s">
        <v>243</v>
      </c>
      <c r="AU136" s="16" t="s">
        <v>79</v>
      </c>
      <c r="AY136" s="16" t="s">
        <v>241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6" t="s">
        <v>77</v>
      </c>
      <c r="BK136" s="192">
        <f>ROUND(I136*H136,1)</f>
        <v>0</v>
      </c>
      <c r="BL136" s="16" t="s">
        <v>247</v>
      </c>
      <c r="BM136" s="16" t="s">
        <v>2205</v>
      </c>
    </row>
    <row r="137" spans="2:65" s="12" customFormat="1" ht="11.25">
      <c r="B137" s="193"/>
      <c r="C137" s="194"/>
      <c r="D137" s="195" t="s">
        <v>261</v>
      </c>
      <c r="E137" s="196" t="s">
        <v>1</v>
      </c>
      <c r="F137" s="197" t="s">
        <v>2206</v>
      </c>
      <c r="G137" s="194"/>
      <c r="H137" s="198">
        <v>217.08</v>
      </c>
      <c r="I137" s="199"/>
      <c r="J137" s="194"/>
      <c r="K137" s="194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261</v>
      </c>
      <c r="AU137" s="204" t="s">
        <v>79</v>
      </c>
      <c r="AV137" s="12" t="s">
        <v>79</v>
      </c>
      <c r="AW137" s="12" t="s">
        <v>32</v>
      </c>
      <c r="AX137" s="12" t="s">
        <v>77</v>
      </c>
      <c r="AY137" s="204" t="s">
        <v>241</v>
      </c>
    </row>
    <row r="138" spans="2:65" s="1" customFormat="1" ht="16.5" customHeight="1">
      <c r="B138" s="33"/>
      <c r="C138" s="182" t="s">
        <v>314</v>
      </c>
      <c r="D138" s="182" t="s">
        <v>243</v>
      </c>
      <c r="E138" s="183" t="s">
        <v>380</v>
      </c>
      <c r="F138" s="184" t="s">
        <v>381</v>
      </c>
      <c r="G138" s="185" t="s">
        <v>258</v>
      </c>
      <c r="H138" s="186">
        <v>217.08</v>
      </c>
      <c r="I138" s="187"/>
      <c r="J138" s="186">
        <f>ROUND(I138*H138,1)</f>
        <v>0</v>
      </c>
      <c r="K138" s="184" t="s">
        <v>259</v>
      </c>
      <c r="L138" s="37"/>
      <c r="M138" s="188" t="s">
        <v>1</v>
      </c>
      <c r="N138" s="189" t="s">
        <v>41</v>
      </c>
      <c r="O138" s="59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AR138" s="16" t="s">
        <v>247</v>
      </c>
      <c r="AT138" s="16" t="s">
        <v>243</v>
      </c>
      <c r="AU138" s="16" t="s">
        <v>79</v>
      </c>
      <c r="AY138" s="16" t="s">
        <v>241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6" t="s">
        <v>77</v>
      </c>
      <c r="BK138" s="192">
        <f>ROUND(I138*H138,1)</f>
        <v>0</v>
      </c>
      <c r="BL138" s="16" t="s">
        <v>247</v>
      </c>
      <c r="BM138" s="16" t="s">
        <v>2207</v>
      </c>
    </row>
    <row r="139" spans="2:65" s="12" customFormat="1" ht="11.25">
      <c r="B139" s="193"/>
      <c r="C139" s="194"/>
      <c r="D139" s="195" t="s">
        <v>261</v>
      </c>
      <c r="E139" s="196" t="s">
        <v>1</v>
      </c>
      <c r="F139" s="197" t="s">
        <v>2206</v>
      </c>
      <c r="G139" s="194"/>
      <c r="H139" s="198">
        <v>217.08</v>
      </c>
      <c r="I139" s="199"/>
      <c r="J139" s="194"/>
      <c r="K139" s="194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261</v>
      </c>
      <c r="AU139" s="204" t="s">
        <v>79</v>
      </c>
      <c r="AV139" s="12" t="s">
        <v>79</v>
      </c>
      <c r="AW139" s="12" t="s">
        <v>32</v>
      </c>
      <c r="AX139" s="12" t="s">
        <v>77</v>
      </c>
      <c r="AY139" s="204" t="s">
        <v>241</v>
      </c>
    </row>
    <row r="140" spans="2:65" s="1" customFormat="1" ht="16.5" customHeight="1">
      <c r="B140" s="33"/>
      <c r="C140" s="182" t="s">
        <v>319</v>
      </c>
      <c r="D140" s="182" t="s">
        <v>243</v>
      </c>
      <c r="E140" s="183" t="s">
        <v>388</v>
      </c>
      <c r="F140" s="184" t="s">
        <v>389</v>
      </c>
      <c r="G140" s="185" t="s">
        <v>327</v>
      </c>
      <c r="H140" s="186">
        <v>138.63999999999999</v>
      </c>
      <c r="I140" s="187"/>
      <c r="J140" s="186">
        <f>ROUND(I140*H140,1)</f>
        <v>0</v>
      </c>
      <c r="K140" s="184" t="s">
        <v>1</v>
      </c>
      <c r="L140" s="37"/>
      <c r="M140" s="188" t="s">
        <v>1</v>
      </c>
      <c r="N140" s="189" t="s">
        <v>41</v>
      </c>
      <c r="O140" s="59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AR140" s="16" t="s">
        <v>247</v>
      </c>
      <c r="AT140" s="16" t="s">
        <v>243</v>
      </c>
      <c r="AU140" s="16" t="s">
        <v>79</v>
      </c>
      <c r="AY140" s="16" t="s">
        <v>241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6" t="s">
        <v>77</v>
      </c>
      <c r="BK140" s="192">
        <f>ROUND(I140*H140,1)</f>
        <v>0</v>
      </c>
      <c r="BL140" s="16" t="s">
        <v>247</v>
      </c>
      <c r="BM140" s="16" t="s">
        <v>2208</v>
      </c>
    </row>
    <row r="141" spans="2:65" s="14" customFormat="1" ht="11.25">
      <c r="B141" s="216"/>
      <c r="C141" s="217"/>
      <c r="D141" s="195" t="s">
        <v>261</v>
      </c>
      <c r="E141" s="218" t="s">
        <v>1</v>
      </c>
      <c r="F141" s="219" t="s">
        <v>391</v>
      </c>
      <c r="G141" s="217"/>
      <c r="H141" s="218" t="s">
        <v>1</v>
      </c>
      <c r="I141" s="220"/>
      <c r="J141" s="217"/>
      <c r="K141" s="217"/>
      <c r="L141" s="221"/>
      <c r="M141" s="222"/>
      <c r="N141" s="223"/>
      <c r="O141" s="223"/>
      <c r="P141" s="223"/>
      <c r="Q141" s="223"/>
      <c r="R141" s="223"/>
      <c r="S141" s="223"/>
      <c r="T141" s="224"/>
      <c r="AT141" s="225" t="s">
        <v>261</v>
      </c>
      <c r="AU141" s="225" t="s">
        <v>79</v>
      </c>
      <c r="AV141" s="14" t="s">
        <v>77</v>
      </c>
      <c r="AW141" s="14" t="s">
        <v>32</v>
      </c>
      <c r="AX141" s="14" t="s">
        <v>70</v>
      </c>
      <c r="AY141" s="225" t="s">
        <v>241</v>
      </c>
    </row>
    <row r="142" spans="2:65" s="12" customFormat="1" ht="11.25">
      <c r="B142" s="193"/>
      <c r="C142" s="194"/>
      <c r="D142" s="195" t="s">
        <v>261</v>
      </c>
      <c r="E142" s="196" t="s">
        <v>1</v>
      </c>
      <c r="F142" s="197" t="s">
        <v>2209</v>
      </c>
      <c r="G142" s="194"/>
      <c r="H142" s="198">
        <v>82.19</v>
      </c>
      <c r="I142" s="199"/>
      <c r="J142" s="194"/>
      <c r="K142" s="194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261</v>
      </c>
      <c r="AU142" s="204" t="s">
        <v>79</v>
      </c>
      <c r="AV142" s="12" t="s">
        <v>79</v>
      </c>
      <c r="AW142" s="12" t="s">
        <v>32</v>
      </c>
      <c r="AX142" s="12" t="s">
        <v>70</v>
      </c>
      <c r="AY142" s="204" t="s">
        <v>241</v>
      </c>
    </row>
    <row r="143" spans="2:65" s="14" customFormat="1" ht="11.25">
      <c r="B143" s="216"/>
      <c r="C143" s="217"/>
      <c r="D143" s="195" t="s">
        <v>261</v>
      </c>
      <c r="E143" s="218" t="s">
        <v>1</v>
      </c>
      <c r="F143" s="219" t="s">
        <v>393</v>
      </c>
      <c r="G143" s="217"/>
      <c r="H143" s="218" t="s">
        <v>1</v>
      </c>
      <c r="I143" s="220"/>
      <c r="J143" s="217"/>
      <c r="K143" s="217"/>
      <c r="L143" s="221"/>
      <c r="M143" s="222"/>
      <c r="N143" s="223"/>
      <c r="O143" s="223"/>
      <c r="P143" s="223"/>
      <c r="Q143" s="223"/>
      <c r="R143" s="223"/>
      <c r="S143" s="223"/>
      <c r="T143" s="224"/>
      <c r="AT143" s="225" t="s">
        <v>261</v>
      </c>
      <c r="AU143" s="225" t="s">
        <v>79</v>
      </c>
      <c r="AV143" s="14" t="s">
        <v>77</v>
      </c>
      <c r="AW143" s="14" t="s">
        <v>32</v>
      </c>
      <c r="AX143" s="14" t="s">
        <v>70</v>
      </c>
      <c r="AY143" s="225" t="s">
        <v>241</v>
      </c>
    </row>
    <row r="144" spans="2:65" s="12" customFormat="1" ht="11.25">
      <c r="B144" s="193"/>
      <c r="C144" s="194"/>
      <c r="D144" s="195" t="s">
        <v>261</v>
      </c>
      <c r="E144" s="196" t="s">
        <v>1</v>
      </c>
      <c r="F144" s="197" t="s">
        <v>2210</v>
      </c>
      <c r="G144" s="194"/>
      <c r="H144" s="198">
        <v>56.45</v>
      </c>
      <c r="I144" s="199"/>
      <c r="J144" s="194"/>
      <c r="K144" s="194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261</v>
      </c>
      <c r="AU144" s="204" t="s">
        <v>79</v>
      </c>
      <c r="AV144" s="12" t="s">
        <v>79</v>
      </c>
      <c r="AW144" s="12" t="s">
        <v>32</v>
      </c>
      <c r="AX144" s="12" t="s">
        <v>70</v>
      </c>
      <c r="AY144" s="204" t="s">
        <v>241</v>
      </c>
    </row>
    <row r="145" spans="2:65" s="13" customFormat="1" ht="11.25">
      <c r="B145" s="205"/>
      <c r="C145" s="206"/>
      <c r="D145" s="195" t="s">
        <v>261</v>
      </c>
      <c r="E145" s="207" t="s">
        <v>1</v>
      </c>
      <c r="F145" s="208" t="s">
        <v>273</v>
      </c>
      <c r="G145" s="206"/>
      <c r="H145" s="209">
        <v>138.63999999999999</v>
      </c>
      <c r="I145" s="210"/>
      <c r="J145" s="206"/>
      <c r="K145" s="206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261</v>
      </c>
      <c r="AU145" s="215" t="s">
        <v>79</v>
      </c>
      <c r="AV145" s="13" t="s">
        <v>247</v>
      </c>
      <c r="AW145" s="13" t="s">
        <v>32</v>
      </c>
      <c r="AX145" s="13" t="s">
        <v>77</v>
      </c>
      <c r="AY145" s="215" t="s">
        <v>241</v>
      </c>
    </row>
    <row r="146" spans="2:65" s="1" customFormat="1" ht="16.5" customHeight="1">
      <c r="B146" s="33"/>
      <c r="C146" s="182" t="s">
        <v>324</v>
      </c>
      <c r="D146" s="182" t="s">
        <v>243</v>
      </c>
      <c r="E146" s="183" t="s">
        <v>396</v>
      </c>
      <c r="F146" s="184" t="s">
        <v>397</v>
      </c>
      <c r="G146" s="185" t="s">
        <v>327</v>
      </c>
      <c r="H146" s="186">
        <v>25.74</v>
      </c>
      <c r="I146" s="187"/>
      <c r="J146" s="186">
        <f>ROUND(I146*H146,1)</f>
        <v>0</v>
      </c>
      <c r="K146" s="184" t="s">
        <v>1</v>
      </c>
      <c r="L146" s="37"/>
      <c r="M146" s="188" t="s">
        <v>1</v>
      </c>
      <c r="N146" s="189" t="s">
        <v>41</v>
      </c>
      <c r="O146" s="59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AR146" s="16" t="s">
        <v>247</v>
      </c>
      <c r="AT146" s="16" t="s">
        <v>243</v>
      </c>
      <c r="AU146" s="16" t="s">
        <v>79</v>
      </c>
      <c r="AY146" s="16" t="s">
        <v>241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6" t="s">
        <v>77</v>
      </c>
      <c r="BK146" s="192">
        <f>ROUND(I146*H146,1)</f>
        <v>0</v>
      </c>
      <c r="BL146" s="16" t="s">
        <v>247</v>
      </c>
      <c r="BM146" s="16" t="s">
        <v>2211</v>
      </c>
    </row>
    <row r="147" spans="2:65" s="14" customFormat="1" ht="11.25">
      <c r="B147" s="216"/>
      <c r="C147" s="217"/>
      <c r="D147" s="195" t="s">
        <v>261</v>
      </c>
      <c r="E147" s="218" t="s">
        <v>1</v>
      </c>
      <c r="F147" s="219" t="s">
        <v>399</v>
      </c>
      <c r="G147" s="217"/>
      <c r="H147" s="218" t="s">
        <v>1</v>
      </c>
      <c r="I147" s="220"/>
      <c r="J147" s="217"/>
      <c r="K147" s="217"/>
      <c r="L147" s="221"/>
      <c r="M147" s="222"/>
      <c r="N147" s="223"/>
      <c r="O147" s="223"/>
      <c r="P147" s="223"/>
      <c r="Q147" s="223"/>
      <c r="R147" s="223"/>
      <c r="S147" s="223"/>
      <c r="T147" s="224"/>
      <c r="AT147" s="225" t="s">
        <v>261</v>
      </c>
      <c r="AU147" s="225" t="s">
        <v>79</v>
      </c>
      <c r="AV147" s="14" t="s">
        <v>77</v>
      </c>
      <c r="AW147" s="14" t="s">
        <v>32</v>
      </c>
      <c r="AX147" s="14" t="s">
        <v>70</v>
      </c>
      <c r="AY147" s="225" t="s">
        <v>241</v>
      </c>
    </row>
    <row r="148" spans="2:65" s="12" customFormat="1" ht="11.25">
      <c r="B148" s="193"/>
      <c r="C148" s="194"/>
      <c r="D148" s="195" t="s">
        <v>261</v>
      </c>
      <c r="E148" s="196" t="s">
        <v>1</v>
      </c>
      <c r="F148" s="197" t="s">
        <v>2212</v>
      </c>
      <c r="G148" s="194"/>
      <c r="H148" s="198">
        <v>25.74</v>
      </c>
      <c r="I148" s="199"/>
      <c r="J148" s="194"/>
      <c r="K148" s="194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261</v>
      </c>
      <c r="AU148" s="204" t="s">
        <v>79</v>
      </c>
      <c r="AV148" s="12" t="s">
        <v>79</v>
      </c>
      <c r="AW148" s="12" t="s">
        <v>32</v>
      </c>
      <c r="AX148" s="12" t="s">
        <v>77</v>
      </c>
      <c r="AY148" s="204" t="s">
        <v>241</v>
      </c>
    </row>
    <row r="149" spans="2:65" s="1" customFormat="1" ht="16.5" customHeight="1">
      <c r="B149" s="33"/>
      <c r="C149" s="182" t="s">
        <v>330</v>
      </c>
      <c r="D149" s="182" t="s">
        <v>243</v>
      </c>
      <c r="E149" s="183" t="s">
        <v>402</v>
      </c>
      <c r="F149" s="184" t="s">
        <v>403</v>
      </c>
      <c r="G149" s="185" t="s">
        <v>327</v>
      </c>
      <c r="H149" s="186">
        <v>25.74</v>
      </c>
      <c r="I149" s="187"/>
      <c r="J149" s="186">
        <f>ROUND(I149*H149,1)</f>
        <v>0</v>
      </c>
      <c r="K149" s="184" t="s">
        <v>259</v>
      </c>
      <c r="L149" s="37"/>
      <c r="M149" s="188" t="s">
        <v>1</v>
      </c>
      <c r="N149" s="189" t="s">
        <v>41</v>
      </c>
      <c r="O149" s="59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AR149" s="16" t="s">
        <v>247</v>
      </c>
      <c r="AT149" s="16" t="s">
        <v>243</v>
      </c>
      <c r="AU149" s="16" t="s">
        <v>79</v>
      </c>
      <c r="AY149" s="16" t="s">
        <v>241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6" t="s">
        <v>77</v>
      </c>
      <c r="BK149" s="192">
        <f>ROUND(I149*H149,1)</f>
        <v>0</v>
      </c>
      <c r="BL149" s="16" t="s">
        <v>247</v>
      </c>
      <c r="BM149" s="16" t="s">
        <v>2213</v>
      </c>
    </row>
    <row r="150" spans="2:65" s="14" customFormat="1" ht="11.25">
      <c r="B150" s="216"/>
      <c r="C150" s="217"/>
      <c r="D150" s="195" t="s">
        <v>261</v>
      </c>
      <c r="E150" s="218" t="s">
        <v>1</v>
      </c>
      <c r="F150" s="219" t="s">
        <v>399</v>
      </c>
      <c r="G150" s="217"/>
      <c r="H150" s="218" t="s">
        <v>1</v>
      </c>
      <c r="I150" s="220"/>
      <c r="J150" s="217"/>
      <c r="K150" s="217"/>
      <c r="L150" s="221"/>
      <c r="M150" s="222"/>
      <c r="N150" s="223"/>
      <c r="O150" s="223"/>
      <c r="P150" s="223"/>
      <c r="Q150" s="223"/>
      <c r="R150" s="223"/>
      <c r="S150" s="223"/>
      <c r="T150" s="224"/>
      <c r="AT150" s="225" t="s">
        <v>261</v>
      </c>
      <c r="AU150" s="225" t="s">
        <v>79</v>
      </c>
      <c r="AV150" s="14" t="s">
        <v>77</v>
      </c>
      <c r="AW150" s="14" t="s">
        <v>32</v>
      </c>
      <c r="AX150" s="14" t="s">
        <v>70</v>
      </c>
      <c r="AY150" s="225" t="s">
        <v>241</v>
      </c>
    </row>
    <row r="151" spans="2:65" s="12" customFormat="1" ht="11.25">
      <c r="B151" s="193"/>
      <c r="C151" s="194"/>
      <c r="D151" s="195" t="s">
        <v>261</v>
      </c>
      <c r="E151" s="196" t="s">
        <v>1</v>
      </c>
      <c r="F151" s="197" t="s">
        <v>2212</v>
      </c>
      <c r="G151" s="194"/>
      <c r="H151" s="198">
        <v>25.74</v>
      </c>
      <c r="I151" s="199"/>
      <c r="J151" s="194"/>
      <c r="K151" s="194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261</v>
      </c>
      <c r="AU151" s="204" t="s">
        <v>79</v>
      </c>
      <c r="AV151" s="12" t="s">
        <v>79</v>
      </c>
      <c r="AW151" s="12" t="s">
        <v>32</v>
      </c>
      <c r="AX151" s="12" t="s">
        <v>77</v>
      </c>
      <c r="AY151" s="204" t="s">
        <v>241</v>
      </c>
    </row>
    <row r="152" spans="2:65" s="1" customFormat="1" ht="16.5" customHeight="1">
      <c r="B152" s="33"/>
      <c r="C152" s="182" t="s">
        <v>335</v>
      </c>
      <c r="D152" s="182" t="s">
        <v>243</v>
      </c>
      <c r="E152" s="183" t="s">
        <v>406</v>
      </c>
      <c r="F152" s="184" t="s">
        <v>407</v>
      </c>
      <c r="G152" s="185" t="s">
        <v>327</v>
      </c>
      <c r="H152" s="186">
        <v>25.74</v>
      </c>
      <c r="I152" s="187"/>
      <c r="J152" s="186">
        <f>ROUND(I152*H152,1)</f>
        <v>0</v>
      </c>
      <c r="K152" s="184" t="s">
        <v>259</v>
      </c>
      <c r="L152" s="37"/>
      <c r="M152" s="188" t="s">
        <v>1</v>
      </c>
      <c r="N152" s="189" t="s">
        <v>41</v>
      </c>
      <c r="O152" s="59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AR152" s="16" t="s">
        <v>247</v>
      </c>
      <c r="AT152" s="16" t="s">
        <v>243</v>
      </c>
      <c r="AU152" s="16" t="s">
        <v>79</v>
      </c>
      <c r="AY152" s="16" t="s">
        <v>241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6" t="s">
        <v>77</v>
      </c>
      <c r="BK152" s="192">
        <f>ROUND(I152*H152,1)</f>
        <v>0</v>
      </c>
      <c r="BL152" s="16" t="s">
        <v>247</v>
      </c>
      <c r="BM152" s="16" t="s">
        <v>2214</v>
      </c>
    </row>
    <row r="153" spans="2:65" s="12" customFormat="1" ht="11.25">
      <c r="B153" s="193"/>
      <c r="C153" s="194"/>
      <c r="D153" s="195" t="s">
        <v>261</v>
      </c>
      <c r="E153" s="196" t="s">
        <v>1</v>
      </c>
      <c r="F153" s="197" t="s">
        <v>2212</v>
      </c>
      <c r="G153" s="194"/>
      <c r="H153" s="198">
        <v>25.74</v>
      </c>
      <c r="I153" s="199"/>
      <c r="J153" s="194"/>
      <c r="K153" s="194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261</v>
      </c>
      <c r="AU153" s="204" t="s">
        <v>79</v>
      </c>
      <c r="AV153" s="12" t="s">
        <v>79</v>
      </c>
      <c r="AW153" s="12" t="s">
        <v>32</v>
      </c>
      <c r="AX153" s="12" t="s">
        <v>77</v>
      </c>
      <c r="AY153" s="204" t="s">
        <v>241</v>
      </c>
    </row>
    <row r="154" spans="2:65" s="1" customFormat="1" ht="16.5" customHeight="1">
      <c r="B154" s="33"/>
      <c r="C154" s="182" t="s">
        <v>7</v>
      </c>
      <c r="D154" s="182" t="s">
        <v>243</v>
      </c>
      <c r="E154" s="183" t="s">
        <v>410</v>
      </c>
      <c r="F154" s="184" t="s">
        <v>411</v>
      </c>
      <c r="G154" s="185" t="s">
        <v>412</v>
      </c>
      <c r="H154" s="186">
        <v>51.48</v>
      </c>
      <c r="I154" s="187"/>
      <c r="J154" s="186">
        <f>ROUND(I154*H154,1)</f>
        <v>0</v>
      </c>
      <c r="K154" s="184" t="s">
        <v>259</v>
      </c>
      <c r="L154" s="37"/>
      <c r="M154" s="188" t="s">
        <v>1</v>
      </c>
      <c r="N154" s="189" t="s">
        <v>41</v>
      </c>
      <c r="O154" s="59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AR154" s="16" t="s">
        <v>247</v>
      </c>
      <c r="AT154" s="16" t="s">
        <v>243</v>
      </c>
      <c r="AU154" s="16" t="s">
        <v>79</v>
      </c>
      <c r="AY154" s="16" t="s">
        <v>241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6" t="s">
        <v>77</v>
      </c>
      <c r="BK154" s="192">
        <f>ROUND(I154*H154,1)</f>
        <v>0</v>
      </c>
      <c r="BL154" s="16" t="s">
        <v>247</v>
      </c>
      <c r="BM154" s="16" t="s">
        <v>2215</v>
      </c>
    </row>
    <row r="155" spans="2:65" s="12" customFormat="1" ht="11.25">
      <c r="B155" s="193"/>
      <c r="C155" s="194"/>
      <c r="D155" s="195" t="s">
        <v>261</v>
      </c>
      <c r="E155" s="196" t="s">
        <v>1</v>
      </c>
      <c r="F155" s="197" t="s">
        <v>2212</v>
      </c>
      <c r="G155" s="194"/>
      <c r="H155" s="198">
        <v>25.74</v>
      </c>
      <c r="I155" s="199"/>
      <c r="J155" s="194"/>
      <c r="K155" s="194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261</v>
      </c>
      <c r="AU155" s="204" t="s">
        <v>79</v>
      </c>
      <c r="AV155" s="12" t="s">
        <v>79</v>
      </c>
      <c r="AW155" s="12" t="s">
        <v>32</v>
      </c>
      <c r="AX155" s="12" t="s">
        <v>77</v>
      </c>
      <c r="AY155" s="204" t="s">
        <v>241</v>
      </c>
    </row>
    <row r="156" spans="2:65" s="12" customFormat="1" ht="11.25">
      <c r="B156" s="193"/>
      <c r="C156" s="194"/>
      <c r="D156" s="195" t="s">
        <v>261</v>
      </c>
      <c r="E156" s="194"/>
      <c r="F156" s="197" t="s">
        <v>2216</v>
      </c>
      <c r="G156" s="194"/>
      <c r="H156" s="198">
        <v>51.48</v>
      </c>
      <c r="I156" s="199"/>
      <c r="J156" s="194"/>
      <c r="K156" s="194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261</v>
      </c>
      <c r="AU156" s="204" t="s">
        <v>79</v>
      </c>
      <c r="AV156" s="12" t="s">
        <v>79</v>
      </c>
      <c r="AW156" s="12" t="s">
        <v>4</v>
      </c>
      <c r="AX156" s="12" t="s">
        <v>77</v>
      </c>
      <c r="AY156" s="204" t="s">
        <v>241</v>
      </c>
    </row>
    <row r="157" spans="2:65" s="1" customFormat="1" ht="16.5" customHeight="1">
      <c r="B157" s="33"/>
      <c r="C157" s="182" t="s">
        <v>344</v>
      </c>
      <c r="D157" s="182" t="s">
        <v>243</v>
      </c>
      <c r="E157" s="183" t="s">
        <v>416</v>
      </c>
      <c r="F157" s="184" t="s">
        <v>417</v>
      </c>
      <c r="G157" s="185" t="s">
        <v>327</v>
      </c>
      <c r="H157" s="186">
        <v>56.45</v>
      </c>
      <c r="I157" s="187"/>
      <c r="J157" s="186">
        <f>ROUND(I157*H157,1)</f>
        <v>0</v>
      </c>
      <c r="K157" s="184" t="s">
        <v>259</v>
      </c>
      <c r="L157" s="37"/>
      <c r="M157" s="188" t="s">
        <v>1</v>
      </c>
      <c r="N157" s="189" t="s">
        <v>41</v>
      </c>
      <c r="O157" s="59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AR157" s="16" t="s">
        <v>247</v>
      </c>
      <c r="AT157" s="16" t="s">
        <v>243</v>
      </c>
      <c r="AU157" s="16" t="s">
        <v>79</v>
      </c>
      <c r="AY157" s="16" t="s">
        <v>241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6" t="s">
        <v>77</v>
      </c>
      <c r="BK157" s="192">
        <f>ROUND(I157*H157,1)</f>
        <v>0</v>
      </c>
      <c r="BL157" s="16" t="s">
        <v>247</v>
      </c>
      <c r="BM157" s="16" t="s">
        <v>2217</v>
      </c>
    </row>
    <row r="158" spans="2:65" s="14" customFormat="1" ht="11.25">
      <c r="B158" s="216"/>
      <c r="C158" s="217"/>
      <c r="D158" s="195" t="s">
        <v>261</v>
      </c>
      <c r="E158" s="218" t="s">
        <v>1</v>
      </c>
      <c r="F158" s="219" t="s">
        <v>419</v>
      </c>
      <c r="G158" s="217"/>
      <c r="H158" s="218" t="s">
        <v>1</v>
      </c>
      <c r="I158" s="220"/>
      <c r="J158" s="217"/>
      <c r="K158" s="217"/>
      <c r="L158" s="221"/>
      <c r="M158" s="222"/>
      <c r="N158" s="223"/>
      <c r="O158" s="223"/>
      <c r="P158" s="223"/>
      <c r="Q158" s="223"/>
      <c r="R158" s="223"/>
      <c r="S158" s="223"/>
      <c r="T158" s="224"/>
      <c r="AT158" s="225" t="s">
        <v>261</v>
      </c>
      <c r="AU158" s="225" t="s">
        <v>79</v>
      </c>
      <c r="AV158" s="14" t="s">
        <v>77</v>
      </c>
      <c r="AW158" s="14" t="s">
        <v>32</v>
      </c>
      <c r="AX158" s="14" t="s">
        <v>70</v>
      </c>
      <c r="AY158" s="225" t="s">
        <v>241</v>
      </c>
    </row>
    <row r="159" spans="2:65" s="12" customFormat="1" ht="11.25">
      <c r="B159" s="193"/>
      <c r="C159" s="194"/>
      <c r="D159" s="195" t="s">
        <v>261</v>
      </c>
      <c r="E159" s="196" t="s">
        <v>1</v>
      </c>
      <c r="F159" s="197" t="s">
        <v>2218</v>
      </c>
      <c r="G159" s="194"/>
      <c r="H159" s="198">
        <v>56.45</v>
      </c>
      <c r="I159" s="199"/>
      <c r="J159" s="194"/>
      <c r="K159" s="194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261</v>
      </c>
      <c r="AU159" s="204" t="s">
        <v>79</v>
      </c>
      <c r="AV159" s="12" t="s">
        <v>79</v>
      </c>
      <c r="AW159" s="12" t="s">
        <v>32</v>
      </c>
      <c r="AX159" s="12" t="s">
        <v>70</v>
      </c>
      <c r="AY159" s="204" t="s">
        <v>241</v>
      </c>
    </row>
    <row r="160" spans="2:65" s="14" customFormat="1" ht="11.25">
      <c r="B160" s="216"/>
      <c r="C160" s="217"/>
      <c r="D160" s="195" t="s">
        <v>261</v>
      </c>
      <c r="E160" s="218" t="s">
        <v>1</v>
      </c>
      <c r="F160" s="219" t="s">
        <v>421</v>
      </c>
      <c r="G160" s="217"/>
      <c r="H160" s="218" t="s">
        <v>1</v>
      </c>
      <c r="I160" s="220"/>
      <c r="J160" s="217"/>
      <c r="K160" s="217"/>
      <c r="L160" s="221"/>
      <c r="M160" s="222"/>
      <c r="N160" s="223"/>
      <c r="O160" s="223"/>
      <c r="P160" s="223"/>
      <c r="Q160" s="223"/>
      <c r="R160" s="223"/>
      <c r="S160" s="223"/>
      <c r="T160" s="224"/>
      <c r="AT160" s="225" t="s">
        <v>261</v>
      </c>
      <c r="AU160" s="225" t="s">
        <v>79</v>
      </c>
      <c r="AV160" s="14" t="s">
        <v>77</v>
      </c>
      <c r="AW160" s="14" t="s">
        <v>32</v>
      </c>
      <c r="AX160" s="14" t="s">
        <v>70</v>
      </c>
      <c r="AY160" s="225" t="s">
        <v>241</v>
      </c>
    </row>
    <row r="161" spans="2:65" s="12" customFormat="1" ht="11.25">
      <c r="B161" s="193"/>
      <c r="C161" s="194"/>
      <c r="D161" s="195" t="s">
        <v>261</v>
      </c>
      <c r="E161" s="196" t="s">
        <v>1</v>
      </c>
      <c r="F161" s="197" t="s">
        <v>70</v>
      </c>
      <c r="G161" s="194"/>
      <c r="H161" s="198">
        <v>0</v>
      </c>
      <c r="I161" s="199"/>
      <c r="J161" s="194"/>
      <c r="K161" s="194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261</v>
      </c>
      <c r="AU161" s="204" t="s">
        <v>79</v>
      </c>
      <c r="AV161" s="12" t="s">
        <v>79</v>
      </c>
      <c r="AW161" s="12" t="s">
        <v>32</v>
      </c>
      <c r="AX161" s="12" t="s">
        <v>70</v>
      </c>
      <c r="AY161" s="204" t="s">
        <v>241</v>
      </c>
    </row>
    <row r="162" spans="2:65" s="14" customFormat="1" ht="11.25">
      <c r="B162" s="216"/>
      <c r="C162" s="217"/>
      <c r="D162" s="195" t="s">
        <v>261</v>
      </c>
      <c r="E162" s="218" t="s">
        <v>1</v>
      </c>
      <c r="F162" s="219" t="s">
        <v>423</v>
      </c>
      <c r="G162" s="217"/>
      <c r="H162" s="218" t="s">
        <v>1</v>
      </c>
      <c r="I162" s="220"/>
      <c r="J162" s="217"/>
      <c r="K162" s="217"/>
      <c r="L162" s="221"/>
      <c r="M162" s="222"/>
      <c r="N162" s="223"/>
      <c r="O162" s="223"/>
      <c r="P162" s="223"/>
      <c r="Q162" s="223"/>
      <c r="R162" s="223"/>
      <c r="S162" s="223"/>
      <c r="T162" s="224"/>
      <c r="AT162" s="225" t="s">
        <v>261</v>
      </c>
      <c r="AU162" s="225" t="s">
        <v>79</v>
      </c>
      <c r="AV162" s="14" t="s">
        <v>77</v>
      </c>
      <c r="AW162" s="14" t="s">
        <v>32</v>
      </c>
      <c r="AX162" s="14" t="s">
        <v>70</v>
      </c>
      <c r="AY162" s="225" t="s">
        <v>241</v>
      </c>
    </row>
    <row r="163" spans="2:65" s="12" customFormat="1" ht="11.25">
      <c r="B163" s="193"/>
      <c r="C163" s="194"/>
      <c r="D163" s="195" t="s">
        <v>261</v>
      </c>
      <c r="E163" s="196" t="s">
        <v>1</v>
      </c>
      <c r="F163" s="197" t="s">
        <v>70</v>
      </c>
      <c r="G163" s="194"/>
      <c r="H163" s="198">
        <v>0</v>
      </c>
      <c r="I163" s="199"/>
      <c r="J163" s="194"/>
      <c r="K163" s="194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261</v>
      </c>
      <c r="AU163" s="204" t="s">
        <v>79</v>
      </c>
      <c r="AV163" s="12" t="s">
        <v>79</v>
      </c>
      <c r="AW163" s="12" t="s">
        <v>32</v>
      </c>
      <c r="AX163" s="12" t="s">
        <v>70</v>
      </c>
      <c r="AY163" s="204" t="s">
        <v>241</v>
      </c>
    </row>
    <row r="164" spans="2:65" s="13" customFormat="1" ht="11.25">
      <c r="B164" s="205"/>
      <c r="C164" s="206"/>
      <c r="D164" s="195" t="s">
        <v>261</v>
      </c>
      <c r="E164" s="207" t="s">
        <v>1</v>
      </c>
      <c r="F164" s="208" t="s">
        <v>273</v>
      </c>
      <c r="G164" s="206"/>
      <c r="H164" s="209">
        <v>56.45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261</v>
      </c>
      <c r="AU164" s="215" t="s">
        <v>79</v>
      </c>
      <c r="AV164" s="13" t="s">
        <v>247</v>
      </c>
      <c r="AW164" s="13" t="s">
        <v>32</v>
      </c>
      <c r="AX164" s="13" t="s">
        <v>77</v>
      </c>
      <c r="AY164" s="215" t="s">
        <v>241</v>
      </c>
    </row>
    <row r="165" spans="2:65" s="1" customFormat="1" ht="16.5" customHeight="1">
      <c r="B165" s="33"/>
      <c r="C165" s="182" t="s">
        <v>349</v>
      </c>
      <c r="D165" s="182" t="s">
        <v>243</v>
      </c>
      <c r="E165" s="183" t="s">
        <v>425</v>
      </c>
      <c r="F165" s="184" t="s">
        <v>426</v>
      </c>
      <c r="G165" s="185" t="s">
        <v>327</v>
      </c>
      <c r="H165" s="186">
        <v>24.83</v>
      </c>
      <c r="I165" s="187"/>
      <c r="J165" s="186">
        <f>ROUND(I165*H165,1)</f>
        <v>0</v>
      </c>
      <c r="K165" s="184" t="s">
        <v>259</v>
      </c>
      <c r="L165" s="37"/>
      <c r="M165" s="188" t="s">
        <v>1</v>
      </c>
      <c r="N165" s="189" t="s">
        <v>41</v>
      </c>
      <c r="O165" s="59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AR165" s="16" t="s">
        <v>247</v>
      </c>
      <c r="AT165" s="16" t="s">
        <v>243</v>
      </c>
      <c r="AU165" s="16" t="s">
        <v>79</v>
      </c>
      <c r="AY165" s="16" t="s">
        <v>241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6" t="s">
        <v>77</v>
      </c>
      <c r="BK165" s="192">
        <f>ROUND(I165*H165,1)</f>
        <v>0</v>
      </c>
      <c r="BL165" s="16" t="s">
        <v>247</v>
      </c>
      <c r="BM165" s="16" t="s">
        <v>2219</v>
      </c>
    </row>
    <row r="166" spans="2:65" s="12" customFormat="1" ht="11.25">
      <c r="B166" s="193"/>
      <c r="C166" s="194"/>
      <c r="D166" s="195" t="s">
        <v>261</v>
      </c>
      <c r="E166" s="196" t="s">
        <v>1</v>
      </c>
      <c r="F166" s="197" t="s">
        <v>2220</v>
      </c>
      <c r="G166" s="194"/>
      <c r="H166" s="198">
        <v>24.83</v>
      </c>
      <c r="I166" s="199"/>
      <c r="J166" s="194"/>
      <c r="K166" s="194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261</v>
      </c>
      <c r="AU166" s="204" t="s">
        <v>79</v>
      </c>
      <c r="AV166" s="12" t="s">
        <v>79</v>
      </c>
      <c r="AW166" s="12" t="s">
        <v>32</v>
      </c>
      <c r="AX166" s="12" t="s">
        <v>77</v>
      </c>
      <c r="AY166" s="204" t="s">
        <v>241</v>
      </c>
    </row>
    <row r="167" spans="2:65" s="1" customFormat="1" ht="16.5" customHeight="1">
      <c r="B167" s="33"/>
      <c r="C167" s="226" t="s">
        <v>354</v>
      </c>
      <c r="D167" s="226" t="s">
        <v>430</v>
      </c>
      <c r="E167" s="227" t="s">
        <v>431</v>
      </c>
      <c r="F167" s="228" t="s">
        <v>432</v>
      </c>
      <c r="G167" s="229" t="s">
        <v>412</v>
      </c>
      <c r="H167" s="230">
        <v>49.66</v>
      </c>
      <c r="I167" s="231"/>
      <c r="J167" s="230">
        <f>ROUND(I167*H167,1)</f>
        <v>0</v>
      </c>
      <c r="K167" s="228" t="s">
        <v>259</v>
      </c>
      <c r="L167" s="232"/>
      <c r="M167" s="233" t="s">
        <v>1</v>
      </c>
      <c r="N167" s="234" t="s">
        <v>41</v>
      </c>
      <c r="O167" s="59"/>
      <c r="P167" s="190">
        <f>O167*H167</f>
        <v>0</v>
      </c>
      <c r="Q167" s="190">
        <v>1</v>
      </c>
      <c r="R167" s="190">
        <f>Q167*H167</f>
        <v>49.66</v>
      </c>
      <c r="S167" s="190">
        <v>0</v>
      </c>
      <c r="T167" s="191">
        <f>S167*H167</f>
        <v>0</v>
      </c>
      <c r="AR167" s="16" t="s">
        <v>274</v>
      </c>
      <c r="AT167" s="16" t="s">
        <v>430</v>
      </c>
      <c r="AU167" s="16" t="s">
        <v>79</v>
      </c>
      <c r="AY167" s="16" t="s">
        <v>241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6" t="s">
        <v>77</v>
      </c>
      <c r="BK167" s="192">
        <f>ROUND(I167*H167,1)</f>
        <v>0</v>
      </c>
      <c r="BL167" s="16" t="s">
        <v>247</v>
      </c>
      <c r="BM167" s="16" t="s">
        <v>2221</v>
      </c>
    </row>
    <row r="168" spans="2:65" s="12" customFormat="1" ht="11.25">
      <c r="B168" s="193"/>
      <c r="C168" s="194"/>
      <c r="D168" s="195" t="s">
        <v>261</v>
      </c>
      <c r="E168" s="196" t="s">
        <v>1</v>
      </c>
      <c r="F168" s="197" t="s">
        <v>2220</v>
      </c>
      <c r="G168" s="194"/>
      <c r="H168" s="198">
        <v>24.83</v>
      </c>
      <c r="I168" s="199"/>
      <c r="J168" s="194"/>
      <c r="K168" s="194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261</v>
      </c>
      <c r="AU168" s="204" t="s">
        <v>79</v>
      </c>
      <c r="AV168" s="12" t="s">
        <v>79</v>
      </c>
      <c r="AW168" s="12" t="s">
        <v>32</v>
      </c>
      <c r="AX168" s="12" t="s">
        <v>77</v>
      </c>
      <c r="AY168" s="204" t="s">
        <v>241</v>
      </c>
    </row>
    <row r="169" spans="2:65" s="12" customFormat="1" ht="11.25">
      <c r="B169" s="193"/>
      <c r="C169" s="194"/>
      <c r="D169" s="195" t="s">
        <v>261</v>
      </c>
      <c r="E169" s="194"/>
      <c r="F169" s="197" t="s">
        <v>2222</v>
      </c>
      <c r="G169" s="194"/>
      <c r="H169" s="198">
        <v>49.66</v>
      </c>
      <c r="I169" s="199"/>
      <c r="J169" s="194"/>
      <c r="K169" s="194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261</v>
      </c>
      <c r="AU169" s="204" t="s">
        <v>79</v>
      </c>
      <c r="AV169" s="12" t="s">
        <v>79</v>
      </c>
      <c r="AW169" s="12" t="s">
        <v>4</v>
      </c>
      <c r="AX169" s="12" t="s">
        <v>77</v>
      </c>
      <c r="AY169" s="204" t="s">
        <v>241</v>
      </c>
    </row>
    <row r="170" spans="2:65" s="1" customFormat="1" ht="16.5" customHeight="1">
      <c r="B170" s="33"/>
      <c r="C170" s="182" t="s">
        <v>359</v>
      </c>
      <c r="D170" s="182" t="s">
        <v>243</v>
      </c>
      <c r="E170" s="183" t="s">
        <v>436</v>
      </c>
      <c r="F170" s="184" t="s">
        <v>437</v>
      </c>
      <c r="G170" s="185" t="s">
        <v>258</v>
      </c>
      <c r="H170" s="186">
        <v>57.09</v>
      </c>
      <c r="I170" s="187"/>
      <c r="J170" s="186">
        <f>ROUND(I170*H170,1)</f>
        <v>0</v>
      </c>
      <c r="K170" s="184" t="s">
        <v>259</v>
      </c>
      <c r="L170" s="37"/>
      <c r="M170" s="188" t="s">
        <v>1</v>
      </c>
      <c r="N170" s="189" t="s">
        <v>41</v>
      </c>
      <c r="O170" s="59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AR170" s="16" t="s">
        <v>247</v>
      </c>
      <c r="AT170" s="16" t="s">
        <v>243</v>
      </c>
      <c r="AU170" s="16" t="s">
        <v>79</v>
      </c>
      <c r="AY170" s="16" t="s">
        <v>241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6" t="s">
        <v>77</v>
      </c>
      <c r="BK170" s="192">
        <f>ROUND(I170*H170,1)</f>
        <v>0</v>
      </c>
      <c r="BL170" s="16" t="s">
        <v>247</v>
      </c>
      <c r="BM170" s="16" t="s">
        <v>2223</v>
      </c>
    </row>
    <row r="171" spans="2:65" s="12" customFormat="1" ht="11.25">
      <c r="B171" s="193"/>
      <c r="C171" s="194"/>
      <c r="D171" s="195" t="s">
        <v>261</v>
      </c>
      <c r="E171" s="196" t="s">
        <v>1</v>
      </c>
      <c r="F171" s="197" t="s">
        <v>2224</v>
      </c>
      <c r="G171" s="194"/>
      <c r="H171" s="198">
        <v>57.09</v>
      </c>
      <c r="I171" s="199"/>
      <c r="J171" s="194"/>
      <c r="K171" s="194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261</v>
      </c>
      <c r="AU171" s="204" t="s">
        <v>79</v>
      </c>
      <c r="AV171" s="12" t="s">
        <v>79</v>
      </c>
      <c r="AW171" s="12" t="s">
        <v>32</v>
      </c>
      <c r="AX171" s="12" t="s">
        <v>77</v>
      </c>
      <c r="AY171" s="204" t="s">
        <v>241</v>
      </c>
    </row>
    <row r="172" spans="2:65" s="11" customFormat="1" ht="22.9" customHeight="1">
      <c r="B172" s="166"/>
      <c r="C172" s="167"/>
      <c r="D172" s="168" t="s">
        <v>69</v>
      </c>
      <c r="E172" s="180" t="s">
        <v>247</v>
      </c>
      <c r="F172" s="180" t="s">
        <v>460</v>
      </c>
      <c r="G172" s="167"/>
      <c r="H172" s="167"/>
      <c r="I172" s="170"/>
      <c r="J172" s="181">
        <f>BK172</f>
        <v>0</v>
      </c>
      <c r="K172" s="167"/>
      <c r="L172" s="172"/>
      <c r="M172" s="173"/>
      <c r="N172" s="174"/>
      <c r="O172" s="174"/>
      <c r="P172" s="175">
        <f>SUM(P173:P174)</f>
        <v>0</v>
      </c>
      <c r="Q172" s="174"/>
      <c r="R172" s="175">
        <f>SUM(R173:R174)</f>
        <v>1.3046313</v>
      </c>
      <c r="S172" s="174"/>
      <c r="T172" s="176">
        <f>SUM(T173:T174)</f>
        <v>0</v>
      </c>
      <c r="AR172" s="177" t="s">
        <v>77</v>
      </c>
      <c r="AT172" s="178" t="s">
        <v>69</v>
      </c>
      <c r="AU172" s="178" t="s">
        <v>77</v>
      </c>
      <c r="AY172" s="177" t="s">
        <v>241</v>
      </c>
      <c r="BK172" s="179">
        <f>SUM(BK173:BK174)</f>
        <v>0</v>
      </c>
    </row>
    <row r="173" spans="2:65" s="1" customFormat="1" ht="16.5" customHeight="1">
      <c r="B173" s="33"/>
      <c r="C173" s="182" t="s">
        <v>364</v>
      </c>
      <c r="D173" s="182" t="s">
        <v>243</v>
      </c>
      <c r="E173" s="183" t="s">
        <v>1347</v>
      </c>
      <c r="F173" s="184" t="s">
        <v>1348</v>
      </c>
      <c r="G173" s="185" t="s">
        <v>327</v>
      </c>
      <c r="H173" s="186">
        <v>0.69</v>
      </c>
      <c r="I173" s="187"/>
      <c r="J173" s="186">
        <f>ROUND(I173*H173,1)</f>
        <v>0</v>
      </c>
      <c r="K173" s="184" t="s">
        <v>259</v>
      </c>
      <c r="L173" s="37"/>
      <c r="M173" s="188" t="s">
        <v>1</v>
      </c>
      <c r="N173" s="189" t="s">
        <v>41</v>
      </c>
      <c r="O173" s="59"/>
      <c r="P173" s="190">
        <f>O173*H173</f>
        <v>0</v>
      </c>
      <c r="Q173" s="190">
        <v>1.8907700000000001</v>
      </c>
      <c r="R173" s="190">
        <f>Q173*H173</f>
        <v>1.3046313</v>
      </c>
      <c r="S173" s="190">
        <v>0</v>
      </c>
      <c r="T173" s="191">
        <f>S173*H173</f>
        <v>0</v>
      </c>
      <c r="AR173" s="16" t="s">
        <v>247</v>
      </c>
      <c r="AT173" s="16" t="s">
        <v>243</v>
      </c>
      <c r="AU173" s="16" t="s">
        <v>79</v>
      </c>
      <c r="AY173" s="16" t="s">
        <v>241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6" t="s">
        <v>77</v>
      </c>
      <c r="BK173" s="192">
        <f>ROUND(I173*H173,1)</f>
        <v>0</v>
      </c>
      <c r="BL173" s="16" t="s">
        <v>247</v>
      </c>
      <c r="BM173" s="16" t="s">
        <v>2225</v>
      </c>
    </row>
    <row r="174" spans="2:65" s="12" customFormat="1" ht="11.25">
      <c r="B174" s="193"/>
      <c r="C174" s="194"/>
      <c r="D174" s="195" t="s">
        <v>261</v>
      </c>
      <c r="E174" s="196" t="s">
        <v>1</v>
      </c>
      <c r="F174" s="197" t="s">
        <v>2226</v>
      </c>
      <c r="G174" s="194"/>
      <c r="H174" s="198">
        <v>0.69</v>
      </c>
      <c r="I174" s="199"/>
      <c r="J174" s="194"/>
      <c r="K174" s="194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261</v>
      </c>
      <c r="AU174" s="204" t="s">
        <v>79</v>
      </c>
      <c r="AV174" s="12" t="s">
        <v>79</v>
      </c>
      <c r="AW174" s="12" t="s">
        <v>32</v>
      </c>
      <c r="AX174" s="12" t="s">
        <v>77</v>
      </c>
      <c r="AY174" s="204" t="s">
        <v>241</v>
      </c>
    </row>
    <row r="175" spans="2:65" s="11" customFormat="1" ht="22.9" customHeight="1">
      <c r="B175" s="166"/>
      <c r="C175" s="167"/>
      <c r="D175" s="168" t="s">
        <v>69</v>
      </c>
      <c r="E175" s="180" t="s">
        <v>255</v>
      </c>
      <c r="F175" s="180" t="s">
        <v>499</v>
      </c>
      <c r="G175" s="167"/>
      <c r="H175" s="167"/>
      <c r="I175" s="170"/>
      <c r="J175" s="181">
        <f>BK175</f>
        <v>0</v>
      </c>
      <c r="K175" s="167"/>
      <c r="L175" s="172"/>
      <c r="M175" s="173"/>
      <c r="N175" s="174"/>
      <c r="O175" s="174"/>
      <c r="P175" s="175">
        <f>SUM(P176:P197)</f>
        <v>0</v>
      </c>
      <c r="Q175" s="174"/>
      <c r="R175" s="175">
        <f>SUM(R176:R197)</f>
        <v>15.647732999999997</v>
      </c>
      <c r="S175" s="174"/>
      <c r="T175" s="176">
        <f>SUM(T176:T197)</f>
        <v>0</v>
      </c>
      <c r="AR175" s="177" t="s">
        <v>77</v>
      </c>
      <c r="AT175" s="178" t="s">
        <v>69</v>
      </c>
      <c r="AU175" s="178" t="s">
        <v>77</v>
      </c>
      <c r="AY175" s="177" t="s">
        <v>241</v>
      </c>
      <c r="BK175" s="179">
        <f>SUM(BK176:BK197)</f>
        <v>0</v>
      </c>
    </row>
    <row r="176" spans="2:65" s="1" customFormat="1" ht="16.5" customHeight="1">
      <c r="B176" s="33"/>
      <c r="C176" s="182" t="s">
        <v>369</v>
      </c>
      <c r="D176" s="182" t="s">
        <v>243</v>
      </c>
      <c r="E176" s="183" t="s">
        <v>505</v>
      </c>
      <c r="F176" s="184" t="s">
        <v>506</v>
      </c>
      <c r="G176" s="185" t="s">
        <v>258</v>
      </c>
      <c r="H176" s="186">
        <v>18.809999999999999</v>
      </c>
      <c r="I176" s="187"/>
      <c r="J176" s="186">
        <f>ROUND(I176*H176,1)</f>
        <v>0</v>
      </c>
      <c r="K176" s="184" t="s">
        <v>259</v>
      </c>
      <c r="L176" s="37"/>
      <c r="M176" s="188" t="s">
        <v>1</v>
      </c>
      <c r="N176" s="189" t="s">
        <v>41</v>
      </c>
      <c r="O176" s="59"/>
      <c r="P176" s="190">
        <f>O176*H176</f>
        <v>0</v>
      </c>
      <c r="Q176" s="190">
        <v>0.56699999999999995</v>
      </c>
      <c r="R176" s="190">
        <f>Q176*H176</f>
        <v>10.665269999999998</v>
      </c>
      <c r="S176" s="190">
        <v>0</v>
      </c>
      <c r="T176" s="191">
        <f>S176*H176</f>
        <v>0</v>
      </c>
      <c r="AR176" s="16" t="s">
        <v>247</v>
      </c>
      <c r="AT176" s="16" t="s">
        <v>243</v>
      </c>
      <c r="AU176" s="16" t="s">
        <v>79</v>
      </c>
      <c r="AY176" s="16" t="s">
        <v>241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6" t="s">
        <v>77</v>
      </c>
      <c r="BK176" s="192">
        <f>ROUND(I176*H176,1)</f>
        <v>0</v>
      </c>
      <c r="BL176" s="16" t="s">
        <v>247</v>
      </c>
      <c r="BM176" s="16" t="s">
        <v>2227</v>
      </c>
    </row>
    <row r="177" spans="2:65" s="12" customFormat="1" ht="11.25">
      <c r="B177" s="193"/>
      <c r="C177" s="194"/>
      <c r="D177" s="195" t="s">
        <v>261</v>
      </c>
      <c r="E177" s="196" t="s">
        <v>1</v>
      </c>
      <c r="F177" s="197" t="s">
        <v>1882</v>
      </c>
      <c r="G177" s="194"/>
      <c r="H177" s="198">
        <v>4.29</v>
      </c>
      <c r="I177" s="199"/>
      <c r="J177" s="194"/>
      <c r="K177" s="194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261</v>
      </c>
      <c r="AU177" s="204" t="s">
        <v>79</v>
      </c>
      <c r="AV177" s="12" t="s">
        <v>79</v>
      </c>
      <c r="AW177" s="12" t="s">
        <v>32</v>
      </c>
      <c r="AX177" s="12" t="s">
        <v>70</v>
      </c>
      <c r="AY177" s="204" t="s">
        <v>241</v>
      </c>
    </row>
    <row r="178" spans="2:65" s="12" customFormat="1" ht="11.25">
      <c r="B178" s="193"/>
      <c r="C178" s="194"/>
      <c r="D178" s="195" t="s">
        <v>261</v>
      </c>
      <c r="E178" s="196" t="s">
        <v>1</v>
      </c>
      <c r="F178" s="197" t="s">
        <v>2185</v>
      </c>
      <c r="G178" s="194"/>
      <c r="H178" s="198">
        <v>14.52</v>
      </c>
      <c r="I178" s="199"/>
      <c r="J178" s="194"/>
      <c r="K178" s="194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261</v>
      </c>
      <c r="AU178" s="204" t="s">
        <v>79</v>
      </c>
      <c r="AV178" s="12" t="s">
        <v>79</v>
      </c>
      <c r="AW178" s="12" t="s">
        <v>32</v>
      </c>
      <c r="AX178" s="12" t="s">
        <v>70</v>
      </c>
      <c r="AY178" s="204" t="s">
        <v>241</v>
      </c>
    </row>
    <row r="179" spans="2:65" s="13" customFormat="1" ht="11.25">
      <c r="B179" s="205"/>
      <c r="C179" s="206"/>
      <c r="D179" s="195" t="s">
        <v>261</v>
      </c>
      <c r="E179" s="207" t="s">
        <v>1</v>
      </c>
      <c r="F179" s="208" t="s">
        <v>273</v>
      </c>
      <c r="G179" s="206"/>
      <c r="H179" s="209">
        <v>18.809999999999999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261</v>
      </c>
      <c r="AU179" s="215" t="s">
        <v>79</v>
      </c>
      <c r="AV179" s="13" t="s">
        <v>247</v>
      </c>
      <c r="AW179" s="13" t="s">
        <v>32</v>
      </c>
      <c r="AX179" s="13" t="s">
        <v>77</v>
      </c>
      <c r="AY179" s="215" t="s">
        <v>241</v>
      </c>
    </row>
    <row r="180" spans="2:65" s="1" customFormat="1" ht="16.5" customHeight="1">
      <c r="B180" s="33"/>
      <c r="C180" s="182" t="s">
        <v>374</v>
      </c>
      <c r="D180" s="182" t="s">
        <v>243</v>
      </c>
      <c r="E180" s="183" t="s">
        <v>509</v>
      </c>
      <c r="F180" s="184" t="s">
        <v>510</v>
      </c>
      <c r="G180" s="185" t="s">
        <v>258</v>
      </c>
      <c r="H180" s="186">
        <v>14.52</v>
      </c>
      <c r="I180" s="187"/>
      <c r="J180" s="186">
        <f>ROUND(I180*H180,1)</f>
        <v>0</v>
      </c>
      <c r="K180" s="184" t="s">
        <v>259</v>
      </c>
      <c r="L180" s="37"/>
      <c r="M180" s="188" t="s">
        <v>1</v>
      </c>
      <c r="N180" s="189" t="s">
        <v>41</v>
      </c>
      <c r="O180" s="59"/>
      <c r="P180" s="190">
        <f>O180*H180</f>
        <v>0</v>
      </c>
      <c r="Q180" s="190">
        <v>0.216</v>
      </c>
      <c r="R180" s="190">
        <f>Q180*H180</f>
        <v>3.13632</v>
      </c>
      <c r="S180" s="190">
        <v>0</v>
      </c>
      <c r="T180" s="191">
        <f>S180*H180</f>
        <v>0</v>
      </c>
      <c r="AR180" s="16" t="s">
        <v>247</v>
      </c>
      <c r="AT180" s="16" t="s">
        <v>243</v>
      </c>
      <c r="AU180" s="16" t="s">
        <v>79</v>
      </c>
      <c r="AY180" s="16" t="s">
        <v>241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6" t="s">
        <v>77</v>
      </c>
      <c r="BK180" s="192">
        <f>ROUND(I180*H180,1)</f>
        <v>0</v>
      </c>
      <c r="BL180" s="16" t="s">
        <v>247</v>
      </c>
      <c r="BM180" s="16" t="s">
        <v>2228</v>
      </c>
    </row>
    <row r="181" spans="2:65" s="12" customFormat="1" ht="11.25">
      <c r="B181" s="193"/>
      <c r="C181" s="194"/>
      <c r="D181" s="195" t="s">
        <v>261</v>
      </c>
      <c r="E181" s="196" t="s">
        <v>1</v>
      </c>
      <c r="F181" s="197" t="s">
        <v>2185</v>
      </c>
      <c r="G181" s="194"/>
      <c r="H181" s="198">
        <v>14.52</v>
      </c>
      <c r="I181" s="199"/>
      <c r="J181" s="194"/>
      <c r="K181" s="194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261</v>
      </c>
      <c r="AU181" s="204" t="s">
        <v>79</v>
      </c>
      <c r="AV181" s="12" t="s">
        <v>79</v>
      </c>
      <c r="AW181" s="12" t="s">
        <v>32</v>
      </c>
      <c r="AX181" s="12" t="s">
        <v>77</v>
      </c>
      <c r="AY181" s="204" t="s">
        <v>241</v>
      </c>
    </row>
    <row r="182" spans="2:65" s="1" customFormat="1" ht="16.5" customHeight="1">
      <c r="B182" s="33"/>
      <c r="C182" s="182" t="s">
        <v>379</v>
      </c>
      <c r="D182" s="182" t="s">
        <v>243</v>
      </c>
      <c r="E182" s="183" t="s">
        <v>513</v>
      </c>
      <c r="F182" s="184" t="s">
        <v>514</v>
      </c>
      <c r="G182" s="185" t="s">
        <v>258</v>
      </c>
      <c r="H182" s="186">
        <v>4.29</v>
      </c>
      <c r="I182" s="187"/>
      <c r="J182" s="186">
        <f>ROUND(I182*H182,1)</f>
        <v>0</v>
      </c>
      <c r="K182" s="184" t="s">
        <v>259</v>
      </c>
      <c r="L182" s="37"/>
      <c r="M182" s="188" t="s">
        <v>1</v>
      </c>
      <c r="N182" s="189" t="s">
        <v>41</v>
      </c>
      <c r="O182" s="59"/>
      <c r="P182" s="190">
        <f>O182*H182</f>
        <v>0</v>
      </c>
      <c r="Q182" s="190">
        <v>3.1E-4</v>
      </c>
      <c r="R182" s="190">
        <f>Q182*H182</f>
        <v>1.3299E-3</v>
      </c>
      <c r="S182" s="190">
        <v>0</v>
      </c>
      <c r="T182" s="191">
        <f>S182*H182</f>
        <v>0</v>
      </c>
      <c r="AR182" s="16" t="s">
        <v>247</v>
      </c>
      <c r="AT182" s="16" t="s">
        <v>243</v>
      </c>
      <c r="AU182" s="16" t="s">
        <v>79</v>
      </c>
      <c r="AY182" s="16" t="s">
        <v>241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6" t="s">
        <v>77</v>
      </c>
      <c r="BK182" s="192">
        <f>ROUND(I182*H182,1)</f>
        <v>0</v>
      </c>
      <c r="BL182" s="16" t="s">
        <v>247</v>
      </c>
      <c r="BM182" s="16" t="s">
        <v>2229</v>
      </c>
    </row>
    <row r="183" spans="2:65" s="12" customFormat="1" ht="11.25">
      <c r="B183" s="193"/>
      <c r="C183" s="194"/>
      <c r="D183" s="195" t="s">
        <v>261</v>
      </c>
      <c r="E183" s="196" t="s">
        <v>1</v>
      </c>
      <c r="F183" s="197" t="s">
        <v>1882</v>
      </c>
      <c r="G183" s="194"/>
      <c r="H183" s="198">
        <v>4.29</v>
      </c>
      <c r="I183" s="199"/>
      <c r="J183" s="194"/>
      <c r="K183" s="194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261</v>
      </c>
      <c r="AU183" s="204" t="s">
        <v>79</v>
      </c>
      <c r="AV183" s="12" t="s">
        <v>79</v>
      </c>
      <c r="AW183" s="12" t="s">
        <v>32</v>
      </c>
      <c r="AX183" s="12" t="s">
        <v>70</v>
      </c>
      <c r="AY183" s="204" t="s">
        <v>241</v>
      </c>
    </row>
    <row r="184" spans="2:65" s="12" customFormat="1" ht="11.25">
      <c r="B184" s="193"/>
      <c r="C184" s="194"/>
      <c r="D184" s="195" t="s">
        <v>261</v>
      </c>
      <c r="E184" s="196" t="s">
        <v>1</v>
      </c>
      <c r="F184" s="197" t="s">
        <v>271</v>
      </c>
      <c r="G184" s="194"/>
      <c r="H184" s="198">
        <v>0</v>
      </c>
      <c r="I184" s="199"/>
      <c r="J184" s="194"/>
      <c r="K184" s="194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261</v>
      </c>
      <c r="AU184" s="204" t="s">
        <v>79</v>
      </c>
      <c r="AV184" s="12" t="s">
        <v>79</v>
      </c>
      <c r="AW184" s="12" t="s">
        <v>32</v>
      </c>
      <c r="AX184" s="12" t="s">
        <v>70</v>
      </c>
      <c r="AY184" s="204" t="s">
        <v>241</v>
      </c>
    </row>
    <row r="185" spans="2:65" s="13" customFormat="1" ht="11.25">
      <c r="B185" s="205"/>
      <c r="C185" s="206"/>
      <c r="D185" s="195" t="s">
        <v>261</v>
      </c>
      <c r="E185" s="207" t="s">
        <v>1</v>
      </c>
      <c r="F185" s="208" t="s">
        <v>273</v>
      </c>
      <c r="G185" s="206"/>
      <c r="H185" s="209">
        <v>4.29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261</v>
      </c>
      <c r="AU185" s="215" t="s">
        <v>79</v>
      </c>
      <c r="AV185" s="13" t="s">
        <v>247</v>
      </c>
      <c r="AW185" s="13" t="s">
        <v>32</v>
      </c>
      <c r="AX185" s="13" t="s">
        <v>77</v>
      </c>
      <c r="AY185" s="215" t="s">
        <v>241</v>
      </c>
    </row>
    <row r="186" spans="2:65" s="1" customFormat="1" ht="16.5" customHeight="1">
      <c r="B186" s="33"/>
      <c r="C186" s="182" t="s">
        <v>383</v>
      </c>
      <c r="D186" s="182" t="s">
        <v>243</v>
      </c>
      <c r="E186" s="183" t="s">
        <v>517</v>
      </c>
      <c r="F186" s="184" t="s">
        <v>518</v>
      </c>
      <c r="G186" s="185" t="s">
        <v>258</v>
      </c>
      <c r="H186" s="186">
        <v>8.19</v>
      </c>
      <c r="I186" s="187"/>
      <c r="J186" s="186">
        <f>ROUND(I186*H186,1)</f>
        <v>0</v>
      </c>
      <c r="K186" s="184" t="s">
        <v>259</v>
      </c>
      <c r="L186" s="37"/>
      <c r="M186" s="188" t="s">
        <v>1</v>
      </c>
      <c r="N186" s="189" t="s">
        <v>41</v>
      </c>
      <c r="O186" s="59"/>
      <c r="P186" s="190">
        <f>O186*H186</f>
        <v>0</v>
      </c>
      <c r="Q186" s="190">
        <v>5.1000000000000004E-4</v>
      </c>
      <c r="R186" s="190">
        <f>Q186*H186</f>
        <v>4.1768999999999999E-3</v>
      </c>
      <c r="S186" s="190">
        <v>0</v>
      </c>
      <c r="T186" s="191">
        <f>S186*H186</f>
        <v>0</v>
      </c>
      <c r="AR186" s="16" t="s">
        <v>247</v>
      </c>
      <c r="AT186" s="16" t="s">
        <v>243</v>
      </c>
      <c r="AU186" s="16" t="s">
        <v>79</v>
      </c>
      <c r="AY186" s="16" t="s">
        <v>241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6" t="s">
        <v>77</v>
      </c>
      <c r="BK186" s="192">
        <f>ROUND(I186*H186,1)</f>
        <v>0</v>
      </c>
      <c r="BL186" s="16" t="s">
        <v>247</v>
      </c>
      <c r="BM186" s="16" t="s">
        <v>2230</v>
      </c>
    </row>
    <row r="187" spans="2:65" s="12" customFormat="1" ht="11.25">
      <c r="B187" s="193"/>
      <c r="C187" s="194"/>
      <c r="D187" s="195" t="s">
        <v>261</v>
      </c>
      <c r="E187" s="196" t="s">
        <v>1</v>
      </c>
      <c r="F187" s="197" t="s">
        <v>2188</v>
      </c>
      <c r="G187" s="194"/>
      <c r="H187" s="198">
        <v>8.19</v>
      </c>
      <c r="I187" s="199"/>
      <c r="J187" s="194"/>
      <c r="K187" s="194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261</v>
      </c>
      <c r="AU187" s="204" t="s">
        <v>79</v>
      </c>
      <c r="AV187" s="12" t="s">
        <v>79</v>
      </c>
      <c r="AW187" s="12" t="s">
        <v>32</v>
      </c>
      <c r="AX187" s="12" t="s">
        <v>70</v>
      </c>
      <c r="AY187" s="204" t="s">
        <v>241</v>
      </c>
    </row>
    <row r="188" spans="2:65" s="12" customFormat="1" ht="11.25">
      <c r="B188" s="193"/>
      <c r="C188" s="194"/>
      <c r="D188" s="195" t="s">
        <v>261</v>
      </c>
      <c r="E188" s="196" t="s">
        <v>1</v>
      </c>
      <c r="F188" s="197" t="s">
        <v>294</v>
      </c>
      <c r="G188" s="194"/>
      <c r="H188" s="198">
        <v>0</v>
      </c>
      <c r="I188" s="199"/>
      <c r="J188" s="194"/>
      <c r="K188" s="194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261</v>
      </c>
      <c r="AU188" s="204" t="s">
        <v>79</v>
      </c>
      <c r="AV188" s="12" t="s">
        <v>79</v>
      </c>
      <c r="AW188" s="12" t="s">
        <v>32</v>
      </c>
      <c r="AX188" s="12" t="s">
        <v>70</v>
      </c>
      <c r="AY188" s="204" t="s">
        <v>241</v>
      </c>
    </row>
    <row r="189" spans="2:65" s="13" customFormat="1" ht="11.25">
      <c r="B189" s="205"/>
      <c r="C189" s="206"/>
      <c r="D189" s="195" t="s">
        <v>261</v>
      </c>
      <c r="E189" s="207" t="s">
        <v>1</v>
      </c>
      <c r="F189" s="208" t="s">
        <v>273</v>
      </c>
      <c r="G189" s="206"/>
      <c r="H189" s="209">
        <v>8.19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261</v>
      </c>
      <c r="AU189" s="215" t="s">
        <v>79</v>
      </c>
      <c r="AV189" s="13" t="s">
        <v>247</v>
      </c>
      <c r="AW189" s="13" t="s">
        <v>32</v>
      </c>
      <c r="AX189" s="13" t="s">
        <v>77</v>
      </c>
      <c r="AY189" s="215" t="s">
        <v>241</v>
      </c>
    </row>
    <row r="190" spans="2:65" s="1" customFormat="1" ht="16.5" customHeight="1">
      <c r="B190" s="33"/>
      <c r="C190" s="182" t="s">
        <v>387</v>
      </c>
      <c r="D190" s="182" t="s">
        <v>243</v>
      </c>
      <c r="E190" s="183" t="s">
        <v>521</v>
      </c>
      <c r="F190" s="184" t="s">
        <v>522</v>
      </c>
      <c r="G190" s="185" t="s">
        <v>258</v>
      </c>
      <c r="H190" s="186">
        <v>8.19</v>
      </c>
      <c r="I190" s="187"/>
      <c r="J190" s="186">
        <f>ROUND(I190*H190,1)</f>
        <v>0</v>
      </c>
      <c r="K190" s="184" t="s">
        <v>259</v>
      </c>
      <c r="L190" s="37"/>
      <c r="M190" s="188" t="s">
        <v>1</v>
      </c>
      <c r="N190" s="189" t="s">
        <v>41</v>
      </c>
      <c r="O190" s="59"/>
      <c r="P190" s="190">
        <f>O190*H190</f>
        <v>0</v>
      </c>
      <c r="Q190" s="190">
        <v>0.12966</v>
      </c>
      <c r="R190" s="190">
        <f>Q190*H190</f>
        <v>1.0619154</v>
      </c>
      <c r="S190" s="190">
        <v>0</v>
      </c>
      <c r="T190" s="191">
        <f>S190*H190</f>
        <v>0</v>
      </c>
      <c r="AR190" s="16" t="s">
        <v>247</v>
      </c>
      <c r="AT190" s="16" t="s">
        <v>243</v>
      </c>
      <c r="AU190" s="16" t="s">
        <v>79</v>
      </c>
      <c r="AY190" s="16" t="s">
        <v>241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6" t="s">
        <v>77</v>
      </c>
      <c r="BK190" s="192">
        <f>ROUND(I190*H190,1)</f>
        <v>0</v>
      </c>
      <c r="BL190" s="16" t="s">
        <v>247</v>
      </c>
      <c r="BM190" s="16" t="s">
        <v>2231</v>
      </c>
    </row>
    <row r="191" spans="2:65" s="12" customFormat="1" ht="11.25">
      <c r="B191" s="193"/>
      <c r="C191" s="194"/>
      <c r="D191" s="195" t="s">
        <v>261</v>
      </c>
      <c r="E191" s="196" t="s">
        <v>1</v>
      </c>
      <c r="F191" s="197" t="s">
        <v>2188</v>
      </c>
      <c r="G191" s="194"/>
      <c r="H191" s="198">
        <v>8.19</v>
      </c>
      <c r="I191" s="199"/>
      <c r="J191" s="194"/>
      <c r="K191" s="194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261</v>
      </c>
      <c r="AU191" s="204" t="s">
        <v>79</v>
      </c>
      <c r="AV191" s="12" t="s">
        <v>79</v>
      </c>
      <c r="AW191" s="12" t="s">
        <v>32</v>
      </c>
      <c r="AX191" s="12" t="s">
        <v>70</v>
      </c>
      <c r="AY191" s="204" t="s">
        <v>241</v>
      </c>
    </row>
    <row r="192" spans="2:65" s="12" customFormat="1" ht="11.25">
      <c r="B192" s="193"/>
      <c r="C192" s="194"/>
      <c r="D192" s="195" t="s">
        <v>261</v>
      </c>
      <c r="E192" s="196" t="s">
        <v>1</v>
      </c>
      <c r="F192" s="197" t="s">
        <v>294</v>
      </c>
      <c r="G192" s="194"/>
      <c r="H192" s="198">
        <v>0</v>
      </c>
      <c r="I192" s="199"/>
      <c r="J192" s="194"/>
      <c r="K192" s="194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261</v>
      </c>
      <c r="AU192" s="204" t="s">
        <v>79</v>
      </c>
      <c r="AV192" s="12" t="s">
        <v>79</v>
      </c>
      <c r="AW192" s="12" t="s">
        <v>32</v>
      </c>
      <c r="AX192" s="12" t="s">
        <v>70</v>
      </c>
      <c r="AY192" s="204" t="s">
        <v>241</v>
      </c>
    </row>
    <row r="193" spans="2:65" s="13" customFormat="1" ht="11.25">
      <c r="B193" s="205"/>
      <c r="C193" s="206"/>
      <c r="D193" s="195" t="s">
        <v>261</v>
      </c>
      <c r="E193" s="207" t="s">
        <v>1</v>
      </c>
      <c r="F193" s="208" t="s">
        <v>273</v>
      </c>
      <c r="G193" s="206"/>
      <c r="H193" s="209">
        <v>8.19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261</v>
      </c>
      <c r="AU193" s="215" t="s">
        <v>79</v>
      </c>
      <c r="AV193" s="13" t="s">
        <v>247</v>
      </c>
      <c r="AW193" s="13" t="s">
        <v>32</v>
      </c>
      <c r="AX193" s="13" t="s">
        <v>77</v>
      </c>
      <c r="AY193" s="215" t="s">
        <v>241</v>
      </c>
    </row>
    <row r="194" spans="2:65" s="1" customFormat="1" ht="16.5" customHeight="1">
      <c r="B194" s="33"/>
      <c r="C194" s="182" t="s">
        <v>395</v>
      </c>
      <c r="D194" s="182" t="s">
        <v>243</v>
      </c>
      <c r="E194" s="183" t="s">
        <v>525</v>
      </c>
      <c r="F194" s="184" t="s">
        <v>526</v>
      </c>
      <c r="G194" s="185" t="s">
        <v>258</v>
      </c>
      <c r="H194" s="186">
        <v>4.29</v>
      </c>
      <c r="I194" s="187"/>
      <c r="J194" s="186">
        <f>ROUND(I194*H194,1)</f>
        <v>0</v>
      </c>
      <c r="K194" s="184" t="s">
        <v>259</v>
      </c>
      <c r="L194" s="37"/>
      <c r="M194" s="188" t="s">
        <v>1</v>
      </c>
      <c r="N194" s="189" t="s">
        <v>41</v>
      </c>
      <c r="O194" s="59"/>
      <c r="P194" s="190">
        <f>O194*H194</f>
        <v>0</v>
      </c>
      <c r="Q194" s="190">
        <v>0.18151999999999999</v>
      </c>
      <c r="R194" s="190">
        <f>Q194*H194</f>
        <v>0.77872079999999999</v>
      </c>
      <c r="S194" s="190">
        <v>0</v>
      </c>
      <c r="T194" s="191">
        <f>S194*H194</f>
        <v>0</v>
      </c>
      <c r="AR194" s="16" t="s">
        <v>247</v>
      </c>
      <c r="AT194" s="16" t="s">
        <v>243</v>
      </c>
      <c r="AU194" s="16" t="s">
        <v>79</v>
      </c>
      <c r="AY194" s="16" t="s">
        <v>241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6" t="s">
        <v>77</v>
      </c>
      <c r="BK194" s="192">
        <f>ROUND(I194*H194,1)</f>
        <v>0</v>
      </c>
      <c r="BL194" s="16" t="s">
        <v>247</v>
      </c>
      <c r="BM194" s="16" t="s">
        <v>2232</v>
      </c>
    </row>
    <row r="195" spans="2:65" s="12" customFormat="1" ht="11.25">
      <c r="B195" s="193"/>
      <c r="C195" s="194"/>
      <c r="D195" s="195" t="s">
        <v>261</v>
      </c>
      <c r="E195" s="196" t="s">
        <v>1</v>
      </c>
      <c r="F195" s="197" t="s">
        <v>1882</v>
      </c>
      <c r="G195" s="194"/>
      <c r="H195" s="198">
        <v>4.29</v>
      </c>
      <c r="I195" s="199"/>
      <c r="J195" s="194"/>
      <c r="K195" s="194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261</v>
      </c>
      <c r="AU195" s="204" t="s">
        <v>79</v>
      </c>
      <c r="AV195" s="12" t="s">
        <v>79</v>
      </c>
      <c r="AW195" s="12" t="s">
        <v>32</v>
      </c>
      <c r="AX195" s="12" t="s">
        <v>70</v>
      </c>
      <c r="AY195" s="204" t="s">
        <v>241</v>
      </c>
    </row>
    <row r="196" spans="2:65" s="12" customFormat="1" ht="11.25">
      <c r="B196" s="193"/>
      <c r="C196" s="194"/>
      <c r="D196" s="195" t="s">
        <v>261</v>
      </c>
      <c r="E196" s="196" t="s">
        <v>1</v>
      </c>
      <c r="F196" s="197" t="s">
        <v>271</v>
      </c>
      <c r="G196" s="194"/>
      <c r="H196" s="198">
        <v>0</v>
      </c>
      <c r="I196" s="199"/>
      <c r="J196" s="194"/>
      <c r="K196" s="194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261</v>
      </c>
      <c r="AU196" s="204" t="s">
        <v>79</v>
      </c>
      <c r="AV196" s="12" t="s">
        <v>79</v>
      </c>
      <c r="AW196" s="12" t="s">
        <v>32</v>
      </c>
      <c r="AX196" s="12" t="s">
        <v>70</v>
      </c>
      <c r="AY196" s="204" t="s">
        <v>241</v>
      </c>
    </row>
    <row r="197" spans="2:65" s="13" customFormat="1" ht="11.25">
      <c r="B197" s="205"/>
      <c r="C197" s="206"/>
      <c r="D197" s="195" t="s">
        <v>261</v>
      </c>
      <c r="E197" s="207" t="s">
        <v>1</v>
      </c>
      <c r="F197" s="208" t="s">
        <v>273</v>
      </c>
      <c r="G197" s="206"/>
      <c r="H197" s="209">
        <v>4.29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261</v>
      </c>
      <c r="AU197" s="215" t="s">
        <v>79</v>
      </c>
      <c r="AV197" s="13" t="s">
        <v>247</v>
      </c>
      <c r="AW197" s="13" t="s">
        <v>32</v>
      </c>
      <c r="AX197" s="13" t="s">
        <v>77</v>
      </c>
      <c r="AY197" s="215" t="s">
        <v>241</v>
      </c>
    </row>
    <row r="198" spans="2:65" s="11" customFormat="1" ht="22.9" customHeight="1">
      <c r="B198" s="166"/>
      <c r="C198" s="167"/>
      <c r="D198" s="168" t="s">
        <v>69</v>
      </c>
      <c r="E198" s="180" t="s">
        <v>274</v>
      </c>
      <c r="F198" s="180" t="s">
        <v>541</v>
      </c>
      <c r="G198" s="167"/>
      <c r="H198" s="167"/>
      <c r="I198" s="170"/>
      <c r="J198" s="181">
        <f>BK198</f>
        <v>0</v>
      </c>
      <c r="K198" s="167"/>
      <c r="L198" s="172"/>
      <c r="M198" s="173"/>
      <c r="N198" s="174"/>
      <c r="O198" s="174"/>
      <c r="P198" s="175">
        <f>SUM(P199:P220)</f>
        <v>0</v>
      </c>
      <c r="Q198" s="174"/>
      <c r="R198" s="175">
        <f>SUM(R199:R220)</f>
        <v>0.58237000000000005</v>
      </c>
      <c r="S198" s="174"/>
      <c r="T198" s="176">
        <f>SUM(T199:T220)</f>
        <v>0</v>
      </c>
      <c r="AR198" s="177" t="s">
        <v>77</v>
      </c>
      <c r="AT198" s="178" t="s">
        <v>69</v>
      </c>
      <c r="AU198" s="178" t="s">
        <v>77</v>
      </c>
      <c r="AY198" s="177" t="s">
        <v>241</v>
      </c>
      <c r="BK198" s="179">
        <f>SUM(BK199:BK220)</f>
        <v>0</v>
      </c>
    </row>
    <row r="199" spans="2:65" s="1" customFormat="1" ht="16.5" customHeight="1">
      <c r="B199" s="33"/>
      <c r="C199" s="182" t="s">
        <v>401</v>
      </c>
      <c r="D199" s="182" t="s">
        <v>243</v>
      </c>
      <c r="E199" s="183" t="s">
        <v>2233</v>
      </c>
      <c r="F199" s="184" t="s">
        <v>2234</v>
      </c>
      <c r="G199" s="185" t="s">
        <v>302</v>
      </c>
      <c r="H199" s="186">
        <v>69</v>
      </c>
      <c r="I199" s="187"/>
      <c r="J199" s="186">
        <f>ROUND(I199*H199,1)</f>
        <v>0</v>
      </c>
      <c r="K199" s="184" t="s">
        <v>259</v>
      </c>
      <c r="L199" s="37"/>
      <c r="M199" s="188" t="s">
        <v>1</v>
      </c>
      <c r="N199" s="189" t="s">
        <v>41</v>
      </c>
      <c r="O199" s="59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AR199" s="16" t="s">
        <v>247</v>
      </c>
      <c r="AT199" s="16" t="s">
        <v>243</v>
      </c>
      <c r="AU199" s="16" t="s">
        <v>79</v>
      </c>
      <c r="AY199" s="16" t="s">
        <v>241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6" t="s">
        <v>77</v>
      </c>
      <c r="BK199" s="192">
        <f>ROUND(I199*H199,1)</f>
        <v>0</v>
      </c>
      <c r="BL199" s="16" t="s">
        <v>247</v>
      </c>
      <c r="BM199" s="16" t="s">
        <v>2235</v>
      </c>
    </row>
    <row r="200" spans="2:65" s="12" customFormat="1" ht="11.25">
      <c r="B200" s="193"/>
      <c r="C200" s="194"/>
      <c r="D200" s="195" t="s">
        <v>261</v>
      </c>
      <c r="E200" s="196" t="s">
        <v>1</v>
      </c>
      <c r="F200" s="197" t="s">
        <v>570</v>
      </c>
      <c r="G200" s="194"/>
      <c r="H200" s="198">
        <v>69</v>
      </c>
      <c r="I200" s="199"/>
      <c r="J200" s="194"/>
      <c r="K200" s="194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261</v>
      </c>
      <c r="AU200" s="204" t="s">
        <v>79</v>
      </c>
      <c r="AV200" s="12" t="s">
        <v>79</v>
      </c>
      <c r="AW200" s="12" t="s">
        <v>32</v>
      </c>
      <c r="AX200" s="12" t="s">
        <v>77</v>
      </c>
      <c r="AY200" s="204" t="s">
        <v>241</v>
      </c>
    </row>
    <row r="201" spans="2:65" s="1" customFormat="1" ht="16.5" customHeight="1">
      <c r="B201" s="33"/>
      <c r="C201" s="226" t="s">
        <v>405</v>
      </c>
      <c r="D201" s="226" t="s">
        <v>430</v>
      </c>
      <c r="E201" s="227" t="s">
        <v>2236</v>
      </c>
      <c r="F201" s="228" t="s">
        <v>2237</v>
      </c>
      <c r="G201" s="229" t="s">
        <v>302</v>
      </c>
      <c r="H201" s="230">
        <v>69</v>
      </c>
      <c r="I201" s="231"/>
      <c r="J201" s="230">
        <f>ROUND(I201*H201,1)</f>
        <v>0</v>
      </c>
      <c r="K201" s="228" t="s">
        <v>1</v>
      </c>
      <c r="L201" s="232"/>
      <c r="M201" s="233" t="s">
        <v>1</v>
      </c>
      <c r="N201" s="234" t="s">
        <v>41</v>
      </c>
      <c r="O201" s="59"/>
      <c r="P201" s="190">
        <f>O201*H201</f>
        <v>0</v>
      </c>
      <c r="Q201" s="190">
        <v>1.47E-3</v>
      </c>
      <c r="R201" s="190">
        <f>Q201*H201</f>
        <v>0.10142999999999999</v>
      </c>
      <c r="S201" s="190">
        <v>0</v>
      </c>
      <c r="T201" s="191">
        <f>S201*H201</f>
        <v>0</v>
      </c>
      <c r="AR201" s="16" t="s">
        <v>274</v>
      </c>
      <c r="AT201" s="16" t="s">
        <v>430</v>
      </c>
      <c r="AU201" s="16" t="s">
        <v>79</v>
      </c>
      <c r="AY201" s="16" t="s">
        <v>241</v>
      </c>
      <c r="BE201" s="192">
        <f>IF(N201="základní",J201,0)</f>
        <v>0</v>
      </c>
      <c r="BF201" s="192">
        <f>IF(N201="snížená",J201,0)</f>
        <v>0</v>
      </c>
      <c r="BG201" s="192">
        <f>IF(N201="zákl. přenesená",J201,0)</f>
        <v>0</v>
      </c>
      <c r="BH201" s="192">
        <f>IF(N201="sníž. přenesená",J201,0)</f>
        <v>0</v>
      </c>
      <c r="BI201" s="192">
        <f>IF(N201="nulová",J201,0)</f>
        <v>0</v>
      </c>
      <c r="BJ201" s="16" t="s">
        <v>77</v>
      </c>
      <c r="BK201" s="192">
        <f>ROUND(I201*H201,1)</f>
        <v>0</v>
      </c>
      <c r="BL201" s="16" t="s">
        <v>247</v>
      </c>
      <c r="BM201" s="16" t="s">
        <v>2238</v>
      </c>
    </row>
    <row r="202" spans="2:65" s="1" customFormat="1" ht="16.5" customHeight="1">
      <c r="B202" s="33"/>
      <c r="C202" s="182" t="s">
        <v>409</v>
      </c>
      <c r="D202" s="182" t="s">
        <v>243</v>
      </c>
      <c r="E202" s="183" t="s">
        <v>2239</v>
      </c>
      <c r="F202" s="184" t="s">
        <v>2240</v>
      </c>
      <c r="G202" s="185" t="s">
        <v>246</v>
      </c>
      <c r="H202" s="186">
        <v>50</v>
      </c>
      <c r="I202" s="187"/>
      <c r="J202" s="186">
        <f>ROUND(I202*H202,1)</f>
        <v>0</v>
      </c>
      <c r="K202" s="184" t="s">
        <v>259</v>
      </c>
      <c r="L202" s="37"/>
      <c r="M202" s="188" t="s">
        <v>1</v>
      </c>
      <c r="N202" s="189" t="s">
        <v>41</v>
      </c>
      <c r="O202" s="59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AR202" s="16" t="s">
        <v>247</v>
      </c>
      <c r="AT202" s="16" t="s">
        <v>243</v>
      </c>
      <c r="AU202" s="16" t="s">
        <v>79</v>
      </c>
      <c r="AY202" s="16" t="s">
        <v>241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6" t="s">
        <v>77</v>
      </c>
      <c r="BK202" s="192">
        <f>ROUND(I202*H202,1)</f>
        <v>0</v>
      </c>
      <c r="BL202" s="16" t="s">
        <v>247</v>
      </c>
      <c r="BM202" s="16" t="s">
        <v>2241</v>
      </c>
    </row>
    <row r="203" spans="2:65" s="14" customFormat="1" ht="11.25">
      <c r="B203" s="216"/>
      <c r="C203" s="217"/>
      <c r="D203" s="195" t="s">
        <v>261</v>
      </c>
      <c r="E203" s="218" t="s">
        <v>1</v>
      </c>
      <c r="F203" s="219" t="s">
        <v>2242</v>
      </c>
      <c r="G203" s="217"/>
      <c r="H203" s="218" t="s">
        <v>1</v>
      </c>
      <c r="I203" s="220"/>
      <c r="J203" s="217"/>
      <c r="K203" s="217"/>
      <c r="L203" s="221"/>
      <c r="M203" s="222"/>
      <c r="N203" s="223"/>
      <c r="O203" s="223"/>
      <c r="P203" s="223"/>
      <c r="Q203" s="223"/>
      <c r="R203" s="223"/>
      <c r="S203" s="223"/>
      <c r="T203" s="224"/>
      <c r="AT203" s="225" t="s">
        <v>261</v>
      </c>
      <c r="AU203" s="225" t="s">
        <v>79</v>
      </c>
      <c r="AV203" s="14" t="s">
        <v>77</v>
      </c>
      <c r="AW203" s="14" t="s">
        <v>32</v>
      </c>
      <c r="AX203" s="14" t="s">
        <v>70</v>
      </c>
      <c r="AY203" s="225" t="s">
        <v>241</v>
      </c>
    </row>
    <row r="204" spans="2:65" s="12" customFormat="1" ht="11.25">
      <c r="B204" s="193"/>
      <c r="C204" s="194"/>
      <c r="D204" s="195" t="s">
        <v>261</v>
      </c>
      <c r="E204" s="196" t="s">
        <v>1</v>
      </c>
      <c r="F204" s="197" t="s">
        <v>299</v>
      </c>
      <c r="G204" s="194"/>
      <c r="H204" s="198">
        <v>13</v>
      </c>
      <c r="I204" s="199"/>
      <c r="J204" s="194"/>
      <c r="K204" s="194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261</v>
      </c>
      <c r="AU204" s="204" t="s">
        <v>79</v>
      </c>
      <c r="AV204" s="12" t="s">
        <v>79</v>
      </c>
      <c r="AW204" s="12" t="s">
        <v>32</v>
      </c>
      <c r="AX204" s="12" t="s">
        <v>70</v>
      </c>
      <c r="AY204" s="204" t="s">
        <v>241</v>
      </c>
    </row>
    <row r="205" spans="2:65" s="14" customFormat="1" ht="11.25">
      <c r="B205" s="216"/>
      <c r="C205" s="217"/>
      <c r="D205" s="195" t="s">
        <v>261</v>
      </c>
      <c r="E205" s="218" t="s">
        <v>1</v>
      </c>
      <c r="F205" s="219" t="s">
        <v>2243</v>
      </c>
      <c r="G205" s="217"/>
      <c r="H205" s="218" t="s">
        <v>1</v>
      </c>
      <c r="I205" s="220"/>
      <c r="J205" s="217"/>
      <c r="K205" s="217"/>
      <c r="L205" s="221"/>
      <c r="M205" s="222"/>
      <c r="N205" s="223"/>
      <c r="O205" s="223"/>
      <c r="P205" s="223"/>
      <c r="Q205" s="223"/>
      <c r="R205" s="223"/>
      <c r="S205" s="223"/>
      <c r="T205" s="224"/>
      <c r="AT205" s="225" t="s">
        <v>261</v>
      </c>
      <c r="AU205" s="225" t="s">
        <v>79</v>
      </c>
      <c r="AV205" s="14" t="s">
        <v>77</v>
      </c>
      <c r="AW205" s="14" t="s">
        <v>32</v>
      </c>
      <c r="AX205" s="14" t="s">
        <v>70</v>
      </c>
      <c r="AY205" s="225" t="s">
        <v>241</v>
      </c>
    </row>
    <row r="206" spans="2:65" s="12" customFormat="1" ht="11.25">
      <c r="B206" s="193"/>
      <c r="C206" s="194"/>
      <c r="D206" s="195" t="s">
        <v>261</v>
      </c>
      <c r="E206" s="196" t="s">
        <v>1</v>
      </c>
      <c r="F206" s="197" t="s">
        <v>2244</v>
      </c>
      <c r="G206" s="194"/>
      <c r="H206" s="198">
        <v>37</v>
      </c>
      <c r="I206" s="199"/>
      <c r="J206" s="194"/>
      <c r="K206" s="194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261</v>
      </c>
      <c r="AU206" s="204" t="s">
        <v>79</v>
      </c>
      <c r="AV206" s="12" t="s">
        <v>79</v>
      </c>
      <c r="AW206" s="12" t="s">
        <v>32</v>
      </c>
      <c r="AX206" s="12" t="s">
        <v>70</v>
      </c>
      <c r="AY206" s="204" t="s">
        <v>241</v>
      </c>
    </row>
    <row r="207" spans="2:65" s="13" customFormat="1" ht="11.25">
      <c r="B207" s="205"/>
      <c r="C207" s="206"/>
      <c r="D207" s="195" t="s">
        <v>261</v>
      </c>
      <c r="E207" s="207" t="s">
        <v>1</v>
      </c>
      <c r="F207" s="208" t="s">
        <v>273</v>
      </c>
      <c r="G207" s="206"/>
      <c r="H207" s="209">
        <v>50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261</v>
      </c>
      <c r="AU207" s="215" t="s">
        <v>79</v>
      </c>
      <c r="AV207" s="13" t="s">
        <v>247</v>
      </c>
      <c r="AW207" s="13" t="s">
        <v>32</v>
      </c>
      <c r="AX207" s="13" t="s">
        <v>77</v>
      </c>
      <c r="AY207" s="215" t="s">
        <v>241</v>
      </c>
    </row>
    <row r="208" spans="2:65" s="1" customFormat="1" ht="16.5" customHeight="1">
      <c r="B208" s="33"/>
      <c r="C208" s="226" t="s">
        <v>415</v>
      </c>
      <c r="D208" s="226" t="s">
        <v>430</v>
      </c>
      <c r="E208" s="227" t="s">
        <v>2245</v>
      </c>
      <c r="F208" s="228" t="s">
        <v>2246</v>
      </c>
      <c r="G208" s="229" t="s">
        <v>246</v>
      </c>
      <c r="H208" s="230">
        <v>37</v>
      </c>
      <c r="I208" s="231"/>
      <c r="J208" s="230">
        <f>ROUND(I208*H208,1)</f>
        <v>0</v>
      </c>
      <c r="K208" s="228" t="s">
        <v>259</v>
      </c>
      <c r="L208" s="232"/>
      <c r="M208" s="233" t="s">
        <v>1</v>
      </c>
      <c r="N208" s="234" t="s">
        <v>41</v>
      </c>
      <c r="O208" s="59"/>
      <c r="P208" s="190">
        <f>O208*H208</f>
        <v>0</v>
      </c>
      <c r="Q208" s="190">
        <v>2.9999999999999997E-4</v>
      </c>
      <c r="R208" s="190">
        <f>Q208*H208</f>
        <v>1.1099999999999999E-2</v>
      </c>
      <c r="S208" s="190">
        <v>0</v>
      </c>
      <c r="T208" s="191">
        <f>S208*H208</f>
        <v>0</v>
      </c>
      <c r="AR208" s="16" t="s">
        <v>274</v>
      </c>
      <c r="AT208" s="16" t="s">
        <v>430</v>
      </c>
      <c r="AU208" s="16" t="s">
        <v>79</v>
      </c>
      <c r="AY208" s="16" t="s">
        <v>241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6" t="s">
        <v>77</v>
      </c>
      <c r="BK208" s="192">
        <f>ROUND(I208*H208,1)</f>
        <v>0</v>
      </c>
      <c r="BL208" s="16" t="s">
        <v>247</v>
      </c>
      <c r="BM208" s="16" t="s">
        <v>2247</v>
      </c>
    </row>
    <row r="209" spans="2:65" s="12" customFormat="1" ht="11.25">
      <c r="B209" s="193"/>
      <c r="C209" s="194"/>
      <c r="D209" s="195" t="s">
        <v>261</v>
      </c>
      <c r="E209" s="196" t="s">
        <v>1</v>
      </c>
      <c r="F209" s="197" t="s">
        <v>2244</v>
      </c>
      <c r="G209" s="194"/>
      <c r="H209" s="198">
        <v>37</v>
      </c>
      <c r="I209" s="199"/>
      <c r="J209" s="194"/>
      <c r="K209" s="194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261</v>
      </c>
      <c r="AU209" s="204" t="s">
        <v>79</v>
      </c>
      <c r="AV209" s="12" t="s">
        <v>79</v>
      </c>
      <c r="AW209" s="12" t="s">
        <v>32</v>
      </c>
      <c r="AX209" s="12" t="s">
        <v>77</v>
      </c>
      <c r="AY209" s="204" t="s">
        <v>241</v>
      </c>
    </row>
    <row r="210" spans="2:65" s="1" customFormat="1" ht="16.5" customHeight="1">
      <c r="B210" s="33"/>
      <c r="C210" s="226" t="s">
        <v>424</v>
      </c>
      <c r="D210" s="226" t="s">
        <v>430</v>
      </c>
      <c r="E210" s="227" t="s">
        <v>2248</v>
      </c>
      <c r="F210" s="228" t="s">
        <v>2249</v>
      </c>
      <c r="G210" s="229" t="s">
        <v>2250</v>
      </c>
      <c r="H210" s="230">
        <v>1</v>
      </c>
      <c r="I210" s="231"/>
      <c r="J210" s="230">
        <f t="shared" ref="J210:J215" si="0">ROUND(I210*H210,1)</f>
        <v>0</v>
      </c>
      <c r="K210" s="228" t="s">
        <v>1</v>
      </c>
      <c r="L210" s="232"/>
      <c r="M210" s="233" t="s">
        <v>1</v>
      </c>
      <c r="N210" s="234" t="s">
        <v>41</v>
      </c>
      <c r="O210" s="59"/>
      <c r="P210" s="190">
        <f t="shared" ref="P210:P215" si="1">O210*H210</f>
        <v>0</v>
      </c>
      <c r="Q210" s="190">
        <v>0</v>
      </c>
      <c r="R210" s="190">
        <f t="shared" ref="R210:R215" si="2">Q210*H210</f>
        <v>0</v>
      </c>
      <c r="S210" s="190">
        <v>0</v>
      </c>
      <c r="T210" s="191">
        <f t="shared" ref="T210:T215" si="3">S210*H210</f>
        <v>0</v>
      </c>
      <c r="AR210" s="16" t="s">
        <v>274</v>
      </c>
      <c r="AT210" s="16" t="s">
        <v>430</v>
      </c>
      <c r="AU210" s="16" t="s">
        <v>79</v>
      </c>
      <c r="AY210" s="16" t="s">
        <v>241</v>
      </c>
      <c r="BE210" s="192">
        <f t="shared" ref="BE210:BE215" si="4">IF(N210="základní",J210,0)</f>
        <v>0</v>
      </c>
      <c r="BF210" s="192">
        <f t="shared" ref="BF210:BF215" si="5">IF(N210="snížená",J210,0)</f>
        <v>0</v>
      </c>
      <c r="BG210" s="192">
        <f t="shared" ref="BG210:BG215" si="6">IF(N210="zákl. přenesená",J210,0)</f>
        <v>0</v>
      </c>
      <c r="BH210" s="192">
        <f t="shared" ref="BH210:BH215" si="7">IF(N210="sníž. přenesená",J210,0)</f>
        <v>0</v>
      </c>
      <c r="BI210" s="192">
        <f t="shared" ref="BI210:BI215" si="8">IF(N210="nulová",J210,0)</f>
        <v>0</v>
      </c>
      <c r="BJ210" s="16" t="s">
        <v>77</v>
      </c>
      <c r="BK210" s="192">
        <f t="shared" ref="BK210:BK215" si="9">ROUND(I210*H210,1)</f>
        <v>0</v>
      </c>
      <c r="BL210" s="16" t="s">
        <v>247</v>
      </c>
      <c r="BM210" s="16" t="s">
        <v>2251</v>
      </c>
    </row>
    <row r="211" spans="2:65" s="1" customFormat="1" ht="16.5" customHeight="1">
      <c r="B211" s="33"/>
      <c r="C211" s="226" t="s">
        <v>429</v>
      </c>
      <c r="D211" s="226" t="s">
        <v>430</v>
      </c>
      <c r="E211" s="227" t="s">
        <v>2252</v>
      </c>
      <c r="F211" s="228" t="s">
        <v>2253</v>
      </c>
      <c r="G211" s="229" t="s">
        <v>2250</v>
      </c>
      <c r="H211" s="230">
        <v>4</v>
      </c>
      <c r="I211" s="231"/>
      <c r="J211" s="230">
        <f t="shared" si="0"/>
        <v>0</v>
      </c>
      <c r="K211" s="228" t="s">
        <v>1</v>
      </c>
      <c r="L211" s="232"/>
      <c r="M211" s="233" t="s">
        <v>1</v>
      </c>
      <c r="N211" s="234" t="s">
        <v>41</v>
      </c>
      <c r="O211" s="59"/>
      <c r="P211" s="190">
        <f t="shared" si="1"/>
        <v>0</v>
      </c>
      <c r="Q211" s="190">
        <v>0</v>
      </c>
      <c r="R211" s="190">
        <f t="shared" si="2"/>
        <v>0</v>
      </c>
      <c r="S211" s="190">
        <v>0</v>
      </c>
      <c r="T211" s="191">
        <f t="shared" si="3"/>
        <v>0</v>
      </c>
      <c r="AR211" s="16" t="s">
        <v>274</v>
      </c>
      <c r="AT211" s="16" t="s">
        <v>430</v>
      </c>
      <c r="AU211" s="16" t="s">
        <v>79</v>
      </c>
      <c r="AY211" s="16" t="s">
        <v>241</v>
      </c>
      <c r="BE211" s="192">
        <f t="shared" si="4"/>
        <v>0</v>
      </c>
      <c r="BF211" s="192">
        <f t="shared" si="5"/>
        <v>0</v>
      </c>
      <c r="BG211" s="192">
        <f t="shared" si="6"/>
        <v>0</v>
      </c>
      <c r="BH211" s="192">
        <f t="shared" si="7"/>
        <v>0</v>
      </c>
      <c r="BI211" s="192">
        <f t="shared" si="8"/>
        <v>0</v>
      </c>
      <c r="BJ211" s="16" t="s">
        <v>77</v>
      </c>
      <c r="BK211" s="192">
        <f t="shared" si="9"/>
        <v>0</v>
      </c>
      <c r="BL211" s="16" t="s">
        <v>247</v>
      </c>
      <c r="BM211" s="16" t="s">
        <v>2254</v>
      </c>
    </row>
    <row r="212" spans="2:65" s="1" customFormat="1" ht="16.5" customHeight="1">
      <c r="B212" s="33"/>
      <c r="C212" s="226" t="s">
        <v>435</v>
      </c>
      <c r="D212" s="226" t="s">
        <v>430</v>
      </c>
      <c r="E212" s="227" t="s">
        <v>2255</v>
      </c>
      <c r="F212" s="228" t="s">
        <v>2256</v>
      </c>
      <c r="G212" s="229" t="s">
        <v>2250</v>
      </c>
      <c r="H212" s="230">
        <v>4</v>
      </c>
      <c r="I212" s="231"/>
      <c r="J212" s="230">
        <f t="shared" si="0"/>
        <v>0</v>
      </c>
      <c r="K212" s="228" t="s">
        <v>1</v>
      </c>
      <c r="L212" s="232"/>
      <c r="M212" s="233" t="s">
        <v>1</v>
      </c>
      <c r="N212" s="234" t="s">
        <v>41</v>
      </c>
      <c r="O212" s="59"/>
      <c r="P212" s="190">
        <f t="shared" si="1"/>
        <v>0</v>
      </c>
      <c r="Q212" s="190">
        <v>0</v>
      </c>
      <c r="R212" s="190">
        <f t="shared" si="2"/>
        <v>0</v>
      </c>
      <c r="S212" s="190">
        <v>0</v>
      </c>
      <c r="T212" s="191">
        <f t="shared" si="3"/>
        <v>0</v>
      </c>
      <c r="AR212" s="16" t="s">
        <v>274</v>
      </c>
      <c r="AT212" s="16" t="s">
        <v>430</v>
      </c>
      <c r="AU212" s="16" t="s">
        <v>79</v>
      </c>
      <c r="AY212" s="16" t="s">
        <v>241</v>
      </c>
      <c r="BE212" s="192">
        <f t="shared" si="4"/>
        <v>0</v>
      </c>
      <c r="BF212" s="192">
        <f t="shared" si="5"/>
        <v>0</v>
      </c>
      <c r="BG212" s="192">
        <f t="shared" si="6"/>
        <v>0</v>
      </c>
      <c r="BH212" s="192">
        <f t="shared" si="7"/>
        <v>0</v>
      </c>
      <c r="BI212" s="192">
        <f t="shared" si="8"/>
        <v>0</v>
      </c>
      <c r="BJ212" s="16" t="s">
        <v>77</v>
      </c>
      <c r="BK212" s="192">
        <f t="shared" si="9"/>
        <v>0</v>
      </c>
      <c r="BL212" s="16" t="s">
        <v>247</v>
      </c>
      <c r="BM212" s="16" t="s">
        <v>2257</v>
      </c>
    </row>
    <row r="213" spans="2:65" s="1" customFormat="1" ht="16.5" customHeight="1">
      <c r="B213" s="33"/>
      <c r="C213" s="226" t="s">
        <v>440</v>
      </c>
      <c r="D213" s="226" t="s">
        <v>430</v>
      </c>
      <c r="E213" s="227" t="s">
        <v>2258</v>
      </c>
      <c r="F213" s="228" t="s">
        <v>2259</v>
      </c>
      <c r="G213" s="229" t="s">
        <v>2250</v>
      </c>
      <c r="H213" s="230">
        <v>2</v>
      </c>
      <c r="I213" s="231"/>
      <c r="J213" s="230">
        <f t="shared" si="0"/>
        <v>0</v>
      </c>
      <c r="K213" s="228" t="s">
        <v>1</v>
      </c>
      <c r="L213" s="232"/>
      <c r="M213" s="233" t="s">
        <v>1</v>
      </c>
      <c r="N213" s="234" t="s">
        <v>41</v>
      </c>
      <c r="O213" s="59"/>
      <c r="P213" s="190">
        <f t="shared" si="1"/>
        <v>0</v>
      </c>
      <c r="Q213" s="190">
        <v>0</v>
      </c>
      <c r="R213" s="190">
        <f t="shared" si="2"/>
        <v>0</v>
      </c>
      <c r="S213" s="190">
        <v>0</v>
      </c>
      <c r="T213" s="191">
        <f t="shared" si="3"/>
        <v>0</v>
      </c>
      <c r="AR213" s="16" t="s">
        <v>274</v>
      </c>
      <c r="AT213" s="16" t="s">
        <v>430</v>
      </c>
      <c r="AU213" s="16" t="s">
        <v>79</v>
      </c>
      <c r="AY213" s="16" t="s">
        <v>241</v>
      </c>
      <c r="BE213" s="192">
        <f t="shared" si="4"/>
        <v>0</v>
      </c>
      <c r="BF213" s="192">
        <f t="shared" si="5"/>
        <v>0</v>
      </c>
      <c r="BG213" s="192">
        <f t="shared" si="6"/>
        <v>0</v>
      </c>
      <c r="BH213" s="192">
        <f t="shared" si="7"/>
        <v>0</v>
      </c>
      <c r="BI213" s="192">
        <f t="shared" si="8"/>
        <v>0</v>
      </c>
      <c r="BJ213" s="16" t="s">
        <v>77</v>
      </c>
      <c r="BK213" s="192">
        <f t="shared" si="9"/>
        <v>0</v>
      </c>
      <c r="BL213" s="16" t="s">
        <v>247</v>
      </c>
      <c r="BM213" s="16" t="s">
        <v>2260</v>
      </c>
    </row>
    <row r="214" spans="2:65" s="1" customFormat="1" ht="16.5" customHeight="1">
      <c r="B214" s="33"/>
      <c r="C214" s="226" t="s">
        <v>446</v>
      </c>
      <c r="D214" s="226" t="s">
        <v>430</v>
      </c>
      <c r="E214" s="227" t="s">
        <v>2261</v>
      </c>
      <c r="F214" s="228" t="s">
        <v>2262</v>
      </c>
      <c r="G214" s="229" t="s">
        <v>2250</v>
      </c>
      <c r="H214" s="230">
        <v>2</v>
      </c>
      <c r="I214" s="231"/>
      <c r="J214" s="230">
        <f t="shared" si="0"/>
        <v>0</v>
      </c>
      <c r="K214" s="228" t="s">
        <v>1</v>
      </c>
      <c r="L214" s="232"/>
      <c r="M214" s="233" t="s">
        <v>1</v>
      </c>
      <c r="N214" s="234" t="s">
        <v>41</v>
      </c>
      <c r="O214" s="59"/>
      <c r="P214" s="190">
        <f t="shared" si="1"/>
        <v>0</v>
      </c>
      <c r="Q214" s="190">
        <v>0</v>
      </c>
      <c r="R214" s="190">
        <f t="shared" si="2"/>
        <v>0</v>
      </c>
      <c r="S214" s="190">
        <v>0</v>
      </c>
      <c r="T214" s="191">
        <f t="shared" si="3"/>
        <v>0</v>
      </c>
      <c r="AR214" s="16" t="s">
        <v>274</v>
      </c>
      <c r="AT214" s="16" t="s">
        <v>430</v>
      </c>
      <c r="AU214" s="16" t="s">
        <v>79</v>
      </c>
      <c r="AY214" s="16" t="s">
        <v>241</v>
      </c>
      <c r="BE214" s="192">
        <f t="shared" si="4"/>
        <v>0</v>
      </c>
      <c r="BF214" s="192">
        <f t="shared" si="5"/>
        <v>0</v>
      </c>
      <c r="BG214" s="192">
        <f t="shared" si="6"/>
        <v>0</v>
      </c>
      <c r="BH214" s="192">
        <f t="shared" si="7"/>
        <v>0</v>
      </c>
      <c r="BI214" s="192">
        <f t="shared" si="8"/>
        <v>0</v>
      </c>
      <c r="BJ214" s="16" t="s">
        <v>77</v>
      </c>
      <c r="BK214" s="192">
        <f t="shared" si="9"/>
        <v>0</v>
      </c>
      <c r="BL214" s="16" t="s">
        <v>247</v>
      </c>
      <c r="BM214" s="16" t="s">
        <v>2263</v>
      </c>
    </row>
    <row r="215" spans="2:65" s="1" customFormat="1" ht="16.5" customHeight="1">
      <c r="B215" s="33"/>
      <c r="C215" s="182" t="s">
        <v>451</v>
      </c>
      <c r="D215" s="182" t="s">
        <v>243</v>
      </c>
      <c r="E215" s="183" t="s">
        <v>2264</v>
      </c>
      <c r="F215" s="184" t="s">
        <v>2265</v>
      </c>
      <c r="G215" s="185" t="s">
        <v>302</v>
      </c>
      <c r="H215" s="186">
        <v>69</v>
      </c>
      <c r="I215" s="187"/>
      <c r="J215" s="186">
        <f t="shared" si="0"/>
        <v>0</v>
      </c>
      <c r="K215" s="184" t="s">
        <v>2082</v>
      </c>
      <c r="L215" s="37"/>
      <c r="M215" s="188" t="s">
        <v>1</v>
      </c>
      <c r="N215" s="189" t="s">
        <v>41</v>
      </c>
      <c r="O215" s="59"/>
      <c r="P215" s="190">
        <f t="shared" si="1"/>
        <v>0</v>
      </c>
      <c r="Q215" s="190">
        <v>0</v>
      </c>
      <c r="R215" s="190">
        <f t="shared" si="2"/>
        <v>0</v>
      </c>
      <c r="S215" s="190">
        <v>0</v>
      </c>
      <c r="T215" s="191">
        <f t="shared" si="3"/>
        <v>0</v>
      </c>
      <c r="AR215" s="16" t="s">
        <v>247</v>
      </c>
      <c r="AT215" s="16" t="s">
        <v>243</v>
      </c>
      <c r="AU215" s="16" t="s">
        <v>79</v>
      </c>
      <c r="AY215" s="16" t="s">
        <v>241</v>
      </c>
      <c r="BE215" s="192">
        <f t="shared" si="4"/>
        <v>0</v>
      </c>
      <c r="BF215" s="192">
        <f t="shared" si="5"/>
        <v>0</v>
      </c>
      <c r="BG215" s="192">
        <f t="shared" si="6"/>
        <v>0</v>
      </c>
      <c r="BH215" s="192">
        <f t="shared" si="7"/>
        <v>0</v>
      </c>
      <c r="BI215" s="192">
        <f t="shared" si="8"/>
        <v>0</v>
      </c>
      <c r="BJ215" s="16" t="s">
        <v>77</v>
      </c>
      <c r="BK215" s="192">
        <f t="shared" si="9"/>
        <v>0</v>
      </c>
      <c r="BL215" s="16" t="s">
        <v>247</v>
      </c>
      <c r="BM215" s="16" t="s">
        <v>2266</v>
      </c>
    </row>
    <row r="216" spans="2:65" s="12" customFormat="1" ht="11.25">
      <c r="B216" s="193"/>
      <c r="C216" s="194"/>
      <c r="D216" s="195" t="s">
        <v>261</v>
      </c>
      <c r="E216" s="196" t="s">
        <v>1</v>
      </c>
      <c r="F216" s="197" t="s">
        <v>570</v>
      </c>
      <c r="G216" s="194"/>
      <c r="H216" s="198">
        <v>69</v>
      </c>
      <c r="I216" s="199"/>
      <c r="J216" s="194"/>
      <c r="K216" s="194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261</v>
      </c>
      <c r="AU216" s="204" t="s">
        <v>79</v>
      </c>
      <c r="AV216" s="12" t="s">
        <v>79</v>
      </c>
      <c r="AW216" s="12" t="s">
        <v>32</v>
      </c>
      <c r="AX216" s="12" t="s">
        <v>77</v>
      </c>
      <c r="AY216" s="204" t="s">
        <v>241</v>
      </c>
    </row>
    <row r="217" spans="2:65" s="1" customFormat="1" ht="16.5" customHeight="1">
      <c r="B217" s="33"/>
      <c r="C217" s="182" t="s">
        <v>456</v>
      </c>
      <c r="D217" s="182" t="s">
        <v>243</v>
      </c>
      <c r="E217" s="183" t="s">
        <v>2267</v>
      </c>
      <c r="F217" s="184" t="s">
        <v>2268</v>
      </c>
      <c r="G217" s="185" t="s">
        <v>246</v>
      </c>
      <c r="H217" s="186">
        <v>1</v>
      </c>
      <c r="I217" s="187"/>
      <c r="J217" s="186">
        <f>ROUND(I217*H217,1)</f>
        <v>0</v>
      </c>
      <c r="K217" s="184" t="s">
        <v>2082</v>
      </c>
      <c r="L217" s="37"/>
      <c r="M217" s="188" t="s">
        <v>1</v>
      </c>
      <c r="N217" s="189" t="s">
        <v>41</v>
      </c>
      <c r="O217" s="59"/>
      <c r="P217" s="190">
        <f>O217*H217</f>
        <v>0</v>
      </c>
      <c r="Q217" s="190">
        <v>0.46009</v>
      </c>
      <c r="R217" s="190">
        <f>Q217*H217</f>
        <v>0.46009</v>
      </c>
      <c r="S217" s="190">
        <v>0</v>
      </c>
      <c r="T217" s="191">
        <f>S217*H217</f>
        <v>0</v>
      </c>
      <c r="AR217" s="16" t="s">
        <v>247</v>
      </c>
      <c r="AT217" s="16" t="s">
        <v>243</v>
      </c>
      <c r="AU217" s="16" t="s">
        <v>79</v>
      </c>
      <c r="AY217" s="16" t="s">
        <v>241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6" t="s">
        <v>77</v>
      </c>
      <c r="BK217" s="192">
        <f>ROUND(I217*H217,1)</f>
        <v>0</v>
      </c>
      <c r="BL217" s="16" t="s">
        <v>247</v>
      </c>
      <c r="BM217" s="16" t="s">
        <v>2269</v>
      </c>
    </row>
    <row r="218" spans="2:65" s="12" customFormat="1" ht="11.25">
      <c r="B218" s="193"/>
      <c r="C218" s="194"/>
      <c r="D218" s="195" t="s">
        <v>261</v>
      </c>
      <c r="E218" s="196" t="s">
        <v>1</v>
      </c>
      <c r="F218" s="197" t="s">
        <v>77</v>
      </c>
      <c r="G218" s="194"/>
      <c r="H218" s="198">
        <v>1</v>
      </c>
      <c r="I218" s="199"/>
      <c r="J218" s="194"/>
      <c r="K218" s="194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261</v>
      </c>
      <c r="AU218" s="204" t="s">
        <v>79</v>
      </c>
      <c r="AV218" s="12" t="s">
        <v>79</v>
      </c>
      <c r="AW218" s="12" t="s">
        <v>32</v>
      </c>
      <c r="AX218" s="12" t="s">
        <v>77</v>
      </c>
      <c r="AY218" s="204" t="s">
        <v>241</v>
      </c>
    </row>
    <row r="219" spans="2:65" s="1" customFormat="1" ht="16.5" customHeight="1">
      <c r="B219" s="33"/>
      <c r="C219" s="182" t="s">
        <v>461</v>
      </c>
      <c r="D219" s="182" t="s">
        <v>243</v>
      </c>
      <c r="E219" s="183" t="s">
        <v>679</v>
      </c>
      <c r="F219" s="184" t="s">
        <v>680</v>
      </c>
      <c r="G219" s="185" t="s">
        <v>302</v>
      </c>
      <c r="H219" s="186">
        <v>75</v>
      </c>
      <c r="I219" s="187"/>
      <c r="J219" s="186">
        <f>ROUND(I219*H219,1)</f>
        <v>0</v>
      </c>
      <c r="K219" s="184" t="s">
        <v>1</v>
      </c>
      <c r="L219" s="37"/>
      <c r="M219" s="188" t="s">
        <v>1</v>
      </c>
      <c r="N219" s="189" t="s">
        <v>41</v>
      </c>
      <c r="O219" s="59"/>
      <c r="P219" s="190">
        <f>O219*H219</f>
        <v>0</v>
      </c>
      <c r="Q219" s="190">
        <v>1.2999999999999999E-4</v>
      </c>
      <c r="R219" s="190">
        <f>Q219*H219</f>
        <v>9.75E-3</v>
      </c>
      <c r="S219" s="190">
        <v>0</v>
      </c>
      <c r="T219" s="191">
        <f>S219*H219</f>
        <v>0</v>
      </c>
      <c r="AR219" s="16" t="s">
        <v>247</v>
      </c>
      <c r="AT219" s="16" t="s">
        <v>243</v>
      </c>
      <c r="AU219" s="16" t="s">
        <v>79</v>
      </c>
      <c r="AY219" s="16" t="s">
        <v>241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6" t="s">
        <v>77</v>
      </c>
      <c r="BK219" s="192">
        <f>ROUND(I219*H219,1)</f>
        <v>0</v>
      </c>
      <c r="BL219" s="16" t="s">
        <v>247</v>
      </c>
      <c r="BM219" s="16" t="s">
        <v>2270</v>
      </c>
    </row>
    <row r="220" spans="2:65" s="12" customFormat="1" ht="11.25">
      <c r="B220" s="193"/>
      <c r="C220" s="194"/>
      <c r="D220" s="195" t="s">
        <v>261</v>
      </c>
      <c r="E220" s="196" t="s">
        <v>1</v>
      </c>
      <c r="F220" s="197" t="s">
        <v>596</v>
      </c>
      <c r="G220" s="194"/>
      <c r="H220" s="198">
        <v>75</v>
      </c>
      <c r="I220" s="199"/>
      <c r="J220" s="194"/>
      <c r="K220" s="194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261</v>
      </c>
      <c r="AU220" s="204" t="s">
        <v>79</v>
      </c>
      <c r="AV220" s="12" t="s">
        <v>79</v>
      </c>
      <c r="AW220" s="12" t="s">
        <v>32</v>
      </c>
      <c r="AX220" s="12" t="s">
        <v>77</v>
      </c>
      <c r="AY220" s="204" t="s">
        <v>241</v>
      </c>
    </row>
    <row r="221" spans="2:65" s="11" customFormat="1" ht="22.9" customHeight="1">
      <c r="B221" s="166"/>
      <c r="C221" s="167"/>
      <c r="D221" s="168" t="s">
        <v>69</v>
      </c>
      <c r="E221" s="180" t="s">
        <v>280</v>
      </c>
      <c r="F221" s="180" t="s">
        <v>2167</v>
      </c>
      <c r="G221" s="167"/>
      <c r="H221" s="167"/>
      <c r="I221" s="170"/>
      <c r="J221" s="181">
        <f>BK221</f>
        <v>0</v>
      </c>
      <c r="K221" s="167"/>
      <c r="L221" s="172"/>
      <c r="M221" s="173"/>
      <c r="N221" s="174"/>
      <c r="O221" s="174"/>
      <c r="P221" s="175">
        <f>SUM(P222:P227)</f>
        <v>0</v>
      </c>
      <c r="Q221" s="174"/>
      <c r="R221" s="175">
        <f>SUM(R222:R227)</f>
        <v>8.8500000000000002E-3</v>
      </c>
      <c r="S221" s="174"/>
      <c r="T221" s="176">
        <f>SUM(T222:T227)</f>
        <v>0</v>
      </c>
      <c r="AR221" s="177" t="s">
        <v>77</v>
      </c>
      <c r="AT221" s="178" t="s">
        <v>69</v>
      </c>
      <c r="AU221" s="178" t="s">
        <v>77</v>
      </c>
      <c r="AY221" s="177" t="s">
        <v>241</v>
      </c>
      <c r="BK221" s="179">
        <f>SUM(BK222:BK227)</f>
        <v>0</v>
      </c>
    </row>
    <row r="222" spans="2:65" s="1" customFormat="1" ht="16.5" customHeight="1">
      <c r="B222" s="33"/>
      <c r="C222" s="182" t="s">
        <v>465</v>
      </c>
      <c r="D222" s="182" t="s">
        <v>243</v>
      </c>
      <c r="E222" s="183" t="s">
        <v>684</v>
      </c>
      <c r="F222" s="184" t="s">
        <v>685</v>
      </c>
      <c r="G222" s="185" t="s">
        <v>302</v>
      </c>
      <c r="H222" s="186">
        <v>7.8</v>
      </c>
      <c r="I222" s="187"/>
      <c r="J222" s="186">
        <f>ROUND(I222*H222,1)</f>
        <v>0</v>
      </c>
      <c r="K222" s="184" t="s">
        <v>259</v>
      </c>
      <c r="L222" s="37"/>
      <c r="M222" s="188" t="s">
        <v>1</v>
      </c>
      <c r="N222" s="189" t="s">
        <v>41</v>
      </c>
      <c r="O222" s="59"/>
      <c r="P222" s="190">
        <f>O222*H222</f>
        <v>0</v>
      </c>
      <c r="Q222" s="190">
        <v>5.9999999999999995E-4</v>
      </c>
      <c r="R222" s="190">
        <f>Q222*H222</f>
        <v>4.6799999999999993E-3</v>
      </c>
      <c r="S222" s="190">
        <v>0</v>
      </c>
      <c r="T222" s="191">
        <f>S222*H222</f>
        <v>0</v>
      </c>
      <c r="AR222" s="16" t="s">
        <v>247</v>
      </c>
      <c r="AT222" s="16" t="s">
        <v>243</v>
      </c>
      <c r="AU222" s="16" t="s">
        <v>79</v>
      </c>
      <c r="AY222" s="16" t="s">
        <v>241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6" t="s">
        <v>77</v>
      </c>
      <c r="BK222" s="192">
        <f>ROUND(I222*H222,1)</f>
        <v>0</v>
      </c>
      <c r="BL222" s="16" t="s">
        <v>247</v>
      </c>
      <c r="BM222" s="16" t="s">
        <v>2271</v>
      </c>
    </row>
    <row r="223" spans="2:65" s="12" customFormat="1" ht="11.25">
      <c r="B223" s="193"/>
      <c r="C223" s="194"/>
      <c r="D223" s="195" t="s">
        <v>261</v>
      </c>
      <c r="E223" s="196" t="s">
        <v>1</v>
      </c>
      <c r="F223" s="197" t="s">
        <v>2272</v>
      </c>
      <c r="G223" s="194"/>
      <c r="H223" s="198">
        <v>7.8</v>
      </c>
      <c r="I223" s="199"/>
      <c r="J223" s="194"/>
      <c r="K223" s="194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261</v>
      </c>
      <c r="AU223" s="204" t="s">
        <v>79</v>
      </c>
      <c r="AV223" s="12" t="s">
        <v>79</v>
      </c>
      <c r="AW223" s="12" t="s">
        <v>32</v>
      </c>
      <c r="AX223" s="12" t="s">
        <v>77</v>
      </c>
      <c r="AY223" s="204" t="s">
        <v>241</v>
      </c>
    </row>
    <row r="224" spans="2:65" s="1" customFormat="1" ht="16.5" customHeight="1">
      <c r="B224" s="33"/>
      <c r="C224" s="182" t="s">
        <v>469</v>
      </c>
      <c r="D224" s="182" t="s">
        <v>243</v>
      </c>
      <c r="E224" s="183" t="s">
        <v>689</v>
      </c>
      <c r="F224" s="184" t="s">
        <v>690</v>
      </c>
      <c r="G224" s="185" t="s">
        <v>302</v>
      </c>
      <c r="H224" s="186">
        <v>7.8</v>
      </c>
      <c r="I224" s="187"/>
      <c r="J224" s="186">
        <f>ROUND(I224*H224,1)</f>
        <v>0</v>
      </c>
      <c r="K224" s="184" t="s">
        <v>259</v>
      </c>
      <c r="L224" s="37"/>
      <c r="M224" s="188" t="s">
        <v>1</v>
      </c>
      <c r="N224" s="189" t="s">
        <v>41</v>
      </c>
      <c r="O224" s="59"/>
      <c r="P224" s="190">
        <f>O224*H224</f>
        <v>0</v>
      </c>
      <c r="Q224" s="190">
        <v>0</v>
      </c>
      <c r="R224" s="190">
        <f>Q224*H224</f>
        <v>0</v>
      </c>
      <c r="S224" s="190">
        <v>0</v>
      </c>
      <c r="T224" s="191">
        <f>S224*H224</f>
        <v>0</v>
      </c>
      <c r="AR224" s="16" t="s">
        <v>247</v>
      </c>
      <c r="AT224" s="16" t="s">
        <v>243</v>
      </c>
      <c r="AU224" s="16" t="s">
        <v>79</v>
      </c>
      <c r="AY224" s="16" t="s">
        <v>241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6" t="s">
        <v>77</v>
      </c>
      <c r="BK224" s="192">
        <f>ROUND(I224*H224,1)</f>
        <v>0</v>
      </c>
      <c r="BL224" s="16" t="s">
        <v>247</v>
      </c>
      <c r="BM224" s="16" t="s">
        <v>2273</v>
      </c>
    </row>
    <row r="225" spans="2:65" s="12" customFormat="1" ht="11.25">
      <c r="B225" s="193"/>
      <c r="C225" s="194"/>
      <c r="D225" s="195" t="s">
        <v>261</v>
      </c>
      <c r="E225" s="196" t="s">
        <v>1</v>
      </c>
      <c r="F225" s="197" t="s">
        <v>2272</v>
      </c>
      <c r="G225" s="194"/>
      <c r="H225" s="198">
        <v>7.8</v>
      </c>
      <c r="I225" s="199"/>
      <c r="J225" s="194"/>
      <c r="K225" s="194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261</v>
      </c>
      <c r="AU225" s="204" t="s">
        <v>79</v>
      </c>
      <c r="AV225" s="12" t="s">
        <v>79</v>
      </c>
      <c r="AW225" s="12" t="s">
        <v>32</v>
      </c>
      <c r="AX225" s="12" t="s">
        <v>77</v>
      </c>
      <c r="AY225" s="204" t="s">
        <v>241</v>
      </c>
    </row>
    <row r="226" spans="2:65" s="1" customFormat="1" ht="16.5" customHeight="1">
      <c r="B226" s="33"/>
      <c r="C226" s="182" t="s">
        <v>473</v>
      </c>
      <c r="D226" s="182" t="s">
        <v>243</v>
      </c>
      <c r="E226" s="183" t="s">
        <v>693</v>
      </c>
      <c r="F226" s="184" t="s">
        <v>694</v>
      </c>
      <c r="G226" s="185" t="s">
        <v>246</v>
      </c>
      <c r="H226" s="186">
        <v>1</v>
      </c>
      <c r="I226" s="187"/>
      <c r="J226" s="186">
        <f>ROUND(I226*H226,1)</f>
        <v>0</v>
      </c>
      <c r="K226" s="184" t="s">
        <v>1</v>
      </c>
      <c r="L226" s="37"/>
      <c r="M226" s="188" t="s">
        <v>1</v>
      </c>
      <c r="N226" s="189" t="s">
        <v>41</v>
      </c>
      <c r="O226" s="59"/>
      <c r="P226" s="190">
        <f>O226*H226</f>
        <v>0</v>
      </c>
      <c r="Q226" s="190">
        <v>4.1700000000000001E-3</v>
      </c>
      <c r="R226" s="190">
        <f>Q226*H226</f>
        <v>4.1700000000000001E-3</v>
      </c>
      <c r="S226" s="190">
        <v>0</v>
      </c>
      <c r="T226" s="191">
        <f>S226*H226</f>
        <v>0</v>
      </c>
      <c r="AR226" s="16" t="s">
        <v>247</v>
      </c>
      <c r="AT226" s="16" t="s">
        <v>243</v>
      </c>
      <c r="AU226" s="16" t="s">
        <v>79</v>
      </c>
      <c r="AY226" s="16" t="s">
        <v>241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6" t="s">
        <v>77</v>
      </c>
      <c r="BK226" s="192">
        <f>ROUND(I226*H226,1)</f>
        <v>0</v>
      </c>
      <c r="BL226" s="16" t="s">
        <v>247</v>
      </c>
      <c r="BM226" s="16" t="s">
        <v>2274</v>
      </c>
    </row>
    <row r="227" spans="2:65" s="1" customFormat="1" ht="16.5" customHeight="1">
      <c r="B227" s="33"/>
      <c r="C227" s="182" t="s">
        <v>477</v>
      </c>
      <c r="D227" s="182" t="s">
        <v>243</v>
      </c>
      <c r="E227" s="183" t="s">
        <v>698</v>
      </c>
      <c r="F227" s="184" t="s">
        <v>699</v>
      </c>
      <c r="G227" s="185" t="s">
        <v>246</v>
      </c>
      <c r="H227" s="186">
        <v>1</v>
      </c>
      <c r="I227" s="187"/>
      <c r="J227" s="186">
        <f>ROUND(I227*H227,1)</f>
        <v>0</v>
      </c>
      <c r="K227" s="184" t="s">
        <v>1</v>
      </c>
      <c r="L227" s="37"/>
      <c r="M227" s="188" t="s">
        <v>1</v>
      </c>
      <c r="N227" s="189" t="s">
        <v>41</v>
      </c>
      <c r="O227" s="59"/>
      <c r="P227" s="190">
        <f>O227*H227</f>
        <v>0</v>
      </c>
      <c r="Q227" s="190">
        <v>0</v>
      </c>
      <c r="R227" s="190">
        <f>Q227*H227</f>
        <v>0</v>
      </c>
      <c r="S227" s="190">
        <v>0</v>
      </c>
      <c r="T227" s="191">
        <f>S227*H227</f>
        <v>0</v>
      </c>
      <c r="AR227" s="16" t="s">
        <v>247</v>
      </c>
      <c r="AT227" s="16" t="s">
        <v>243</v>
      </c>
      <c r="AU227" s="16" t="s">
        <v>79</v>
      </c>
      <c r="AY227" s="16" t="s">
        <v>241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6" t="s">
        <v>77</v>
      </c>
      <c r="BK227" s="192">
        <f>ROUND(I227*H227,1)</f>
        <v>0</v>
      </c>
      <c r="BL227" s="16" t="s">
        <v>247</v>
      </c>
      <c r="BM227" s="16" t="s">
        <v>2275</v>
      </c>
    </row>
    <row r="228" spans="2:65" s="11" customFormat="1" ht="22.9" customHeight="1">
      <c r="B228" s="166"/>
      <c r="C228" s="167"/>
      <c r="D228" s="168" t="s">
        <v>69</v>
      </c>
      <c r="E228" s="180" t="s">
        <v>701</v>
      </c>
      <c r="F228" s="180" t="s">
        <v>702</v>
      </c>
      <c r="G228" s="167"/>
      <c r="H228" s="167"/>
      <c r="I228" s="170"/>
      <c r="J228" s="181">
        <f>BK228</f>
        <v>0</v>
      </c>
      <c r="K228" s="167"/>
      <c r="L228" s="172"/>
      <c r="M228" s="173"/>
      <c r="N228" s="174"/>
      <c r="O228" s="174"/>
      <c r="P228" s="175">
        <f>SUM(P229:P244)</f>
        <v>0</v>
      </c>
      <c r="Q228" s="174"/>
      <c r="R228" s="175">
        <f>SUM(R229:R244)</f>
        <v>0</v>
      </c>
      <c r="S228" s="174"/>
      <c r="T228" s="176">
        <f>SUM(T229:T244)</f>
        <v>0</v>
      </c>
      <c r="AR228" s="177" t="s">
        <v>77</v>
      </c>
      <c r="AT228" s="178" t="s">
        <v>69</v>
      </c>
      <c r="AU228" s="178" t="s">
        <v>77</v>
      </c>
      <c r="AY228" s="177" t="s">
        <v>241</v>
      </c>
      <c r="BK228" s="179">
        <f>SUM(BK229:BK244)</f>
        <v>0</v>
      </c>
    </row>
    <row r="229" spans="2:65" s="1" customFormat="1" ht="16.5" customHeight="1">
      <c r="B229" s="33"/>
      <c r="C229" s="182" t="s">
        <v>481</v>
      </c>
      <c r="D229" s="182" t="s">
        <v>243</v>
      </c>
      <c r="E229" s="183" t="s">
        <v>704</v>
      </c>
      <c r="F229" s="184" t="s">
        <v>705</v>
      </c>
      <c r="G229" s="185" t="s">
        <v>412</v>
      </c>
      <c r="H229" s="186">
        <v>18.84</v>
      </c>
      <c r="I229" s="187"/>
      <c r="J229" s="186">
        <f>ROUND(I229*H229,1)</f>
        <v>0</v>
      </c>
      <c r="K229" s="184" t="s">
        <v>1</v>
      </c>
      <c r="L229" s="37"/>
      <c r="M229" s="188" t="s">
        <v>1</v>
      </c>
      <c r="N229" s="189" t="s">
        <v>41</v>
      </c>
      <c r="O229" s="59"/>
      <c r="P229" s="190">
        <f>O229*H229</f>
        <v>0</v>
      </c>
      <c r="Q229" s="190">
        <v>0</v>
      </c>
      <c r="R229" s="190">
        <f>Q229*H229</f>
        <v>0</v>
      </c>
      <c r="S229" s="190">
        <v>0</v>
      </c>
      <c r="T229" s="191">
        <f>S229*H229</f>
        <v>0</v>
      </c>
      <c r="AR229" s="16" t="s">
        <v>247</v>
      </c>
      <c r="AT229" s="16" t="s">
        <v>243</v>
      </c>
      <c r="AU229" s="16" t="s">
        <v>79</v>
      </c>
      <c r="AY229" s="16" t="s">
        <v>241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6" t="s">
        <v>77</v>
      </c>
      <c r="BK229" s="192">
        <f>ROUND(I229*H229,1)</f>
        <v>0</v>
      </c>
      <c r="BL229" s="16" t="s">
        <v>247</v>
      </c>
      <c r="BM229" s="16" t="s">
        <v>2276</v>
      </c>
    </row>
    <row r="230" spans="2:65" s="1" customFormat="1" ht="16.5" customHeight="1">
      <c r="B230" s="33"/>
      <c r="C230" s="182" t="s">
        <v>485</v>
      </c>
      <c r="D230" s="182" t="s">
        <v>243</v>
      </c>
      <c r="E230" s="183" t="s">
        <v>713</v>
      </c>
      <c r="F230" s="184" t="s">
        <v>714</v>
      </c>
      <c r="G230" s="185" t="s">
        <v>412</v>
      </c>
      <c r="H230" s="186">
        <v>2.15</v>
      </c>
      <c r="I230" s="187"/>
      <c r="J230" s="186">
        <f>ROUND(I230*H230,1)</f>
        <v>0</v>
      </c>
      <c r="K230" s="184" t="s">
        <v>259</v>
      </c>
      <c r="L230" s="37"/>
      <c r="M230" s="188" t="s">
        <v>1</v>
      </c>
      <c r="N230" s="189" t="s">
        <v>41</v>
      </c>
      <c r="O230" s="59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AR230" s="16" t="s">
        <v>247</v>
      </c>
      <c r="AT230" s="16" t="s">
        <v>243</v>
      </c>
      <c r="AU230" s="16" t="s">
        <v>79</v>
      </c>
      <c r="AY230" s="16" t="s">
        <v>241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6" t="s">
        <v>77</v>
      </c>
      <c r="BK230" s="192">
        <f>ROUND(I230*H230,1)</f>
        <v>0</v>
      </c>
      <c r="BL230" s="16" t="s">
        <v>247</v>
      </c>
      <c r="BM230" s="16" t="s">
        <v>2277</v>
      </c>
    </row>
    <row r="231" spans="2:65" s="12" customFormat="1" ht="11.25">
      <c r="B231" s="193"/>
      <c r="C231" s="194"/>
      <c r="D231" s="195" t="s">
        <v>261</v>
      </c>
      <c r="E231" s="196" t="s">
        <v>1</v>
      </c>
      <c r="F231" s="197" t="s">
        <v>2278</v>
      </c>
      <c r="G231" s="194"/>
      <c r="H231" s="198">
        <v>1.05</v>
      </c>
      <c r="I231" s="199"/>
      <c r="J231" s="194"/>
      <c r="K231" s="194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261</v>
      </c>
      <c r="AU231" s="204" t="s">
        <v>79</v>
      </c>
      <c r="AV231" s="12" t="s">
        <v>79</v>
      </c>
      <c r="AW231" s="12" t="s">
        <v>32</v>
      </c>
      <c r="AX231" s="12" t="s">
        <v>70</v>
      </c>
      <c r="AY231" s="204" t="s">
        <v>241</v>
      </c>
    </row>
    <row r="232" spans="2:65" s="12" customFormat="1" ht="11.25">
      <c r="B232" s="193"/>
      <c r="C232" s="194"/>
      <c r="D232" s="195" t="s">
        <v>261</v>
      </c>
      <c r="E232" s="196" t="s">
        <v>1</v>
      </c>
      <c r="F232" s="197" t="s">
        <v>717</v>
      </c>
      <c r="G232" s="194"/>
      <c r="H232" s="198">
        <v>0</v>
      </c>
      <c r="I232" s="199"/>
      <c r="J232" s="194"/>
      <c r="K232" s="194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261</v>
      </c>
      <c r="AU232" s="204" t="s">
        <v>79</v>
      </c>
      <c r="AV232" s="12" t="s">
        <v>79</v>
      </c>
      <c r="AW232" s="12" t="s">
        <v>32</v>
      </c>
      <c r="AX232" s="12" t="s">
        <v>70</v>
      </c>
      <c r="AY232" s="204" t="s">
        <v>241</v>
      </c>
    </row>
    <row r="233" spans="2:65" s="12" customFormat="1" ht="11.25">
      <c r="B233" s="193"/>
      <c r="C233" s="194"/>
      <c r="D233" s="195" t="s">
        <v>261</v>
      </c>
      <c r="E233" s="196" t="s">
        <v>1</v>
      </c>
      <c r="F233" s="197" t="s">
        <v>2279</v>
      </c>
      <c r="G233" s="194"/>
      <c r="H233" s="198">
        <v>1.1000000000000001</v>
      </c>
      <c r="I233" s="199"/>
      <c r="J233" s="194"/>
      <c r="K233" s="194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261</v>
      </c>
      <c r="AU233" s="204" t="s">
        <v>79</v>
      </c>
      <c r="AV233" s="12" t="s">
        <v>79</v>
      </c>
      <c r="AW233" s="12" t="s">
        <v>32</v>
      </c>
      <c r="AX233" s="12" t="s">
        <v>70</v>
      </c>
      <c r="AY233" s="204" t="s">
        <v>241</v>
      </c>
    </row>
    <row r="234" spans="2:65" s="12" customFormat="1" ht="11.25">
      <c r="B234" s="193"/>
      <c r="C234" s="194"/>
      <c r="D234" s="195" t="s">
        <v>261</v>
      </c>
      <c r="E234" s="196" t="s">
        <v>1</v>
      </c>
      <c r="F234" s="197" t="s">
        <v>719</v>
      </c>
      <c r="G234" s="194"/>
      <c r="H234" s="198">
        <v>0</v>
      </c>
      <c r="I234" s="199"/>
      <c r="J234" s="194"/>
      <c r="K234" s="194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261</v>
      </c>
      <c r="AU234" s="204" t="s">
        <v>79</v>
      </c>
      <c r="AV234" s="12" t="s">
        <v>79</v>
      </c>
      <c r="AW234" s="12" t="s">
        <v>32</v>
      </c>
      <c r="AX234" s="12" t="s">
        <v>70</v>
      </c>
      <c r="AY234" s="204" t="s">
        <v>241</v>
      </c>
    </row>
    <row r="235" spans="2:65" s="13" customFormat="1" ht="11.25">
      <c r="B235" s="205"/>
      <c r="C235" s="206"/>
      <c r="D235" s="195" t="s">
        <v>261</v>
      </c>
      <c r="E235" s="207" t="s">
        <v>1</v>
      </c>
      <c r="F235" s="208" t="s">
        <v>273</v>
      </c>
      <c r="G235" s="206"/>
      <c r="H235" s="209">
        <v>2.15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261</v>
      </c>
      <c r="AU235" s="215" t="s">
        <v>79</v>
      </c>
      <c r="AV235" s="13" t="s">
        <v>247</v>
      </c>
      <c r="AW235" s="13" t="s">
        <v>32</v>
      </c>
      <c r="AX235" s="13" t="s">
        <v>77</v>
      </c>
      <c r="AY235" s="215" t="s">
        <v>241</v>
      </c>
    </row>
    <row r="236" spans="2:65" s="1" customFormat="1" ht="16.5" customHeight="1">
      <c r="B236" s="33"/>
      <c r="C236" s="182" t="s">
        <v>489</v>
      </c>
      <c r="D236" s="182" t="s">
        <v>243</v>
      </c>
      <c r="E236" s="183" t="s">
        <v>721</v>
      </c>
      <c r="F236" s="184" t="s">
        <v>722</v>
      </c>
      <c r="G236" s="185" t="s">
        <v>412</v>
      </c>
      <c r="H236" s="186">
        <v>16.7</v>
      </c>
      <c r="I236" s="187"/>
      <c r="J236" s="186">
        <f>ROUND(I236*H236,1)</f>
        <v>0</v>
      </c>
      <c r="K236" s="184" t="s">
        <v>259</v>
      </c>
      <c r="L236" s="37"/>
      <c r="M236" s="188" t="s">
        <v>1</v>
      </c>
      <c r="N236" s="189" t="s">
        <v>41</v>
      </c>
      <c r="O236" s="59"/>
      <c r="P236" s="190">
        <f>O236*H236</f>
        <v>0</v>
      </c>
      <c r="Q236" s="190">
        <v>0</v>
      </c>
      <c r="R236" s="190">
        <f>Q236*H236</f>
        <v>0</v>
      </c>
      <c r="S236" s="190">
        <v>0</v>
      </c>
      <c r="T236" s="191">
        <f>S236*H236</f>
        <v>0</v>
      </c>
      <c r="AR236" s="16" t="s">
        <v>247</v>
      </c>
      <c r="AT236" s="16" t="s">
        <v>243</v>
      </c>
      <c r="AU236" s="16" t="s">
        <v>79</v>
      </c>
      <c r="AY236" s="16" t="s">
        <v>241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6" t="s">
        <v>77</v>
      </c>
      <c r="BK236" s="192">
        <f>ROUND(I236*H236,1)</f>
        <v>0</v>
      </c>
      <c r="BL236" s="16" t="s">
        <v>247</v>
      </c>
      <c r="BM236" s="16" t="s">
        <v>2280</v>
      </c>
    </row>
    <row r="237" spans="2:65" s="12" customFormat="1" ht="11.25">
      <c r="B237" s="193"/>
      <c r="C237" s="194"/>
      <c r="D237" s="195" t="s">
        <v>261</v>
      </c>
      <c r="E237" s="196" t="s">
        <v>1</v>
      </c>
      <c r="F237" s="197" t="s">
        <v>810</v>
      </c>
      <c r="G237" s="194"/>
      <c r="H237" s="198">
        <v>0</v>
      </c>
      <c r="I237" s="199"/>
      <c r="J237" s="194"/>
      <c r="K237" s="194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261</v>
      </c>
      <c r="AU237" s="204" t="s">
        <v>79</v>
      </c>
      <c r="AV237" s="12" t="s">
        <v>79</v>
      </c>
      <c r="AW237" s="12" t="s">
        <v>32</v>
      </c>
      <c r="AX237" s="12" t="s">
        <v>70</v>
      </c>
      <c r="AY237" s="204" t="s">
        <v>241</v>
      </c>
    </row>
    <row r="238" spans="2:65" s="12" customFormat="1" ht="11.25">
      <c r="B238" s="193"/>
      <c r="C238" s="194"/>
      <c r="D238" s="195" t="s">
        <v>261</v>
      </c>
      <c r="E238" s="196" t="s">
        <v>1</v>
      </c>
      <c r="F238" s="197" t="s">
        <v>811</v>
      </c>
      <c r="G238" s="194"/>
      <c r="H238" s="198">
        <v>0</v>
      </c>
      <c r="I238" s="199"/>
      <c r="J238" s="194"/>
      <c r="K238" s="194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261</v>
      </c>
      <c r="AU238" s="204" t="s">
        <v>79</v>
      </c>
      <c r="AV238" s="12" t="s">
        <v>79</v>
      </c>
      <c r="AW238" s="12" t="s">
        <v>32</v>
      </c>
      <c r="AX238" s="12" t="s">
        <v>70</v>
      </c>
      <c r="AY238" s="204" t="s">
        <v>241</v>
      </c>
    </row>
    <row r="239" spans="2:65" s="12" customFormat="1" ht="11.25">
      <c r="B239" s="193"/>
      <c r="C239" s="194"/>
      <c r="D239" s="195" t="s">
        <v>261</v>
      </c>
      <c r="E239" s="196" t="s">
        <v>1</v>
      </c>
      <c r="F239" s="197" t="s">
        <v>726</v>
      </c>
      <c r="G239" s="194"/>
      <c r="H239" s="198">
        <v>0</v>
      </c>
      <c r="I239" s="199"/>
      <c r="J239" s="194"/>
      <c r="K239" s="194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261</v>
      </c>
      <c r="AU239" s="204" t="s">
        <v>79</v>
      </c>
      <c r="AV239" s="12" t="s">
        <v>79</v>
      </c>
      <c r="AW239" s="12" t="s">
        <v>32</v>
      </c>
      <c r="AX239" s="12" t="s">
        <v>70</v>
      </c>
      <c r="AY239" s="204" t="s">
        <v>241</v>
      </c>
    </row>
    <row r="240" spans="2:65" s="12" customFormat="1" ht="11.25">
      <c r="B240" s="193"/>
      <c r="C240" s="194"/>
      <c r="D240" s="195" t="s">
        <v>261</v>
      </c>
      <c r="E240" s="196" t="s">
        <v>1</v>
      </c>
      <c r="F240" s="197" t="s">
        <v>812</v>
      </c>
      <c r="G240" s="194"/>
      <c r="H240" s="198">
        <v>0</v>
      </c>
      <c r="I240" s="199"/>
      <c r="J240" s="194"/>
      <c r="K240" s="194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261</v>
      </c>
      <c r="AU240" s="204" t="s">
        <v>79</v>
      </c>
      <c r="AV240" s="12" t="s">
        <v>79</v>
      </c>
      <c r="AW240" s="12" t="s">
        <v>32</v>
      </c>
      <c r="AX240" s="12" t="s">
        <v>70</v>
      </c>
      <c r="AY240" s="204" t="s">
        <v>241</v>
      </c>
    </row>
    <row r="241" spans="2:65" s="12" customFormat="1" ht="11.25">
      <c r="B241" s="193"/>
      <c r="C241" s="194"/>
      <c r="D241" s="195" t="s">
        <v>261</v>
      </c>
      <c r="E241" s="196" t="s">
        <v>1</v>
      </c>
      <c r="F241" s="197" t="s">
        <v>2281</v>
      </c>
      <c r="G241" s="194"/>
      <c r="H241" s="198">
        <v>1.89</v>
      </c>
      <c r="I241" s="199"/>
      <c r="J241" s="194"/>
      <c r="K241" s="194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261</v>
      </c>
      <c r="AU241" s="204" t="s">
        <v>79</v>
      </c>
      <c r="AV241" s="12" t="s">
        <v>79</v>
      </c>
      <c r="AW241" s="12" t="s">
        <v>32</v>
      </c>
      <c r="AX241" s="12" t="s">
        <v>70</v>
      </c>
      <c r="AY241" s="204" t="s">
        <v>241</v>
      </c>
    </row>
    <row r="242" spans="2:65" s="12" customFormat="1" ht="11.25">
      <c r="B242" s="193"/>
      <c r="C242" s="194"/>
      <c r="D242" s="195" t="s">
        <v>261</v>
      </c>
      <c r="E242" s="196" t="s">
        <v>1</v>
      </c>
      <c r="F242" s="197" t="s">
        <v>2282</v>
      </c>
      <c r="G242" s="194"/>
      <c r="H242" s="198">
        <v>6.39</v>
      </c>
      <c r="I242" s="199"/>
      <c r="J242" s="194"/>
      <c r="K242" s="194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261</v>
      </c>
      <c r="AU242" s="204" t="s">
        <v>79</v>
      </c>
      <c r="AV242" s="12" t="s">
        <v>79</v>
      </c>
      <c r="AW242" s="12" t="s">
        <v>32</v>
      </c>
      <c r="AX242" s="12" t="s">
        <v>70</v>
      </c>
      <c r="AY242" s="204" t="s">
        <v>241</v>
      </c>
    </row>
    <row r="243" spans="2:65" s="12" customFormat="1" ht="11.25">
      <c r="B243" s="193"/>
      <c r="C243" s="194"/>
      <c r="D243" s="195" t="s">
        <v>261</v>
      </c>
      <c r="E243" s="196" t="s">
        <v>1</v>
      </c>
      <c r="F243" s="197" t="s">
        <v>2283</v>
      </c>
      <c r="G243" s="194"/>
      <c r="H243" s="198">
        <v>8.42</v>
      </c>
      <c r="I243" s="199"/>
      <c r="J243" s="194"/>
      <c r="K243" s="194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261</v>
      </c>
      <c r="AU243" s="204" t="s">
        <v>79</v>
      </c>
      <c r="AV243" s="12" t="s">
        <v>79</v>
      </c>
      <c r="AW243" s="12" t="s">
        <v>32</v>
      </c>
      <c r="AX243" s="12" t="s">
        <v>70</v>
      </c>
      <c r="AY243" s="204" t="s">
        <v>241</v>
      </c>
    </row>
    <row r="244" spans="2:65" s="13" customFormat="1" ht="11.25">
      <c r="B244" s="205"/>
      <c r="C244" s="206"/>
      <c r="D244" s="195" t="s">
        <v>261</v>
      </c>
      <c r="E244" s="207" t="s">
        <v>1</v>
      </c>
      <c r="F244" s="208" t="s">
        <v>273</v>
      </c>
      <c r="G244" s="206"/>
      <c r="H244" s="209">
        <v>16.7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261</v>
      </c>
      <c r="AU244" s="215" t="s">
        <v>79</v>
      </c>
      <c r="AV244" s="13" t="s">
        <v>247</v>
      </c>
      <c r="AW244" s="13" t="s">
        <v>32</v>
      </c>
      <c r="AX244" s="13" t="s">
        <v>77</v>
      </c>
      <c r="AY244" s="215" t="s">
        <v>241</v>
      </c>
    </row>
    <row r="245" spans="2:65" s="11" customFormat="1" ht="22.9" customHeight="1">
      <c r="B245" s="166"/>
      <c r="C245" s="167"/>
      <c r="D245" s="168" t="s">
        <v>69</v>
      </c>
      <c r="E245" s="180" t="s">
        <v>731</v>
      </c>
      <c r="F245" s="180" t="s">
        <v>732</v>
      </c>
      <c r="G245" s="167"/>
      <c r="H245" s="167"/>
      <c r="I245" s="170"/>
      <c r="J245" s="181">
        <f>BK245</f>
        <v>0</v>
      </c>
      <c r="K245" s="167"/>
      <c r="L245" s="172"/>
      <c r="M245" s="173"/>
      <c r="N245" s="174"/>
      <c r="O245" s="174"/>
      <c r="P245" s="175">
        <f>P246</f>
        <v>0</v>
      </c>
      <c r="Q245" s="174"/>
      <c r="R245" s="175">
        <f>R246</f>
        <v>0</v>
      </c>
      <c r="S245" s="174"/>
      <c r="T245" s="176">
        <f>T246</f>
        <v>0</v>
      </c>
      <c r="AR245" s="177" t="s">
        <v>77</v>
      </c>
      <c r="AT245" s="178" t="s">
        <v>69</v>
      </c>
      <c r="AU245" s="178" t="s">
        <v>77</v>
      </c>
      <c r="AY245" s="177" t="s">
        <v>241</v>
      </c>
      <c r="BK245" s="179">
        <f>BK246</f>
        <v>0</v>
      </c>
    </row>
    <row r="246" spans="2:65" s="1" customFormat="1" ht="16.5" customHeight="1">
      <c r="B246" s="33"/>
      <c r="C246" s="182" t="s">
        <v>495</v>
      </c>
      <c r="D246" s="182" t="s">
        <v>243</v>
      </c>
      <c r="E246" s="183" t="s">
        <v>2284</v>
      </c>
      <c r="F246" s="184" t="s">
        <v>2285</v>
      </c>
      <c r="G246" s="185" t="s">
        <v>412</v>
      </c>
      <c r="H246" s="186">
        <v>67.62</v>
      </c>
      <c r="I246" s="187"/>
      <c r="J246" s="186">
        <f>ROUND(I246*H246,1)</f>
        <v>0</v>
      </c>
      <c r="K246" s="184" t="s">
        <v>259</v>
      </c>
      <c r="L246" s="37"/>
      <c r="M246" s="188" t="s">
        <v>1</v>
      </c>
      <c r="N246" s="189" t="s">
        <v>41</v>
      </c>
      <c r="O246" s="59"/>
      <c r="P246" s="190">
        <f>O246*H246</f>
        <v>0</v>
      </c>
      <c r="Q246" s="190">
        <v>0</v>
      </c>
      <c r="R246" s="190">
        <f>Q246*H246</f>
        <v>0</v>
      </c>
      <c r="S246" s="190">
        <v>0</v>
      </c>
      <c r="T246" s="191">
        <f>S246*H246</f>
        <v>0</v>
      </c>
      <c r="AR246" s="16" t="s">
        <v>247</v>
      </c>
      <c r="AT246" s="16" t="s">
        <v>243</v>
      </c>
      <c r="AU246" s="16" t="s">
        <v>79</v>
      </c>
      <c r="AY246" s="16" t="s">
        <v>241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6" t="s">
        <v>77</v>
      </c>
      <c r="BK246" s="192">
        <f>ROUND(I246*H246,1)</f>
        <v>0</v>
      </c>
      <c r="BL246" s="16" t="s">
        <v>247</v>
      </c>
      <c r="BM246" s="16" t="s">
        <v>2286</v>
      </c>
    </row>
    <row r="247" spans="2:65" s="11" customFormat="1" ht="25.9" customHeight="1">
      <c r="B247" s="166"/>
      <c r="C247" s="167"/>
      <c r="D247" s="168" t="s">
        <v>69</v>
      </c>
      <c r="E247" s="169" t="s">
        <v>430</v>
      </c>
      <c r="F247" s="169" t="s">
        <v>2287</v>
      </c>
      <c r="G247" s="167"/>
      <c r="H247" s="167"/>
      <c r="I247" s="170"/>
      <c r="J247" s="171">
        <f>BK247</f>
        <v>0</v>
      </c>
      <c r="K247" s="167"/>
      <c r="L247" s="172"/>
      <c r="M247" s="173"/>
      <c r="N247" s="174"/>
      <c r="O247" s="174"/>
      <c r="P247" s="175">
        <f>P248</f>
        <v>0</v>
      </c>
      <c r="Q247" s="174"/>
      <c r="R247" s="175">
        <f>R248</f>
        <v>1.3500000000000002E-2</v>
      </c>
      <c r="S247" s="174"/>
      <c r="T247" s="176">
        <f>T248</f>
        <v>0</v>
      </c>
      <c r="AR247" s="177" t="s">
        <v>87</v>
      </c>
      <c r="AT247" s="178" t="s">
        <v>69</v>
      </c>
      <c r="AU247" s="178" t="s">
        <v>70</v>
      </c>
      <c r="AY247" s="177" t="s">
        <v>241</v>
      </c>
      <c r="BK247" s="179">
        <f>BK248</f>
        <v>0</v>
      </c>
    </row>
    <row r="248" spans="2:65" s="11" customFormat="1" ht="22.9" customHeight="1">
      <c r="B248" s="166"/>
      <c r="C248" s="167"/>
      <c r="D248" s="168" t="s">
        <v>69</v>
      </c>
      <c r="E248" s="180" t="s">
        <v>2288</v>
      </c>
      <c r="F248" s="180" t="s">
        <v>2289</v>
      </c>
      <c r="G248" s="167"/>
      <c r="H248" s="167"/>
      <c r="I248" s="170"/>
      <c r="J248" s="181">
        <f>BK248</f>
        <v>0</v>
      </c>
      <c r="K248" s="167"/>
      <c r="L248" s="172"/>
      <c r="M248" s="173"/>
      <c r="N248" s="174"/>
      <c r="O248" s="174"/>
      <c r="P248" s="175">
        <f>SUM(P249:P252)</f>
        <v>0</v>
      </c>
      <c r="Q248" s="174"/>
      <c r="R248" s="175">
        <f>SUM(R249:R252)</f>
        <v>1.3500000000000002E-2</v>
      </c>
      <c r="S248" s="174"/>
      <c r="T248" s="176">
        <f>SUM(T249:T252)</f>
        <v>0</v>
      </c>
      <c r="AR248" s="177" t="s">
        <v>87</v>
      </c>
      <c r="AT248" s="178" t="s">
        <v>69</v>
      </c>
      <c r="AU248" s="178" t="s">
        <v>77</v>
      </c>
      <c r="AY248" s="177" t="s">
        <v>241</v>
      </c>
      <c r="BK248" s="179">
        <f>SUM(BK249:BK252)</f>
        <v>0</v>
      </c>
    </row>
    <row r="249" spans="2:65" s="1" customFormat="1" ht="16.5" customHeight="1">
      <c r="B249" s="33"/>
      <c r="C249" s="182" t="s">
        <v>500</v>
      </c>
      <c r="D249" s="182" t="s">
        <v>243</v>
      </c>
      <c r="E249" s="183" t="s">
        <v>2290</v>
      </c>
      <c r="F249" s="184" t="s">
        <v>2291</v>
      </c>
      <c r="G249" s="185" t="s">
        <v>302</v>
      </c>
      <c r="H249" s="186">
        <v>75</v>
      </c>
      <c r="I249" s="187"/>
      <c r="J249" s="186">
        <f>ROUND(I249*H249,1)</f>
        <v>0</v>
      </c>
      <c r="K249" s="184" t="s">
        <v>2082</v>
      </c>
      <c r="L249" s="37"/>
      <c r="M249" s="188" t="s">
        <v>1</v>
      </c>
      <c r="N249" s="189" t="s">
        <v>41</v>
      </c>
      <c r="O249" s="59"/>
      <c r="P249" s="190">
        <f>O249*H249</f>
        <v>0</v>
      </c>
      <c r="Q249" s="190">
        <v>0</v>
      </c>
      <c r="R249" s="190">
        <f>Q249*H249</f>
        <v>0</v>
      </c>
      <c r="S249" s="190">
        <v>0</v>
      </c>
      <c r="T249" s="191">
        <f>S249*H249</f>
        <v>0</v>
      </c>
      <c r="AR249" s="16" t="s">
        <v>547</v>
      </c>
      <c r="AT249" s="16" t="s">
        <v>243</v>
      </c>
      <c r="AU249" s="16" t="s">
        <v>79</v>
      </c>
      <c r="AY249" s="16" t="s">
        <v>241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6" t="s">
        <v>77</v>
      </c>
      <c r="BK249" s="192">
        <f>ROUND(I249*H249,1)</f>
        <v>0</v>
      </c>
      <c r="BL249" s="16" t="s">
        <v>547</v>
      </c>
      <c r="BM249" s="16" t="s">
        <v>2292</v>
      </c>
    </row>
    <row r="250" spans="2:65" s="12" customFormat="1" ht="11.25">
      <c r="B250" s="193"/>
      <c r="C250" s="194"/>
      <c r="D250" s="195" t="s">
        <v>261</v>
      </c>
      <c r="E250" s="196" t="s">
        <v>1</v>
      </c>
      <c r="F250" s="197" t="s">
        <v>596</v>
      </c>
      <c r="G250" s="194"/>
      <c r="H250" s="198">
        <v>75</v>
      </c>
      <c r="I250" s="199"/>
      <c r="J250" s="194"/>
      <c r="K250" s="194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261</v>
      </c>
      <c r="AU250" s="204" t="s">
        <v>79</v>
      </c>
      <c r="AV250" s="12" t="s">
        <v>79</v>
      </c>
      <c r="AW250" s="12" t="s">
        <v>32</v>
      </c>
      <c r="AX250" s="12" t="s">
        <v>77</v>
      </c>
      <c r="AY250" s="204" t="s">
        <v>241</v>
      </c>
    </row>
    <row r="251" spans="2:65" s="1" customFormat="1" ht="16.5" customHeight="1">
      <c r="B251" s="33"/>
      <c r="C251" s="226" t="s">
        <v>504</v>
      </c>
      <c r="D251" s="226" t="s">
        <v>430</v>
      </c>
      <c r="E251" s="227" t="s">
        <v>2293</v>
      </c>
      <c r="F251" s="228" t="s">
        <v>2294</v>
      </c>
      <c r="G251" s="229" t="s">
        <v>302</v>
      </c>
      <c r="H251" s="230">
        <v>75</v>
      </c>
      <c r="I251" s="231"/>
      <c r="J251" s="230">
        <f>ROUND(I251*H251,1)</f>
        <v>0</v>
      </c>
      <c r="K251" s="228" t="s">
        <v>2082</v>
      </c>
      <c r="L251" s="232"/>
      <c r="M251" s="233" t="s">
        <v>1</v>
      </c>
      <c r="N251" s="234" t="s">
        <v>41</v>
      </c>
      <c r="O251" s="59"/>
      <c r="P251" s="190">
        <f>O251*H251</f>
        <v>0</v>
      </c>
      <c r="Q251" s="190">
        <v>1.8000000000000001E-4</v>
      </c>
      <c r="R251" s="190">
        <f>Q251*H251</f>
        <v>1.3500000000000002E-2</v>
      </c>
      <c r="S251" s="190">
        <v>0</v>
      </c>
      <c r="T251" s="191">
        <f>S251*H251</f>
        <v>0</v>
      </c>
      <c r="AR251" s="16" t="s">
        <v>2295</v>
      </c>
      <c r="AT251" s="16" t="s">
        <v>430</v>
      </c>
      <c r="AU251" s="16" t="s">
        <v>79</v>
      </c>
      <c r="AY251" s="16" t="s">
        <v>241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6" t="s">
        <v>77</v>
      </c>
      <c r="BK251" s="192">
        <f>ROUND(I251*H251,1)</f>
        <v>0</v>
      </c>
      <c r="BL251" s="16" t="s">
        <v>2295</v>
      </c>
      <c r="BM251" s="16" t="s">
        <v>2296</v>
      </c>
    </row>
    <row r="252" spans="2:65" s="12" customFormat="1" ht="11.25">
      <c r="B252" s="193"/>
      <c r="C252" s="194"/>
      <c r="D252" s="195" t="s">
        <v>261</v>
      </c>
      <c r="E252" s="196" t="s">
        <v>1</v>
      </c>
      <c r="F252" s="197" t="s">
        <v>596</v>
      </c>
      <c r="G252" s="194"/>
      <c r="H252" s="198">
        <v>75</v>
      </c>
      <c r="I252" s="199"/>
      <c r="J252" s="194"/>
      <c r="K252" s="194"/>
      <c r="L252" s="200"/>
      <c r="M252" s="241"/>
      <c r="N252" s="242"/>
      <c r="O252" s="242"/>
      <c r="P252" s="242"/>
      <c r="Q252" s="242"/>
      <c r="R252" s="242"/>
      <c r="S252" s="242"/>
      <c r="T252" s="243"/>
      <c r="AT252" s="204" t="s">
        <v>261</v>
      </c>
      <c r="AU252" s="204" t="s">
        <v>79</v>
      </c>
      <c r="AV252" s="12" t="s">
        <v>79</v>
      </c>
      <c r="AW252" s="12" t="s">
        <v>32</v>
      </c>
      <c r="AX252" s="12" t="s">
        <v>77</v>
      </c>
      <c r="AY252" s="204" t="s">
        <v>241</v>
      </c>
    </row>
    <row r="253" spans="2:65" s="1" customFormat="1" ht="6.95" customHeight="1">
      <c r="B253" s="45"/>
      <c r="C253" s="46"/>
      <c r="D253" s="46"/>
      <c r="E253" s="46"/>
      <c r="F253" s="46"/>
      <c r="G253" s="46"/>
      <c r="H253" s="46"/>
      <c r="I253" s="133"/>
      <c r="J253" s="46"/>
      <c r="K253" s="46"/>
      <c r="L253" s="37"/>
    </row>
  </sheetData>
  <sheetProtection algorithmName="SHA-512" hashValue="5Dg2zmB2/Rmn6MTIedgM3uGYMHiIoGFRiyWwrkTiafWx/sDwYdHeuQGn3u2QkW7Rkqc6VoJCL7rGlr2oISAo7Q==" saltValue="Gd9JQJuldSIa8b0c3wxvEbuCfI50kaO8nEdFxBCCcDbIgVP1CztWV7/msqHDxXyLW0NCBibozDC2VSq8ZdYa7g==" spinCount="100000" sheet="1" objects="1" scenarios="1" formatColumns="0" formatRows="0" autoFilter="0"/>
  <autoFilter ref="C100:K252" xr:uid="{00000000-0009-0000-0000-000022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111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194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2079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2297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ROUND(J93,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ROUND((SUM(BE93:BE110)),  1)</f>
        <v>0</v>
      </c>
      <c r="I37" s="122">
        <v>0.21</v>
      </c>
      <c r="J37" s="121">
        <f>ROUND(((SUM(BE93:BE110))*I37),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ROUND((SUM(BF93:BF110)),  1)</f>
        <v>0</v>
      </c>
      <c r="I38" s="122">
        <v>0.15</v>
      </c>
      <c r="J38" s="121">
        <f>ROUND(((SUM(BF93:BF110))*I38),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ROUND((SUM(BG93:BG110)),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ROUND((SUM(BH93:BH110)),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ROUND((SUM(BI93:BI110)),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2079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SO 03.3 - ČSe - přípojka nn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2182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2183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226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6" t="str">
        <f>E7</f>
        <v>PÍSKOVÁ LHOTA, ZÁMOSTÍ SPLAŠKOVÁ KANALIZACE- Uznatelné náklady stavby</v>
      </c>
      <c r="F79" s="297"/>
      <c r="G79" s="297"/>
      <c r="H79" s="297"/>
      <c r="I79" s="111"/>
      <c r="J79" s="34"/>
      <c r="K79" s="34"/>
      <c r="L79" s="37"/>
    </row>
    <row r="80" spans="2:47" ht="12" customHeight="1">
      <c r="B80" s="20"/>
      <c r="C80" s="28" t="s">
        <v>205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6" t="s">
        <v>206</v>
      </c>
      <c r="F81" s="249"/>
      <c r="G81" s="249"/>
      <c r="H81" s="249"/>
      <c r="J81" s="21"/>
      <c r="K81" s="21"/>
      <c r="L81" s="19"/>
    </row>
    <row r="82" spans="2:65" ht="12" customHeight="1">
      <c r="B82" s="20"/>
      <c r="C82" s="28" t="s">
        <v>207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7" t="s">
        <v>2079</v>
      </c>
      <c r="F83" s="274"/>
      <c r="G83" s="274"/>
      <c r="H83" s="274"/>
      <c r="I83" s="111"/>
      <c r="J83" s="34"/>
      <c r="K83" s="34"/>
      <c r="L83" s="37"/>
    </row>
    <row r="84" spans="2:65" s="1" customFormat="1" ht="12" customHeight="1">
      <c r="B84" s="33"/>
      <c r="C84" s="28" t="s">
        <v>209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5" t="str">
        <f>E13</f>
        <v>SO 03.3 - ČSe - přípojka nn</v>
      </c>
      <c r="F85" s="274"/>
      <c r="G85" s="274"/>
      <c r="H85" s="274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Písková Lhota, Zámostí</v>
      </c>
      <c r="G87" s="34"/>
      <c r="H87" s="34"/>
      <c r="I87" s="112" t="s">
        <v>22</v>
      </c>
      <c r="J87" s="54" t="str">
        <f>IF(J16="","",J16)</f>
        <v>29. 11. 2018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30</v>
      </c>
      <c r="J89" s="31" t="str">
        <f>E25</f>
        <v>Ing Pter Švanda a kol.</v>
      </c>
      <c r="K89" s="34"/>
      <c r="L89" s="37"/>
    </row>
    <row r="90" spans="2:65" s="1" customFormat="1" ht="13.7" customHeight="1">
      <c r="B90" s="33"/>
      <c r="C90" s="28" t="s">
        <v>28</v>
      </c>
      <c r="D90" s="34"/>
      <c r="E90" s="34"/>
      <c r="F90" s="26" t="str">
        <f>IF(E22="","",E22)</f>
        <v>Vyplň údaj</v>
      </c>
      <c r="G90" s="34"/>
      <c r="H90" s="34"/>
      <c r="I90" s="112" t="s">
        <v>33</v>
      </c>
      <c r="J90" s="31" t="str">
        <f>E28</f>
        <v xml:space="preserve"> 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227</v>
      </c>
      <c r="D92" s="157" t="s">
        <v>55</v>
      </c>
      <c r="E92" s="157" t="s">
        <v>51</v>
      </c>
      <c r="F92" s="157" t="s">
        <v>52</v>
      </c>
      <c r="G92" s="157" t="s">
        <v>228</v>
      </c>
      <c r="H92" s="157" t="s">
        <v>229</v>
      </c>
      <c r="I92" s="158" t="s">
        <v>230</v>
      </c>
      <c r="J92" s="159" t="s">
        <v>213</v>
      </c>
      <c r="K92" s="160" t="s">
        <v>231</v>
      </c>
      <c r="L92" s="161"/>
      <c r="M92" s="63" t="s">
        <v>1</v>
      </c>
      <c r="N92" s="64" t="s">
        <v>40</v>
      </c>
      <c r="O92" s="64" t="s">
        <v>232</v>
      </c>
      <c r="P92" s="64" t="s">
        <v>233</v>
      </c>
      <c r="Q92" s="64" t="s">
        <v>234</v>
      </c>
      <c r="R92" s="64" t="s">
        <v>235</v>
      </c>
      <c r="S92" s="64" t="s">
        <v>236</v>
      </c>
      <c r="T92" s="65" t="s">
        <v>237</v>
      </c>
    </row>
    <row r="93" spans="2:65" s="1" customFormat="1" ht="22.9" customHeight="1">
      <c r="B93" s="33"/>
      <c r="C93" s="70" t="s">
        <v>238</v>
      </c>
      <c r="D93" s="34"/>
      <c r="E93" s="34"/>
      <c r="F93" s="34"/>
      <c r="G93" s="34"/>
      <c r="H93" s="34"/>
      <c r="I93" s="111"/>
      <c r="J93" s="162">
        <f>BK93</f>
        <v>0</v>
      </c>
      <c r="K93" s="34"/>
      <c r="L93" s="37"/>
      <c r="M93" s="66"/>
      <c r="N93" s="67"/>
      <c r="O93" s="67"/>
      <c r="P93" s="163">
        <f>P94</f>
        <v>0</v>
      </c>
      <c r="Q93" s="67"/>
      <c r="R93" s="163">
        <f>R94</f>
        <v>0</v>
      </c>
      <c r="S93" s="67"/>
      <c r="T93" s="164">
        <f>T94</f>
        <v>0</v>
      </c>
      <c r="AT93" s="16" t="s">
        <v>69</v>
      </c>
      <c r="AU93" s="16" t="s">
        <v>215</v>
      </c>
      <c r="BK93" s="165">
        <f>BK94</f>
        <v>0</v>
      </c>
    </row>
    <row r="94" spans="2:65" s="11" customFormat="1" ht="25.9" customHeight="1">
      <c r="B94" s="166"/>
      <c r="C94" s="167"/>
      <c r="D94" s="168" t="s">
        <v>69</v>
      </c>
      <c r="E94" s="169" t="s">
        <v>430</v>
      </c>
      <c r="F94" s="169" t="s">
        <v>2287</v>
      </c>
      <c r="G94" s="167"/>
      <c r="H94" s="167"/>
      <c r="I94" s="170"/>
      <c r="J94" s="171">
        <f>BK94</f>
        <v>0</v>
      </c>
      <c r="K94" s="167"/>
      <c r="L94" s="172"/>
      <c r="M94" s="173"/>
      <c r="N94" s="174"/>
      <c r="O94" s="174"/>
      <c r="P94" s="175">
        <f>P95</f>
        <v>0</v>
      </c>
      <c r="Q94" s="174"/>
      <c r="R94" s="175">
        <f>R95</f>
        <v>0</v>
      </c>
      <c r="S94" s="174"/>
      <c r="T94" s="176">
        <f>T95</f>
        <v>0</v>
      </c>
      <c r="AR94" s="177" t="s">
        <v>87</v>
      </c>
      <c r="AT94" s="178" t="s">
        <v>69</v>
      </c>
      <c r="AU94" s="178" t="s">
        <v>70</v>
      </c>
      <c r="AY94" s="177" t="s">
        <v>241</v>
      </c>
      <c r="BK94" s="179">
        <f>BK95</f>
        <v>0</v>
      </c>
    </row>
    <row r="95" spans="2:65" s="11" customFormat="1" ht="22.9" customHeight="1">
      <c r="B95" s="166"/>
      <c r="C95" s="167"/>
      <c r="D95" s="168" t="s">
        <v>69</v>
      </c>
      <c r="E95" s="180" t="s">
        <v>2288</v>
      </c>
      <c r="F95" s="180" t="s">
        <v>2289</v>
      </c>
      <c r="G95" s="167"/>
      <c r="H95" s="167"/>
      <c r="I95" s="170"/>
      <c r="J95" s="181">
        <f>BK95</f>
        <v>0</v>
      </c>
      <c r="K95" s="167"/>
      <c r="L95" s="172"/>
      <c r="M95" s="173"/>
      <c r="N95" s="174"/>
      <c r="O95" s="174"/>
      <c r="P95" s="175">
        <f>SUM(P96:P110)</f>
        <v>0</v>
      </c>
      <c r="Q95" s="174"/>
      <c r="R95" s="175">
        <f>SUM(R96:R110)</f>
        <v>0</v>
      </c>
      <c r="S95" s="174"/>
      <c r="T95" s="176">
        <f>SUM(T96:T110)</f>
        <v>0</v>
      </c>
      <c r="AR95" s="177" t="s">
        <v>87</v>
      </c>
      <c r="AT95" s="178" t="s">
        <v>69</v>
      </c>
      <c r="AU95" s="178" t="s">
        <v>77</v>
      </c>
      <c r="AY95" s="177" t="s">
        <v>241</v>
      </c>
      <c r="BK95" s="179">
        <f>SUM(BK96:BK110)</f>
        <v>0</v>
      </c>
    </row>
    <row r="96" spans="2:65" s="1" customFormat="1" ht="16.5" customHeight="1">
      <c r="B96" s="33"/>
      <c r="C96" s="182" t="s">
        <v>77</v>
      </c>
      <c r="D96" s="182" t="s">
        <v>243</v>
      </c>
      <c r="E96" s="183" t="s">
        <v>2298</v>
      </c>
      <c r="F96" s="184" t="s">
        <v>2299</v>
      </c>
      <c r="G96" s="185" t="s">
        <v>302</v>
      </c>
      <c r="H96" s="186">
        <v>23</v>
      </c>
      <c r="I96" s="187"/>
      <c r="J96" s="186">
        <f t="shared" ref="J96:J110" si="0">ROUND(I96*H96,1)</f>
        <v>0</v>
      </c>
      <c r="K96" s="184" t="s">
        <v>1</v>
      </c>
      <c r="L96" s="37"/>
      <c r="M96" s="188" t="s">
        <v>1</v>
      </c>
      <c r="N96" s="189" t="s">
        <v>41</v>
      </c>
      <c r="O96" s="59"/>
      <c r="P96" s="190">
        <f t="shared" ref="P96:P110" si="1">O96*H96</f>
        <v>0</v>
      </c>
      <c r="Q96" s="190">
        <v>0</v>
      </c>
      <c r="R96" s="190">
        <f t="shared" ref="R96:R110" si="2">Q96*H96</f>
        <v>0</v>
      </c>
      <c r="S96" s="190">
        <v>0</v>
      </c>
      <c r="T96" s="191">
        <f t="shared" ref="T96:T110" si="3">S96*H96</f>
        <v>0</v>
      </c>
      <c r="AR96" s="16" t="s">
        <v>547</v>
      </c>
      <c r="AT96" s="16" t="s">
        <v>243</v>
      </c>
      <c r="AU96" s="16" t="s">
        <v>79</v>
      </c>
      <c r="AY96" s="16" t="s">
        <v>241</v>
      </c>
      <c r="BE96" s="192">
        <f t="shared" ref="BE96:BE110" si="4">IF(N96="základní",J96,0)</f>
        <v>0</v>
      </c>
      <c r="BF96" s="192">
        <f t="shared" ref="BF96:BF110" si="5">IF(N96="snížená",J96,0)</f>
        <v>0</v>
      </c>
      <c r="BG96" s="192">
        <f t="shared" ref="BG96:BG110" si="6">IF(N96="zákl. přenesená",J96,0)</f>
        <v>0</v>
      </c>
      <c r="BH96" s="192">
        <f t="shared" ref="BH96:BH110" si="7">IF(N96="sníž. přenesená",J96,0)</f>
        <v>0</v>
      </c>
      <c r="BI96" s="192">
        <f t="shared" ref="BI96:BI110" si="8">IF(N96="nulová",J96,0)</f>
        <v>0</v>
      </c>
      <c r="BJ96" s="16" t="s">
        <v>77</v>
      </c>
      <c r="BK96" s="192">
        <f t="shared" ref="BK96:BK110" si="9">ROUND(I96*H96,1)</f>
        <v>0</v>
      </c>
      <c r="BL96" s="16" t="s">
        <v>547</v>
      </c>
      <c r="BM96" s="16" t="s">
        <v>2300</v>
      </c>
    </row>
    <row r="97" spans="2:65" s="1" customFormat="1" ht="16.5" customHeight="1">
      <c r="B97" s="33"/>
      <c r="C97" s="182" t="s">
        <v>79</v>
      </c>
      <c r="D97" s="182" t="s">
        <v>243</v>
      </c>
      <c r="E97" s="183" t="s">
        <v>2301</v>
      </c>
      <c r="F97" s="184" t="s">
        <v>2302</v>
      </c>
      <c r="G97" s="185" t="s">
        <v>302</v>
      </c>
      <c r="H97" s="186">
        <v>25</v>
      </c>
      <c r="I97" s="187"/>
      <c r="J97" s="186">
        <f t="shared" si="0"/>
        <v>0</v>
      </c>
      <c r="K97" s="184" t="s">
        <v>1</v>
      </c>
      <c r="L97" s="37"/>
      <c r="M97" s="188" t="s">
        <v>1</v>
      </c>
      <c r="N97" s="189" t="s">
        <v>41</v>
      </c>
      <c r="O97" s="59"/>
      <c r="P97" s="190">
        <f t="shared" si="1"/>
        <v>0</v>
      </c>
      <c r="Q97" s="190">
        <v>0</v>
      </c>
      <c r="R97" s="190">
        <f t="shared" si="2"/>
        <v>0</v>
      </c>
      <c r="S97" s="190">
        <v>0</v>
      </c>
      <c r="T97" s="191">
        <f t="shared" si="3"/>
        <v>0</v>
      </c>
      <c r="AR97" s="16" t="s">
        <v>547</v>
      </c>
      <c r="AT97" s="16" t="s">
        <v>243</v>
      </c>
      <c r="AU97" s="16" t="s">
        <v>79</v>
      </c>
      <c r="AY97" s="16" t="s">
        <v>241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6" t="s">
        <v>77</v>
      </c>
      <c r="BK97" s="192">
        <f t="shared" si="9"/>
        <v>0</v>
      </c>
      <c r="BL97" s="16" t="s">
        <v>547</v>
      </c>
      <c r="BM97" s="16" t="s">
        <v>2303</v>
      </c>
    </row>
    <row r="98" spans="2:65" s="1" customFormat="1" ht="16.5" customHeight="1">
      <c r="B98" s="33"/>
      <c r="C98" s="182" t="s">
        <v>87</v>
      </c>
      <c r="D98" s="182" t="s">
        <v>243</v>
      </c>
      <c r="E98" s="183" t="s">
        <v>2304</v>
      </c>
      <c r="F98" s="184" t="s">
        <v>2305</v>
      </c>
      <c r="G98" s="185" t="s">
        <v>302</v>
      </c>
      <c r="H98" s="186">
        <v>23</v>
      </c>
      <c r="I98" s="187"/>
      <c r="J98" s="186">
        <f t="shared" si="0"/>
        <v>0</v>
      </c>
      <c r="K98" s="184" t="s">
        <v>1</v>
      </c>
      <c r="L98" s="37"/>
      <c r="M98" s="188" t="s">
        <v>1</v>
      </c>
      <c r="N98" s="189" t="s">
        <v>41</v>
      </c>
      <c r="O98" s="59"/>
      <c r="P98" s="190">
        <f t="shared" si="1"/>
        <v>0</v>
      </c>
      <c r="Q98" s="190">
        <v>0</v>
      </c>
      <c r="R98" s="190">
        <f t="shared" si="2"/>
        <v>0</v>
      </c>
      <c r="S98" s="190">
        <v>0</v>
      </c>
      <c r="T98" s="191">
        <f t="shared" si="3"/>
        <v>0</v>
      </c>
      <c r="AR98" s="16" t="s">
        <v>547</v>
      </c>
      <c r="AT98" s="16" t="s">
        <v>243</v>
      </c>
      <c r="AU98" s="16" t="s">
        <v>79</v>
      </c>
      <c r="AY98" s="16" t="s">
        <v>241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6" t="s">
        <v>77</v>
      </c>
      <c r="BK98" s="192">
        <f t="shared" si="9"/>
        <v>0</v>
      </c>
      <c r="BL98" s="16" t="s">
        <v>547</v>
      </c>
      <c r="BM98" s="16" t="s">
        <v>2306</v>
      </c>
    </row>
    <row r="99" spans="2:65" s="1" customFormat="1" ht="16.5" customHeight="1">
      <c r="B99" s="33"/>
      <c r="C99" s="182" t="s">
        <v>247</v>
      </c>
      <c r="D99" s="182" t="s">
        <v>243</v>
      </c>
      <c r="E99" s="183" t="s">
        <v>2307</v>
      </c>
      <c r="F99" s="184" t="s">
        <v>2308</v>
      </c>
      <c r="G99" s="185" t="s">
        <v>302</v>
      </c>
      <c r="H99" s="186">
        <v>20</v>
      </c>
      <c r="I99" s="187"/>
      <c r="J99" s="186">
        <f t="shared" si="0"/>
        <v>0</v>
      </c>
      <c r="K99" s="184" t="s">
        <v>1</v>
      </c>
      <c r="L99" s="37"/>
      <c r="M99" s="188" t="s">
        <v>1</v>
      </c>
      <c r="N99" s="189" t="s">
        <v>41</v>
      </c>
      <c r="O99" s="59"/>
      <c r="P99" s="190">
        <f t="shared" si="1"/>
        <v>0</v>
      </c>
      <c r="Q99" s="190">
        <v>0</v>
      </c>
      <c r="R99" s="190">
        <f t="shared" si="2"/>
        <v>0</v>
      </c>
      <c r="S99" s="190">
        <v>0</v>
      </c>
      <c r="T99" s="191">
        <f t="shared" si="3"/>
        <v>0</v>
      </c>
      <c r="AR99" s="16" t="s">
        <v>547</v>
      </c>
      <c r="AT99" s="16" t="s">
        <v>243</v>
      </c>
      <c r="AU99" s="16" t="s">
        <v>79</v>
      </c>
      <c r="AY99" s="16" t="s">
        <v>241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6" t="s">
        <v>77</v>
      </c>
      <c r="BK99" s="192">
        <f t="shared" si="9"/>
        <v>0</v>
      </c>
      <c r="BL99" s="16" t="s">
        <v>547</v>
      </c>
      <c r="BM99" s="16" t="s">
        <v>2309</v>
      </c>
    </row>
    <row r="100" spans="2:65" s="1" customFormat="1" ht="16.5" customHeight="1">
      <c r="B100" s="33"/>
      <c r="C100" s="182" t="s">
        <v>255</v>
      </c>
      <c r="D100" s="182" t="s">
        <v>243</v>
      </c>
      <c r="E100" s="183" t="s">
        <v>2310</v>
      </c>
      <c r="F100" s="184" t="s">
        <v>2311</v>
      </c>
      <c r="G100" s="185" t="s">
        <v>302</v>
      </c>
      <c r="H100" s="186">
        <v>23</v>
      </c>
      <c r="I100" s="187"/>
      <c r="J100" s="186">
        <f t="shared" si="0"/>
        <v>0</v>
      </c>
      <c r="K100" s="184" t="s">
        <v>1</v>
      </c>
      <c r="L100" s="37"/>
      <c r="M100" s="188" t="s">
        <v>1</v>
      </c>
      <c r="N100" s="189" t="s">
        <v>41</v>
      </c>
      <c r="O100" s="59"/>
      <c r="P100" s="190">
        <f t="shared" si="1"/>
        <v>0</v>
      </c>
      <c r="Q100" s="190">
        <v>0</v>
      </c>
      <c r="R100" s="190">
        <f t="shared" si="2"/>
        <v>0</v>
      </c>
      <c r="S100" s="190">
        <v>0</v>
      </c>
      <c r="T100" s="191">
        <f t="shared" si="3"/>
        <v>0</v>
      </c>
      <c r="AR100" s="16" t="s">
        <v>547</v>
      </c>
      <c r="AT100" s="16" t="s">
        <v>243</v>
      </c>
      <c r="AU100" s="16" t="s">
        <v>79</v>
      </c>
      <c r="AY100" s="16" t="s">
        <v>241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6" t="s">
        <v>77</v>
      </c>
      <c r="BK100" s="192">
        <f t="shared" si="9"/>
        <v>0</v>
      </c>
      <c r="BL100" s="16" t="s">
        <v>547</v>
      </c>
      <c r="BM100" s="16" t="s">
        <v>2312</v>
      </c>
    </row>
    <row r="101" spans="2:65" s="1" customFormat="1" ht="16.5" customHeight="1">
      <c r="B101" s="33"/>
      <c r="C101" s="182" t="s">
        <v>263</v>
      </c>
      <c r="D101" s="182" t="s">
        <v>243</v>
      </c>
      <c r="E101" s="183" t="s">
        <v>2313</v>
      </c>
      <c r="F101" s="184" t="s">
        <v>2314</v>
      </c>
      <c r="G101" s="185" t="s">
        <v>246</v>
      </c>
      <c r="H101" s="186">
        <v>1</v>
      </c>
      <c r="I101" s="187"/>
      <c r="J101" s="186">
        <f t="shared" si="0"/>
        <v>0</v>
      </c>
      <c r="K101" s="184" t="s">
        <v>1</v>
      </c>
      <c r="L101" s="37"/>
      <c r="M101" s="188" t="s">
        <v>1</v>
      </c>
      <c r="N101" s="189" t="s">
        <v>41</v>
      </c>
      <c r="O101" s="59"/>
      <c r="P101" s="190">
        <f t="shared" si="1"/>
        <v>0</v>
      </c>
      <c r="Q101" s="190">
        <v>0</v>
      </c>
      <c r="R101" s="190">
        <f t="shared" si="2"/>
        <v>0</v>
      </c>
      <c r="S101" s="190">
        <v>0</v>
      </c>
      <c r="T101" s="191">
        <f t="shared" si="3"/>
        <v>0</v>
      </c>
      <c r="AR101" s="16" t="s">
        <v>547</v>
      </c>
      <c r="AT101" s="16" t="s">
        <v>243</v>
      </c>
      <c r="AU101" s="16" t="s">
        <v>79</v>
      </c>
      <c r="AY101" s="16" t="s">
        <v>241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6" t="s">
        <v>77</v>
      </c>
      <c r="BK101" s="192">
        <f t="shared" si="9"/>
        <v>0</v>
      </c>
      <c r="BL101" s="16" t="s">
        <v>547</v>
      </c>
      <c r="BM101" s="16" t="s">
        <v>2315</v>
      </c>
    </row>
    <row r="102" spans="2:65" s="1" customFormat="1" ht="16.5" customHeight="1">
      <c r="B102" s="33"/>
      <c r="C102" s="182" t="s">
        <v>267</v>
      </c>
      <c r="D102" s="182" t="s">
        <v>243</v>
      </c>
      <c r="E102" s="183" t="s">
        <v>2316</v>
      </c>
      <c r="F102" s="184" t="s">
        <v>2317</v>
      </c>
      <c r="G102" s="185" t="s">
        <v>246</v>
      </c>
      <c r="H102" s="186">
        <v>1</v>
      </c>
      <c r="I102" s="187"/>
      <c r="J102" s="186">
        <f t="shared" si="0"/>
        <v>0</v>
      </c>
      <c r="K102" s="184" t="s">
        <v>1</v>
      </c>
      <c r="L102" s="37"/>
      <c r="M102" s="188" t="s">
        <v>1</v>
      </c>
      <c r="N102" s="189" t="s">
        <v>41</v>
      </c>
      <c r="O102" s="59"/>
      <c r="P102" s="190">
        <f t="shared" si="1"/>
        <v>0</v>
      </c>
      <c r="Q102" s="190">
        <v>0</v>
      </c>
      <c r="R102" s="190">
        <f t="shared" si="2"/>
        <v>0</v>
      </c>
      <c r="S102" s="190">
        <v>0</v>
      </c>
      <c r="T102" s="191">
        <f t="shared" si="3"/>
        <v>0</v>
      </c>
      <c r="AR102" s="16" t="s">
        <v>547</v>
      </c>
      <c r="AT102" s="16" t="s">
        <v>243</v>
      </c>
      <c r="AU102" s="16" t="s">
        <v>79</v>
      </c>
      <c r="AY102" s="16" t="s">
        <v>241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6" t="s">
        <v>77</v>
      </c>
      <c r="BK102" s="192">
        <f t="shared" si="9"/>
        <v>0</v>
      </c>
      <c r="BL102" s="16" t="s">
        <v>547</v>
      </c>
      <c r="BM102" s="16" t="s">
        <v>2318</v>
      </c>
    </row>
    <row r="103" spans="2:65" s="1" customFormat="1" ht="16.5" customHeight="1">
      <c r="B103" s="33"/>
      <c r="C103" s="226" t="s">
        <v>274</v>
      </c>
      <c r="D103" s="226" t="s">
        <v>430</v>
      </c>
      <c r="E103" s="227" t="s">
        <v>2248</v>
      </c>
      <c r="F103" s="228" t="s">
        <v>2319</v>
      </c>
      <c r="G103" s="229" t="s">
        <v>246</v>
      </c>
      <c r="H103" s="230">
        <v>3</v>
      </c>
      <c r="I103" s="231"/>
      <c r="J103" s="230">
        <f t="shared" si="0"/>
        <v>0</v>
      </c>
      <c r="K103" s="228" t="s">
        <v>1</v>
      </c>
      <c r="L103" s="232"/>
      <c r="M103" s="233" t="s">
        <v>1</v>
      </c>
      <c r="N103" s="234" t="s">
        <v>41</v>
      </c>
      <c r="O103" s="59"/>
      <c r="P103" s="190">
        <f t="shared" si="1"/>
        <v>0</v>
      </c>
      <c r="Q103" s="190">
        <v>0</v>
      </c>
      <c r="R103" s="190">
        <f t="shared" si="2"/>
        <v>0</v>
      </c>
      <c r="S103" s="190">
        <v>0</v>
      </c>
      <c r="T103" s="191">
        <f t="shared" si="3"/>
        <v>0</v>
      </c>
      <c r="AR103" s="16" t="s">
        <v>2320</v>
      </c>
      <c r="AT103" s="16" t="s">
        <v>430</v>
      </c>
      <c r="AU103" s="16" t="s">
        <v>79</v>
      </c>
      <c r="AY103" s="16" t="s">
        <v>241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6" t="s">
        <v>77</v>
      </c>
      <c r="BK103" s="192">
        <f t="shared" si="9"/>
        <v>0</v>
      </c>
      <c r="BL103" s="16" t="s">
        <v>547</v>
      </c>
      <c r="BM103" s="16" t="s">
        <v>2321</v>
      </c>
    </row>
    <row r="104" spans="2:65" s="1" customFormat="1" ht="16.5" customHeight="1">
      <c r="B104" s="33"/>
      <c r="C104" s="226" t="s">
        <v>280</v>
      </c>
      <c r="D104" s="226" t="s">
        <v>430</v>
      </c>
      <c r="E104" s="227" t="s">
        <v>2252</v>
      </c>
      <c r="F104" s="228" t="s">
        <v>2322</v>
      </c>
      <c r="G104" s="229" t="s">
        <v>246</v>
      </c>
      <c r="H104" s="230">
        <v>1</v>
      </c>
      <c r="I104" s="231"/>
      <c r="J104" s="230">
        <f t="shared" si="0"/>
        <v>0</v>
      </c>
      <c r="K104" s="228" t="s">
        <v>1</v>
      </c>
      <c r="L104" s="232"/>
      <c r="M104" s="233" t="s">
        <v>1</v>
      </c>
      <c r="N104" s="234" t="s">
        <v>41</v>
      </c>
      <c r="O104" s="59"/>
      <c r="P104" s="190">
        <f t="shared" si="1"/>
        <v>0</v>
      </c>
      <c r="Q104" s="190">
        <v>0</v>
      </c>
      <c r="R104" s="190">
        <f t="shared" si="2"/>
        <v>0</v>
      </c>
      <c r="S104" s="190">
        <v>0</v>
      </c>
      <c r="T104" s="191">
        <f t="shared" si="3"/>
        <v>0</v>
      </c>
      <c r="AR104" s="16" t="s">
        <v>2320</v>
      </c>
      <c r="AT104" s="16" t="s">
        <v>430</v>
      </c>
      <c r="AU104" s="16" t="s">
        <v>79</v>
      </c>
      <c r="AY104" s="16" t="s">
        <v>241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6" t="s">
        <v>77</v>
      </c>
      <c r="BK104" s="192">
        <f t="shared" si="9"/>
        <v>0</v>
      </c>
      <c r="BL104" s="16" t="s">
        <v>547</v>
      </c>
      <c r="BM104" s="16" t="s">
        <v>2323</v>
      </c>
    </row>
    <row r="105" spans="2:65" s="1" customFormat="1" ht="16.5" customHeight="1">
      <c r="B105" s="33"/>
      <c r="C105" s="226" t="s">
        <v>284</v>
      </c>
      <c r="D105" s="226" t="s">
        <v>430</v>
      </c>
      <c r="E105" s="227" t="s">
        <v>2255</v>
      </c>
      <c r="F105" s="228" t="s">
        <v>2324</v>
      </c>
      <c r="G105" s="229" t="s">
        <v>246</v>
      </c>
      <c r="H105" s="230">
        <v>1</v>
      </c>
      <c r="I105" s="231"/>
      <c r="J105" s="230">
        <f t="shared" si="0"/>
        <v>0</v>
      </c>
      <c r="K105" s="228" t="s">
        <v>1</v>
      </c>
      <c r="L105" s="232"/>
      <c r="M105" s="233" t="s">
        <v>1</v>
      </c>
      <c r="N105" s="234" t="s">
        <v>41</v>
      </c>
      <c r="O105" s="59"/>
      <c r="P105" s="190">
        <f t="shared" si="1"/>
        <v>0</v>
      </c>
      <c r="Q105" s="190">
        <v>0</v>
      </c>
      <c r="R105" s="190">
        <f t="shared" si="2"/>
        <v>0</v>
      </c>
      <c r="S105" s="190">
        <v>0</v>
      </c>
      <c r="T105" s="191">
        <f t="shared" si="3"/>
        <v>0</v>
      </c>
      <c r="AR105" s="16" t="s">
        <v>2320</v>
      </c>
      <c r="AT105" s="16" t="s">
        <v>430</v>
      </c>
      <c r="AU105" s="16" t="s">
        <v>79</v>
      </c>
      <c r="AY105" s="16" t="s">
        <v>241</v>
      </c>
      <c r="BE105" s="192">
        <f t="shared" si="4"/>
        <v>0</v>
      </c>
      <c r="BF105" s="192">
        <f t="shared" si="5"/>
        <v>0</v>
      </c>
      <c r="BG105" s="192">
        <f t="shared" si="6"/>
        <v>0</v>
      </c>
      <c r="BH105" s="192">
        <f t="shared" si="7"/>
        <v>0</v>
      </c>
      <c r="BI105" s="192">
        <f t="shared" si="8"/>
        <v>0</v>
      </c>
      <c r="BJ105" s="16" t="s">
        <v>77</v>
      </c>
      <c r="BK105" s="192">
        <f t="shared" si="9"/>
        <v>0</v>
      </c>
      <c r="BL105" s="16" t="s">
        <v>547</v>
      </c>
      <c r="BM105" s="16" t="s">
        <v>2325</v>
      </c>
    </row>
    <row r="106" spans="2:65" s="1" customFormat="1" ht="16.5" customHeight="1">
      <c r="B106" s="33"/>
      <c r="C106" s="226" t="s">
        <v>289</v>
      </c>
      <c r="D106" s="226" t="s">
        <v>430</v>
      </c>
      <c r="E106" s="227" t="s">
        <v>2258</v>
      </c>
      <c r="F106" s="228" t="s">
        <v>2326</v>
      </c>
      <c r="G106" s="229" t="s">
        <v>246</v>
      </c>
      <c r="H106" s="230">
        <v>1</v>
      </c>
      <c r="I106" s="231"/>
      <c r="J106" s="230">
        <f t="shared" si="0"/>
        <v>0</v>
      </c>
      <c r="K106" s="228" t="s">
        <v>1</v>
      </c>
      <c r="L106" s="232"/>
      <c r="M106" s="233" t="s">
        <v>1</v>
      </c>
      <c r="N106" s="234" t="s">
        <v>41</v>
      </c>
      <c r="O106" s="59"/>
      <c r="P106" s="190">
        <f t="shared" si="1"/>
        <v>0</v>
      </c>
      <c r="Q106" s="190">
        <v>0</v>
      </c>
      <c r="R106" s="190">
        <f t="shared" si="2"/>
        <v>0</v>
      </c>
      <c r="S106" s="190">
        <v>0</v>
      </c>
      <c r="T106" s="191">
        <f t="shared" si="3"/>
        <v>0</v>
      </c>
      <c r="AR106" s="16" t="s">
        <v>2320</v>
      </c>
      <c r="AT106" s="16" t="s">
        <v>430</v>
      </c>
      <c r="AU106" s="16" t="s">
        <v>79</v>
      </c>
      <c r="AY106" s="16" t="s">
        <v>241</v>
      </c>
      <c r="BE106" s="192">
        <f t="shared" si="4"/>
        <v>0</v>
      </c>
      <c r="BF106" s="192">
        <f t="shared" si="5"/>
        <v>0</v>
      </c>
      <c r="BG106" s="192">
        <f t="shared" si="6"/>
        <v>0</v>
      </c>
      <c r="BH106" s="192">
        <f t="shared" si="7"/>
        <v>0</v>
      </c>
      <c r="BI106" s="192">
        <f t="shared" si="8"/>
        <v>0</v>
      </c>
      <c r="BJ106" s="16" t="s">
        <v>77</v>
      </c>
      <c r="BK106" s="192">
        <f t="shared" si="9"/>
        <v>0</v>
      </c>
      <c r="BL106" s="16" t="s">
        <v>547</v>
      </c>
      <c r="BM106" s="16" t="s">
        <v>2327</v>
      </c>
    </row>
    <row r="107" spans="2:65" s="1" customFormat="1" ht="16.5" customHeight="1">
      <c r="B107" s="33"/>
      <c r="C107" s="226" t="s">
        <v>295</v>
      </c>
      <c r="D107" s="226" t="s">
        <v>430</v>
      </c>
      <c r="E107" s="227" t="s">
        <v>2261</v>
      </c>
      <c r="F107" s="228" t="s">
        <v>2328</v>
      </c>
      <c r="G107" s="229" t="s">
        <v>2329</v>
      </c>
      <c r="H107" s="230">
        <v>1</v>
      </c>
      <c r="I107" s="231"/>
      <c r="J107" s="230">
        <f t="shared" si="0"/>
        <v>0</v>
      </c>
      <c r="K107" s="228" t="s">
        <v>1</v>
      </c>
      <c r="L107" s="232"/>
      <c r="M107" s="233" t="s">
        <v>1</v>
      </c>
      <c r="N107" s="234" t="s">
        <v>41</v>
      </c>
      <c r="O107" s="59"/>
      <c r="P107" s="190">
        <f t="shared" si="1"/>
        <v>0</v>
      </c>
      <c r="Q107" s="190">
        <v>0</v>
      </c>
      <c r="R107" s="190">
        <f t="shared" si="2"/>
        <v>0</v>
      </c>
      <c r="S107" s="190">
        <v>0</v>
      </c>
      <c r="T107" s="191">
        <f t="shared" si="3"/>
        <v>0</v>
      </c>
      <c r="AR107" s="16" t="s">
        <v>2320</v>
      </c>
      <c r="AT107" s="16" t="s">
        <v>430</v>
      </c>
      <c r="AU107" s="16" t="s">
        <v>79</v>
      </c>
      <c r="AY107" s="16" t="s">
        <v>241</v>
      </c>
      <c r="BE107" s="192">
        <f t="shared" si="4"/>
        <v>0</v>
      </c>
      <c r="BF107" s="192">
        <f t="shared" si="5"/>
        <v>0</v>
      </c>
      <c r="BG107" s="192">
        <f t="shared" si="6"/>
        <v>0</v>
      </c>
      <c r="BH107" s="192">
        <f t="shared" si="7"/>
        <v>0</v>
      </c>
      <c r="BI107" s="192">
        <f t="shared" si="8"/>
        <v>0</v>
      </c>
      <c r="BJ107" s="16" t="s">
        <v>77</v>
      </c>
      <c r="BK107" s="192">
        <f t="shared" si="9"/>
        <v>0</v>
      </c>
      <c r="BL107" s="16" t="s">
        <v>547</v>
      </c>
      <c r="BM107" s="16" t="s">
        <v>2330</v>
      </c>
    </row>
    <row r="108" spans="2:65" s="1" customFormat="1" ht="16.5" customHeight="1">
      <c r="B108" s="33"/>
      <c r="C108" s="182" t="s">
        <v>299</v>
      </c>
      <c r="D108" s="182" t="s">
        <v>243</v>
      </c>
      <c r="E108" s="183" t="s">
        <v>2331</v>
      </c>
      <c r="F108" s="184" t="s">
        <v>2332</v>
      </c>
      <c r="G108" s="185" t="s">
        <v>246</v>
      </c>
      <c r="H108" s="186">
        <v>1</v>
      </c>
      <c r="I108" s="187"/>
      <c r="J108" s="186">
        <f t="shared" si="0"/>
        <v>0</v>
      </c>
      <c r="K108" s="184" t="s">
        <v>1</v>
      </c>
      <c r="L108" s="37"/>
      <c r="M108" s="188" t="s">
        <v>1</v>
      </c>
      <c r="N108" s="189" t="s">
        <v>41</v>
      </c>
      <c r="O108" s="59"/>
      <c r="P108" s="190">
        <f t="shared" si="1"/>
        <v>0</v>
      </c>
      <c r="Q108" s="190">
        <v>0</v>
      </c>
      <c r="R108" s="190">
        <f t="shared" si="2"/>
        <v>0</v>
      </c>
      <c r="S108" s="190">
        <v>0</v>
      </c>
      <c r="T108" s="191">
        <f t="shared" si="3"/>
        <v>0</v>
      </c>
      <c r="AR108" s="16" t="s">
        <v>547</v>
      </c>
      <c r="AT108" s="16" t="s">
        <v>243</v>
      </c>
      <c r="AU108" s="16" t="s">
        <v>79</v>
      </c>
      <c r="AY108" s="16" t="s">
        <v>241</v>
      </c>
      <c r="BE108" s="192">
        <f t="shared" si="4"/>
        <v>0</v>
      </c>
      <c r="BF108" s="192">
        <f t="shared" si="5"/>
        <v>0</v>
      </c>
      <c r="BG108" s="192">
        <f t="shared" si="6"/>
        <v>0</v>
      </c>
      <c r="BH108" s="192">
        <f t="shared" si="7"/>
        <v>0</v>
      </c>
      <c r="BI108" s="192">
        <f t="shared" si="8"/>
        <v>0</v>
      </c>
      <c r="BJ108" s="16" t="s">
        <v>77</v>
      </c>
      <c r="BK108" s="192">
        <f t="shared" si="9"/>
        <v>0</v>
      </c>
      <c r="BL108" s="16" t="s">
        <v>547</v>
      </c>
      <c r="BM108" s="16" t="s">
        <v>2333</v>
      </c>
    </row>
    <row r="109" spans="2:65" s="1" customFormat="1" ht="16.5" customHeight="1">
      <c r="B109" s="33"/>
      <c r="C109" s="182" t="s">
        <v>304</v>
      </c>
      <c r="D109" s="182" t="s">
        <v>243</v>
      </c>
      <c r="E109" s="183" t="s">
        <v>2334</v>
      </c>
      <c r="F109" s="184" t="s">
        <v>2335</v>
      </c>
      <c r="G109" s="185" t="s">
        <v>246</v>
      </c>
      <c r="H109" s="186">
        <v>1</v>
      </c>
      <c r="I109" s="187"/>
      <c r="J109" s="186">
        <f t="shared" si="0"/>
        <v>0</v>
      </c>
      <c r="K109" s="184" t="s">
        <v>1</v>
      </c>
      <c r="L109" s="37"/>
      <c r="M109" s="188" t="s">
        <v>1</v>
      </c>
      <c r="N109" s="189" t="s">
        <v>41</v>
      </c>
      <c r="O109" s="59"/>
      <c r="P109" s="190">
        <f t="shared" si="1"/>
        <v>0</v>
      </c>
      <c r="Q109" s="190">
        <v>0</v>
      </c>
      <c r="R109" s="190">
        <f t="shared" si="2"/>
        <v>0</v>
      </c>
      <c r="S109" s="190">
        <v>0</v>
      </c>
      <c r="T109" s="191">
        <f t="shared" si="3"/>
        <v>0</v>
      </c>
      <c r="AR109" s="16" t="s">
        <v>547</v>
      </c>
      <c r="AT109" s="16" t="s">
        <v>243</v>
      </c>
      <c r="AU109" s="16" t="s">
        <v>79</v>
      </c>
      <c r="AY109" s="16" t="s">
        <v>241</v>
      </c>
      <c r="BE109" s="192">
        <f t="shared" si="4"/>
        <v>0</v>
      </c>
      <c r="BF109" s="192">
        <f t="shared" si="5"/>
        <v>0</v>
      </c>
      <c r="BG109" s="192">
        <f t="shared" si="6"/>
        <v>0</v>
      </c>
      <c r="BH109" s="192">
        <f t="shared" si="7"/>
        <v>0</v>
      </c>
      <c r="BI109" s="192">
        <f t="shared" si="8"/>
        <v>0</v>
      </c>
      <c r="BJ109" s="16" t="s">
        <v>77</v>
      </c>
      <c r="BK109" s="192">
        <f t="shared" si="9"/>
        <v>0</v>
      </c>
      <c r="BL109" s="16" t="s">
        <v>547</v>
      </c>
      <c r="BM109" s="16" t="s">
        <v>2336</v>
      </c>
    </row>
    <row r="110" spans="2:65" s="1" customFormat="1" ht="16.5" customHeight="1">
      <c r="B110" s="33"/>
      <c r="C110" s="182" t="s">
        <v>8</v>
      </c>
      <c r="D110" s="182" t="s">
        <v>243</v>
      </c>
      <c r="E110" s="183" t="s">
        <v>2337</v>
      </c>
      <c r="F110" s="184" t="s">
        <v>2338</v>
      </c>
      <c r="G110" s="185" t="s">
        <v>246</v>
      </c>
      <c r="H110" s="186">
        <v>1</v>
      </c>
      <c r="I110" s="187"/>
      <c r="J110" s="186">
        <f t="shared" si="0"/>
        <v>0</v>
      </c>
      <c r="K110" s="184" t="s">
        <v>1</v>
      </c>
      <c r="L110" s="37"/>
      <c r="M110" s="235" t="s">
        <v>1</v>
      </c>
      <c r="N110" s="236" t="s">
        <v>41</v>
      </c>
      <c r="O110" s="237"/>
      <c r="P110" s="238">
        <f t="shared" si="1"/>
        <v>0</v>
      </c>
      <c r="Q110" s="238">
        <v>0</v>
      </c>
      <c r="R110" s="238">
        <f t="shared" si="2"/>
        <v>0</v>
      </c>
      <c r="S110" s="238">
        <v>0</v>
      </c>
      <c r="T110" s="239">
        <f t="shared" si="3"/>
        <v>0</v>
      </c>
      <c r="AR110" s="16" t="s">
        <v>547</v>
      </c>
      <c r="AT110" s="16" t="s">
        <v>243</v>
      </c>
      <c r="AU110" s="16" t="s">
        <v>79</v>
      </c>
      <c r="AY110" s="16" t="s">
        <v>241</v>
      </c>
      <c r="BE110" s="192">
        <f t="shared" si="4"/>
        <v>0</v>
      </c>
      <c r="BF110" s="192">
        <f t="shared" si="5"/>
        <v>0</v>
      </c>
      <c r="BG110" s="192">
        <f t="shared" si="6"/>
        <v>0</v>
      </c>
      <c r="BH110" s="192">
        <f t="shared" si="7"/>
        <v>0</v>
      </c>
      <c r="BI110" s="192">
        <f t="shared" si="8"/>
        <v>0</v>
      </c>
      <c r="BJ110" s="16" t="s">
        <v>77</v>
      </c>
      <c r="BK110" s="192">
        <f t="shared" si="9"/>
        <v>0</v>
      </c>
      <c r="BL110" s="16" t="s">
        <v>547</v>
      </c>
      <c r="BM110" s="16" t="s">
        <v>2339</v>
      </c>
    </row>
    <row r="111" spans="2:65" s="1" customFormat="1" ht="6.95" customHeight="1">
      <c r="B111" s="45"/>
      <c r="C111" s="46"/>
      <c r="D111" s="46"/>
      <c r="E111" s="46"/>
      <c r="F111" s="46"/>
      <c r="G111" s="46"/>
      <c r="H111" s="46"/>
      <c r="I111" s="133"/>
      <c r="J111" s="46"/>
      <c r="K111" s="46"/>
      <c r="L111" s="37"/>
    </row>
  </sheetData>
  <sheetProtection algorithmName="SHA-512" hashValue="f+yUZMxGtSKexEkFky7Ca/0xnLPhpGhb4wTtF4IfR7l1kXu1zxIti4E591PyIKJt3t5gw4tJh7h9fLEOkq7Uqg==" saltValue="EVKSwbqCPlcoH3gxg5YJenBoVpbPnor7qv2tqLuXllSTpDFmf88vIuu4Z+TZM9xQ9+yRMN55ow1Pej1+ITu7XA==" spinCount="100000" sheet="1" objects="1" scenarios="1" formatColumns="0" formatRows="0" autoFilter="0"/>
  <autoFilter ref="C92:K110" xr:uid="{00000000-0009-0000-0000-00002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74"/>
  <sheetViews>
    <sheetView showGridLines="0" topLeftCell="A141" workbookViewId="0">
      <selection activeCell="F16" sqref="F16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197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2079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8" t="s">
        <v>2629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ROUND(J94,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ROUND((SUM(BE94:BE173)),  1)</f>
        <v>0</v>
      </c>
      <c r="I37" s="122">
        <v>0.21</v>
      </c>
      <c r="J37" s="121">
        <f>ROUND(((SUM(BE94:BE173))*I37),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ROUND((SUM(BF94:BF173)),  1)</f>
        <v>0</v>
      </c>
      <c r="I38" s="122">
        <v>0.15</v>
      </c>
      <c r="J38" s="121">
        <f>ROUND(((SUM(BF94:BF173))*I38),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ROUND((SUM(BG94:BG173)),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ROUND((SUM(BH94:BH173)),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ROUND((SUM(BI94:BI173)),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2079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PS 03.1 - ČSe - elektrotechnická část a MaR - dodavatel nebude tento PS oceňovat, dodá objednatel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J94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2340</v>
      </c>
      <c r="E68" s="145"/>
      <c r="F68" s="145"/>
      <c r="G68" s="145"/>
      <c r="H68" s="145"/>
      <c r="I68" s="146"/>
      <c r="J68" s="147">
        <f>J95</f>
        <v>0</v>
      </c>
      <c r="K68" s="143"/>
      <c r="L68" s="148"/>
    </row>
    <row r="69" spans="2:47" s="8" customFormat="1" ht="24.95" customHeight="1">
      <c r="B69" s="142"/>
      <c r="C69" s="143"/>
      <c r="D69" s="144" t="s">
        <v>2341</v>
      </c>
      <c r="E69" s="145"/>
      <c r="F69" s="145"/>
      <c r="G69" s="145"/>
      <c r="H69" s="145"/>
      <c r="I69" s="146"/>
      <c r="J69" s="147">
        <f>J152</f>
        <v>0</v>
      </c>
      <c r="K69" s="143"/>
      <c r="L69" s="148"/>
    </row>
    <row r="70" spans="2:47" s="8" customFormat="1" ht="24.95" customHeight="1">
      <c r="B70" s="142"/>
      <c r="C70" s="143"/>
      <c r="D70" s="144" t="s">
        <v>2342</v>
      </c>
      <c r="E70" s="145"/>
      <c r="F70" s="145"/>
      <c r="G70" s="145"/>
      <c r="H70" s="145"/>
      <c r="I70" s="146"/>
      <c r="J70" s="147">
        <f>J167</f>
        <v>0</v>
      </c>
      <c r="K70" s="143"/>
      <c r="L70" s="148"/>
    </row>
    <row r="71" spans="2:47" s="1" customFormat="1" ht="21.75" customHeight="1">
      <c r="B71" s="33"/>
      <c r="C71" s="34"/>
      <c r="D71" s="34"/>
      <c r="E71" s="34"/>
      <c r="F71" s="34"/>
      <c r="G71" s="34"/>
      <c r="H71" s="34"/>
      <c r="I71" s="111"/>
      <c r="J71" s="34"/>
      <c r="K71" s="34"/>
      <c r="L71" s="37"/>
    </row>
    <row r="72" spans="2:47" s="1" customFormat="1" ht="6.95" customHeight="1">
      <c r="B72" s="45"/>
      <c r="C72" s="46"/>
      <c r="D72" s="46"/>
      <c r="E72" s="46"/>
      <c r="F72" s="46"/>
      <c r="G72" s="46"/>
      <c r="H72" s="46"/>
      <c r="I72" s="133"/>
      <c r="J72" s="46"/>
      <c r="K72" s="46"/>
      <c r="L72" s="37"/>
    </row>
    <row r="76" spans="2:47" s="1" customFormat="1" ht="6.95" customHeight="1">
      <c r="B76" s="47"/>
      <c r="C76" s="48"/>
      <c r="D76" s="48"/>
      <c r="E76" s="48"/>
      <c r="F76" s="48"/>
      <c r="G76" s="48"/>
      <c r="H76" s="48"/>
      <c r="I76" s="136"/>
      <c r="J76" s="48"/>
      <c r="K76" s="48"/>
      <c r="L76" s="37"/>
    </row>
    <row r="77" spans="2:47" s="1" customFormat="1" ht="24.95" customHeight="1">
      <c r="B77" s="33"/>
      <c r="C77" s="22" t="s">
        <v>226</v>
      </c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2" customHeight="1">
      <c r="B79" s="33"/>
      <c r="C79" s="28" t="s">
        <v>16</v>
      </c>
      <c r="D79" s="34"/>
      <c r="E79" s="34"/>
      <c r="F79" s="34"/>
      <c r="G79" s="34"/>
      <c r="H79" s="34"/>
      <c r="I79" s="111"/>
      <c r="J79" s="34"/>
      <c r="K79" s="34"/>
      <c r="L79" s="37"/>
    </row>
    <row r="80" spans="2:47" s="1" customFormat="1" ht="16.5" customHeight="1">
      <c r="B80" s="33"/>
      <c r="C80" s="34"/>
      <c r="D80" s="34"/>
      <c r="E80" s="296" t="str">
        <f>E7</f>
        <v>PÍSKOVÁ LHOTA, ZÁMOSTÍ SPLAŠKOVÁ KANALIZACE- Uznatelné náklady stavby</v>
      </c>
      <c r="F80" s="297"/>
      <c r="G80" s="297"/>
      <c r="H80" s="297"/>
      <c r="I80" s="111"/>
      <c r="J80" s="34"/>
      <c r="K80" s="34"/>
      <c r="L80" s="37"/>
    </row>
    <row r="81" spans="2:65" ht="12" customHeight="1">
      <c r="B81" s="20"/>
      <c r="C81" s="28" t="s">
        <v>205</v>
      </c>
      <c r="D81" s="21"/>
      <c r="E81" s="21"/>
      <c r="F81" s="21"/>
      <c r="G81" s="21"/>
      <c r="H81" s="21"/>
      <c r="J81" s="21"/>
      <c r="K81" s="21"/>
      <c r="L81" s="19"/>
    </row>
    <row r="82" spans="2:65" ht="16.5" customHeight="1">
      <c r="B82" s="20"/>
      <c r="C82" s="21"/>
      <c r="D82" s="21"/>
      <c r="E82" s="296" t="s">
        <v>206</v>
      </c>
      <c r="F82" s="249"/>
      <c r="G82" s="249"/>
      <c r="H82" s="249"/>
      <c r="J82" s="21"/>
      <c r="K82" s="21"/>
      <c r="L82" s="19"/>
    </row>
    <row r="83" spans="2:65" ht="12" customHeight="1">
      <c r="B83" s="20"/>
      <c r="C83" s="28" t="s">
        <v>207</v>
      </c>
      <c r="D83" s="21"/>
      <c r="E83" s="21"/>
      <c r="F83" s="21"/>
      <c r="G83" s="21"/>
      <c r="H83" s="21"/>
      <c r="J83" s="21"/>
      <c r="K83" s="21"/>
      <c r="L83" s="19"/>
    </row>
    <row r="84" spans="2:65" s="1" customFormat="1" ht="16.5" customHeight="1">
      <c r="B84" s="33"/>
      <c r="C84" s="34"/>
      <c r="D84" s="34"/>
      <c r="E84" s="297" t="s">
        <v>2079</v>
      </c>
      <c r="F84" s="274"/>
      <c r="G84" s="274"/>
      <c r="H84" s="274"/>
      <c r="I84" s="111"/>
      <c r="J84" s="34"/>
      <c r="K84" s="34"/>
      <c r="L84" s="37"/>
    </row>
    <row r="85" spans="2:65" s="1" customFormat="1" ht="12" customHeight="1">
      <c r="B85" s="33"/>
      <c r="C85" s="28" t="s">
        <v>209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65" s="1" customFormat="1" ht="16.5" customHeight="1">
      <c r="B86" s="33"/>
      <c r="C86" s="34"/>
      <c r="D86" s="34"/>
      <c r="E86" s="275" t="str">
        <f>E13</f>
        <v>PS 03.1 - ČSe - elektrotechnická část a MaR - dodavatel nebude tento PS oceňovat, dodá objednatel</v>
      </c>
      <c r="F86" s="274"/>
      <c r="G86" s="274"/>
      <c r="H86" s="274"/>
      <c r="I86" s="111"/>
      <c r="J86" s="34"/>
      <c r="K86" s="34"/>
      <c r="L86" s="37"/>
    </row>
    <row r="87" spans="2:65" s="1" customFormat="1" ht="6.95" customHeight="1">
      <c r="B87" s="33"/>
      <c r="C87" s="34"/>
      <c r="D87" s="34"/>
      <c r="E87" s="34"/>
      <c r="F87" s="34"/>
      <c r="G87" s="34"/>
      <c r="H87" s="34"/>
      <c r="I87" s="111"/>
      <c r="J87" s="34"/>
      <c r="K87" s="34"/>
      <c r="L87" s="37"/>
    </row>
    <row r="88" spans="2:65" s="1" customFormat="1" ht="12" customHeight="1">
      <c r="B88" s="33"/>
      <c r="C88" s="28" t="s">
        <v>20</v>
      </c>
      <c r="D88" s="34"/>
      <c r="E88" s="34"/>
      <c r="F88" s="26" t="str">
        <f>F16</f>
        <v>Písková Lhota, Zámostí</v>
      </c>
      <c r="G88" s="34"/>
      <c r="H88" s="34"/>
      <c r="I88" s="112" t="s">
        <v>22</v>
      </c>
      <c r="J88" s="54" t="str">
        <f>IF(J16="","",J16)</f>
        <v>29. 11. 2018</v>
      </c>
      <c r="K88" s="34"/>
      <c r="L88" s="37"/>
    </row>
    <row r="89" spans="2:65" s="1" customFormat="1" ht="6.95" customHeight="1">
      <c r="B89" s="33"/>
      <c r="C89" s="34"/>
      <c r="D89" s="34"/>
      <c r="E89" s="34"/>
      <c r="F89" s="34"/>
      <c r="G89" s="34"/>
      <c r="H89" s="34"/>
      <c r="I89" s="111"/>
      <c r="J89" s="34"/>
      <c r="K89" s="34"/>
      <c r="L89" s="37"/>
    </row>
    <row r="90" spans="2:65" s="1" customFormat="1" ht="13.7" customHeight="1">
      <c r="B90" s="33"/>
      <c r="C90" s="28" t="s">
        <v>24</v>
      </c>
      <c r="D90" s="34"/>
      <c r="E90" s="34"/>
      <c r="F90" s="26" t="str">
        <f>E19</f>
        <v>Vodovody a kanalizace Mladá Boleslav, a.s.</v>
      </c>
      <c r="G90" s="34"/>
      <c r="H90" s="34"/>
      <c r="I90" s="112" t="s">
        <v>30</v>
      </c>
      <c r="J90" s="31" t="str">
        <f>E25</f>
        <v>Ing Pter Švanda a kol.</v>
      </c>
      <c r="K90" s="34"/>
      <c r="L90" s="37"/>
    </row>
    <row r="91" spans="2:65" s="1" customFormat="1" ht="13.7" customHeight="1">
      <c r="B91" s="33"/>
      <c r="C91" s="28" t="s">
        <v>28</v>
      </c>
      <c r="D91" s="34"/>
      <c r="E91" s="34"/>
      <c r="F91" s="26" t="str">
        <f>IF(E22="","",E22)</f>
        <v>Vyplň údaj</v>
      </c>
      <c r="G91" s="34"/>
      <c r="H91" s="34"/>
      <c r="I91" s="112" t="s">
        <v>33</v>
      </c>
      <c r="J91" s="31" t="str">
        <f>E28</f>
        <v xml:space="preserve"> </v>
      </c>
      <c r="K91" s="34"/>
      <c r="L91" s="37"/>
    </row>
    <row r="92" spans="2:65" s="1" customFormat="1" ht="10.3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65" s="10" customFormat="1" ht="29.25" customHeight="1">
      <c r="B93" s="155"/>
      <c r="C93" s="156" t="s">
        <v>227</v>
      </c>
      <c r="D93" s="157" t="s">
        <v>55</v>
      </c>
      <c r="E93" s="157" t="s">
        <v>51</v>
      </c>
      <c r="F93" s="157" t="s">
        <v>52</v>
      </c>
      <c r="G93" s="157" t="s">
        <v>228</v>
      </c>
      <c r="H93" s="157" t="s">
        <v>229</v>
      </c>
      <c r="I93" s="158" t="s">
        <v>230</v>
      </c>
      <c r="J93" s="159" t="s">
        <v>213</v>
      </c>
      <c r="K93" s="160" t="s">
        <v>231</v>
      </c>
      <c r="L93" s="161"/>
      <c r="M93" s="63" t="s">
        <v>1</v>
      </c>
      <c r="N93" s="64" t="s">
        <v>40</v>
      </c>
      <c r="O93" s="64" t="s">
        <v>232</v>
      </c>
      <c r="P93" s="64" t="s">
        <v>233</v>
      </c>
      <c r="Q93" s="64" t="s">
        <v>234</v>
      </c>
      <c r="R93" s="64" t="s">
        <v>235</v>
      </c>
      <c r="S93" s="64" t="s">
        <v>236</v>
      </c>
      <c r="T93" s="65" t="s">
        <v>237</v>
      </c>
    </row>
    <row r="94" spans="2:65" s="1" customFormat="1" ht="22.9" customHeight="1">
      <c r="B94" s="33"/>
      <c r="C94" s="70" t="s">
        <v>238</v>
      </c>
      <c r="D94" s="34"/>
      <c r="E94" s="34"/>
      <c r="F94" s="34"/>
      <c r="G94" s="34"/>
      <c r="H94" s="34"/>
      <c r="I94" s="111"/>
      <c r="J94" s="162">
        <f>BK94</f>
        <v>0</v>
      </c>
      <c r="K94" s="34"/>
      <c r="L94" s="37"/>
      <c r="M94" s="66"/>
      <c r="N94" s="67"/>
      <c r="O94" s="67"/>
      <c r="P94" s="163">
        <f>P95+P152+P167</f>
        <v>0</v>
      </c>
      <c r="Q94" s="67"/>
      <c r="R94" s="163">
        <f>R95+R152+R167</f>
        <v>0</v>
      </c>
      <c r="S94" s="67"/>
      <c r="T94" s="164">
        <f>T95+T152+T167</f>
        <v>0</v>
      </c>
      <c r="AT94" s="16" t="s">
        <v>69</v>
      </c>
      <c r="AU94" s="16" t="s">
        <v>215</v>
      </c>
      <c r="BK94" s="165">
        <f>BK95+BK152+BK167</f>
        <v>0</v>
      </c>
    </row>
    <row r="95" spans="2:65" s="11" customFormat="1" ht="25.9" customHeight="1">
      <c r="B95" s="166"/>
      <c r="C95" s="167"/>
      <c r="D95" s="168" t="s">
        <v>69</v>
      </c>
      <c r="E95" s="169" t="s">
        <v>2343</v>
      </c>
      <c r="F95" s="169" t="s">
        <v>2344</v>
      </c>
      <c r="G95" s="167"/>
      <c r="H95" s="167"/>
      <c r="I95" s="170"/>
      <c r="J95" s="171">
        <f>BK95</f>
        <v>0</v>
      </c>
      <c r="K95" s="167"/>
      <c r="L95" s="172"/>
      <c r="M95" s="173"/>
      <c r="N95" s="174"/>
      <c r="O95" s="174"/>
      <c r="P95" s="175">
        <f>SUM(P96:P151)</f>
        <v>0</v>
      </c>
      <c r="Q95" s="174"/>
      <c r="R95" s="175">
        <f>SUM(R96:R151)</f>
        <v>0</v>
      </c>
      <c r="S95" s="174"/>
      <c r="T95" s="176">
        <f>SUM(T96:T151)</f>
        <v>0</v>
      </c>
      <c r="AR95" s="177" t="s">
        <v>77</v>
      </c>
      <c r="AT95" s="178" t="s">
        <v>69</v>
      </c>
      <c r="AU95" s="178" t="s">
        <v>70</v>
      </c>
      <c r="AY95" s="177" t="s">
        <v>241</v>
      </c>
      <c r="BK95" s="179">
        <f>SUM(BK96:BK151)</f>
        <v>0</v>
      </c>
    </row>
    <row r="96" spans="2:65" s="1" customFormat="1" ht="16.5" customHeight="1">
      <c r="B96" s="33"/>
      <c r="C96" s="226" t="s">
        <v>77</v>
      </c>
      <c r="D96" s="226" t="s">
        <v>430</v>
      </c>
      <c r="E96" s="227" t="s">
        <v>2345</v>
      </c>
      <c r="F96" s="228" t="s">
        <v>2346</v>
      </c>
      <c r="G96" s="229" t="s">
        <v>2250</v>
      </c>
      <c r="H96" s="230">
        <v>1</v>
      </c>
      <c r="I96" s="231"/>
      <c r="J96" s="230">
        <f t="shared" ref="J96:J127" si="0">ROUND(I96*H96,1)</f>
        <v>0</v>
      </c>
      <c r="K96" s="228" t="s">
        <v>1</v>
      </c>
      <c r="L96" s="232"/>
      <c r="M96" s="233" t="s">
        <v>1</v>
      </c>
      <c r="N96" s="234" t="s">
        <v>41</v>
      </c>
      <c r="O96" s="59"/>
      <c r="P96" s="190">
        <f t="shared" ref="P96:P127" si="1">O96*H96</f>
        <v>0</v>
      </c>
      <c r="Q96" s="190">
        <v>0</v>
      </c>
      <c r="R96" s="190">
        <f t="shared" ref="R96:R127" si="2">Q96*H96</f>
        <v>0</v>
      </c>
      <c r="S96" s="190">
        <v>0</v>
      </c>
      <c r="T96" s="191">
        <f t="shared" ref="T96:T127" si="3">S96*H96</f>
        <v>0</v>
      </c>
      <c r="AR96" s="16" t="s">
        <v>274</v>
      </c>
      <c r="AT96" s="16" t="s">
        <v>430</v>
      </c>
      <c r="AU96" s="16" t="s">
        <v>77</v>
      </c>
      <c r="AY96" s="16" t="s">
        <v>241</v>
      </c>
      <c r="BE96" s="192">
        <f t="shared" ref="BE96:BE127" si="4">IF(N96="základní",J96,0)</f>
        <v>0</v>
      </c>
      <c r="BF96" s="192">
        <f t="shared" ref="BF96:BF127" si="5">IF(N96="snížená",J96,0)</f>
        <v>0</v>
      </c>
      <c r="BG96" s="192">
        <f t="shared" ref="BG96:BG127" si="6">IF(N96="zákl. přenesená",J96,0)</f>
        <v>0</v>
      </c>
      <c r="BH96" s="192">
        <f t="shared" ref="BH96:BH127" si="7">IF(N96="sníž. přenesená",J96,0)</f>
        <v>0</v>
      </c>
      <c r="BI96" s="192">
        <f t="shared" ref="BI96:BI127" si="8">IF(N96="nulová",J96,0)</f>
        <v>0</v>
      </c>
      <c r="BJ96" s="16" t="s">
        <v>77</v>
      </c>
      <c r="BK96" s="192">
        <f t="shared" ref="BK96:BK127" si="9">ROUND(I96*H96,1)</f>
        <v>0</v>
      </c>
      <c r="BL96" s="16" t="s">
        <v>247</v>
      </c>
      <c r="BM96" s="16" t="s">
        <v>2347</v>
      </c>
    </row>
    <row r="97" spans="2:65" s="1" customFormat="1" ht="16.5" customHeight="1">
      <c r="B97" s="33"/>
      <c r="C97" s="226" t="s">
        <v>79</v>
      </c>
      <c r="D97" s="226" t="s">
        <v>430</v>
      </c>
      <c r="E97" s="227" t="s">
        <v>2348</v>
      </c>
      <c r="F97" s="228" t="s">
        <v>2349</v>
      </c>
      <c r="G97" s="229" t="s">
        <v>2250</v>
      </c>
      <c r="H97" s="230">
        <v>1</v>
      </c>
      <c r="I97" s="231"/>
      <c r="J97" s="230">
        <f t="shared" si="0"/>
        <v>0</v>
      </c>
      <c r="K97" s="228" t="s">
        <v>1</v>
      </c>
      <c r="L97" s="232"/>
      <c r="M97" s="233" t="s">
        <v>1</v>
      </c>
      <c r="N97" s="234" t="s">
        <v>41</v>
      </c>
      <c r="O97" s="59"/>
      <c r="P97" s="190">
        <f t="shared" si="1"/>
        <v>0</v>
      </c>
      <c r="Q97" s="190">
        <v>0</v>
      </c>
      <c r="R97" s="190">
        <f t="shared" si="2"/>
        <v>0</v>
      </c>
      <c r="S97" s="190">
        <v>0</v>
      </c>
      <c r="T97" s="191">
        <f t="shared" si="3"/>
        <v>0</v>
      </c>
      <c r="AR97" s="16" t="s">
        <v>274</v>
      </c>
      <c r="AT97" s="16" t="s">
        <v>430</v>
      </c>
      <c r="AU97" s="16" t="s">
        <v>77</v>
      </c>
      <c r="AY97" s="16" t="s">
        <v>241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6" t="s">
        <v>77</v>
      </c>
      <c r="BK97" s="192">
        <f t="shared" si="9"/>
        <v>0</v>
      </c>
      <c r="BL97" s="16" t="s">
        <v>247</v>
      </c>
      <c r="BM97" s="16" t="s">
        <v>2350</v>
      </c>
    </row>
    <row r="98" spans="2:65" s="1" customFormat="1" ht="16.5" customHeight="1">
      <c r="B98" s="33"/>
      <c r="C98" s="226" t="s">
        <v>87</v>
      </c>
      <c r="D98" s="226" t="s">
        <v>430</v>
      </c>
      <c r="E98" s="227" t="s">
        <v>2351</v>
      </c>
      <c r="F98" s="228" t="s">
        <v>2352</v>
      </c>
      <c r="G98" s="229" t="s">
        <v>2250</v>
      </c>
      <c r="H98" s="230">
        <v>1</v>
      </c>
      <c r="I98" s="231"/>
      <c r="J98" s="230">
        <f t="shared" si="0"/>
        <v>0</v>
      </c>
      <c r="K98" s="228" t="s">
        <v>1</v>
      </c>
      <c r="L98" s="232"/>
      <c r="M98" s="233" t="s">
        <v>1</v>
      </c>
      <c r="N98" s="234" t="s">
        <v>41</v>
      </c>
      <c r="O98" s="59"/>
      <c r="P98" s="190">
        <f t="shared" si="1"/>
        <v>0</v>
      </c>
      <c r="Q98" s="190">
        <v>0</v>
      </c>
      <c r="R98" s="190">
        <f t="shared" si="2"/>
        <v>0</v>
      </c>
      <c r="S98" s="190">
        <v>0</v>
      </c>
      <c r="T98" s="191">
        <f t="shared" si="3"/>
        <v>0</v>
      </c>
      <c r="AR98" s="16" t="s">
        <v>274</v>
      </c>
      <c r="AT98" s="16" t="s">
        <v>430</v>
      </c>
      <c r="AU98" s="16" t="s">
        <v>77</v>
      </c>
      <c r="AY98" s="16" t="s">
        <v>241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6" t="s">
        <v>77</v>
      </c>
      <c r="BK98" s="192">
        <f t="shared" si="9"/>
        <v>0</v>
      </c>
      <c r="BL98" s="16" t="s">
        <v>247</v>
      </c>
      <c r="BM98" s="16" t="s">
        <v>2353</v>
      </c>
    </row>
    <row r="99" spans="2:65" s="1" customFormat="1" ht="16.5" customHeight="1">
      <c r="B99" s="33"/>
      <c r="C99" s="226" t="s">
        <v>247</v>
      </c>
      <c r="D99" s="226" t="s">
        <v>430</v>
      </c>
      <c r="E99" s="227" t="s">
        <v>2354</v>
      </c>
      <c r="F99" s="228" t="s">
        <v>2355</v>
      </c>
      <c r="G99" s="229" t="s">
        <v>2250</v>
      </c>
      <c r="H99" s="230">
        <v>1</v>
      </c>
      <c r="I99" s="231"/>
      <c r="J99" s="230">
        <f t="shared" si="0"/>
        <v>0</v>
      </c>
      <c r="K99" s="228" t="s">
        <v>1</v>
      </c>
      <c r="L99" s="232"/>
      <c r="M99" s="233" t="s">
        <v>1</v>
      </c>
      <c r="N99" s="234" t="s">
        <v>41</v>
      </c>
      <c r="O99" s="59"/>
      <c r="P99" s="190">
        <f t="shared" si="1"/>
        <v>0</v>
      </c>
      <c r="Q99" s="190">
        <v>0</v>
      </c>
      <c r="R99" s="190">
        <f t="shared" si="2"/>
        <v>0</v>
      </c>
      <c r="S99" s="190">
        <v>0</v>
      </c>
      <c r="T99" s="191">
        <f t="shared" si="3"/>
        <v>0</v>
      </c>
      <c r="AR99" s="16" t="s">
        <v>274</v>
      </c>
      <c r="AT99" s="16" t="s">
        <v>430</v>
      </c>
      <c r="AU99" s="16" t="s">
        <v>77</v>
      </c>
      <c r="AY99" s="16" t="s">
        <v>241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6" t="s">
        <v>77</v>
      </c>
      <c r="BK99" s="192">
        <f t="shared" si="9"/>
        <v>0</v>
      </c>
      <c r="BL99" s="16" t="s">
        <v>247</v>
      </c>
      <c r="BM99" s="16" t="s">
        <v>1972</v>
      </c>
    </row>
    <row r="100" spans="2:65" s="1" customFormat="1" ht="16.5" customHeight="1">
      <c r="B100" s="33"/>
      <c r="C100" s="226" t="s">
        <v>255</v>
      </c>
      <c r="D100" s="226" t="s">
        <v>430</v>
      </c>
      <c r="E100" s="227" t="s">
        <v>2356</v>
      </c>
      <c r="F100" s="228" t="s">
        <v>2357</v>
      </c>
      <c r="G100" s="229" t="s">
        <v>2250</v>
      </c>
      <c r="H100" s="230">
        <v>1</v>
      </c>
      <c r="I100" s="231"/>
      <c r="J100" s="230">
        <f t="shared" si="0"/>
        <v>0</v>
      </c>
      <c r="K100" s="228" t="s">
        <v>1</v>
      </c>
      <c r="L100" s="232"/>
      <c r="M100" s="233" t="s">
        <v>1</v>
      </c>
      <c r="N100" s="234" t="s">
        <v>41</v>
      </c>
      <c r="O100" s="59"/>
      <c r="P100" s="190">
        <f t="shared" si="1"/>
        <v>0</v>
      </c>
      <c r="Q100" s="190">
        <v>0</v>
      </c>
      <c r="R100" s="190">
        <f t="shared" si="2"/>
        <v>0</v>
      </c>
      <c r="S100" s="190">
        <v>0</v>
      </c>
      <c r="T100" s="191">
        <f t="shared" si="3"/>
        <v>0</v>
      </c>
      <c r="AR100" s="16" t="s">
        <v>274</v>
      </c>
      <c r="AT100" s="16" t="s">
        <v>430</v>
      </c>
      <c r="AU100" s="16" t="s">
        <v>77</v>
      </c>
      <c r="AY100" s="16" t="s">
        <v>241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6" t="s">
        <v>77</v>
      </c>
      <c r="BK100" s="192">
        <f t="shared" si="9"/>
        <v>0</v>
      </c>
      <c r="BL100" s="16" t="s">
        <v>247</v>
      </c>
      <c r="BM100" s="16" t="s">
        <v>2358</v>
      </c>
    </row>
    <row r="101" spans="2:65" s="1" customFormat="1" ht="16.5" customHeight="1">
      <c r="B101" s="33"/>
      <c r="C101" s="226" t="s">
        <v>263</v>
      </c>
      <c r="D101" s="226" t="s">
        <v>430</v>
      </c>
      <c r="E101" s="227" t="s">
        <v>2359</v>
      </c>
      <c r="F101" s="228" t="s">
        <v>2360</v>
      </c>
      <c r="G101" s="229" t="s">
        <v>2250</v>
      </c>
      <c r="H101" s="230">
        <v>1</v>
      </c>
      <c r="I101" s="231"/>
      <c r="J101" s="230">
        <f t="shared" si="0"/>
        <v>0</v>
      </c>
      <c r="K101" s="228" t="s">
        <v>1</v>
      </c>
      <c r="L101" s="232"/>
      <c r="M101" s="233" t="s">
        <v>1</v>
      </c>
      <c r="N101" s="234" t="s">
        <v>41</v>
      </c>
      <c r="O101" s="59"/>
      <c r="P101" s="190">
        <f t="shared" si="1"/>
        <v>0</v>
      </c>
      <c r="Q101" s="190">
        <v>0</v>
      </c>
      <c r="R101" s="190">
        <f t="shared" si="2"/>
        <v>0</v>
      </c>
      <c r="S101" s="190">
        <v>0</v>
      </c>
      <c r="T101" s="191">
        <f t="shared" si="3"/>
        <v>0</v>
      </c>
      <c r="AR101" s="16" t="s">
        <v>274</v>
      </c>
      <c r="AT101" s="16" t="s">
        <v>430</v>
      </c>
      <c r="AU101" s="16" t="s">
        <v>77</v>
      </c>
      <c r="AY101" s="16" t="s">
        <v>241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6" t="s">
        <v>77</v>
      </c>
      <c r="BK101" s="192">
        <f t="shared" si="9"/>
        <v>0</v>
      </c>
      <c r="BL101" s="16" t="s">
        <v>247</v>
      </c>
      <c r="BM101" s="16" t="s">
        <v>2361</v>
      </c>
    </row>
    <row r="102" spans="2:65" s="1" customFormat="1" ht="16.5" customHeight="1">
      <c r="B102" s="33"/>
      <c r="C102" s="226" t="s">
        <v>267</v>
      </c>
      <c r="D102" s="226" t="s">
        <v>430</v>
      </c>
      <c r="E102" s="227" t="s">
        <v>2362</v>
      </c>
      <c r="F102" s="228" t="s">
        <v>2363</v>
      </c>
      <c r="G102" s="229" t="s">
        <v>2250</v>
      </c>
      <c r="H102" s="230">
        <v>1</v>
      </c>
      <c r="I102" s="231"/>
      <c r="J102" s="230">
        <f t="shared" si="0"/>
        <v>0</v>
      </c>
      <c r="K102" s="228" t="s">
        <v>1</v>
      </c>
      <c r="L102" s="232"/>
      <c r="M102" s="233" t="s">
        <v>1</v>
      </c>
      <c r="N102" s="234" t="s">
        <v>41</v>
      </c>
      <c r="O102" s="59"/>
      <c r="P102" s="190">
        <f t="shared" si="1"/>
        <v>0</v>
      </c>
      <c r="Q102" s="190">
        <v>0</v>
      </c>
      <c r="R102" s="190">
        <f t="shared" si="2"/>
        <v>0</v>
      </c>
      <c r="S102" s="190">
        <v>0</v>
      </c>
      <c r="T102" s="191">
        <f t="shared" si="3"/>
        <v>0</v>
      </c>
      <c r="AR102" s="16" t="s">
        <v>274</v>
      </c>
      <c r="AT102" s="16" t="s">
        <v>430</v>
      </c>
      <c r="AU102" s="16" t="s">
        <v>77</v>
      </c>
      <c r="AY102" s="16" t="s">
        <v>241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6" t="s">
        <v>77</v>
      </c>
      <c r="BK102" s="192">
        <f t="shared" si="9"/>
        <v>0</v>
      </c>
      <c r="BL102" s="16" t="s">
        <v>247</v>
      </c>
      <c r="BM102" s="16" t="s">
        <v>2364</v>
      </c>
    </row>
    <row r="103" spans="2:65" s="1" customFormat="1" ht="16.5" customHeight="1">
      <c r="B103" s="33"/>
      <c r="C103" s="226" t="s">
        <v>274</v>
      </c>
      <c r="D103" s="226" t="s">
        <v>430</v>
      </c>
      <c r="E103" s="227" t="s">
        <v>2365</v>
      </c>
      <c r="F103" s="228" t="s">
        <v>2366</v>
      </c>
      <c r="G103" s="229" t="s">
        <v>2250</v>
      </c>
      <c r="H103" s="230">
        <v>1</v>
      </c>
      <c r="I103" s="231"/>
      <c r="J103" s="230">
        <f t="shared" si="0"/>
        <v>0</v>
      </c>
      <c r="K103" s="228" t="s">
        <v>1</v>
      </c>
      <c r="L103" s="232"/>
      <c r="M103" s="233" t="s">
        <v>1</v>
      </c>
      <c r="N103" s="234" t="s">
        <v>41</v>
      </c>
      <c r="O103" s="59"/>
      <c r="P103" s="190">
        <f t="shared" si="1"/>
        <v>0</v>
      </c>
      <c r="Q103" s="190">
        <v>0</v>
      </c>
      <c r="R103" s="190">
        <f t="shared" si="2"/>
        <v>0</v>
      </c>
      <c r="S103" s="190">
        <v>0</v>
      </c>
      <c r="T103" s="191">
        <f t="shared" si="3"/>
        <v>0</v>
      </c>
      <c r="AR103" s="16" t="s">
        <v>274</v>
      </c>
      <c r="AT103" s="16" t="s">
        <v>430</v>
      </c>
      <c r="AU103" s="16" t="s">
        <v>77</v>
      </c>
      <c r="AY103" s="16" t="s">
        <v>241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6" t="s">
        <v>77</v>
      </c>
      <c r="BK103" s="192">
        <f t="shared" si="9"/>
        <v>0</v>
      </c>
      <c r="BL103" s="16" t="s">
        <v>247</v>
      </c>
      <c r="BM103" s="16" t="s">
        <v>1978</v>
      </c>
    </row>
    <row r="104" spans="2:65" s="1" customFormat="1" ht="16.5" customHeight="1">
      <c r="B104" s="33"/>
      <c r="C104" s="226" t="s">
        <v>280</v>
      </c>
      <c r="D104" s="226" t="s">
        <v>430</v>
      </c>
      <c r="E104" s="227" t="s">
        <v>2367</v>
      </c>
      <c r="F104" s="228" t="s">
        <v>2368</v>
      </c>
      <c r="G104" s="229" t="s">
        <v>2250</v>
      </c>
      <c r="H104" s="230">
        <v>1</v>
      </c>
      <c r="I104" s="231"/>
      <c r="J104" s="230">
        <f t="shared" si="0"/>
        <v>0</v>
      </c>
      <c r="K104" s="228" t="s">
        <v>1</v>
      </c>
      <c r="L104" s="232"/>
      <c r="M104" s="233" t="s">
        <v>1</v>
      </c>
      <c r="N104" s="234" t="s">
        <v>41</v>
      </c>
      <c r="O104" s="59"/>
      <c r="P104" s="190">
        <f t="shared" si="1"/>
        <v>0</v>
      </c>
      <c r="Q104" s="190">
        <v>0</v>
      </c>
      <c r="R104" s="190">
        <f t="shared" si="2"/>
        <v>0</v>
      </c>
      <c r="S104" s="190">
        <v>0</v>
      </c>
      <c r="T104" s="191">
        <f t="shared" si="3"/>
        <v>0</v>
      </c>
      <c r="AR104" s="16" t="s">
        <v>274</v>
      </c>
      <c r="AT104" s="16" t="s">
        <v>430</v>
      </c>
      <c r="AU104" s="16" t="s">
        <v>77</v>
      </c>
      <c r="AY104" s="16" t="s">
        <v>241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6" t="s">
        <v>77</v>
      </c>
      <c r="BK104" s="192">
        <f t="shared" si="9"/>
        <v>0</v>
      </c>
      <c r="BL104" s="16" t="s">
        <v>247</v>
      </c>
      <c r="BM104" s="16" t="s">
        <v>2369</v>
      </c>
    </row>
    <row r="105" spans="2:65" s="1" customFormat="1" ht="16.5" customHeight="1">
      <c r="B105" s="33"/>
      <c r="C105" s="226" t="s">
        <v>284</v>
      </c>
      <c r="D105" s="226" t="s">
        <v>430</v>
      </c>
      <c r="E105" s="227" t="s">
        <v>2370</v>
      </c>
      <c r="F105" s="228" t="s">
        <v>2371</v>
      </c>
      <c r="G105" s="229" t="s">
        <v>2250</v>
      </c>
      <c r="H105" s="230">
        <v>1</v>
      </c>
      <c r="I105" s="231"/>
      <c r="J105" s="230">
        <f t="shared" si="0"/>
        <v>0</v>
      </c>
      <c r="K105" s="228" t="s">
        <v>1</v>
      </c>
      <c r="L105" s="232"/>
      <c r="M105" s="233" t="s">
        <v>1</v>
      </c>
      <c r="N105" s="234" t="s">
        <v>41</v>
      </c>
      <c r="O105" s="59"/>
      <c r="P105" s="190">
        <f t="shared" si="1"/>
        <v>0</v>
      </c>
      <c r="Q105" s="190">
        <v>0</v>
      </c>
      <c r="R105" s="190">
        <f t="shared" si="2"/>
        <v>0</v>
      </c>
      <c r="S105" s="190">
        <v>0</v>
      </c>
      <c r="T105" s="191">
        <f t="shared" si="3"/>
        <v>0</v>
      </c>
      <c r="AR105" s="16" t="s">
        <v>274</v>
      </c>
      <c r="AT105" s="16" t="s">
        <v>430</v>
      </c>
      <c r="AU105" s="16" t="s">
        <v>77</v>
      </c>
      <c r="AY105" s="16" t="s">
        <v>241</v>
      </c>
      <c r="BE105" s="192">
        <f t="shared" si="4"/>
        <v>0</v>
      </c>
      <c r="BF105" s="192">
        <f t="shared" si="5"/>
        <v>0</v>
      </c>
      <c r="BG105" s="192">
        <f t="shared" si="6"/>
        <v>0</v>
      </c>
      <c r="BH105" s="192">
        <f t="shared" si="7"/>
        <v>0</v>
      </c>
      <c r="BI105" s="192">
        <f t="shared" si="8"/>
        <v>0</v>
      </c>
      <c r="BJ105" s="16" t="s">
        <v>77</v>
      </c>
      <c r="BK105" s="192">
        <f t="shared" si="9"/>
        <v>0</v>
      </c>
      <c r="BL105" s="16" t="s">
        <v>247</v>
      </c>
      <c r="BM105" s="16" t="s">
        <v>2372</v>
      </c>
    </row>
    <row r="106" spans="2:65" s="1" customFormat="1" ht="16.5" customHeight="1">
      <c r="B106" s="33"/>
      <c r="C106" s="226" t="s">
        <v>289</v>
      </c>
      <c r="D106" s="226" t="s">
        <v>430</v>
      </c>
      <c r="E106" s="227" t="s">
        <v>2373</v>
      </c>
      <c r="F106" s="228" t="s">
        <v>2374</v>
      </c>
      <c r="G106" s="229" t="s">
        <v>2250</v>
      </c>
      <c r="H106" s="230">
        <v>1</v>
      </c>
      <c r="I106" s="231"/>
      <c r="J106" s="230">
        <f t="shared" si="0"/>
        <v>0</v>
      </c>
      <c r="K106" s="228" t="s">
        <v>1</v>
      </c>
      <c r="L106" s="232"/>
      <c r="M106" s="233" t="s">
        <v>1</v>
      </c>
      <c r="N106" s="234" t="s">
        <v>41</v>
      </c>
      <c r="O106" s="59"/>
      <c r="P106" s="190">
        <f t="shared" si="1"/>
        <v>0</v>
      </c>
      <c r="Q106" s="190">
        <v>0</v>
      </c>
      <c r="R106" s="190">
        <f t="shared" si="2"/>
        <v>0</v>
      </c>
      <c r="S106" s="190">
        <v>0</v>
      </c>
      <c r="T106" s="191">
        <f t="shared" si="3"/>
        <v>0</v>
      </c>
      <c r="AR106" s="16" t="s">
        <v>274</v>
      </c>
      <c r="AT106" s="16" t="s">
        <v>430</v>
      </c>
      <c r="AU106" s="16" t="s">
        <v>77</v>
      </c>
      <c r="AY106" s="16" t="s">
        <v>241</v>
      </c>
      <c r="BE106" s="192">
        <f t="shared" si="4"/>
        <v>0</v>
      </c>
      <c r="BF106" s="192">
        <f t="shared" si="5"/>
        <v>0</v>
      </c>
      <c r="BG106" s="192">
        <f t="shared" si="6"/>
        <v>0</v>
      </c>
      <c r="BH106" s="192">
        <f t="shared" si="7"/>
        <v>0</v>
      </c>
      <c r="BI106" s="192">
        <f t="shared" si="8"/>
        <v>0</v>
      </c>
      <c r="BJ106" s="16" t="s">
        <v>77</v>
      </c>
      <c r="BK106" s="192">
        <f t="shared" si="9"/>
        <v>0</v>
      </c>
      <c r="BL106" s="16" t="s">
        <v>247</v>
      </c>
      <c r="BM106" s="16" t="s">
        <v>2375</v>
      </c>
    </row>
    <row r="107" spans="2:65" s="1" customFormat="1" ht="16.5" customHeight="1">
      <c r="B107" s="33"/>
      <c r="C107" s="226" t="s">
        <v>295</v>
      </c>
      <c r="D107" s="226" t="s">
        <v>430</v>
      </c>
      <c r="E107" s="227" t="s">
        <v>2376</v>
      </c>
      <c r="F107" s="228" t="s">
        <v>2377</v>
      </c>
      <c r="G107" s="229" t="s">
        <v>2250</v>
      </c>
      <c r="H107" s="230">
        <v>1</v>
      </c>
      <c r="I107" s="231"/>
      <c r="J107" s="230">
        <f t="shared" si="0"/>
        <v>0</v>
      </c>
      <c r="K107" s="228" t="s">
        <v>1</v>
      </c>
      <c r="L107" s="232"/>
      <c r="M107" s="233" t="s">
        <v>1</v>
      </c>
      <c r="N107" s="234" t="s">
        <v>41</v>
      </c>
      <c r="O107" s="59"/>
      <c r="P107" s="190">
        <f t="shared" si="1"/>
        <v>0</v>
      </c>
      <c r="Q107" s="190">
        <v>0</v>
      </c>
      <c r="R107" s="190">
        <f t="shared" si="2"/>
        <v>0</v>
      </c>
      <c r="S107" s="190">
        <v>0</v>
      </c>
      <c r="T107" s="191">
        <f t="shared" si="3"/>
        <v>0</v>
      </c>
      <c r="AR107" s="16" t="s">
        <v>274</v>
      </c>
      <c r="AT107" s="16" t="s">
        <v>430</v>
      </c>
      <c r="AU107" s="16" t="s">
        <v>77</v>
      </c>
      <c r="AY107" s="16" t="s">
        <v>241</v>
      </c>
      <c r="BE107" s="192">
        <f t="shared" si="4"/>
        <v>0</v>
      </c>
      <c r="BF107" s="192">
        <f t="shared" si="5"/>
        <v>0</v>
      </c>
      <c r="BG107" s="192">
        <f t="shared" si="6"/>
        <v>0</v>
      </c>
      <c r="BH107" s="192">
        <f t="shared" si="7"/>
        <v>0</v>
      </c>
      <c r="BI107" s="192">
        <f t="shared" si="8"/>
        <v>0</v>
      </c>
      <c r="BJ107" s="16" t="s">
        <v>77</v>
      </c>
      <c r="BK107" s="192">
        <f t="shared" si="9"/>
        <v>0</v>
      </c>
      <c r="BL107" s="16" t="s">
        <v>247</v>
      </c>
      <c r="BM107" s="16" t="s">
        <v>1983</v>
      </c>
    </row>
    <row r="108" spans="2:65" s="1" customFormat="1" ht="16.5" customHeight="1">
      <c r="B108" s="33"/>
      <c r="C108" s="226" t="s">
        <v>299</v>
      </c>
      <c r="D108" s="226" t="s">
        <v>430</v>
      </c>
      <c r="E108" s="227" t="s">
        <v>2378</v>
      </c>
      <c r="F108" s="228" t="s">
        <v>2379</v>
      </c>
      <c r="G108" s="229" t="s">
        <v>2250</v>
      </c>
      <c r="H108" s="230">
        <v>1</v>
      </c>
      <c r="I108" s="231"/>
      <c r="J108" s="230">
        <f t="shared" si="0"/>
        <v>0</v>
      </c>
      <c r="K108" s="228" t="s">
        <v>1</v>
      </c>
      <c r="L108" s="232"/>
      <c r="M108" s="233" t="s">
        <v>1</v>
      </c>
      <c r="N108" s="234" t="s">
        <v>41</v>
      </c>
      <c r="O108" s="59"/>
      <c r="P108" s="190">
        <f t="shared" si="1"/>
        <v>0</v>
      </c>
      <c r="Q108" s="190">
        <v>0</v>
      </c>
      <c r="R108" s="190">
        <f t="shared" si="2"/>
        <v>0</v>
      </c>
      <c r="S108" s="190">
        <v>0</v>
      </c>
      <c r="T108" s="191">
        <f t="shared" si="3"/>
        <v>0</v>
      </c>
      <c r="AR108" s="16" t="s">
        <v>274</v>
      </c>
      <c r="AT108" s="16" t="s">
        <v>430</v>
      </c>
      <c r="AU108" s="16" t="s">
        <v>77</v>
      </c>
      <c r="AY108" s="16" t="s">
        <v>241</v>
      </c>
      <c r="BE108" s="192">
        <f t="shared" si="4"/>
        <v>0</v>
      </c>
      <c r="BF108" s="192">
        <f t="shared" si="5"/>
        <v>0</v>
      </c>
      <c r="BG108" s="192">
        <f t="shared" si="6"/>
        <v>0</v>
      </c>
      <c r="BH108" s="192">
        <f t="shared" si="7"/>
        <v>0</v>
      </c>
      <c r="BI108" s="192">
        <f t="shared" si="8"/>
        <v>0</v>
      </c>
      <c r="BJ108" s="16" t="s">
        <v>77</v>
      </c>
      <c r="BK108" s="192">
        <f t="shared" si="9"/>
        <v>0</v>
      </c>
      <c r="BL108" s="16" t="s">
        <v>247</v>
      </c>
      <c r="BM108" s="16" t="s">
        <v>2380</v>
      </c>
    </row>
    <row r="109" spans="2:65" s="1" customFormat="1" ht="16.5" customHeight="1">
      <c r="B109" s="33"/>
      <c r="C109" s="226" t="s">
        <v>304</v>
      </c>
      <c r="D109" s="226" t="s">
        <v>430</v>
      </c>
      <c r="E109" s="227" t="s">
        <v>2381</v>
      </c>
      <c r="F109" s="228" t="s">
        <v>2382</v>
      </c>
      <c r="G109" s="229" t="s">
        <v>2250</v>
      </c>
      <c r="H109" s="230">
        <v>1</v>
      </c>
      <c r="I109" s="231"/>
      <c r="J109" s="230">
        <f t="shared" si="0"/>
        <v>0</v>
      </c>
      <c r="K109" s="228" t="s">
        <v>1</v>
      </c>
      <c r="L109" s="232"/>
      <c r="M109" s="233" t="s">
        <v>1</v>
      </c>
      <c r="N109" s="234" t="s">
        <v>41</v>
      </c>
      <c r="O109" s="59"/>
      <c r="P109" s="190">
        <f t="shared" si="1"/>
        <v>0</v>
      </c>
      <c r="Q109" s="190">
        <v>0</v>
      </c>
      <c r="R109" s="190">
        <f t="shared" si="2"/>
        <v>0</v>
      </c>
      <c r="S109" s="190">
        <v>0</v>
      </c>
      <c r="T109" s="191">
        <f t="shared" si="3"/>
        <v>0</v>
      </c>
      <c r="AR109" s="16" t="s">
        <v>274</v>
      </c>
      <c r="AT109" s="16" t="s">
        <v>430</v>
      </c>
      <c r="AU109" s="16" t="s">
        <v>77</v>
      </c>
      <c r="AY109" s="16" t="s">
        <v>241</v>
      </c>
      <c r="BE109" s="192">
        <f t="shared" si="4"/>
        <v>0</v>
      </c>
      <c r="BF109" s="192">
        <f t="shared" si="5"/>
        <v>0</v>
      </c>
      <c r="BG109" s="192">
        <f t="shared" si="6"/>
        <v>0</v>
      </c>
      <c r="BH109" s="192">
        <f t="shared" si="7"/>
        <v>0</v>
      </c>
      <c r="BI109" s="192">
        <f t="shared" si="8"/>
        <v>0</v>
      </c>
      <c r="BJ109" s="16" t="s">
        <v>77</v>
      </c>
      <c r="BK109" s="192">
        <f t="shared" si="9"/>
        <v>0</v>
      </c>
      <c r="BL109" s="16" t="s">
        <v>247</v>
      </c>
      <c r="BM109" s="16" t="s">
        <v>2383</v>
      </c>
    </row>
    <row r="110" spans="2:65" s="1" customFormat="1" ht="16.5" customHeight="1">
      <c r="B110" s="33"/>
      <c r="C110" s="226" t="s">
        <v>8</v>
      </c>
      <c r="D110" s="226" t="s">
        <v>430</v>
      </c>
      <c r="E110" s="227" t="s">
        <v>2384</v>
      </c>
      <c r="F110" s="228" t="s">
        <v>2385</v>
      </c>
      <c r="G110" s="229" t="s">
        <v>2250</v>
      </c>
      <c r="H110" s="230">
        <v>1</v>
      </c>
      <c r="I110" s="231"/>
      <c r="J110" s="230">
        <f t="shared" si="0"/>
        <v>0</v>
      </c>
      <c r="K110" s="228" t="s">
        <v>1</v>
      </c>
      <c r="L110" s="232"/>
      <c r="M110" s="233" t="s">
        <v>1</v>
      </c>
      <c r="N110" s="234" t="s">
        <v>41</v>
      </c>
      <c r="O110" s="59"/>
      <c r="P110" s="190">
        <f t="shared" si="1"/>
        <v>0</v>
      </c>
      <c r="Q110" s="190">
        <v>0</v>
      </c>
      <c r="R110" s="190">
        <f t="shared" si="2"/>
        <v>0</v>
      </c>
      <c r="S110" s="190">
        <v>0</v>
      </c>
      <c r="T110" s="191">
        <f t="shared" si="3"/>
        <v>0</v>
      </c>
      <c r="AR110" s="16" t="s">
        <v>274</v>
      </c>
      <c r="AT110" s="16" t="s">
        <v>430</v>
      </c>
      <c r="AU110" s="16" t="s">
        <v>77</v>
      </c>
      <c r="AY110" s="16" t="s">
        <v>241</v>
      </c>
      <c r="BE110" s="192">
        <f t="shared" si="4"/>
        <v>0</v>
      </c>
      <c r="BF110" s="192">
        <f t="shared" si="5"/>
        <v>0</v>
      </c>
      <c r="BG110" s="192">
        <f t="shared" si="6"/>
        <v>0</v>
      </c>
      <c r="BH110" s="192">
        <f t="shared" si="7"/>
        <v>0</v>
      </c>
      <c r="BI110" s="192">
        <f t="shared" si="8"/>
        <v>0</v>
      </c>
      <c r="BJ110" s="16" t="s">
        <v>77</v>
      </c>
      <c r="BK110" s="192">
        <f t="shared" si="9"/>
        <v>0</v>
      </c>
      <c r="BL110" s="16" t="s">
        <v>247</v>
      </c>
      <c r="BM110" s="16" t="s">
        <v>2386</v>
      </c>
    </row>
    <row r="111" spans="2:65" s="1" customFormat="1" ht="16.5" customHeight="1">
      <c r="B111" s="33"/>
      <c r="C111" s="226" t="s">
        <v>314</v>
      </c>
      <c r="D111" s="226" t="s">
        <v>430</v>
      </c>
      <c r="E111" s="227" t="s">
        <v>2387</v>
      </c>
      <c r="F111" s="228" t="s">
        <v>2388</v>
      </c>
      <c r="G111" s="229" t="s">
        <v>2250</v>
      </c>
      <c r="H111" s="230">
        <v>1</v>
      </c>
      <c r="I111" s="231"/>
      <c r="J111" s="230">
        <f t="shared" si="0"/>
        <v>0</v>
      </c>
      <c r="K111" s="228" t="s">
        <v>1</v>
      </c>
      <c r="L111" s="232"/>
      <c r="M111" s="233" t="s">
        <v>1</v>
      </c>
      <c r="N111" s="234" t="s">
        <v>41</v>
      </c>
      <c r="O111" s="59"/>
      <c r="P111" s="190">
        <f t="shared" si="1"/>
        <v>0</v>
      </c>
      <c r="Q111" s="190">
        <v>0</v>
      </c>
      <c r="R111" s="190">
        <f t="shared" si="2"/>
        <v>0</v>
      </c>
      <c r="S111" s="190">
        <v>0</v>
      </c>
      <c r="T111" s="191">
        <f t="shared" si="3"/>
        <v>0</v>
      </c>
      <c r="AR111" s="16" t="s">
        <v>274</v>
      </c>
      <c r="AT111" s="16" t="s">
        <v>430</v>
      </c>
      <c r="AU111" s="16" t="s">
        <v>77</v>
      </c>
      <c r="AY111" s="16" t="s">
        <v>241</v>
      </c>
      <c r="BE111" s="192">
        <f t="shared" si="4"/>
        <v>0</v>
      </c>
      <c r="BF111" s="192">
        <f t="shared" si="5"/>
        <v>0</v>
      </c>
      <c r="BG111" s="192">
        <f t="shared" si="6"/>
        <v>0</v>
      </c>
      <c r="BH111" s="192">
        <f t="shared" si="7"/>
        <v>0</v>
      </c>
      <c r="BI111" s="192">
        <f t="shared" si="8"/>
        <v>0</v>
      </c>
      <c r="BJ111" s="16" t="s">
        <v>77</v>
      </c>
      <c r="BK111" s="192">
        <f t="shared" si="9"/>
        <v>0</v>
      </c>
      <c r="BL111" s="16" t="s">
        <v>247</v>
      </c>
      <c r="BM111" s="16" t="s">
        <v>1988</v>
      </c>
    </row>
    <row r="112" spans="2:65" s="1" customFormat="1" ht="16.5" customHeight="1">
      <c r="B112" s="33"/>
      <c r="C112" s="226" t="s">
        <v>319</v>
      </c>
      <c r="D112" s="226" t="s">
        <v>430</v>
      </c>
      <c r="E112" s="227" t="s">
        <v>2389</v>
      </c>
      <c r="F112" s="228" t="s">
        <v>2390</v>
      </c>
      <c r="G112" s="229" t="s">
        <v>2250</v>
      </c>
      <c r="H112" s="230">
        <v>1</v>
      </c>
      <c r="I112" s="231"/>
      <c r="J112" s="230">
        <f t="shared" si="0"/>
        <v>0</v>
      </c>
      <c r="K112" s="228" t="s">
        <v>1</v>
      </c>
      <c r="L112" s="232"/>
      <c r="M112" s="233" t="s">
        <v>1</v>
      </c>
      <c r="N112" s="234" t="s">
        <v>41</v>
      </c>
      <c r="O112" s="59"/>
      <c r="P112" s="190">
        <f t="shared" si="1"/>
        <v>0</v>
      </c>
      <c r="Q112" s="190">
        <v>0</v>
      </c>
      <c r="R112" s="190">
        <f t="shared" si="2"/>
        <v>0</v>
      </c>
      <c r="S112" s="190">
        <v>0</v>
      </c>
      <c r="T112" s="191">
        <f t="shared" si="3"/>
        <v>0</v>
      </c>
      <c r="AR112" s="16" t="s">
        <v>274</v>
      </c>
      <c r="AT112" s="16" t="s">
        <v>430</v>
      </c>
      <c r="AU112" s="16" t="s">
        <v>77</v>
      </c>
      <c r="AY112" s="16" t="s">
        <v>241</v>
      </c>
      <c r="BE112" s="192">
        <f t="shared" si="4"/>
        <v>0</v>
      </c>
      <c r="BF112" s="192">
        <f t="shared" si="5"/>
        <v>0</v>
      </c>
      <c r="BG112" s="192">
        <f t="shared" si="6"/>
        <v>0</v>
      </c>
      <c r="BH112" s="192">
        <f t="shared" si="7"/>
        <v>0</v>
      </c>
      <c r="BI112" s="192">
        <f t="shared" si="8"/>
        <v>0</v>
      </c>
      <c r="BJ112" s="16" t="s">
        <v>77</v>
      </c>
      <c r="BK112" s="192">
        <f t="shared" si="9"/>
        <v>0</v>
      </c>
      <c r="BL112" s="16" t="s">
        <v>247</v>
      </c>
      <c r="BM112" s="16" t="s">
        <v>2391</v>
      </c>
    </row>
    <row r="113" spans="2:65" s="1" customFormat="1" ht="16.5" customHeight="1">
      <c r="B113" s="33"/>
      <c r="C113" s="226" t="s">
        <v>324</v>
      </c>
      <c r="D113" s="226" t="s">
        <v>430</v>
      </c>
      <c r="E113" s="227" t="s">
        <v>2392</v>
      </c>
      <c r="F113" s="228" t="s">
        <v>2393</v>
      </c>
      <c r="G113" s="229" t="s">
        <v>2250</v>
      </c>
      <c r="H113" s="230">
        <v>1</v>
      </c>
      <c r="I113" s="231"/>
      <c r="J113" s="230">
        <f t="shared" si="0"/>
        <v>0</v>
      </c>
      <c r="K113" s="228" t="s">
        <v>1</v>
      </c>
      <c r="L113" s="232"/>
      <c r="M113" s="233" t="s">
        <v>1</v>
      </c>
      <c r="N113" s="234" t="s">
        <v>41</v>
      </c>
      <c r="O113" s="59"/>
      <c r="P113" s="190">
        <f t="shared" si="1"/>
        <v>0</v>
      </c>
      <c r="Q113" s="190">
        <v>0</v>
      </c>
      <c r="R113" s="190">
        <f t="shared" si="2"/>
        <v>0</v>
      </c>
      <c r="S113" s="190">
        <v>0</v>
      </c>
      <c r="T113" s="191">
        <f t="shared" si="3"/>
        <v>0</v>
      </c>
      <c r="AR113" s="16" t="s">
        <v>274</v>
      </c>
      <c r="AT113" s="16" t="s">
        <v>430</v>
      </c>
      <c r="AU113" s="16" t="s">
        <v>77</v>
      </c>
      <c r="AY113" s="16" t="s">
        <v>241</v>
      </c>
      <c r="BE113" s="192">
        <f t="shared" si="4"/>
        <v>0</v>
      </c>
      <c r="BF113" s="192">
        <f t="shared" si="5"/>
        <v>0</v>
      </c>
      <c r="BG113" s="192">
        <f t="shared" si="6"/>
        <v>0</v>
      </c>
      <c r="BH113" s="192">
        <f t="shared" si="7"/>
        <v>0</v>
      </c>
      <c r="BI113" s="192">
        <f t="shared" si="8"/>
        <v>0</v>
      </c>
      <c r="BJ113" s="16" t="s">
        <v>77</v>
      </c>
      <c r="BK113" s="192">
        <f t="shared" si="9"/>
        <v>0</v>
      </c>
      <c r="BL113" s="16" t="s">
        <v>247</v>
      </c>
      <c r="BM113" s="16" t="s">
        <v>2394</v>
      </c>
    </row>
    <row r="114" spans="2:65" s="1" customFormat="1" ht="16.5" customHeight="1">
      <c r="B114" s="33"/>
      <c r="C114" s="226" t="s">
        <v>330</v>
      </c>
      <c r="D114" s="226" t="s">
        <v>430</v>
      </c>
      <c r="E114" s="227" t="s">
        <v>2395</v>
      </c>
      <c r="F114" s="228" t="s">
        <v>2396</v>
      </c>
      <c r="G114" s="229" t="s">
        <v>2250</v>
      </c>
      <c r="H114" s="230">
        <v>1</v>
      </c>
      <c r="I114" s="231"/>
      <c r="J114" s="230">
        <f t="shared" si="0"/>
        <v>0</v>
      </c>
      <c r="K114" s="228" t="s">
        <v>1</v>
      </c>
      <c r="L114" s="232"/>
      <c r="M114" s="233" t="s">
        <v>1</v>
      </c>
      <c r="N114" s="234" t="s">
        <v>41</v>
      </c>
      <c r="O114" s="59"/>
      <c r="P114" s="190">
        <f t="shared" si="1"/>
        <v>0</v>
      </c>
      <c r="Q114" s="190">
        <v>0</v>
      </c>
      <c r="R114" s="190">
        <f t="shared" si="2"/>
        <v>0</v>
      </c>
      <c r="S114" s="190">
        <v>0</v>
      </c>
      <c r="T114" s="191">
        <f t="shared" si="3"/>
        <v>0</v>
      </c>
      <c r="AR114" s="16" t="s">
        <v>274</v>
      </c>
      <c r="AT114" s="16" t="s">
        <v>430</v>
      </c>
      <c r="AU114" s="16" t="s">
        <v>77</v>
      </c>
      <c r="AY114" s="16" t="s">
        <v>241</v>
      </c>
      <c r="BE114" s="192">
        <f t="shared" si="4"/>
        <v>0</v>
      </c>
      <c r="BF114" s="192">
        <f t="shared" si="5"/>
        <v>0</v>
      </c>
      <c r="BG114" s="192">
        <f t="shared" si="6"/>
        <v>0</v>
      </c>
      <c r="BH114" s="192">
        <f t="shared" si="7"/>
        <v>0</v>
      </c>
      <c r="BI114" s="192">
        <f t="shared" si="8"/>
        <v>0</v>
      </c>
      <c r="BJ114" s="16" t="s">
        <v>77</v>
      </c>
      <c r="BK114" s="192">
        <f t="shared" si="9"/>
        <v>0</v>
      </c>
      <c r="BL114" s="16" t="s">
        <v>247</v>
      </c>
      <c r="BM114" s="16" t="s">
        <v>2397</v>
      </c>
    </row>
    <row r="115" spans="2:65" s="1" customFormat="1" ht="16.5" customHeight="1">
      <c r="B115" s="33"/>
      <c r="C115" s="226" t="s">
        <v>335</v>
      </c>
      <c r="D115" s="226" t="s">
        <v>430</v>
      </c>
      <c r="E115" s="227" t="s">
        <v>2398</v>
      </c>
      <c r="F115" s="228" t="s">
        <v>2399</v>
      </c>
      <c r="G115" s="229" t="s">
        <v>2250</v>
      </c>
      <c r="H115" s="230">
        <v>1</v>
      </c>
      <c r="I115" s="231"/>
      <c r="J115" s="230">
        <f t="shared" si="0"/>
        <v>0</v>
      </c>
      <c r="K115" s="228" t="s">
        <v>1</v>
      </c>
      <c r="L115" s="232"/>
      <c r="M115" s="233" t="s">
        <v>1</v>
      </c>
      <c r="N115" s="234" t="s">
        <v>41</v>
      </c>
      <c r="O115" s="59"/>
      <c r="P115" s="190">
        <f t="shared" si="1"/>
        <v>0</v>
      </c>
      <c r="Q115" s="190">
        <v>0</v>
      </c>
      <c r="R115" s="190">
        <f t="shared" si="2"/>
        <v>0</v>
      </c>
      <c r="S115" s="190">
        <v>0</v>
      </c>
      <c r="T115" s="191">
        <f t="shared" si="3"/>
        <v>0</v>
      </c>
      <c r="AR115" s="16" t="s">
        <v>274</v>
      </c>
      <c r="AT115" s="16" t="s">
        <v>430</v>
      </c>
      <c r="AU115" s="16" t="s">
        <v>77</v>
      </c>
      <c r="AY115" s="16" t="s">
        <v>241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6" t="s">
        <v>77</v>
      </c>
      <c r="BK115" s="192">
        <f t="shared" si="9"/>
        <v>0</v>
      </c>
      <c r="BL115" s="16" t="s">
        <v>247</v>
      </c>
      <c r="BM115" s="16" t="s">
        <v>1991</v>
      </c>
    </row>
    <row r="116" spans="2:65" s="1" customFormat="1" ht="16.5" customHeight="1">
      <c r="B116" s="33"/>
      <c r="C116" s="226" t="s">
        <v>7</v>
      </c>
      <c r="D116" s="226" t="s">
        <v>430</v>
      </c>
      <c r="E116" s="227" t="s">
        <v>2400</v>
      </c>
      <c r="F116" s="228" t="s">
        <v>2401</v>
      </c>
      <c r="G116" s="229" t="s">
        <v>2250</v>
      </c>
      <c r="H116" s="230">
        <v>1</v>
      </c>
      <c r="I116" s="231"/>
      <c r="J116" s="230">
        <f t="shared" si="0"/>
        <v>0</v>
      </c>
      <c r="K116" s="228" t="s">
        <v>1</v>
      </c>
      <c r="L116" s="232"/>
      <c r="M116" s="233" t="s">
        <v>1</v>
      </c>
      <c r="N116" s="234" t="s">
        <v>41</v>
      </c>
      <c r="O116" s="59"/>
      <c r="P116" s="190">
        <f t="shared" si="1"/>
        <v>0</v>
      </c>
      <c r="Q116" s="190">
        <v>0</v>
      </c>
      <c r="R116" s="190">
        <f t="shared" si="2"/>
        <v>0</v>
      </c>
      <c r="S116" s="190">
        <v>0</v>
      </c>
      <c r="T116" s="191">
        <f t="shared" si="3"/>
        <v>0</v>
      </c>
      <c r="AR116" s="16" t="s">
        <v>274</v>
      </c>
      <c r="AT116" s="16" t="s">
        <v>430</v>
      </c>
      <c r="AU116" s="16" t="s">
        <v>77</v>
      </c>
      <c r="AY116" s="16" t="s">
        <v>241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6" t="s">
        <v>77</v>
      </c>
      <c r="BK116" s="192">
        <f t="shared" si="9"/>
        <v>0</v>
      </c>
      <c r="BL116" s="16" t="s">
        <v>247</v>
      </c>
      <c r="BM116" s="16" t="s">
        <v>2402</v>
      </c>
    </row>
    <row r="117" spans="2:65" s="1" customFormat="1" ht="16.5" customHeight="1">
      <c r="B117" s="33"/>
      <c r="C117" s="226" t="s">
        <v>344</v>
      </c>
      <c r="D117" s="226" t="s">
        <v>430</v>
      </c>
      <c r="E117" s="227" t="s">
        <v>2403</v>
      </c>
      <c r="F117" s="228" t="s">
        <v>2404</v>
      </c>
      <c r="G117" s="229" t="s">
        <v>2250</v>
      </c>
      <c r="H117" s="230">
        <v>1</v>
      </c>
      <c r="I117" s="231"/>
      <c r="J117" s="230">
        <f t="shared" si="0"/>
        <v>0</v>
      </c>
      <c r="K117" s="228" t="s">
        <v>1</v>
      </c>
      <c r="L117" s="232"/>
      <c r="M117" s="233" t="s">
        <v>1</v>
      </c>
      <c r="N117" s="234" t="s">
        <v>41</v>
      </c>
      <c r="O117" s="59"/>
      <c r="P117" s="190">
        <f t="shared" si="1"/>
        <v>0</v>
      </c>
      <c r="Q117" s="190">
        <v>0</v>
      </c>
      <c r="R117" s="190">
        <f t="shared" si="2"/>
        <v>0</v>
      </c>
      <c r="S117" s="190">
        <v>0</v>
      </c>
      <c r="T117" s="191">
        <f t="shared" si="3"/>
        <v>0</v>
      </c>
      <c r="AR117" s="16" t="s">
        <v>274</v>
      </c>
      <c r="AT117" s="16" t="s">
        <v>430</v>
      </c>
      <c r="AU117" s="16" t="s">
        <v>77</v>
      </c>
      <c r="AY117" s="16" t="s">
        <v>241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6" t="s">
        <v>77</v>
      </c>
      <c r="BK117" s="192">
        <f t="shared" si="9"/>
        <v>0</v>
      </c>
      <c r="BL117" s="16" t="s">
        <v>247</v>
      </c>
      <c r="BM117" s="16" t="s">
        <v>2405</v>
      </c>
    </row>
    <row r="118" spans="2:65" s="1" customFormat="1" ht="16.5" customHeight="1">
      <c r="B118" s="33"/>
      <c r="C118" s="226" t="s">
        <v>349</v>
      </c>
      <c r="D118" s="226" t="s">
        <v>430</v>
      </c>
      <c r="E118" s="227" t="s">
        <v>2406</v>
      </c>
      <c r="F118" s="228" t="s">
        <v>2407</v>
      </c>
      <c r="G118" s="229" t="s">
        <v>2250</v>
      </c>
      <c r="H118" s="230">
        <v>2</v>
      </c>
      <c r="I118" s="231"/>
      <c r="J118" s="230">
        <f t="shared" si="0"/>
        <v>0</v>
      </c>
      <c r="K118" s="228" t="s">
        <v>1</v>
      </c>
      <c r="L118" s="232"/>
      <c r="M118" s="233" t="s">
        <v>1</v>
      </c>
      <c r="N118" s="234" t="s">
        <v>41</v>
      </c>
      <c r="O118" s="59"/>
      <c r="P118" s="190">
        <f t="shared" si="1"/>
        <v>0</v>
      </c>
      <c r="Q118" s="190">
        <v>0</v>
      </c>
      <c r="R118" s="190">
        <f t="shared" si="2"/>
        <v>0</v>
      </c>
      <c r="S118" s="190">
        <v>0</v>
      </c>
      <c r="T118" s="191">
        <f t="shared" si="3"/>
        <v>0</v>
      </c>
      <c r="AR118" s="16" t="s">
        <v>274</v>
      </c>
      <c r="AT118" s="16" t="s">
        <v>430</v>
      </c>
      <c r="AU118" s="16" t="s">
        <v>77</v>
      </c>
      <c r="AY118" s="16" t="s">
        <v>241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6" t="s">
        <v>77</v>
      </c>
      <c r="BK118" s="192">
        <f t="shared" si="9"/>
        <v>0</v>
      </c>
      <c r="BL118" s="16" t="s">
        <v>247</v>
      </c>
      <c r="BM118" s="16" t="s">
        <v>2408</v>
      </c>
    </row>
    <row r="119" spans="2:65" s="1" customFormat="1" ht="16.5" customHeight="1">
      <c r="B119" s="33"/>
      <c r="C119" s="226" t="s">
        <v>354</v>
      </c>
      <c r="D119" s="226" t="s">
        <v>430</v>
      </c>
      <c r="E119" s="227" t="s">
        <v>2409</v>
      </c>
      <c r="F119" s="228" t="s">
        <v>2410</v>
      </c>
      <c r="G119" s="229" t="s">
        <v>2250</v>
      </c>
      <c r="H119" s="230">
        <v>2</v>
      </c>
      <c r="I119" s="231"/>
      <c r="J119" s="230">
        <f t="shared" si="0"/>
        <v>0</v>
      </c>
      <c r="K119" s="228" t="s">
        <v>1</v>
      </c>
      <c r="L119" s="232"/>
      <c r="M119" s="233" t="s">
        <v>1</v>
      </c>
      <c r="N119" s="234" t="s">
        <v>41</v>
      </c>
      <c r="O119" s="59"/>
      <c r="P119" s="190">
        <f t="shared" si="1"/>
        <v>0</v>
      </c>
      <c r="Q119" s="190">
        <v>0</v>
      </c>
      <c r="R119" s="190">
        <f t="shared" si="2"/>
        <v>0</v>
      </c>
      <c r="S119" s="190">
        <v>0</v>
      </c>
      <c r="T119" s="191">
        <f t="shared" si="3"/>
        <v>0</v>
      </c>
      <c r="AR119" s="16" t="s">
        <v>274</v>
      </c>
      <c r="AT119" s="16" t="s">
        <v>430</v>
      </c>
      <c r="AU119" s="16" t="s">
        <v>77</v>
      </c>
      <c r="AY119" s="16" t="s">
        <v>241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6" t="s">
        <v>77</v>
      </c>
      <c r="BK119" s="192">
        <f t="shared" si="9"/>
        <v>0</v>
      </c>
      <c r="BL119" s="16" t="s">
        <v>247</v>
      </c>
      <c r="BM119" s="16" t="s">
        <v>1995</v>
      </c>
    </row>
    <row r="120" spans="2:65" s="1" customFormat="1" ht="16.5" customHeight="1">
      <c r="B120" s="33"/>
      <c r="C120" s="226" t="s">
        <v>359</v>
      </c>
      <c r="D120" s="226" t="s">
        <v>430</v>
      </c>
      <c r="E120" s="227" t="s">
        <v>2411</v>
      </c>
      <c r="F120" s="228" t="s">
        <v>2412</v>
      </c>
      <c r="G120" s="229" t="s">
        <v>2250</v>
      </c>
      <c r="H120" s="230">
        <v>2</v>
      </c>
      <c r="I120" s="231"/>
      <c r="J120" s="230">
        <f t="shared" si="0"/>
        <v>0</v>
      </c>
      <c r="K120" s="228" t="s">
        <v>1</v>
      </c>
      <c r="L120" s="232"/>
      <c r="M120" s="233" t="s">
        <v>1</v>
      </c>
      <c r="N120" s="234" t="s">
        <v>41</v>
      </c>
      <c r="O120" s="59"/>
      <c r="P120" s="190">
        <f t="shared" si="1"/>
        <v>0</v>
      </c>
      <c r="Q120" s="190">
        <v>0</v>
      </c>
      <c r="R120" s="190">
        <f t="shared" si="2"/>
        <v>0</v>
      </c>
      <c r="S120" s="190">
        <v>0</v>
      </c>
      <c r="T120" s="191">
        <f t="shared" si="3"/>
        <v>0</v>
      </c>
      <c r="AR120" s="16" t="s">
        <v>274</v>
      </c>
      <c r="AT120" s="16" t="s">
        <v>430</v>
      </c>
      <c r="AU120" s="16" t="s">
        <v>77</v>
      </c>
      <c r="AY120" s="16" t="s">
        <v>241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6" t="s">
        <v>77</v>
      </c>
      <c r="BK120" s="192">
        <f t="shared" si="9"/>
        <v>0</v>
      </c>
      <c r="BL120" s="16" t="s">
        <v>247</v>
      </c>
      <c r="BM120" s="16" t="s">
        <v>2413</v>
      </c>
    </row>
    <row r="121" spans="2:65" s="1" customFormat="1" ht="16.5" customHeight="1">
      <c r="B121" s="33"/>
      <c r="C121" s="226" t="s">
        <v>364</v>
      </c>
      <c r="D121" s="226" t="s">
        <v>430</v>
      </c>
      <c r="E121" s="227" t="s">
        <v>2414</v>
      </c>
      <c r="F121" s="228" t="s">
        <v>2410</v>
      </c>
      <c r="G121" s="229" t="s">
        <v>2250</v>
      </c>
      <c r="H121" s="230">
        <v>2</v>
      </c>
      <c r="I121" s="231"/>
      <c r="J121" s="230">
        <f t="shared" si="0"/>
        <v>0</v>
      </c>
      <c r="K121" s="228" t="s">
        <v>1</v>
      </c>
      <c r="L121" s="232"/>
      <c r="M121" s="233" t="s">
        <v>1</v>
      </c>
      <c r="N121" s="234" t="s">
        <v>41</v>
      </c>
      <c r="O121" s="59"/>
      <c r="P121" s="190">
        <f t="shared" si="1"/>
        <v>0</v>
      </c>
      <c r="Q121" s="190">
        <v>0</v>
      </c>
      <c r="R121" s="190">
        <f t="shared" si="2"/>
        <v>0</v>
      </c>
      <c r="S121" s="190">
        <v>0</v>
      </c>
      <c r="T121" s="191">
        <f t="shared" si="3"/>
        <v>0</v>
      </c>
      <c r="AR121" s="16" t="s">
        <v>274</v>
      </c>
      <c r="AT121" s="16" t="s">
        <v>430</v>
      </c>
      <c r="AU121" s="16" t="s">
        <v>77</v>
      </c>
      <c r="AY121" s="16" t="s">
        <v>241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6" t="s">
        <v>77</v>
      </c>
      <c r="BK121" s="192">
        <f t="shared" si="9"/>
        <v>0</v>
      </c>
      <c r="BL121" s="16" t="s">
        <v>247</v>
      </c>
      <c r="BM121" s="16" t="s">
        <v>2415</v>
      </c>
    </row>
    <row r="122" spans="2:65" s="1" customFormat="1" ht="16.5" customHeight="1">
      <c r="B122" s="33"/>
      <c r="C122" s="226" t="s">
        <v>369</v>
      </c>
      <c r="D122" s="226" t="s">
        <v>430</v>
      </c>
      <c r="E122" s="227" t="s">
        <v>2416</v>
      </c>
      <c r="F122" s="228" t="s">
        <v>2417</v>
      </c>
      <c r="G122" s="229" t="s">
        <v>2250</v>
      </c>
      <c r="H122" s="230">
        <v>2</v>
      </c>
      <c r="I122" s="231"/>
      <c r="J122" s="230">
        <f t="shared" si="0"/>
        <v>0</v>
      </c>
      <c r="K122" s="228" t="s">
        <v>1</v>
      </c>
      <c r="L122" s="232"/>
      <c r="M122" s="233" t="s">
        <v>1</v>
      </c>
      <c r="N122" s="234" t="s">
        <v>41</v>
      </c>
      <c r="O122" s="59"/>
      <c r="P122" s="190">
        <f t="shared" si="1"/>
        <v>0</v>
      </c>
      <c r="Q122" s="190">
        <v>0</v>
      </c>
      <c r="R122" s="190">
        <f t="shared" si="2"/>
        <v>0</v>
      </c>
      <c r="S122" s="190">
        <v>0</v>
      </c>
      <c r="T122" s="191">
        <f t="shared" si="3"/>
        <v>0</v>
      </c>
      <c r="AR122" s="16" t="s">
        <v>274</v>
      </c>
      <c r="AT122" s="16" t="s">
        <v>430</v>
      </c>
      <c r="AU122" s="16" t="s">
        <v>77</v>
      </c>
      <c r="AY122" s="16" t="s">
        <v>241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6" t="s">
        <v>77</v>
      </c>
      <c r="BK122" s="192">
        <f t="shared" si="9"/>
        <v>0</v>
      </c>
      <c r="BL122" s="16" t="s">
        <v>247</v>
      </c>
      <c r="BM122" s="16" t="s">
        <v>2418</v>
      </c>
    </row>
    <row r="123" spans="2:65" s="1" customFormat="1" ht="16.5" customHeight="1">
      <c r="B123" s="33"/>
      <c r="C123" s="226" t="s">
        <v>374</v>
      </c>
      <c r="D123" s="226" t="s">
        <v>430</v>
      </c>
      <c r="E123" s="227" t="s">
        <v>2419</v>
      </c>
      <c r="F123" s="228" t="s">
        <v>2420</v>
      </c>
      <c r="G123" s="229" t="s">
        <v>2250</v>
      </c>
      <c r="H123" s="230">
        <v>2</v>
      </c>
      <c r="I123" s="231"/>
      <c r="J123" s="230">
        <f t="shared" si="0"/>
        <v>0</v>
      </c>
      <c r="K123" s="228" t="s">
        <v>1</v>
      </c>
      <c r="L123" s="232"/>
      <c r="M123" s="233" t="s">
        <v>1</v>
      </c>
      <c r="N123" s="234" t="s">
        <v>41</v>
      </c>
      <c r="O123" s="59"/>
      <c r="P123" s="190">
        <f t="shared" si="1"/>
        <v>0</v>
      </c>
      <c r="Q123" s="190">
        <v>0</v>
      </c>
      <c r="R123" s="190">
        <f t="shared" si="2"/>
        <v>0</v>
      </c>
      <c r="S123" s="190">
        <v>0</v>
      </c>
      <c r="T123" s="191">
        <f t="shared" si="3"/>
        <v>0</v>
      </c>
      <c r="AR123" s="16" t="s">
        <v>274</v>
      </c>
      <c r="AT123" s="16" t="s">
        <v>430</v>
      </c>
      <c r="AU123" s="16" t="s">
        <v>77</v>
      </c>
      <c r="AY123" s="16" t="s">
        <v>241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6" t="s">
        <v>77</v>
      </c>
      <c r="BK123" s="192">
        <f t="shared" si="9"/>
        <v>0</v>
      </c>
      <c r="BL123" s="16" t="s">
        <v>247</v>
      </c>
      <c r="BM123" s="16" t="s">
        <v>2421</v>
      </c>
    </row>
    <row r="124" spans="2:65" s="1" customFormat="1" ht="16.5" customHeight="1">
      <c r="B124" s="33"/>
      <c r="C124" s="226" t="s">
        <v>379</v>
      </c>
      <c r="D124" s="226" t="s">
        <v>430</v>
      </c>
      <c r="E124" s="227" t="s">
        <v>2422</v>
      </c>
      <c r="F124" s="228" t="s">
        <v>2423</v>
      </c>
      <c r="G124" s="229" t="s">
        <v>2250</v>
      </c>
      <c r="H124" s="230">
        <v>2</v>
      </c>
      <c r="I124" s="231"/>
      <c r="J124" s="230">
        <f t="shared" si="0"/>
        <v>0</v>
      </c>
      <c r="K124" s="228" t="s">
        <v>1</v>
      </c>
      <c r="L124" s="232"/>
      <c r="M124" s="233" t="s">
        <v>1</v>
      </c>
      <c r="N124" s="234" t="s">
        <v>41</v>
      </c>
      <c r="O124" s="59"/>
      <c r="P124" s="190">
        <f t="shared" si="1"/>
        <v>0</v>
      </c>
      <c r="Q124" s="190">
        <v>0</v>
      </c>
      <c r="R124" s="190">
        <f t="shared" si="2"/>
        <v>0</v>
      </c>
      <c r="S124" s="190">
        <v>0</v>
      </c>
      <c r="T124" s="191">
        <f t="shared" si="3"/>
        <v>0</v>
      </c>
      <c r="AR124" s="16" t="s">
        <v>274</v>
      </c>
      <c r="AT124" s="16" t="s">
        <v>430</v>
      </c>
      <c r="AU124" s="16" t="s">
        <v>77</v>
      </c>
      <c r="AY124" s="16" t="s">
        <v>241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6" t="s">
        <v>77</v>
      </c>
      <c r="BK124" s="192">
        <f t="shared" si="9"/>
        <v>0</v>
      </c>
      <c r="BL124" s="16" t="s">
        <v>247</v>
      </c>
      <c r="BM124" s="16" t="s">
        <v>2424</v>
      </c>
    </row>
    <row r="125" spans="2:65" s="1" customFormat="1" ht="16.5" customHeight="1">
      <c r="B125" s="33"/>
      <c r="C125" s="226" t="s">
        <v>383</v>
      </c>
      <c r="D125" s="226" t="s">
        <v>430</v>
      </c>
      <c r="E125" s="227" t="s">
        <v>2425</v>
      </c>
      <c r="F125" s="228" t="s">
        <v>2426</v>
      </c>
      <c r="G125" s="229" t="s">
        <v>2250</v>
      </c>
      <c r="H125" s="230">
        <v>2</v>
      </c>
      <c r="I125" s="231"/>
      <c r="J125" s="230">
        <f t="shared" si="0"/>
        <v>0</v>
      </c>
      <c r="K125" s="228" t="s">
        <v>1</v>
      </c>
      <c r="L125" s="232"/>
      <c r="M125" s="233" t="s">
        <v>1</v>
      </c>
      <c r="N125" s="234" t="s">
        <v>41</v>
      </c>
      <c r="O125" s="59"/>
      <c r="P125" s="190">
        <f t="shared" si="1"/>
        <v>0</v>
      </c>
      <c r="Q125" s="190">
        <v>0</v>
      </c>
      <c r="R125" s="190">
        <f t="shared" si="2"/>
        <v>0</v>
      </c>
      <c r="S125" s="190">
        <v>0</v>
      </c>
      <c r="T125" s="191">
        <f t="shared" si="3"/>
        <v>0</v>
      </c>
      <c r="AR125" s="16" t="s">
        <v>274</v>
      </c>
      <c r="AT125" s="16" t="s">
        <v>430</v>
      </c>
      <c r="AU125" s="16" t="s">
        <v>77</v>
      </c>
      <c r="AY125" s="16" t="s">
        <v>241</v>
      </c>
      <c r="BE125" s="192">
        <f t="shared" si="4"/>
        <v>0</v>
      </c>
      <c r="BF125" s="192">
        <f t="shared" si="5"/>
        <v>0</v>
      </c>
      <c r="BG125" s="192">
        <f t="shared" si="6"/>
        <v>0</v>
      </c>
      <c r="BH125" s="192">
        <f t="shared" si="7"/>
        <v>0</v>
      </c>
      <c r="BI125" s="192">
        <f t="shared" si="8"/>
        <v>0</v>
      </c>
      <c r="BJ125" s="16" t="s">
        <v>77</v>
      </c>
      <c r="BK125" s="192">
        <f t="shared" si="9"/>
        <v>0</v>
      </c>
      <c r="BL125" s="16" t="s">
        <v>247</v>
      </c>
      <c r="BM125" s="16" t="s">
        <v>2427</v>
      </c>
    </row>
    <row r="126" spans="2:65" s="1" customFormat="1" ht="16.5" customHeight="1">
      <c r="B126" s="33"/>
      <c r="C126" s="226" t="s">
        <v>387</v>
      </c>
      <c r="D126" s="226" t="s">
        <v>430</v>
      </c>
      <c r="E126" s="227" t="s">
        <v>2428</v>
      </c>
      <c r="F126" s="228" t="s">
        <v>2429</v>
      </c>
      <c r="G126" s="229" t="s">
        <v>2250</v>
      </c>
      <c r="H126" s="230">
        <v>2</v>
      </c>
      <c r="I126" s="231"/>
      <c r="J126" s="230">
        <f t="shared" si="0"/>
        <v>0</v>
      </c>
      <c r="K126" s="228" t="s">
        <v>1</v>
      </c>
      <c r="L126" s="232"/>
      <c r="M126" s="233" t="s">
        <v>1</v>
      </c>
      <c r="N126" s="234" t="s">
        <v>41</v>
      </c>
      <c r="O126" s="59"/>
      <c r="P126" s="190">
        <f t="shared" si="1"/>
        <v>0</v>
      </c>
      <c r="Q126" s="190">
        <v>0</v>
      </c>
      <c r="R126" s="190">
        <f t="shared" si="2"/>
        <v>0</v>
      </c>
      <c r="S126" s="190">
        <v>0</v>
      </c>
      <c r="T126" s="191">
        <f t="shared" si="3"/>
        <v>0</v>
      </c>
      <c r="AR126" s="16" t="s">
        <v>274</v>
      </c>
      <c r="AT126" s="16" t="s">
        <v>430</v>
      </c>
      <c r="AU126" s="16" t="s">
        <v>77</v>
      </c>
      <c r="AY126" s="16" t="s">
        <v>241</v>
      </c>
      <c r="BE126" s="192">
        <f t="shared" si="4"/>
        <v>0</v>
      </c>
      <c r="BF126" s="192">
        <f t="shared" si="5"/>
        <v>0</v>
      </c>
      <c r="BG126" s="192">
        <f t="shared" si="6"/>
        <v>0</v>
      </c>
      <c r="BH126" s="192">
        <f t="shared" si="7"/>
        <v>0</v>
      </c>
      <c r="BI126" s="192">
        <f t="shared" si="8"/>
        <v>0</v>
      </c>
      <c r="BJ126" s="16" t="s">
        <v>77</v>
      </c>
      <c r="BK126" s="192">
        <f t="shared" si="9"/>
        <v>0</v>
      </c>
      <c r="BL126" s="16" t="s">
        <v>247</v>
      </c>
      <c r="BM126" s="16" t="s">
        <v>2430</v>
      </c>
    </row>
    <row r="127" spans="2:65" s="1" customFormat="1" ht="16.5" customHeight="1">
      <c r="B127" s="33"/>
      <c r="C127" s="226" t="s">
        <v>395</v>
      </c>
      <c r="D127" s="226" t="s">
        <v>430</v>
      </c>
      <c r="E127" s="227" t="s">
        <v>2431</v>
      </c>
      <c r="F127" s="228" t="s">
        <v>2432</v>
      </c>
      <c r="G127" s="229" t="s">
        <v>2250</v>
      </c>
      <c r="H127" s="230">
        <v>4</v>
      </c>
      <c r="I127" s="231"/>
      <c r="J127" s="230">
        <f t="shared" si="0"/>
        <v>0</v>
      </c>
      <c r="K127" s="228" t="s">
        <v>1</v>
      </c>
      <c r="L127" s="232"/>
      <c r="M127" s="233" t="s">
        <v>1</v>
      </c>
      <c r="N127" s="234" t="s">
        <v>41</v>
      </c>
      <c r="O127" s="59"/>
      <c r="P127" s="190">
        <f t="shared" si="1"/>
        <v>0</v>
      </c>
      <c r="Q127" s="190">
        <v>0</v>
      </c>
      <c r="R127" s="190">
        <f t="shared" si="2"/>
        <v>0</v>
      </c>
      <c r="S127" s="190">
        <v>0</v>
      </c>
      <c r="T127" s="191">
        <f t="shared" si="3"/>
        <v>0</v>
      </c>
      <c r="AR127" s="16" t="s">
        <v>274</v>
      </c>
      <c r="AT127" s="16" t="s">
        <v>430</v>
      </c>
      <c r="AU127" s="16" t="s">
        <v>77</v>
      </c>
      <c r="AY127" s="16" t="s">
        <v>241</v>
      </c>
      <c r="BE127" s="192">
        <f t="shared" si="4"/>
        <v>0</v>
      </c>
      <c r="BF127" s="192">
        <f t="shared" si="5"/>
        <v>0</v>
      </c>
      <c r="BG127" s="192">
        <f t="shared" si="6"/>
        <v>0</v>
      </c>
      <c r="BH127" s="192">
        <f t="shared" si="7"/>
        <v>0</v>
      </c>
      <c r="BI127" s="192">
        <f t="shared" si="8"/>
        <v>0</v>
      </c>
      <c r="BJ127" s="16" t="s">
        <v>77</v>
      </c>
      <c r="BK127" s="192">
        <f t="shared" si="9"/>
        <v>0</v>
      </c>
      <c r="BL127" s="16" t="s">
        <v>247</v>
      </c>
      <c r="BM127" s="16" t="s">
        <v>2433</v>
      </c>
    </row>
    <row r="128" spans="2:65" s="1" customFormat="1" ht="16.5" customHeight="1">
      <c r="B128" s="33"/>
      <c r="C128" s="226" t="s">
        <v>401</v>
      </c>
      <c r="D128" s="226" t="s">
        <v>430</v>
      </c>
      <c r="E128" s="227" t="s">
        <v>2434</v>
      </c>
      <c r="F128" s="228" t="s">
        <v>2432</v>
      </c>
      <c r="G128" s="229" t="s">
        <v>2250</v>
      </c>
      <c r="H128" s="230">
        <v>2</v>
      </c>
      <c r="I128" s="231"/>
      <c r="J128" s="230">
        <f t="shared" ref="J128:J159" si="10">ROUND(I128*H128,1)</f>
        <v>0</v>
      </c>
      <c r="K128" s="228" t="s">
        <v>1</v>
      </c>
      <c r="L128" s="232"/>
      <c r="M128" s="233" t="s">
        <v>1</v>
      </c>
      <c r="N128" s="234" t="s">
        <v>41</v>
      </c>
      <c r="O128" s="59"/>
      <c r="P128" s="190">
        <f t="shared" ref="P128:P159" si="11">O128*H128</f>
        <v>0</v>
      </c>
      <c r="Q128" s="190">
        <v>0</v>
      </c>
      <c r="R128" s="190">
        <f t="shared" ref="R128:R159" si="12">Q128*H128</f>
        <v>0</v>
      </c>
      <c r="S128" s="190">
        <v>0</v>
      </c>
      <c r="T128" s="191">
        <f t="shared" ref="T128:T159" si="13">S128*H128</f>
        <v>0</v>
      </c>
      <c r="AR128" s="16" t="s">
        <v>274</v>
      </c>
      <c r="AT128" s="16" t="s">
        <v>430</v>
      </c>
      <c r="AU128" s="16" t="s">
        <v>77</v>
      </c>
      <c r="AY128" s="16" t="s">
        <v>241</v>
      </c>
      <c r="BE128" s="192">
        <f t="shared" ref="BE128:BE151" si="14">IF(N128="základní",J128,0)</f>
        <v>0</v>
      </c>
      <c r="BF128" s="192">
        <f t="shared" ref="BF128:BF151" si="15">IF(N128="snížená",J128,0)</f>
        <v>0</v>
      </c>
      <c r="BG128" s="192">
        <f t="shared" ref="BG128:BG151" si="16">IF(N128="zákl. přenesená",J128,0)</f>
        <v>0</v>
      </c>
      <c r="BH128" s="192">
        <f t="shared" ref="BH128:BH151" si="17">IF(N128="sníž. přenesená",J128,0)</f>
        <v>0</v>
      </c>
      <c r="BI128" s="192">
        <f t="shared" ref="BI128:BI151" si="18">IF(N128="nulová",J128,0)</f>
        <v>0</v>
      </c>
      <c r="BJ128" s="16" t="s">
        <v>77</v>
      </c>
      <c r="BK128" s="192">
        <f t="shared" ref="BK128:BK151" si="19">ROUND(I128*H128,1)</f>
        <v>0</v>
      </c>
      <c r="BL128" s="16" t="s">
        <v>247</v>
      </c>
      <c r="BM128" s="16" t="s">
        <v>2435</v>
      </c>
    </row>
    <row r="129" spans="2:65" s="1" customFormat="1" ht="16.5" customHeight="1">
      <c r="B129" s="33"/>
      <c r="C129" s="226" t="s">
        <v>405</v>
      </c>
      <c r="D129" s="226" t="s">
        <v>430</v>
      </c>
      <c r="E129" s="227" t="s">
        <v>2436</v>
      </c>
      <c r="F129" s="228" t="s">
        <v>2437</v>
      </c>
      <c r="G129" s="229" t="s">
        <v>2250</v>
      </c>
      <c r="H129" s="230">
        <v>2</v>
      </c>
      <c r="I129" s="231"/>
      <c r="J129" s="230">
        <f t="shared" si="10"/>
        <v>0</v>
      </c>
      <c r="K129" s="228" t="s">
        <v>1</v>
      </c>
      <c r="L129" s="232"/>
      <c r="M129" s="233" t="s">
        <v>1</v>
      </c>
      <c r="N129" s="234" t="s">
        <v>41</v>
      </c>
      <c r="O129" s="59"/>
      <c r="P129" s="190">
        <f t="shared" si="11"/>
        <v>0</v>
      </c>
      <c r="Q129" s="190">
        <v>0</v>
      </c>
      <c r="R129" s="190">
        <f t="shared" si="12"/>
        <v>0</v>
      </c>
      <c r="S129" s="190">
        <v>0</v>
      </c>
      <c r="T129" s="191">
        <f t="shared" si="13"/>
        <v>0</v>
      </c>
      <c r="AR129" s="16" t="s">
        <v>274</v>
      </c>
      <c r="AT129" s="16" t="s">
        <v>430</v>
      </c>
      <c r="AU129" s="16" t="s">
        <v>77</v>
      </c>
      <c r="AY129" s="16" t="s">
        <v>241</v>
      </c>
      <c r="BE129" s="192">
        <f t="shared" si="14"/>
        <v>0</v>
      </c>
      <c r="BF129" s="192">
        <f t="shared" si="15"/>
        <v>0</v>
      </c>
      <c r="BG129" s="192">
        <f t="shared" si="16"/>
        <v>0</v>
      </c>
      <c r="BH129" s="192">
        <f t="shared" si="17"/>
        <v>0</v>
      </c>
      <c r="BI129" s="192">
        <f t="shared" si="18"/>
        <v>0</v>
      </c>
      <c r="BJ129" s="16" t="s">
        <v>77</v>
      </c>
      <c r="BK129" s="192">
        <f t="shared" si="19"/>
        <v>0</v>
      </c>
      <c r="BL129" s="16" t="s">
        <v>247</v>
      </c>
      <c r="BM129" s="16" t="s">
        <v>2438</v>
      </c>
    </row>
    <row r="130" spans="2:65" s="1" customFormat="1" ht="16.5" customHeight="1">
      <c r="B130" s="33"/>
      <c r="C130" s="226" t="s">
        <v>409</v>
      </c>
      <c r="D130" s="226" t="s">
        <v>430</v>
      </c>
      <c r="E130" s="227" t="s">
        <v>2439</v>
      </c>
      <c r="F130" s="228" t="s">
        <v>2440</v>
      </c>
      <c r="G130" s="229" t="s">
        <v>2250</v>
      </c>
      <c r="H130" s="230">
        <v>2</v>
      </c>
      <c r="I130" s="231"/>
      <c r="J130" s="230">
        <f t="shared" si="10"/>
        <v>0</v>
      </c>
      <c r="K130" s="228" t="s">
        <v>1</v>
      </c>
      <c r="L130" s="232"/>
      <c r="M130" s="233" t="s">
        <v>1</v>
      </c>
      <c r="N130" s="234" t="s">
        <v>41</v>
      </c>
      <c r="O130" s="59"/>
      <c r="P130" s="190">
        <f t="shared" si="11"/>
        <v>0</v>
      </c>
      <c r="Q130" s="190">
        <v>0</v>
      </c>
      <c r="R130" s="190">
        <f t="shared" si="12"/>
        <v>0</v>
      </c>
      <c r="S130" s="190">
        <v>0</v>
      </c>
      <c r="T130" s="191">
        <f t="shared" si="13"/>
        <v>0</v>
      </c>
      <c r="AR130" s="16" t="s">
        <v>274</v>
      </c>
      <c r="AT130" s="16" t="s">
        <v>430</v>
      </c>
      <c r="AU130" s="16" t="s">
        <v>77</v>
      </c>
      <c r="AY130" s="16" t="s">
        <v>241</v>
      </c>
      <c r="BE130" s="192">
        <f t="shared" si="14"/>
        <v>0</v>
      </c>
      <c r="BF130" s="192">
        <f t="shared" si="15"/>
        <v>0</v>
      </c>
      <c r="BG130" s="192">
        <f t="shared" si="16"/>
        <v>0</v>
      </c>
      <c r="BH130" s="192">
        <f t="shared" si="17"/>
        <v>0</v>
      </c>
      <c r="BI130" s="192">
        <f t="shared" si="18"/>
        <v>0</v>
      </c>
      <c r="BJ130" s="16" t="s">
        <v>77</v>
      </c>
      <c r="BK130" s="192">
        <f t="shared" si="19"/>
        <v>0</v>
      </c>
      <c r="BL130" s="16" t="s">
        <v>247</v>
      </c>
      <c r="BM130" s="16" t="s">
        <v>2441</v>
      </c>
    </row>
    <row r="131" spans="2:65" s="1" customFormat="1" ht="16.5" customHeight="1">
      <c r="B131" s="33"/>
      <c r="C131" s="226" t="s">
        <v>415</v>
      </c>
      <c r="D131" s="226" t="s">
        <v>430</v>
      </c>
      <c r="E131" s="227" t="s">
        <v>2442</v>
      </c>
      <c r="F131" s="228" t="s">
        <v>2443</v>
      </c>
      <c r="G131" s="229" t="s">
        <v>2250</v>
      </c>
      <c r="H131" s="230">
        <v>2</v>
      </c>
      <c r="I131" s="231"/>
      <c r="J131" s="230">
        <f t="shared" si="10"/>
        <v>0</v>
      </c>
      <c r="K131" s="228" t="s">
        <v>1</v>
      </c>
      <c r="L131" s="232"/>
      <c r="M131" s="233" t="s">
        <v>1</v>
      </c>
      <c r="N131" s="234" t="s">
        <v>41</v>
      </c>
      <c r="O131" s="59"/>
      <c r="P131" s="190">
        <f t="shared" si="11"/>
        <v>0</v>
      </c>
      <c r="Q131" s="190">
        <v>0</v>
      </c>
      <c r="R131" s="190">
        <f t="shared" si="12"/>
        <v>0</v>
      </c>
      <c r="S131" s="190">
        <v>0</v>
      </c>
      <c r="T131" s="191">
        <f t="shared" si="13"/>
        <v>0</v>
      </c>
      <c r="AR131" s="16" t="s">
        <v>274</v>
      </c>
      <c r="AT131" s="16" t="s">
        <v>430</v>
      </c>
      <c r="AU131" s="16" t="s">
        <v>77</v>
      </c>
      <c r="AY131" s="16" t="s">
        <v>241</v>
      </c>
      <c r="BE131" s="192">
        <f t="shared" si="14"/>
        <v>0</v>
      </c>
      <c r="BF131" s="192">
        <f t="shared" si="15"/>
        <v>0</v>
      </c>
      <c r="BG131" s="192">
        <f t="shared" si="16"/>
        <v>0</v>
      </c>
      <c r="BH131" s="192">
        <f t="shared" si="17"/>
        <v>0</v>
      </c>
      <c r="BI131" s="192">
        <f t="shared" si="18"/>
        <v>0</v>
      </c>
      <c r="BJ131" s="16" t="s">
        <v>77</v>
      </c>
      <c r="BK131" s="192">
        <f t="shared" si="19"/>
        <v>0</v>
      </c>
      <c r="BL131" s="16" t="s">
        <v>247</v>
      </c>
      <c r="BM131" s="16" t="s">
        <v>2001</v>
      </c>
    </row>
    <row r="132" spans="2:65" s="1" customFormat="1" ht="16.5" customHeight="1">
      <c r="B132" s="33"/>
      <c r="C132" s="226" t="s">
        <v>424</v>
      </c>
      <c r="D132" s="226" t="s">
        <v>430</v>
      </c>
      <c r="E132" s="227" t="s">
        <v>2444</v>
      </c>
      <c r="F132" s="228" t="s">
        <v>2445</v>
      </c>
      <c r="G132" s="229" t="s">
        <v>2250</v>
      </c>
      <c r="H132" s="230">
        <v>1</v>
      </c>
      <c r="I132" s="231"/>
      <c r="J132" s="230">
        <f t="shared" si="10"/>
        <v>0</v>
      </c>
      <c r="K132" s="228" t="s">
        <v>1</v>
      </c>
      <c r="L132" s="232"/>
      <c r="M132" s="233" t="s">
        <v>1</v>
      </c>
      <c r="N132" s="234" t="s">
        <v>41</v>
      </c>
      <c r="O132" s="59"/>
      <c r="P132" s="190">
        <f t="shared" si="11"/>
        <v>0</v>
      </c>
      <c r="Q132" s="190">
        <v>0</v>
      </c>
      <c r="R132" s="190">
        <f t="shared" si="12"/>
        <v>0</v>
      </c>
      <c r="S132" s="190">
        <v>0</v>
      </c>
      <c r="T132" s="191">
        <f t="shared" si="13"/>
        <v>0</v>
      </c>
      <c r="AR132" s="16" t="s">
        <v>274</v>
      </c>
      <c r="AT132" s="16" t="s">
        <v>430</v>
      </c>
      <c r="AU132" s="16" t="s">
        <v>77</v>
      </c>
      <c r="AY132" s="16" t="s">
        <v>241</v>
      </c>
      <c r="BE132" s="192">
        <f t="shared" si="14"/>
        <v>0</v>
      </c>
      <c r="BF132" s="192">
        <f t="shared" si="15"/>
        <v>0</v>
      </c>
      <c r="BG132" s="192">
        <f t="shared" si="16"/>
        <v>0</v>
      </c>
      <c r="BH132" s="192">
        <f t="shared" si="17"/>
        <v>0</v>
      </c>
      <c r="BI132" s="192">
        <f t="shared" si="18"/>
        <v>0</v>
      </c>
      <c r="BJ132" s="16" t="s">
        <v>77</v>
      </c>
      <c r="BK132" s="192">
        <f t="shared" si="19"/>
        <v>0</v>
      </c>
      <c r="BL132" s="16" t="s">
        <v>247</v>
      </c>
      <c r="BM132" s="16" t="s">
        <v>2446</v>
      </c>
    </row>
    <row r="133" spans="2:65" s="1" customFormat="1" ht="16.5" customHeight="1">
      <c r="B133" s="33"/>
      <c r="C133" s="226" t="s">
        <v>429</v>
      </c>
      <c r="D133" s="226" t="s">
        <v>430</v>
      </c>
      <c r="E133" s="227" t="s">
        <v>2447</v>
      </c>
      <c r="F133" s="228" t="s">
        <v>2448</v>
      </c>
      <c r="G133" s="229" t="s">
        <v>2250</v>
      </c>
      <c r="H133" s="230">
        <v>1</v>
      </c>
      <c r="I133" s="231"/>
      <c r="J133" s="230">
        <f t="shared" si="10"/>
        <v>0</v>
      </c>
      <c r="K133" s="228" t="s">
        <v>1</v>
      </c>
      <c r="L133" s="232"/>
      <c r="M133" s="233" t="s">
        <v>1</v>
      </c>
      <c r="N133" s="234" t="s">
        <v>41</v>
      </c>
      <c r="O133" s="59"/>
      <c r="P133" s="190">
        <f t="shared" si="11"/>
        <v>0</v>
      </c>
      <c r="Q133" s="190">
        <v>0</v>
      </c>
      <c r="R133" s="190">
        <f t="shared" si="12"/>
        <v>0</v>
      </c>
      <c r="S133" s="190">
        <v>0</v>
      </c>
      <c r="T133" s="191">
        <f t="shared" si="13"/>
        <v>0</v>
      </c>
      <c r="AR133" s="16" t="s">
        <v>274</v>
      </c>
      <c r="AT133" s="16" t="s">
        <v>430</v>
      </c>
      <c r="AU133" s="16" t="s">
        <v>77</v>
      </c>
      <c r="AY133" s="16" t="s">
        <v>241</v>
      </c>
      <c r="BE133" s="192">
        <f t="shared" si="14"/>
        <v>0</v>
      </c>
      <c r="BF133" s="192">
        <f t="shared" si="15"/>
        <v>0</v>
      </c>
      <c r="BG133" s="192">
        <f t="shared" si="16"/>
        <v>0</v>
      </c>
      <c r="BH133" s="192">
        <f t="shared" si="17"/>
        <v>0</v>
      </c>
      <c r="BI133" s="192">
        <f t="shared" si="18"/>
        <v>0</v>
      </c>
      <c r="BJ133" s="16" t="s">
        <v>77</v>
      </c>
      <c r="BK133" s="192">
        <f t="shared" si="19"/>
        <v>0</v>
      </c>
      <c r="BL133" s="16" t="s">
        <v>247</v>
      </c>
      <c r="BM133" s="16" t="s">
        <v>2449</v>
      </c>
    </row>
    <row r="134" spans="2:65" s="1" customFormat="1" ht="16.5" customHeight="1">
      <c r="B134" s="33"/>
      <c r="C134" s="226" t="s">
        <v>435</v>
      </c>
      <c r="D134" s="226" t="s">
        <v>430</v>
      </c>
      <c r="E134" s="227" t="s">
        <v>2450</v>
      </c>
      <c r="F134" s="228" t="s">
        <v>2451</v>
      </c>
      <c r="G134" s="229" t="s">
        <v>2250</v>
      </c>
      <c r="H134" s="230">
        <v>1</v>
      </c>
      <c r="I134" s="231"/>
      <c r="J134" s="230">
        <f t="shared" si="10"/>
        <v>0</v>
      </c>
      <c r="K134" s="228" t="s">
        <v>1</v>
      </c>
      <c r="L134" s="232"/>
      <c r="M134" s="233" t="s">
        <v>1</v>
      </c>
      <c r="N134" s="234" t="s">
        <v>41</v>
      </c>
      <c r="O134" s="59"/>
      <c r="P134" s="190">
        <f t="shared" si="11"/>
        <v>0</v>
      </c>
      <c r="Q134" s="190">
        <v>0</v>
      </c>
      <c r="R134" s="190">
        <f t="shared" si="12"/>
        <v>0</v>
      </c>
      <c r="S134" s="190">
        <v>0</v>
      </c>
      <c r="T134" s="191">
        <f t="shared" si="13"/>
        <v>0</v>
      </c>
      <c r="AR134" s="16" t="s">
        <v>274</v>
      </c>
      <c r="AT134" s="16" t="s">
        <v>430</v>
      </c>
      <c r="AU134" s="16" t="s">
        <v>77</v>
      </c>
      <c r="AY134" s="16" t="s">
        <v>241</v>
      </c>
      <c r="BE134" s="192">
        <f t="shared" si="14"/>
        <v>0</v>
      </c>
      <c r="BF134" s="192">
        <f t="shared" si="15"/>
        <v>0</v>
      </c>
      <c r="BG134" s="192">
        <f t="shared" si="16"/>
        <v>0</v>
      </c>
      <c r="BH134" s="192">
        <f t="shared" si="17"/>
        <v>0</v>
      </c>
      <c r="BI134" s="192">
        <f t="shared" si="18"/>
        <v>0</v>
      </c>
      <c r="BJ134" s="16" t="s">
        <v>77</v>
      </c>
      <c r="BK134" s="192">
        <f t="shared" si="19"/>
        <v>0</v>
      </c>
      <c r="BL134" s="16" t="s">
        <v>247</v>
      </c>
      <c r="BM134" s="16" t="s">
        <v>2452</v>
      </c>
    </row>
    <row r="135" spans="2:65" s="1" customFormat="1" ht="16.5" customHeight="1">
      <c r="B135" s="33"/>
      <c r="C135" s="226" t="s">
        <v>440</v>
      </c>
      <c r="D135" s="226" t="s">
        <v>430</v>
      </c>
      <c r="E135" s="227" t="s">
        <v>2453</v>
      </c>
      <c r="F135" s="228" t="s">
        <v>2454</v>
      </c>
      <c r="G135" s="229" t="s">
        <v>2250</v>
      </c>
      <c r="H135" s="230">
        <v>1</v>
      </c>
      <c r="I135" s="231"/>
      <c r="J135" s="230">
        <f t="shared" si="10"/>
        <v>0</v>
      </c>
      <c r="K135" s="228" t="s">
        <v>1</v>
      </c>
      <c r="L135" s="232"/>
      <c r="M135" s="233" t="s">
        <v>1</v>
      </c>
      <c r="N135" s="234" t="s">
        <v>41</v>
      </c>
      <c r="O135" s="59"/>
      <c r="P135" s="190">
        <f t="shared" si="11"/>
        <v>0</v>
      </c>
      <c r="Q135" s="190">
        <v>0</v>
      </c>
      <c r="R135" s="190">
        <f t="shared" si="12"/>
        <v>0</v>
      </c>
      <c r="S135" s="190">
        <v>0</v>
      </c>
      <c r="T135" s="191">
        <f t="shared" si="13"/>
        <v>0</v>
      </c>
      <c r="AR135" s="16" t="s">
        <v>274</v>
      </c>
      <c r="AT135" s="16" t="s">
        <v>430</v>
      </c>
      <c r="AU135" s="16" t="s">
        <v>77</v>
      </c>
      <c r="AY135" s="16" t="s">
        <v>241</v>
      </c>
      <c r="BE135" s="192">
        <f t="shared" si="14"/>
        <v>0</v>
      </c>
      <c r="BF135" s="192">
        <f t="shared" si="15"/>
        <v>0</v>
      </c>
      <c r="BG135" s="192">
        <f t="shared" si="16"/>
        <v>0</v>
      </c>
      <c r="BH135" s="192">
        <f t="shared" si="17"/>
        <v>0</v>
      </c>
      <c r="BI135" s="192">
        <f t="shared" si="18"/>
        <v>0</v>
      </c>
      <c r="BJ135" s="16" t="s">
        <v>77</v>
      </c>
      <c r="BK135" s="192">
        <f t="shared" si="19"/>
        <v>0</v>
      </c>
      <c r="BL135" s="16" t="s">
        <v>247</v>
      </c>
      <c r="BM135" s="16" t="s">
        <v>2006</v>
      </c>
    </row>
    <row r="136" spans="2:65" s="1" customFormat="1" ht="16.5" customHeight="1">
      <c r="B136" s="33"/>
      <c r="C136" s="226" t="s">
        <v>446</v>
      </c>
      <c r="D136" s="226" t="s">
        <v>430</v>
      </c>
      <c r="E136" s="227" t="s">
        <v>2455</v>
      </c>
      <c r="F136" s="228" t="s">
        <v>2456</v>
      </c>
      <c r="G136" s="229" t="s">
        <v>2250</v>
      </c>
      <c r="H136" s="230">
        <v>4</v>
      </c>
      <c r="I136" s="231"/>
      <c r="J136" s="230">
        <f t="shared" si="10"/>
        <v>0</v>
      </c>
      <c r="K136" s="228" t="s">
        <v>1</v>
      </c>
      <c r="L136" s="232"/>
      <c r="M136" s="233" t="s">
        <v>1</v>
      </c>
      <c r="N136" s="234" t="s">
        <v>41</v>
      </c>
      <c r="O136" s="59"/>
      <c r="P136" s="190">
        <f t="shared" si="11"/>
        <v>0</v>
      </c>
      <c r="Q136" s="190">
        <v>0</v>
      </c>
      <c r="R136" s="190">
        <f t="shared" si="12"/>
        <v>0</v>
      </c>
      <c r="S136" s="190">
        <v>0</v>
      </c>
      <c r="T136" s="191">
        <f t="shared" si="13"/>
        <v>0</v>
      </c>
      <c r="AR136" s="16" t="s">
        <v>274</v>
      </c>
      <c r="AT136" s="16" t="s">
        <v>430</v>
      </c>
      <c r="AU136" s="16" t="s">
        <v>77</v>
      </c>
      <c r="AY136" s="16" t="s">
        <v>241</v>
      </c>
      <c r="BE136" s="192">
        <f t="shared" si="14"/>
        <v>0</v>
      </c>
      <c r="BF136" s="192">
        <f t="shared" si="15"/>
        <v>0</v>
      </c>
      <c r="BG136" s="192">
        <f t="shared" si="16"/>
        <v>0</v>
      </c>
      <c r="BH136" s="192">
        <f t="shared" si="17"/>
        <v>0</v>
      </c>
      <c r="BI136" s="192">
        <f t="shared" si="18"/>
        <v>0</v>
      </c>
      <c r="BJ136" s="16" t="s">
        <v>77</v>
      </c>
      <c r="BK136" s="192">
        <f t="shared" si="19"/>
        <v>0</v>
      </c>
      <c r="BL136" s="16" t="s">
        <v>247</v>
      </c>
      <c r="BM136" s="16" t="s">
        <v>2457</v>
      </c>
    </row>
    <row r="137" spans="2:65" s="1" customFormat="1" ht="16.5" customHeight="1">
      <c r="B137" s="33"/>
      <c r="C137" s="226" t="s">
        <v>451</v>
      </c>
      <c r="D137" s="226" t="s">
        <v>430</v>
      </c>
      <c r="E137" s="227" t="s">
        <v>2458</v>
      </c>
      <c r="F137" s="228" t="s">
        <v>2459</v>
      </c>
      <c r="G137" s="229" t="s">
        <v>2250</v>
      </c>
      <c r="H137" s="230">
        <v>2</v>
      </c>
      <c r="I137" s="231"/>
      <c r="J137" s="230">
        <f t="shared" si="10"/>
        <v>0</v>
      </c>
      <c r="K137" s="228" t="s">
        <v>1</v>
      </c>
      <c r="L137" s="232"/>
      <c r="M137" s="233" t="s">
        <v>1</v>
      </c>
      <c r="N137" s="234" t="s">
        <v>41</v>
      </c>
      <c r="O137" s="59"/>
      <c r="P137" s="190">
        <f t="shared" si="11"/>
        <v>0</v>
      </c>
      <c r="Q137" s="190">
        <v>0</v>
      </c>
      <c r="R137" s="190">
        <f t="shared" si="12"/>
        <v>0</v>
      </c>
      <c r="S137" s="190">
        <v>0</v>
      </c>
      <c r="T137" s="191">
        <f t="shared" si="13"/>
        <v>0</v>
      </c>
      <c r="AR137" s="16" t="s">
        <v>274</v>
      </c>
      <c r="AT137" s="16" t="s">
        <v>430</v>
      </c>
      <c r="AU137" s="16" t="s">
        <v>77</v>
      </c>
      <c r="AY137" s="16" t="s">
        <v>241</v>
      </c>
      <c r="BE137" s="192">
        <f t="shared" si="14"/>
        <v>0</v>
      </c>
      <c r="BF137" s="192">
        <f t="shared" si="15"/>
        <v>0</v>
      </c>
      <c r="BG137" s="192">
        <f t="shared" si="16"/>
        <v>0</v>
      </c>
      <c r="BH137" s="192">
        <f t="shared" si="17"/>
        <v>0</v>
      </c>
      <c r="BI137" s="192">
        <f t="shared" si="18"/>
        <v>0</v>
      </c>
      <c r="BJ137" s="16" t="s">
        <v>77</v>
      </c>
      <c r="BK137" s="192">
        <f t="shared" si="19"/>
        <v>0</v>
      </c>
      <c r="BL137" s="16" t="s">
        <v>247</v>
      </c>
      <c r="BM137" s="16" t="s">
        <v>2460</v>
      </c>
    </row>
    <row r="138" spans="2:65" s="1" customFormat="1" ht="16.5" customHeight="1">
      <c r="B138" s="33"/>
      <c r="C138" s="226" t="s">
        <v>456</v>
      </c>
      <c r="D138" s="226" t="s">
        <v>430</v>
      </c>
      <c r="E138" s="227" t="s">
        <v>2455</v>
      </c>
      <c r="F138" s="228" t="s">
        <v>2456</v>
      </c>
      <c r="G138" s="229" t="s">
        <v>2250</v>
      </c>
      <c r="H138" s="230">
        <v>40</v>
      </c>
      <c r="I138" s="231"/>
      <c r="J138" s="230">
        <f t="shared" si="10"/>
        <v>0</v>
      </c>
      <c r="K138" s="228" t="s">
        <v>1</v>
      </c>
      <c r="L138" s="232"/>
      <c r="M138" s="233" t="s">
        <v>1</v>
      </c>
      <c r="N138" s="234" t="s">
        <v>41</v>
      </c>
      <c r="O138" s="59"/>
      <c r="P138" s="190">
        <f t="shared" si="11"/>
        <v>0</v>
      </c>
      <c r="Q138" s="190">
        <v>0</v>
      </c>
      <c r="R138" s="190">
        <f t="shared" si="12"/>
        <v>0</v>
      </c>
      <c r="S138" s="190">
        <v>0</v>
      </c>
      <c r="T138" s="191">
        <f t="shared" si="13"/>
        <v>0</v>
      </c>
      <c r="AR138" s="16" t="s">
        <v>274</v>
      </c>
      <c r="AT138" s="16" t="s">
        <v>430</v>
      </c>
      <c r="AU138" s="16" t="s">
        <v>77</v>
      </c>
      <c r="AY138" s="16" t="s">
        <v>241</v>
      </c>
      <c r="BE138" s="192">
        <f t="shared" si="14"/>
        <v>0</v>
      </c>
      <c r="BF138" s="192">
        <f t="shared" si="15"/>
        <v>0</v>
      </c>
      <c r="BG138" s="192">
        <f t="shared" si="16"/>
        <v>0</v>
      </c>
      <c r="BH138" s="192">
        <f t="shared" si="17"/>
        <v>0</v>
      </c>
      <c r="BI138" s="192">
        <f t="shared" si="18"/>
        <v>0</v>
      </c>
      <c r="BJ138" s="16" t="s">
        <v>77</v>
      </c>
      <c r="BK138" s="192">
        <f t="shared" si="19"/>
        <v>0</v>
      </c>
      <c r="BL138" s="16" t="s">
        <v>247</v>
      </c>
      <c r="BM138" s="16" t="s">
        <v>2461</v>
      </c>
    </row>
    <row r="139" spans="2:65" s="1" customFormat="1" ht="16.5" customHeight="1">
      <c r="B139" s="33"/>
      <c r="C139" s="226" t="s">
        <v>461</v>
      </c>
      <c r="D139" s="226" t="s">
        <v>430</v>
      </c>
      <c r="E139" s="227" t="s">
        <v>2458</v>
      </c>
      <c r="F139" s="228" t="s">
        <v>2459</v>
      </c>
      <c r="G139" s="229" t="s">
        <v>2250</v>
      </c>
      <c r="H139" s="230">
        <v>4</v>
      </c>
      <c r="I139" s="231"/>
      <c r="J139" s="230">
        <f t="shared" si="10"/>
        <v>0</v>
      </c>
      <c r="K139" s="228" t="s">
        <v>1</v>
      </c>
      <c r="L139" s="232"/>
      <c r="M139" s="233" t="s">
        <v>1</v>
      </c>
      <c r="N139" s="234" t="s">
        <v>41</v>
      </c>
      <c r="O139" s="59"/>
      <c r="P139" s="190">
        <f t="shared" si="11"/>
        <v>0</v>
      </c>
      <c r="Q139" s="190">
        <v>0</v>
      </c>
      <c r="R139" s="190">
        <f t="shared" si="12"/>
        <v>0</v>
      </c>
      <c r="S139" s="190">
        <v>0</v>
      </c>
      <c r="T139" s="191">
        <f t="shared" si="13"/>
        <v>0</v>
      </c>
      <c r="AR139" s="16" t="s">
        <v>274</v>
      </c>
      <c r="AT139" s="16" t="s">
        <v>430</v>
      </c>
      <c r="AU139" s="16" t="s">
        <v>77</v>
      </c>
      <c r="AY139" s="16" t="s">
        <v>241</v>
      </c>
      <c r="BE139" s="192">
        <f t="shared" si="14"/>
        <v>0</v>
      </c>
      <c r="BF139" s="192">
        <f t="shared" si="15"/>
        <v>0</v>
      </c>
      <c r="BG139" s="192">
        <f t="shared" si="16"/>
        <v>0</v>
      </c>
      <c r="BH139" s="192">
        <f t="shared" si="17"/>
        <v>0</v>
      </c>
      <c r="BI139" s="192">
        <f t="shared" si="18"/>
        <v>0</v>
      </c>
      <c r="BJ139" s="16" t="s">
        <v>77</v>
      </c>
      <c r="BK139" s="192">
        <f t="shared" si="19"/>
        <v>0</v>
      </c>
      <c r="BL139" s="16" t="s">
        <v>247</v>
      </c>
      <c r="BM139" s="16" t="s">
        <v>2462</v>
      </c>
    </row>
    <row r="140" spans="2:65" s="1" customFormat="1" ht="16.5" customHeight="1">
      <c r="B140" s="33"/>
      <c r="C140" s="226" t="s">
        <v>465</v>
      </c>
      <c r="D140" s="226" t="s">
        <v>430</v>
      </c>
      <c r="E140" s="227" t="s">
        <v>2463</v>
      </c>
      <c r="F140" s="228" t="s">
        <v>2464</v>
      </c>
      <c r="G140" s="229" t="s">
        <v>2250</v>
      </c>
      <c r="H140" s="230">
        <v>4</v>
      </c>
      <c r="I140" s="231"/>
      <c r="J140" s="230">
        <f t="shared" si="10"/>
        <v>0</v>
      </c>
      <c r="K140" s="228" t="s">
        <v>1</v>
      </c>
      <c r="L140" s="232"/>
      <c r="M140" s="233" t="s">
        <v>1</v>
      </c>
      <c r="N140" s="234" t="s">
        <v>41</v>
      </c>
      <c r="O140" s="59"/>
      <c r="P140" s="190">
        <f t="shared" si="11"/>
        <v>0</v>
      </c>
      <c r="Q140" s="190">
        <v>0</v>
      </c>
      <c r="R140" s="190">
        <f t="shared" si="12"/>
        <v>0</v>
      </c>
      <c r="S140" s="190">
        <v>0</v>
      </c>
      <c r="T140" s="191">
        <f t="shared" si="13"/>
        <v>0</v>
      </c>
      <c r="AR140" s="16" t="s">
        <v>274</v>
      </c>
      <c r="AT140" s="16" t="s">
        <v>430</v>
      </c>
      <c r="AU140" s="16" t="s">
        <v>77</v>
      </c>
      <c r="AY140" s="16" t="s">
        <v>241</v>
      </c>
      <c r="BE140" s="192">
        <f t="shared" si="14"/>
        <v>0</v>
      </c>
      <c r="BF140" s="192">
        <f t="shared" si="15"/>
        <v>0</v>
      </c>
      <c r="BG140" s="192">
        <f t="shared" si="16"/>
        <v>0</v>
      </c>
      <c r="BH140" s="192">
        <f t="shared" si="17"/>
        <v>0</v>
      </c>
      <c r="BI140" s="192">
        <f t="shared" si="18"/>
        <v>0</v>
      </c>
      <c r="BJ140" s="16" t="s">
        <v>77</v>
      </c>
      <c r="BK140" s="192">
        <f t="shared" si="19"/>
        <v>0</v>
      </c>
      <c r="BL140" s="16" t="s">
        <v>247</v>
      </c>
      <c r="BM140" s="16" t="s">
        <v>2010</v>
      </c>
    </row>
    <row r="141" spans="2:65" s="1" customFormat="1" ht="16.5" customHeight="1">
      <c r="B141" s="33"/>
      <c r="C141" s="226" t="s">
        <v>469</v>
      </c>
      <c r="D141" s="226" t="s">
        <v>430</v>
      </c>
      <c r="E141" s="227" t="s">
        <v>2465</v>
      </c>
      <c r="F141" s="228" t="s">
        <v>2466</v>
      </c>
      <c r="G141" s="229" t="s">
        <v>302</v>
      </c>
      <c r="H141" s="230">
        <v>4</v>
      </c>
      <c r="I141" s="231"/>
      <c r="J141" s="230">
        <f t="shared" si="10"/>
        <v>0</v>
      </c>
      <c r="K141" s="228" t="s">
        <v>1</v>
      </c>
      <c r="L141" s="232"/>
      <c r="M141" s="233" t="s">
        <v>1</v>
      </c>
      <c r="N141" s="234" t="s">
        <v>41</v>
      </c>
      <c r="O141" s="59"/>
      <c r="P141" s="190">
        <f t="shared" si="11"/>
        <v>0</v>
      </c>
      <c r="Q141" s="190">
        <v>0</v>
      </c>
      <c r="R141" s="190">
        <f t="shared" si="12"/>
        <v>0</v>
      </c>
      <c r="S141" s="190">
        <v>0</v>
      </c>
      <c r="T141" s="191">
        <f t="shared" si="13"/>
        <v>0</v>
      </c>
      <c r="AR141" s="16" t="s">
        <v>274</v>
      </c>
      <c r="AT141" s="16" t="s">
        <v>430</v>
      </c>
      <c r="AU141" s="16" t="s">
        <v>77</v>
      </c>
      <c r="AY141" s="16" t="s">
        <v>241</v>
      </c>
      <c r="BE141" s="192">
        <f t="shared" si="14"/>
        <v>0</v>
      </c>
      <c r="BF141" s="192">
        <f t="shared" si="15"/>
        <v>0</v>
      </c>
      <c r="BG141" s="192">
        <f t="shared" si="16"/>
        <v>0</v>
      </c>
      <c r="BH141" s="192">
        <f t="shared" si="17"/>
        <v>0</v>
      </c>
      <c r="BI141" s="192">
        <f t="shared" si="18"/>
        <v>0</v>
      </c>
      <c r="BJ141" s="16" t="s">
        <v>77</v>
      </c>
      <c r="BK141" s="192">
        <f t="shared" si="19"/>
        <v>0</v>
      </c>
      <c r="BL141" s="16" t="s">
        <v>247</v>
      </c>
      <c r="BM141" s="16" t="s">
        <v>2467</v>
      </c>
    </row>
    <row r="142" spans="2:65" s="1" customFormat="1" ht="16.5" customHeight="1">
      <c r="B142" s="33"/>
      <c r="C142" s="226" t="s">
        <v>473</v>
      </c>
      <c r="D142" s="226" t="s">
        <v>430</v>
      </c>
      <c r="E142" s="227" t="s">
        <v>2468</v>
      </c>
      <c r="F142" s="228" t="s">
        <v>2469</v>
      </c>
      <c r="G142" s="229" t="s">
        <v>302</v>
      </c>
      <c r="H142" s="230">
        <v>4</v>
      </c>
      <c r="I142" s="231"/>
      <c r="J142" s="230">
        <f t="shared" si="10"/>
        <v>0</v>
      </c>
      <c r="K142" s="228" t="s">
        <v>1</v>
      </c>
      <c r="L142" s="232"/>
      <c r="M142" s="233" t="s">
        <v>1</v>
      </c>
      <c r="N142" s="234" t="s">
        <v>41</v>
      </c>
      <c r="O142" s="59"/>
      <c r="P142" s="190">
        <f t="shared" si="11"/>
        <v>0</v>
      </c>
      <c r="Q142" s="190">
        <v>0</v>
      </c>
      <c r="R142" s="190">
        <f t="shared" si="12"/>
        <v>0</v>
      </c>
      <c r="S142" s="190">
        <v>0</v>
      </c>
      <c r="T142" s="191">
        <f t="shared" si="13"/>
        <v>0</v>
      </c>
      <c r="AR142" s="16" t="s">
        <v>274</v>
      </c>
      <c r="AT142" s="16" t="s">
        <v>430</v>
      </c>
      <c r="AU142" s="16" t="s">
        <v>77</v>
      </c>
      <c r="AY142" s="16" t="s">
        <v>241</v>
      </c>
      <c r="BE142" s="192">
        <f t="shared" si="14"/>
        <v>0</v>
      </c>
      <c r="BF142" s="192">
        <f t="shared" si="15"/>
        <v>0</v>
      </c>
      <c r="BG142" s="192">
        <f t="shared" si="16"/>
        <v>0</v>
      </c>
      <c r="BH142" s="192">
        <f t="shared" si="17"/>
        <v>0</v>
      </c>
      <c r="BI142" s="192">
        <f t="shared" si="18"/>
        <v>0</v>
      </c>
      <c r="BJ142" s="16" t="s">
        <v>77</v>
      </c>
      <c r="BK142" s="192">
        <f t="shared" si="19"/>
        <v>0</v>
      </c>
      <c r="BL142" s="16" t="s">
        <v>247</v>
      </c>
      <c r="BM142" s="16" t="s">
        <v>2470</v>
      </c>
    </row>
    <row r="143" spans="2:65" s="1" customFormat="1" ht="16.5" customHeight="1">
      <c r="B143" s="33"/>
      <c r="C143" s="226" t="s">
        <v>477</v>
      </c>
      <c r="D143" s="226" t="s">
        <v>430</v>
      </c>
      <c r="E143" s="227" t="s">
        <v>2468</v>
      </c>
      <c r="F143" s="228" t="s">
        <v>2469</v>
      </c>
      <c r="G143" s="229" t="s">
        <v>302</v>
      </c>
      <c r="H143" s="230">
        <v>4</v>
      </c>
      <c r="I143" s="231"/>
      <c r="J143" s="230">
        <f t="shared" si="10"/>
        <v>0</v>
      </c>
      <c r="K143" s="228" t="s">
        <v>1</v>
      </c>
      <c r="L143" s="232"/>
      <c r="M143" s="233" t="s">
        <v>1</v>
      </c>
      <c r="N143" s="234" t="s">
        <v>41</v>
      </c>
      <c r="O143" s="59"/>
      <c r="P143" s="190">
        <f t="shared" si="11"/>
        <v>0</v>
      </c>
      <c r="Q143" s="190">
        <v>0</v>
      </c>
      <c r="R143" s="190">
        <f t="shared" si="12"/>
        <v>0</v>
      </c>
      <c r="S143" s="190">
        <v>0</v>
      </c>
      <c r="T143" s="191">
        <f t="shared" si="13"/>
        <v>0</v>
      </c>
      <c r="AR143" s="16" t="s">
        <v>274</v>
      </c>
      <c r="AT143" s="16" t="s">
        <v>430</v>
      </c>
      <c r="AU143" s="16" t="s">
        <v>77</v>
      </c>
      <c r="AY143" s="16" t="s">
        <v>241</v>
      </c>
      <c r="BE143" s="192">
        <f t="shared" si="14"/>
        <v>0</v>
      </c>
      <c r="BF143" s="192">
        <f t="shared" si="15"/>
        <v>0</v>
      </c>
      <c r="BG143" s="192">
        <f t="shared" si="16"/>
        <v>0</v>
      </c>
      <c r="BH143" s="192">
        <f t="shared" si="17"/>
        <v>0</v>
      </c>
      <c r="BI143" s="192">
        <f t="shared" si="18"/>
        <v>0</v>
      </c>
      <c r="BJ143" s="16" t="s">
        <v>77</v>
      </c>
      <c r="BK143" s="192">
        <f t="shared" si="19"/>
        <v>0</v>
      </c>
      <c r="BL143" s="16" t="s">
        <v>247</v>
      </c>
      <c r="BM143" s="16" t="s">
        <v>2471</v>
      </c>
    </row>
    <row r="144" spans="2:65" s="1" customFormat="1" ht="16.5" customHeight="1">
      <c r="B144" s="33"/>
      <c r="C144" s="226" t="s">
        <v>481</v>
      </c>
      <c r="D144" s="226" t="s">
        <v>430</v>
      </c>
      <c r="E144" s="227" t="s">
        <v>2472</v>
      </c>
      <c r="F144" s="228" t="s">
        <v>2473</v>
      </c>
      <c r="G144" s="229" t="s">
        <v>302</v>
      </c>
      <c r="H144" s="230">
        <v>20</v>
      </c>
      <c r="I144" s="231"/>
      <c r="J144" s="230">
        <f t="shared" si="10"/>
        <v>0</v>
      </c>
      <c r="K144" s="228" t="s">
        <v>1</v>
      </c>
      <c r="L144" s="232"/>
      <c r="M144" s="233" t="s">
        <v>1</v>
      </c>
      <c r="N144" s="234" t="s">
        <v>41</v>
      </c>
      <c r="O144" s="59"/>
      <c r="P144" s="190">
        <f t="shared" si="11"/>
        <v>0</v>
      </c>
      <c r="Q144" s="190">
        <v>0</v>
      </c>
      <c r="R144" s="190">
        <f t="shared" si="12"/>
        <v>0</v>
      </c>
      <c r="S144" s="190">
        <v>0</v>
      </c>
      <c r="T144" s="191">
        <f t="shared" si="13"/>
        <v>0</v>
      </c>
      <c r="AR144" s="16" t="s">
        <v>274</v>
      </c>
      <c r="AT144" s="16" t="s">
        <v>430</v>
      </c>
      <c r="AU144" s="16" t="s">
        <v>77</v>
      </c>
      <c r="AY144" s="16" t="s">
        <v>241</v>
      </c>
      <c r="BE144" s="192">
        <f t="shared" si="14"/>
        <v>0</v>
      </c>
      <c r="BF144" s="192">
        <f t="shared" si="15"/>
        <v>0</v>
      </c>
      <c r="BG144" s="192">
        <f t="shared" si="16"/>
        <v>0</v>
      </c>
      <c r="BH144" s="192">
        <f t="shared" si="17"/>
        <v>0</v>
      </c>
      <c r="BI144" s="192">
        <f t="shared" si="18"/>
        <v>0</v>
      </c>
      <c r="BJ144" s="16" t="s">
        <v>77</v>
      </c>
      <c r="BK144" s="192">
        <f t="shared" si="19"/>
        <v>0</v>
      </c>
      <c r="BL144" s="16" t="s">
        <v>247</v>
      </c>
      <c r="BM144" s="16" t="s">
        <v>2474</v>
      </c>
    </row>
    <row r="145" spans="2:65" s="1" customFormat="1" ht="16.5" customHeight="1">
      <c r="B145" s="33"/>
      <c r="C145" s="226" t="s">
        <v>485</v>
      </c>
      <c r="D145" s="226" t="s">
        <v>430</v>
      </c>
      <c r="E145" s="227" t="s">
        <v>2475</v>
      </c>
      <c r="F145" s="228" t="s">
        <v>2476</v>
      </c>
      <c r="G145" s="229" t="s">
        <v>302</v>
      </c>
      <c r="H145" s="230">
        <v>60</v>
      </c>
      <c r="I145" s="231"/>
      <c r="J145" s="230">
        <f t="shared" si="10"/>
        <v>0</v>
      </c>
      <c r="K145" s="228" t="s">
        <v>1</v>
      </c>
      <c r="L145" s="232"/>
      <c r="M145" s="233" t="s">
        <v>1</v>
      </c>
      <c r="N145" s="234" t="s">
        <v>41</v>
      </c>
      <c r="O145" s="59"/>
      <c r="P145" s="190">
        <f t="shared" si="11"/>
        <v>0</v>
      </c>
      <c r="Q145" s="190">
        <v>0</v>
      </c>
      <c r="R145" s="190">
        <f t="shared" si="12"/>
        <v>0</v>
      </c>
      <c r="S145" s="190">
        <v>0</v>
      </c>
      <c r="T145" s="191">
        <f t="shared" si="13"/>
        <v>0</v>
      </c>
      <c r="AR145" s="16" t="s">
        <v>274</v>
      </c>
      <c r="AT145" s="16" t="s">
        <v>430</v>
      </c>
      <c r="AU145" s="16" t="s">
        <v>77</v>
      </c>
      <c r="AY145" s="16" t="s">
        <v>241</v>
      </c>
      <c r="BE145" s="192">
        <f t="shared" si="14"/>
        <v>0</v>
      </c>
      <c r="BF145" s="192">
        <f t="shared" si="15"/>
        <v>0</v>
      </c>
      <c r="BG145" s="192">
        <f t="shared" si="16"/>
        <v>0</v>
      </c>
      <c r="BH145" s="192">
        <f t="shared" si="17"/>
        <v>0</v>
      </c>
      <c r="BI145" s="192">
        <f t="shared" si="18"/>
        <v>0</v>
      </c>
      <c r="BJ145" s="16" t="s">
        <v>77</v>
      </c>
      <c r="BK145" s="192">
        <f t="shared" si="19"/>
        <v>0</v>
      </c>
      <c r="BL145" s="16" t="s">
        <v>247</v>
      </c>
      <c r="BM145" s="16" t="s">
        <v>2477</v>
      </c>
    </row>
    <row r="146" spans="2:65" s="1" customFormat="1" ht="16.5" customHeight="1">
      <c r="B146" s="33"/>
      <c r="C146" s="226" t="s">
        <v>489</v>
      </c>
      <c r="D146" s="226" t="s">
        <v>430</v>
      </c>
      <c r="E146" s="227" t="s">
        <v>2478</v>
      </c>
      <c r="F146" s="228" t="s">
        <v>2479</v>
      </c>
      <c r="G146" s="229" t="s">
        <v>302</v>
      </c>
      <c r="H146" s="230">
        <v>10</v>
      </c>
      <c r="I146" s="231"/>
      <c r="J146" s="230">
        <f t="shared" si="10"/>
        <v>0</v>
      </c>
      <c r="K146" s="228" t="s">
        <v>1</v>
      </c>
      <c r="L146" s="232"/>
      <c r="M146" s="233" t="s">
        <v>1</v>
      </c>
      <c r="N146" s="234" t="s">
        <v>41</v>
      </c>
      <c r="O146" s="59"/>
      <c r="P146" s="190">
        <f t="shared" si="11"/>
        <v>0</v>
      </c>
      <c r="Q146" s="190">
        <v>0</v>
      </c>
      <c r="R146" s="190">
        <f t="shared" si="12"/>
        <v>0</v>
      </c>
      <c r="S146" s="190">
        <v>0</v>
      </c>
      <c r="T146" s="191">
        <f t="shared" si="13"/>
        <v>0</v>
      </c>
      <c r="AR146" s="16" t="s">
        <v>274</v>
      </c>
      <c r="AT146" s="16" t="s">
        <v>430</v>
      </c>
      <c r="AU146" s="16" t="s">
        <v>77</v>
      </c>
      <c r="AY146" s="16" t="s">
        <v>241</v>
      </c>
      <c r="BE146" s="192">
        <f t="shared" si="14"/>
        <v>0</v>
      </c>
      <c r="BF146" s="192">
        <f t="shared" si="15"/>
        <v>0</v>
      </c>
      <c r="BG146" s="192">
        <f t="shared" si="16"/>
        <v>0</v>
      </c>
      <c r="BH146" s="192">
        <f t="shared" si="17"/>
        <v>0</v>
      </c>
      <c r="BI146" s="192">
        <f t="shared" si="18"/>
        <v>0</v>
      </c>
      <c r="BJ146" s="16" t="s">
        <v>77</v>
      </c>
      <c r="BK146" s="192">
        <f t="shared" si="19"/>
        <v>0</v>
      </c>
      <c r="BL146" s="16" t="s">
        <v>247</v>
      </c>
      <c r="BM146" s="16" t="s">
        <v>2480</v>
      </c>
    </row>
    <row r="147" spans="2:65" s="1" customFormat="1" ht="16.5" customHeight="1">
      <c r="B147" s="33"/>
      <c r="C147" s="226" t="s">
        <v>495</v>
      </c>
      <c r="D147" s="226" t="s">
        <v>430</v>
      </c>
      <c r="E147" s="227" t="s">
        <v>2481</v>
      </c>
      <c r="F147" s="228" t="s">
        <v>2482</v>
      </c>
      <c r="G147" s="229" t="s">
        <v>2250</v>
      </c>
      <c r="H147" s="230">
        <v>4</v>
      </c>
      <c r="I147" s="231"/>
      <c r="J147" s="230">
        <f t="shared" si="10"/>
        <v>0</v>
      </c>
      <c r="K147" s="228" t="s">
        <v>1</v>
      </c>
      <c r="L147" s="232"/>
      <c r="M147" s="233" t="s">
        <v>1</v>
      </c>
      <c r="N147" s="234" t="s">
        <v>41</v>
      </c>
      <c r="O147" s="59"/>
      <c r="P147" s="190">
        <f t="shared" si="11"/>
        <v>0</v>
      </c>
      <c r="Q147" s="190">
        <v>0</v>
      </c>
      <c r="R147" s="190">
        <f t="shared" si="12"/>
        <v>0</v>
      </c>
      <c r="S147" s="190">
        <v>0</v>
      </c>
      <c r="T147" s="191">
        <f t="shared" si="13"/>
        <v>0</v>
      </c>
      <c r="AR147" s="16" t="s">
        <v>274</v>
      </c>
      <c r="AT147" s="16" t="s">
        <v>430</v>
      </c>
      <c r="AU147" s="16" t="s">
        <v>77</v>
      </c>
      <c r="AY147" s="16" t="s">
        <v>241</v>
      </c>
      <c r="BE147" s="192">
        <f t="shared" si="14"/>
        <v>0</v>
      </c>
      <c r="BF147" s="192">
        <f t="shared" si="15"/>
        <v>0</v>
      </c>
      <c r="BG147" s="192">
        <f t="shared" si="16"/>
        <v>0</v>
      </c>
      <c r="BH147" s="192">
        <f t="shared" si="17"/>
        <v>0</v>
      </c>
      <c r="BI147" s="192">
        <f t="shared" si="18"/>
        <v>0</v>
      </c>
      <c r="BJ147" s="16" t="s">
        <v>77</v>
      </c>
      <c r="BK147" s="192">
        <f t="shared" si="19"/>
        <v>0</v>
      </c>
      <c r="BL147" s="16" t="s">
        <v>247</v>
      </c>
      <c r="BM147" s="16" t="s">
        <v>2483</v>
      </c>
    </row>
    <row r="148" spans="2:65" s="1" customFormat="1" ht="16.5" customHeight="1">
      <c r="B148" s="33"/>
      <c r="C148" s="226" t="s">
        <v>500</v>
      </c>
      <c r="D148" s="226" t="s">
        <v>430</v>
      </c>
      <c r="E148" s="227" t="s">
        <v>2484</v>
      </c>
      <c r="F148" s="228" t="s">
        <v>2485</v>
      </c>
      <c r="G148" s="229" t="s">
        <v>2250</v>
      </c>
      <c r="H148" s="230">
        <v>7</v>
      </c>
      <c r="I148" s="231"/>
      <c r="J148" s="230">
        <f t="shared" si="10"/>
        <v>0</v>
      </c>
      <c r="K148" s="228" t="s">
        <v>1</v>
      </c>
      <c r="L148" s="232"/>
      <c r="M148" s="233" t="s">
        <v>1</v>
      </c>
      <c r="N148" s="234" t="s">
        <v>41</v>
      </c>
      <c r="O148" s="59"/>
      <c r="P148" s="190">
        <f t="shared" si="11"/>
        <v>0</v>
      </c>
      <c r="Q148" s="190">
        <v>0</v>
      </c>
      <c r="R148" s="190">
        <f t="shared" si="12"/>
        <v>0</v>
      </c>
      <c r="S148" s="190">
        <v>0</v>
      </c>
      <c r="T148" s="191">
        <f t="shared" si="13"/>
        <v>0</v>
      </c>
      <c r="AR148" s="16" t="s">
        <v>274</v>
      </c>
      <c r="AT148" s="16" t="s">
        <v>430</v>
      </c>
      <c r="AU148" s="16" t="s">
        <v>77</v>
      </c>
      <c r="AY148" s="16" t="s">
        <v>241</v>
      </c>
      <c r="BE148" s="192">
        <f t="shared" si="14"/>
        <v>0</v>
      </c>
      <c r="BF148" s="192">
        <f t="shared" si="15"/>
        <v>0</v>
      </c>
      <c r="BG148" s="192">
        <f t="shared" si="16"/>
        <v>0</v>
      </c>
      <c r="BH148" s="192">
        <f t="shared" si="17"/>
        <v>0</v>
      </c>
      <c r="BI148" s="192">
        <f t="shared" si="18"/>
        <v>0</v>
      </c>
      <c r="BJ148" s="16" t="s">
        <v>77</v>
      </c>
      <c r="BK148" s="192">
        <f t="shared" si="19"/>
        <v>0</v>
      </c>
      <c r="BL148" s="16" t="s">
        <v>247</v>
      </c>
      <c r="BM148" s="16" t="s">
        <v>2020</v>
      </c>
    </row>
    <row r="149" spans="2:65" s="1" customFormat="1" ht="16.5" customHeight="1">
      <c r="B149" s="33"/>
      <c r="C149" s="182" t="s">
        <v>504</v>
      </c>
      <c r="D149" s="182" t="s">
        <v>243</v>
      </c>
      <c r="E149" s="183" t="s">
        <v>2486</v>
      </c>
      <c r="F149" s="184" t="s">
        <v>2487</v>
      </c>
      <c r="G149" s="185" t="s">
        <v>307</v>
      </c>
      <c r="H149" s="186">
        <v>45</v>
      </c>
      <c r="I149" s="187"/>
      <c r="J149" s="186">
        <f t="shared" si="10"/>
        <v>0</v>
      </c>
      <c r="K149" s="184" t="s">
        <v>1</v>
      </c>
      <c r="L149" s="37"/>
      <c r="M149" s="188" t="s">
        <v>1</v>
      </c>
      <c r="N149" s="189" t="s">
        <v>41</v>
      </c>
      <c r="O149" s="59"/>
      <c r="P149" s="190">
        <f t="shared" si="11"/>
        <v>0</v>
      </c>
      <c r="Q149" s="190">
        <v>0</v>
      </c>
      <c r="R149" s="190">
        <f t="shared" si="12"/>
        <v>0</v>
      </c>
      <c r="S149" s="190">
        <v>0</v>
      </c>
      <c r="T149" s="191">
        <f t="shared" si="13"/>
        <v>0</v>
      </c>
      <c r="AR149" s="16" t="s">
        <v>247</v>
      </c>
      <c r="AT149" s="16" t="s">
        <v>243</v>
      </c>
      <c r="AU149" s="16" t="s">
        <v>77</v>
      </c>
      <c r="AY149" s="16" t="s">
        <v>241</v>
      </c>
      <c r="BE149" s="192">
        <f t="shared" si="14"/>
        <v>0</v>
      </c>
      <c r="BF149" s="192">
        <f t="shared" si="15"/>
        <v>0</v>
      </c>
      <c r="BG149" s="192">
        <f t="shared" si="16"/>
        <v>0</v>
      </c>
      <c r="BH149" s="192">
        <f t="shared" si="17"/>
        <v>0</v>
      </c>
      <c r="BI149" s="192">
        <f t="shared" si="18"/>
        <v>0</v>
      </c>
      <c r="BJ149" s="16" t="s">
        <v>77</v>
      </c>
      <c r="BK149" s="192">
        <f t="shared" si="19"/>
        <v>0</v>
      </c>
      <c r="BL149" s="16" t="s">
        <v>247</v>
      </c>
      <c r="BM149" s="16" t="s">
        <v>2488</v>
      </c>
    </row>
    <row r="150" spans="2:65" s="1" customFormat="1" ht="16.5" customHeight="1">
      <c r="B150" s="33"/>
      <c r="C150" s="182" t="s">
        <v>508</v>
      </c>
      <c r="D150" s="182" t="s">
        <v>243</v>
      </c>
      <c r="E150" s="183" t="s">
        <v>2489</v>
      </c>
      <c r="F150" s="184" t="s">
        <v>2490</v>
      </c>
      <c r="G150" s="185" t="s">
        <v>2491</v>
      </c>
      <c r="H150" s="186">
        <v>20</v>
      </c>
      <c r="I150" s="187"/>
      <c r="J150" s="186">
        <f t="shared" si="10"/>
        <v>0</v>
      </c>
      <c r="K150" s="184" t="s">
        <v>1</v>
      </c>
      <c r="L150" s="37"/>
      <c r="M150" s="188" t="s">
        <v>1</v>
      </c>
      <c r="N150" s="189" t="s">
        <v>41</v>
      </c>
      <c r="O150" s="59"/>
      <c r="P150" s="190">
        <f t="shared" si="11"/>
        <v>0</v>
      </c>
      <c r="Q150" s="190">
        <v>0</v>
      </c>
      <c r="R150" s="190">
        <f t="shared" si="12"/>
        <v>0</v>
      </c>
      <c r="S150" s="190">
        <v>0</v>
      </c>
      <c r="T150" s="191">
        <f t="shared" si="13"/>
        <v>0</v>
      </c>
      <c r="AR150" s="16" t="s">
        <v>247</v>
      </c>
      <c r="AT150" s="16" t="s">
        <v>243</v>
      </c>
      <c r="AU150" s="16" t="s">
        <v>77</v>
      </c>
      <c r="AY150" s="16" t="s">
        <v>241</v>
      </c>
      <c r="BE150" s="192">
        <f t="shared" si="14"/>
        <v>0</v>
      </c>
      <c r="BF150" s="192">
        <f t="shared" si="15"/>
        <v>0</v>
      </c>
      <c r="BG150" s="192">
        <f t="shared" si="16"/>
        <v>0</v>
      </c>
      <c r="BH150" s="192">
        <f t="shared" si="17"/>
        <v>0</v>
      </c>
      <c r="BI150" s="192">
        <f t="shared" si="18"/>
        <v>0</v>
      </c>
      <c r="BJ150" s="16" t="s">
        <v>77</v>
      </c>
      <c r="BK150" s="192">
        <f t="shared" si="19"/>
        <v>0</v>
      </c>
      <c r="BL150" s="16" t="s">
        <v>247</v>
      </c>
      <c r="BM150" s="16" t="s">
        <v>2492</v>
      </c>
    </row>
    <row r="151" spans="2:65" s="1" customFormat="1" ht="16.5" customHeight="1">
      <c r="B151" s="33"/>
      <c r="C151" s="182" t="s">
        <v>512</v>
      </c>
      <c r="D151" s="182" t="s">
        <v>243</v>
      </c>
      <c r="E151" s="183" t="s">
        <v>2493</v>
      </c>
      <c r="F151" s="184" t="s">
        <v>2494</v>
      </c>
      <c r="G151" s="185" t="s">
        <v>2250</v>
      </c>
      <c r="H151" s="186">
        <v>1</v>
      </c>
      <c r="I151" s="187"/>
      <c r="J151" s="186">
        <f t="shared" si="10"/>
        <v>0</v>
      </c>
      <c r="K151" s="184" t="s">
        <v>1</v>
      </c>
      <c r="L151" s="37"/>
      <c r="M151" s="188" t="s">
        <v>1</v>
      </c>
      <c r="N151" s="189" t="s">
        <v>41</v>
      </c>
      <c r="O151" s="59"/>
      <c r="P151" s="190">
        <f t="shared" si="11"/>
        <v>0</v>
      </c>
      <c r="Q151" s="190">
        <v>0</v>
      </c>
      <c r="R151" s="190">
        <f t="shared" si="12"/>
        <v>0</v>
      </c>
      <c r="S151" s="190">
        <v>0</v>
      </c>
      <c r="T151" s="191">
        <f t="shared" si="13"/>
        <v>0</v>
      </c>
      <c r="AR151" s="16" t="s">
        <v>247</v>
      </c>
      <c r="AT151" s="16" t="s">
        <v>243</v>
      </c>
      <c r="AU151" s="16" t="s">
        <v>77</v>
      </c>
      <c r="AY151" s="16" t="s">
        <v>241</v>
      </c>
      <c r="BE151" s="192">
        <f t="shared" si="14"/>
        <v>0</v>
      </c>
      <c r="BF151" s="192">
        <f t="shared" si="15"/>
        <v>0</v>
      </c>
      <c r="BG151" s="192">
        <f t="shared" si="16"/>
        <v>0</v>
      </c>
      <c r="BH151" s="192">
        <f t="shared" si="17"/>
        <v>0</v>
      </c>
      <c r="BI151" s="192">
        <f t="shared" si="18"/>
        <v>0</v>
      </c>
      <c r="BJ151" s="16" t="s">
        <v>77</v>
      </c>
      <c r="BK151" s="192">
        <f t="shared" si="19"/>
        <v>0</v>
      </c>
      <c r="BL151" s="16" t="s">
        <v>247</v>
      </c>
      <c r="BM151" s="16" t="s">
        <v>2495</v>
      </c>
    </row>
    <row r="152" spans="2:65" s="11" customFormat="1" ht="25.9" customHeight="1">
      <c r="B152" s="166"/>
      <c r="C152" s="167"/>
      <c r="D152" s="168" t="s">
        <v>69</v>
      </c>
      <c r="E152" s="169" t="s">
        <v>2496</v>
      </c>
      <c r="F152" s="169" t="s">
        <v>2497</v>
      </c>
      <c r="G152" s="167"/>
      <c r="H152" s="167"/>
      <c r="I152" s="170"/>
      <c r="J152" s="171">
        <f>BK152</f>
        <v>0</v>
      </c>
      <c r="K152" s="167"/>
      <c r="L152" s="172"/>
      <c r="M152" s="173"/>
      <c r="N152" s="174"/>
      <c r="O152" s="174"/>
      <c r="P152" s="175">
        <f>SUM(P153:P166)</f>
        <v>0</v>
      </c>
      <c r="Q152" s="174"/>
      <c r="R152" s="175">
        <f>SUM(R153:R166)</f>
        <v>0</v>
      </c>
      <c r="S152" s="174"/>
      <c r="T152" s="176">
        <f>SUM(T153:T166)</f>
        <v>0</v>
      </c>
      <c r="AR152" s="177" t="s">
        <v>77</v>
      </c>
      <c r="AT152" s="178" t="s">
        <v>69</v>
      </c>
      <c r="AU152" s="178" t="s">
        <v>70</v>
      </c>
      <c r="AY152" s="177" t="s">
        <v>241</v>
      </c>
      <c r="BK152" s="179">
        <f>SUM(BK153:BK166)</f>
        <v>0</v>
      </c>
    </row>
    <row r="153" spans="2:65" s="1" customFormat="1" ht="16.5" customHeight="1">
      <c r="B153" s="33"/>
      <c r="C153" s="226" t="s">
        <v>516</v>
      </c>
      <c r="D153" s="226" t="s">
        <v>430</v>
      </c>
      <c r="E153" s="227" t="s">
        <v>2498</v>
      </c>
      <c r="F153" s="228" t="s">
        <v>2499</v>
      </c>
      <c r="G153" s="229" t="s">
        <v>302</v>
      </c>
      <c r="H153" s="230">
        <v>3</v>
      </c>
      <c r="I153" s="231"/>
      <c r="J153" s="230">
        <f t="shared" ref="J153:J166" si="20">ROUND(I153*H153,1)</f>
        <v>0</v>
      </c>
      <c r="K153" s="228" t="s">
        <v>1</v>
      </c>
      <c r="L153" s="232"/>
      <c r="M153" s="233" t="s">
        <v>1</v>
      </c>
      <c r="N153" s="234" t="s">
        <v>41</v>
      </c>
      <c r="O153" s="59"/>
      <c r="P153" s="190">
        <f t="shared" ref="P153:P166" si="21">O153*H153</f>
        <v>0</v>
      </c>
      <c r="Q153" s="190">
        <v>0</v>
      </c>
      <c r="R153" s="190">
        <f t="shared" ref="R153:R166" si="22">Q153*H153</f>
        <v>0</v>
      </c>
      <c r="S153" s="190">
        <v>0</v>
      </c>
      <c r="T153" s="191">
        <f t="shared" ref="T153:T166" si="23">S153*H153</f>
        <v>0</v>
      </c>
      <c r="AR153" s="16" t="s">
        <v>274</v>
      </c>
      <c r="AT153" s="16" t="s">
        <v>430</v>
      </c>
      <c r="AU153" s="16" t="s">
        <v>77</v>
      </c>
      <c r="AY153" s="16" t="s">
        <v>241</v>
      </c>
      <c r="BE153" s="192">
        <f t="shared" ref="BE153:BE166" si="24">IF(N153="základní",J153,0)</f>
        <v>0</v>
      </c>
      <c r="BF153" s="192">
        <f t="shared" ref="BF153:BF166" si="25">IF(N153="snížená",J153,0)</f>
        <v>0</v>
      </c>
      <c r="BG153" s="192">
        <f t="shared" ref="BG153:BG166" si="26">IF(N153="zákl. přenesená",J153,0)</f>
        <v>0</v>
      </c>
      <c r="BH153" s="192">
        <f t="shared" ref="BH153:BH166" si="27">IF(N153="sníž. přenesená",J153,0)</f>
        <v>0</v>
      </c>
      <c r="BI153" s="192">
        <f t="shared" ref="BI153:BI166" si="28">IF(N153="nulová",J153,0)</f>
        <v>0</v>
      </c>
      <c r="BJ153" s="16" t="s">
        <v>77</v>
      </c>
      <c r="BK153" s="192">
        <f t="shared" ref="BK153:BK166" si="29">ROUND(I153*H153,1)</f>
        <v>0</v>
      </c>
      <c r="BL153" s="16" t="s">
        <v>247</v>
      </c>
      <c r="BM153" s="16" t="s">
        <v>2500</v>
      </c>
    </row>
    <row r="154" spans="2:65" s="1" customFormat="1" ht="16.5" customHeight="1">
      <c r="B154" s="33"/>
      <c r="C154" s="226" t="s">
        <v>520</v>
      </c>
      <c r="D154" s="226" t="s">
        <v>430</v>
      </c>
      <c r="E154" s="227" t="s">
        <v>2501</v>
      </c>
      <c r="F154" s="228" t="s">
        <v>2502</v>
      </c>
      <c r="G154" s="229" t="s">
        <v>2250</v>
      </c>
      <c r="H154" s="230">
        <v>1</v>
      </c>
      <c r="I154" s="231"/>
      <c r="J154" s="230">
        <f t="shared" si="20"/>
        <v>0</v>
      </c>
      <c r="K154" s="228" t="s">
        <v>1</v>
      </c>
      <c r="L154" s="232"/>
      <c r="M154" s="233" t="s">
        <v>1</v>
      </c>
      <c r="N154" s="234" t="s">
        <v>41</v>
      </c>
      <c r="O154" s="59"/>
      <c r="P154" s="190">
        <f t="shared" si="21"/>
        <v>0</v>
      </c>
      <c r="Q154" s="190">
        <v>0</v>
      </c>
      <c r="R154" s="190">
        <f t="shared" si="22"/>
        <v>0</v>
      </c>
      <c r="S154" s="190">
        <v>0</v>
      </c>
      <c r="T154" s="191">
        <f t="shared" si="23"/>
        <v>0</v>
      </c>
      <c r="AR154" s="16" t="s">
        <v>274</v>
      </c>
      <c r="AT154" s="16" t="s">
        <v>430</v>
      </c>
      <c r="AU154" s="16" t="s">
        <v>77</v>
      </c>
      <c r="AY154" s="16" t="s">
        <v>241</v>
      </c>
      <c r="BE154" s="192">
        <f t="shared" si="24"/>
        <v>0</v>
      </c>
      <c r="BF154" s="192">
        <f t="shared" si="25"/>
        <v>0</v>
      </c>
      <c r="BG154" s="192">
        <f t="shared" si="26"/>
        <v>0</v>
      </c>
      <c r="BH154" s="192">
        <f t="shared" si="27"/>
        <v>0</v>
      </c>
      <c r="BI154" s="192">
        <f t="shared" si="28"/>
        <v>0</v>
      </c>
      <c r="BJ154" s="16" t="s">
        <v>77</v>
      </c>
      <c r="BK154" s="192">
        <f t="shared" si="29"/>
        <v>0</v>
      </c>
      <c r="BL154" s="16" t="s">
        <v>247</v>
      </c>
      <c r="BM154" s="16" t="s">
        <v>2503</v>
      </c>
    </row>
    <row r="155" spans="2:65" s="1" customFormat="1" ht="16.5" customHeight="1">
      <c r="B155" s="33"/>
      <c r="C155" s="226" t="s">
        <v>524</v>
      </c>
      <c r="D155" s="226" t="s">
        <v>430</v>
      </c>
      <c r="E155" s="227" t="s">
        <v>2504</v>
      </c>
      <c r="F155" s="228" t="s">
        <v>2505</v>
      </c>
      <c r="G155" s="229" t="s">
        <v>2250</v>
      </c>
      <c r="H155" s="230">
        <v>1</v>
      </c>
      <c r="I155" s="231"/>
      <c r="J155" s="230">
        <f t="shared" si="20"/>
        <v>0</v>
      </c>
      <c r="K155" s="228" t="s">
        <v>1</v>
      </c>
      <c r="L155" s="232"/>
      <c r="M155" s="233" t="s">
        <v>1</v>
      </c>
      <c r="N155" s="234" t="s">
        <v>41</v>
      </c>
      <c r="O155" s="59"/>
      <c r="P155" s="190">
        <f t="shared" si="21"/>
        <v>0</v>
      </c>
      <c r="Q155" s="190">
        <v>0</v>
      </c>
      <c r="R155" s="190">
        <f t="shared" si="22"/>
        <v>0</v>
      </c>
      <c r="S155" s="190">
        <v>0</v>
      </c>
      <c r="T155" s="191">
        <f t="shared" si="23"/>
        <v>0</v>
      </c>
      <c r="AR155" s="16" t="s">
        <v>274</v>
      </c>
      <c r="AT155" s="16" t="s">
        <v>430</v>
      </c>
      <c r="AU155" s="16" t="s">
        <v>77</v>
      </c>
      <c r="AY155" s="16" t="s">
        <v>241</v>
      </c>
      <c r="BE155" s="192">
        <f t="shared" si="24"/>
        <v>0</v>
      </c>
      <c r="BF155" s="192">
        <f t="shared" si="25"/>
        <v>0</v>
      </c>
      <c r="BG155" s="192">
        <f t="shared" si="26"/>
        <v>0</v>
      </c>
      <c r="BH155" s="192">
        <f t="shared" si="27"/>
        <v>0</v>
      </c>
      <c r="BI155" s="192">
        <f t="shared" si="28"/>
        <v>0</v>
      </c>
      <c r="BJ155" s="16" t="s">
        <v>77</v>
      </c>
      <c r="BK155" s="192">
        <f t="shared" si="29"/>
        <v>0</v>
      </c>
      <c r="BL155" s="16" t="s">
        <v>247</v>
      </c>
      <c r="BM155" s="16" t="s">
        <v>2506</v>
      </c>
    </row>
    <row r="156" spans="2:65" s="1" customFormat="1" ht="16.5" customHeight="1">
      <c r="B156" s="33"/>
      <c r="C156" s="226" t="s">
        <v>528</v>
      </c>
      <c r="D156" s="226" t="s">
        <v>430</v>
      </c>
      <c r="E156" s="227" t="s">
        <v>2507</v>
      </c>
      <c r="F156" s="228" t="s">
        <v>2508</v>
      </c>
      <c r="G156" s="229" t="s">
        <v>2250</v>
      </c>
      <c r="H156" s="230">
        <v>1</v>
      </c>
      <c r="I156" s="231"/>
      <c r="J156" s="230">
        <f t="shared" si="20"/>
        <v>0</v>
      </c>
      <c r="K156" s="228" t="s">
        <v>1</v>
      </c>
      <c r="L156" s="232"/>
      <c r="M156" s="233" t="s">
        <v>1</v>
      </c>
      <c r="N156" s="234" t="s">
        <v>41</v>
      </c>
      <c r="O156" s="59"/>
      <c r="P156" s="190">
        <f t="shared" si="21"/>
        <v>0</v>
      </c>
      <c r="Q156" s="190">
        <v>0</v>
      </c>
      <c r="R156" s="190">
        <f t="shared" si="22"/>
        <v>0</v>
      </c>
      <c r="S156" s="190">
        <v>0</v>
      </c>
      <c r="T156" s="191">
        <f t="shared" si="23"/>
        <v>0</v>
      </c>
      <c r="AR156" s="16" t="s">
        <v>274</v>
      </c>
      <c r="AT156" s="16" t="s">
        <v>430</v>
      </c>
      <c r="AU156" s="16" t="s">
        <v>77</v>
      </c>
      <c r="AY156" s="16" t="s">
        <v>241</v>
      </c>
      <c r="BE156" s="192">
        <f t="shared" si="24"/>
        <v>0</v>
      </c>
      <c r="BF156" s="192">
        <f t="shared" si="25"/>
        <v>0</v>
      </c>
      <c r="BG156" s="192">
        <f t="shared" si="26"/>
        <v>0</v>
      </c>
      <c r="BH156" s="192">
        <f t="shared" si="27"/>
        <v>0</v>
      </c>
      <c r="BI156" s="192">
        <f t="shared" si="28"/>
        <v>0</v>
      </c>
      <c r="BJ156" s="16" t="s">
        <v>77</v>
      </c>
      <c r="BK156" s="192">
        <f t="shared" si="29"/>
        <v>0</v>
      </c>
      <c r="BL156" s="16" t="s">
        <v>247</v>
      </c>
      <c r="BM156" s="16" t="s">
        <v>2509</v>
      </c>
    </row>
    <row r="157" spans="2:65" s="1" customFormat="1" ht="16.5" customHeight="1">
      <c r="B157" s="33"/>
      <c r="C157" s="226" t="s">
        <v>532</v>
      </c>
      <c r="D157" s="226" t="s">
        <v>430</v>
      </c>
      <c r="E157" s="227" t="s">
        <v>2510</v>
      </c>
      <c r="F157" s="228" t="s">
        <v>2511</v>
      </c>
      <c r="G157" s="229" t="s">
        <v>302</v>
      </c>
      <c r="H157" s="230">
        <v>8</v>
      </c>
      <c r="I157" s="231"/>
      <c r="J157" s="230">
        <f t="shared" si="20"/>
        <v>0</v>
      </c>
      <c r="K157" s="228" t="s">
        <v>1</v>
      </c>
      <c r="L157" s="232"/>
      <c r="M157" s="233" t="s">
        <v>1</v>
      </c>
      <c r="N157" s="234" t="s">
        <v>41</v>
      </c>
      <c r="O157" s="59"/>
      <c r="P157" s="190">
        <f t="shared" si="21"/>
        <v>0</v>
      </c>
      <c r="Q157" s="190">
        <v>0</v>
      </c>
      <c r="R157" s="190">
        <f t="shared" si="22"/>
        <v>0</v>
      </c>
      <c r="S157" s="190">
        <v>0</v>
      </c>
      <c r="T157" s="191">
        <f t="shared" si="23"/>
        <v>0</v>
      </c>
      <c r="AR157" s="16" t="s">
        <v>274</v>
      </c>
      <c r="AT157" s="16" t="s">
        <v>430</v>
      </c>
      <c r="AU157" s="16" t="s">
        <v>77</v>
      </c>
      <c r="AY157" s="16" t="s">
        <v>241</v>
      </c>
      <c r="BE157" s="192">
        <f t="shared" si="24"/>
        <v>0</v>
      </c>
      <c r="BF157" s="192">
        <f t="shared" si="25"/>
        <v>0</v>
      </c>
      <c r="BG157" s="192">
        <f t="shared" si="26"/>
        <v>0</v>
      </c>
      <c r="BH157" s="192">
        <f t="shared" si="27"/>
        <v>0</v>
      </c>
      <c r="BI157" s="192">
        <f t="shared" si="28"/>
        <v>0</v>
      </c>
      <c r="BJ157" s="16" t="s">
        <v>77</v>
      </c>
      <c r="BK157" s="192">
        <f t="shared" si="29"/>
        <v>0</v>
      </c>
      <c r="BL157" s="16" t="s">
        <v>247</v>
      </c>
      <c r="BM157" s="16" t="s">
        <v>2021</v>
      </c>
    </row>
    <row r="158" spans="2:65" s="1" customFormat="1" ht="16.5" customHeight="1">
      <c r="B158" s="33"/>
      <c r="C158" s="226" t="s">
        <v>536</v>
      </c>
      <c r="D158" s="226" t="s">
        <v>430</v>
      </c>
      <c r="E158" s="227" t="s">
        <v>2512</v>
      </c>
      <c r="F158" s="228" t="s">
        <v>2513</v>
      </c>
      <c r="G158" s="229" t="s">
        <v>302</v>
      </c>
      <c r="H158" s="230">
        <v>15</v>
      </c>
      <c r="I158" s="231"/>
      <c r="J158" s="230">
        <f t="shared" si="20"/>
        <v>0</v>
      </c>
      <c r="K158" s="228" t="s">
        <v>1</v>
      </c>
      <c r="L158" s="232"/>
      <c r="M158" s="233" t="s">
        <v>1</v>
      </c>
      <c r="N158" s="234" t="s">
        <v>41</v>
      </c>
      <c r="O158" s="59"/>
      <c r="P158" s="190">
        <f t="shared" si="21"/>
        <v>0</v>
      </c>
      <c r="Q158" s="190">
        <v>0</v>
      </c>
      <c r="R158" s="190">
        <f t="shared" si="22"/>
        <v>0</v>
      </c>
      <c r="S158" s="190">
        <v>0</v>
      </c>
      <c r="T158" s="191">
        <f t="shared" si="23"/>
        <v>0</v>
      </c>
      <c r="AR158" s="16" t="s">
        <v>274</v>
      </c>
      <c r="AT158" s="16" t="s">
        <v>430</v>
      </c>
      <c r="AU158" s="16" t="s">
        <v>77</v>
      </c>
      <c r="AY158" s="16" t="s">
        <v>241</v>
      </c>
      <c r="BE158" s="192">
        <f t="shared" si="24"/>
        <v>0</v>
      </c>
      <c r="BF158" s="192">
        <f t="shared" si="25"/>
        <v>0</v>
      </c>
      <c r="BG158" s="192">
        <f t="shared" si="26"/>
        <v>0</v>
      </c>
      <c r="BH158" s="192">
        <f t="shared" si="27"/>
        <v>0</v>
      </c>
      <c r="BI158" s="192">
        <f t="shared" si="28"/>
        <v>0</v>
      </c>
      <c r="BJ158" s="16" t="s">
        <v>77</v>
      </c>
      <c r="BK158" s="192">
        <f t="shared" si="29"/>
        <v>0</v>
      </c>
      <c r="BL158" s="16" t="s">
        <v>247</v>
      </c>
      <c r="BM158" s="16" t="s">
        <v>2514</v>
      </c>
    </row>
    <row r="159" spans="2:65" s="1" customFormat="1" ht="16.5" customHeight="1">
      <c r="B159" s="33"/>
      <c r="C159" s="226" t="s">
        <v>542</v>
      </c>
      <c r="D159" s="226" t="s">
        <v>430</v>
      </c>
      <c r="E159" s="227" t="s">
        <v>2515</v>
      </c>
      <c r="F159" s="228" t="s">
        <v>2516</v>
      </c>
      <c r="G159" s="229" t="s">
        <v>302</v>
      </c>
      <c r="H159" s="230">
        <v>10</v>
      </c>
      <c r="I159" s="231"/>
      <c r="J159" s="230">
        <f t="shared" si="20"/>
        <v>0</v>
      </c>
      <c r="K159" s="228" t="s">
        <v>1</v>
      </c>
      <c r="L159" s="232"/>
      <c r="M159" s="233" t="s">
        <v>1</v>
      </c>
      <c r="N159" s="234" t="s">
        <v>41</v>
      </c>
      <c r="O159" s="59"/>
      <c r="P159" s="190">
        <f t="shared" si="21"/>
        <v>0</v>
      </c>
      <c r="Q159" s="190">
        <v>0</v>
      </c>
      <c r="R159" s="190">
        <f t="shared" si="22"/>
        <v>0</v>
      </c>
      <c r="S159" s="190">
        <v>0</v>
      </c>
      <c r="T159" s="191">
        <f t="shared" si="23"/>
        <v>0</v>
      </c>
      <c r="AR159" s="16" t="s">
        <v>274</v>
      </c>
      <c r="AT159" s="16" t="s">
        <v>430</v>
      </c>
      <c r="AU159" s="16" t="s">
        <v>77</v>
      </c>
      <c r="AY159" s="16" t="s">
        <v>241</v>
      </c>
      <c r="BE159" s="192">
        <f t="shared" si="24"/>
        <v>0</v>
      </c>
      <c r="BF159" s="192">
        <f t="shared" si="25"/>
        <v>0</v>
      </c>
      <c r="BG159" s="192">
        <f t="shared" si="26"/>
        <v>0</v>
      </c>
      <c r="BH159" s="192">
        <f t="shared" si="27"/>
        <v>0</v>
      </c>
      <c r="BI159" s="192">
        <f t="shared" si="28"/>
        <v>0</v>
      </c>
      <c r="BJ159" s="16" t="s">
        <v>77</v>
      </c>
      <c r="BK159" s="192">
        <f t="shared" si="29"/>
        <v>0</v>
      </c>
      <c r="BL159" s="16" t="s">
        <v>247</v>
      </c>
      <c r="BM159" s="16" t="s">
        <v>2022</v>
      </c>
    </row>
    <row r="160" spans="2:65" s="1" customFormat="1" ht="16.5" customHeight="1">
      <c r="B160" s="33"/>
      <c r="C160" s="226" t="s">
        <v>547</v>
      </c>
      <c r="D160" s="226" t="s">
        <v>430</v>
      </c>
      <c r="E160" s="227" t="s">
        <v>2517</v>
      </c>
      <c r="F160" s="228" t="s">
        <v>2518</v>
      </c>
      <c r="G160" s="229" t="s">
        <v>302</v>
      </c>
      <c r="H160" s="230">
        <v>10</v>
      </c>
      <c r="I160" s="231"/>
      <c r="J160" s="230">
        <f t="shared" si="20"/>
        <v>0</v>
      </c>
      <c r="K160" s="228" t="s">
        <v>1</v>
      </c>
      <c r="L160" s="232"/>
      <c r="M160" s="233" t="s">
        <v>1</v>
      </c>
      <c r="N160" s="234" t="s">
        <v>41</v>
      </c>
      <c r="O160" s="59"/>
      <c r="P160" s="190">
        <f t="shared" si="21"/>
        <v>0</v>
      </c>
      <c r="Q160" s="190">
        <v>0</v>
      </c>
      <c r="R160" s="190">
        <f t="shared" si="22"/>
        <v>0</v>
      </c>
      <c r="S160" s="190">
        <v>0</v>
      </c>
      <c r="T160" s="191">
        <f t="shared" si="23"/>
        <v>0</v>
      </c>
      <c r="AR160" s="16" t="s">
        <v>274</v>
      </c>
      <c r="AT160" s="16" t="s">
        <v>430</v>
      </c>
      <c r="AU160" s="16" t="s">
        <v>77</v>
      </c>
      <c r="AY160" s="16" t="s">
        <v>241</v>
      </c>
      <c r="BE160" s="192">
        <f t="shared" si="24"/>
        <v>0</v>
      </c>
      <c r="BF160" s="192">
        <f t="shared" si="25"/>
        <v>0</v>
      </c>
      <c r="BG160" s="192">
        <f t="shared" si="26"/>
        <v>0</v>
      </c>
      <c r="BH160" s="192">
        <f t="shared" si="27"/>
        <v>0</v>
      </c>
      <c r="BI160" s="192">
        <f t="shared" si="28"/>
        <v>0</v>
      </c>
      <c r="BJ160" s="16" t="s">
        <v>77</v>
      </c>
      <c r="BK160" s="192">
        <f t="shared" si="29"/>
        <v>0</v>
      </c>
      <c r="BL160" s="16" t="s">
        <v>247</v>
      </c>
      <c r="BM160" s="16" t="s">
        <v>2519</v>
      </c>
    </row>
    <row r="161" spans="2:65" s="1" customFormat="1" ht="16.5" customHeight="1">
      <c r="B161" s="33"/>
      <c r="C161" s="226" t="s">
        <v>551</v>
      </c>
      <c r="D161" s="226" t="s">
        <v>430</v>
      </c>
      <c r="E161" s="227" t="s">
        <v>2520</v>
      </c>
      <c r="F161" s="228" t="s">
        <v>2521</v>
      </c>
      <c r="G161" s="229" t="s">
        <v>2250</v>
      </c>
      <c r="H161" s="230">
        <v>2</v>
      </c>
      <c r="I161" s="231"/>
      <c r="J161" s="230">
        <f t="shared" si="20"/>
        <v>0</v>
      </c>
      <c r="K161" s="228" t="s">
        <v>1</v>
      </c>
      <c r="L161" s="232"/>
      <c r="M161" s="233" t="s">
        <v>1</v>
      </c>
      <c r="N161" s="234" t="s">
        <v>41</v>
      </c>
      <c r="O161" s="59"/>
      <c r="P161" s="190">
        <f t="shared" si="21"/>
        <v>0</v>
      </c>
      <c r="Q161" s="190">
        <v>0</v>
      </c>
      <c r="R161" s="190">
        <f t="shared" si="22"/>
        <v>0</v>
      </c>
      <c r="S161" s="190">
        <v>0</v>
      </c>
      <c r="T161" s="191">
        <f t="shared" si="23"/>
        <v>0</v>
      </c>
      <c r="AR161" s="16" t="s">
        <v>274</v>
      </c>
      <c r="AT161" s="16" t="s">
        <v>430</v>
      </c>
      <c r="AU161" s="16" t="s">
        <v>77</v>
      </c>
      <c r="AY161" s="16" t="s">
        <v>241</v>
      </c>
      <c r="BE161" s="192">
        <f t="shared" si="24"/>
        <v>0</v>
      </c>
      <c r="BF161" s="192">
        <f t="shared" si="25"/>
        <v>0</v>
      </c>
      <c r="BG161" s="192">
        <f t="shared" si="26"/>
        <v>0</v>
      </c>
      <c r="BH161" s="192">
        <f t="shared" si="27"/>
        <v>0</v>
      </c>
      <c r="BI161" s="192">
        <f t="shared" si="28"/>
        <v>0</v>
      </c>
      <c r="BJ161" s="16" t="s">
        <v>77</v>
      </c>
      <c r="BK161" s="192">
        <f t="shared" si="29"/>
        <v>0</v>
      </c>
      <c r="BL161" s="16" t="s">
        <v>247</v>
      </c>
      <c r="BM161" s="16" t="s">
        <v>2522</v>
      </c>
    </row>
    <row r="162" spans="2:65" s="1" customFormat="1" ht="16.5" customHeight="1">
      <c r="B162" s="33"/>
      <c r="C162" s="226" t="s">
        <v>556</v>
      </c>
      <c r="D162" s="226" t="s">
        <v>430</v>
      </c>
      <c r="E162" s="227" t="s">
        <v>2523</v>
      </c>
      <c r="F162" s="228" t="s">
        <v>2524</v>
      </c>
      <c r="G162" s="229" t="s">
        <v>2250</v>
      </c>
      <c r="H162" s="230">
        <v>1</v>
      </c>
      <c r="I162" s="231"/>
      <c r="J162" s="230">
        <f t="shared" si="20"/>
        <v>0</v>
      </c>
      <c r="K162" s="228" t="s">
        <v>1</v>
      </c>
      <c r="L162" s="232"/>
      <c r="M162" s="233" t="s">
        <v>1</v>
      </c>
      <c r="N162" s="234" t="s">
        <v>41</v>
      </c>
      <c r="O162" s="59"/>
      <c r="P162" s="190">
        <f t="shared" si="21"/>
        <v>0</v>
      </c>
      <c r="Q162" s="190">
        <v>0</v>
      </c>
      <c r="R162" s="190">
        <f t="shared" si="22"/>
        <v>0</v>
      </c>
      <c r="S162" s="190">
        <v>0</v>
      </c>
      <c r="T162" s="191">
        <f t="shared" si="23"/>
        <v>0</v>
      </c>
      <c r="AR162" s="16" t="s">
        <v>274</v>
      </c>
      <c r="AT162" s="16" t="s">
        <v>430</v>
      </c>
      <c r="AU162" s="16" t="s">
        <v>77</v>
      </c>
      <c r="AY162" s="16" t="s">
        <v>241</v>
      </c>
      <c r="BE162" s="192">
        <f t="shared" si="24"/>
        <v>0</v>
      </c>
      <c r="BF162" s="192">
        <f t="shared" si="25"/>
        <v>0</v>
      </c>
      <c r="BG162" s="192">
        <f t="shared" si="26"/>
        <v>0</v>
      </c>
      <c r="BH162" s="192">
        <f t="shared" si="27"/>
        <v>0</v>
      </c>
      <c r="BI162" s="192">
        <f t="shared" si="28"/>
        <v>0</v>
      </c>
      <c r="BJ162" s="16" t="s">
        <v>77</v>
      </c>
      <c r="BK162" s="192">
        <f t="shared" si="29"/>
        <v>0</v>
      </c>
      <c r="BL162" s="16" t="s">
        <v>247</v>
      </c>
      <c r="BM162" s="16" t="s">
        <v>2024</v>
      </c>
    </row>
    <row r="163" spans="2:65" s="1" customFormat="1" ht="16.5" customHeight="1">
      <c r="B163" s="33"/>
      <c r="C163" s="226" t="s">
        <v>560</v>
      </c>
      <c r="D163" s="226" t="s">
        <v>430</v>
      </c>
      <c r="E163" s="227" t="s">
        <v>2525</v>
      </c>
      <c r="F163" s="228" t="s">
        <v>2526</v>
      </c>
      <c r="G163" s="229" t="s">
        <v>2250</v>
      </c>
      <c r="H163" s="230">
        <v>1</v>
      </c>
      <c r="I163" s="231"/>
      <c r="J163" s="230">
        <f t="shared" si="20"/>
        <v>0</v>
      </c>
      <c r="K163" s="228" t="s">
        <v>1</v>
      </c>
      <c r="L163" s="232"/>
      <c r="M163" s="233" t="s">
        <v>1</v>
      </c>
      <c r="N163" s="234" t="s">
        <v>41</v>
      </c>
      <c r="O163" s="59"/>
      <c r="P163" s="190">
        <f t="shared" si="21"/>
        <v>0</v>
      </c>
      <c r="Q163" s="190">
        <v>0</v>
      </c>
      <c r="R163" s="190">
        <f t="shared" si="22"/>
        <v>0</v>
      </c>
      <c r="S163" s="190">
        <v>0</v>
      </c>
      <c r="T163" s="191">
        <f t="shared" si="23"/>
        <v>0</v>
      </c>
      <c r="AR163" s="16" t="s">
        <v>274</v>
      </c>
      <c r="AT163" s="16" t="s">
        <v>430</v>
      </c>
      <c r="AU163" s="16" t="s">
        <v>77</v>
      </c>
      <c r="AY163" s="16" t="s">
        <v>241</v>
      </c>
      <c r="BE163" s="192">
        <f t="shared" si="24"/>
        <v>0</v>
      </c>
      <c r="BF163" s="192">
        <f t="shared" si="25"/>
        <v>0</v>
      </c>
      <c r="BG163" s="192">
        <f t="shared" si="26"/>
        <v>0</v>
      </c>
      <c r="BH163" s="192">
        <f t="shared" si="27"/>
        <v>0</v>
      </c>
      <c r="BI163" s="192">
        <f t="shared" si="28"/>
        <v>0</v>
      </c>
      <c r="BJ163" s="16" t="s">
        <v>77</v>
      </c>
      <c r="BK163" s="192">
        <f t="shared" si="29"/>
        <v>0</v>
      </c>
      <c r="BL163" s="16" t="s">
        <v>247</v>
      </c>
      <c r="BM163" s="16" t="s">
        <v>2527</v>
      </c>
    </row>
    <row r="164" spans="2:65" s="1" customFormat="1" ht="16.5" customHeight="1">
      <c r="B164" s="33"/>
      <c r="C164" s="182" t="s">
        <v>565</v>
      </c>
      <c r="D164" s="182" t="s">
        <v>243</v>
      </c>
      <c r="E164" s="183" t="s">
        <v>2486</v>
      </c>
      <c r="F164" s="184" t="s">
        <v>2487</v>
      </c>
      <c r="G164" s="185" t="s">
        <v>307</v>
      </c>
      <c r="H164" s="186">
        <v>37.5</v>
      </c>
      <c r="I164" s="187"/>
      <c r="J164" s="186">
        <f t="shared" si="20"/>
        <v>0</v>
      </c>
      <c r="K164" s="184" t="s">
        <v>1</v>
      </c>
      <c r="L164" s="37"/>
      <c r="M164" s="188" t="s">
        <v>1</v>
      </c>
      <c r="N164" s="189" t="s">
        <v>41</v>
      </c>
      <c r="O164" s="59"/>
      <c r="P164" s="190">
        <f t="shared" si="21"/>
        <v>0</v>
      </c>
      <c r="Q164" s="190">
        <v>0</v>
      </c>
      <c r="R164" s="190">
        <f t="shared" si="22"/>
        <v>0</v>
      </c>
      <c r="S164" s="190">
        <v>0</v>
      </c>
      <c r="T164" s="191">
        <f t="shared" si="23"/>
        <v>0</v>
      </c>
      <c r="AR164" s="16" t="s">
        <v>247</v>
      </c>
      <c r="AT164" s="16" t="s">
        <v>243</v>
      </c>
      <c r="AU164" s="16" t="s">
        <v>77</v>
      </c>
      <c r="AY164" s="16" t="s">
        <v>241</v>
      </c>
      <c r="BE164" s="192">
        <f t="shared" si="24"/>
        <v>0</v>
      </c>
      <c r="BF164" s="192">
        <f t="shared" si="25"/>
        <v>0</v>
      </c>
      <c r="BG164" s="192">
        <f t="shared" si="26"/>
        <v>0</v>
      </c>
      <c r="BH164" s="192">
        <f t="shared" si="27"/>
        <v>0</v>
      </c>
      <c r="BI164" s="192">
        <f t="shared" si="28"/>
        <v>0</v>
      </c>
      <c r="BJ164" s="16" t="s">
        <v>77</v>
      </c>
      <c r="BK164" s="192">
        <f t="shared" si="29"/>
        <v>0</v>
      </c>
      <c r="BL164" s="16" t="s">
        <v>247</v>
      </c>
      <c r="BM164" s="16" t="s">
        <v>2528</v>
      </c>
    </row>
    <row r="165" spans="2:65" s="1" customFormat="1" ht="16.5" customHeight="1">
      <c r="B165" s="33"/>
      <c r="C165" s="182" t="s">
        <v>570</v>
      </c>
      <c r="D165" s="182" t="s">
        <v>243</v>
      </c>
      <c r="E165" s="183" t="s">
        <v>2489</v>
      </c>
      <c r="F165" s="184" t="s">
        <v>2490</v>
      </c>
      <c r="G165" s="185" t="s">
        <v>2491</v>
      </c>
      <c r="H165" s="186">
        <v>220</v>
      </c>
      <c r="I165" s="187"/>
      <c r="J165" s="186">
        <f t="shared" si="20"/>
        <v>0</v>
      </c>
      <c r="K165" s="184" t="s">
        <v>1</v>
      </c>
      <c r="L165" s="37"/>
      <c r="M165" s="188" t="s">
        <v>1</v>
      </c>
      <c r="N165" s="189" t="s">
        <v>41</v>
      </c>
      <c r="O165" s="59"/>
      <c r="P165" s="190">
        <f t="shared" si="21"/>
        <v>0</v>
      </c>
      <c r="Q165" s="190">
        <v>0</v>
      </c>
      <c r="R165" s="190">
        <f t="shared" si="22"/>
        <v>0</v>
      </c>
      <c r="S165" s="190">
        <v>0</v>
      </c>
      <c r="T165" s="191">
        <f t="shared" si="23"/>
        <v>0</v>
      </c>
      <c r="AR165" s="16" t="s">
        <v>247</v>
      </c>
      <c r="AT165" s="16" t="s">
        <v>243</v>
      </c>
      <c r="AU165" s="16" t="s">
        <v>77</v>
      </c>
      <c r="AY165" s="16" t="s">
        <v>241</v>
      </c>
      <c r="BE165" s="192">
        <f t="shared" si="24"/>
        <v>0</v>
      </c>
      <c r="BF165" s="192">
        <f t="shared" si="25"/>
        <v>0</v>
      </c>
      <c r="BG165" s="192">
        <f t="shared" si="26"/>
        <v>0</v>
      </c>
      <c r="BH165" s="192">
        <f t="shared" si="27"/>
        <v>0</v>
      </c>
      <c r="BI165" s="192">
        <f t="shared" si="28"/>
        <v>0</v>
      </c>
      <c r="BJ165" s="16" t="s">
        <v>77</v>
      </c>
      <c r="BK165" s="192">
        <f t="shared" si="29"/>
        <v>0</v>
      </c>
      <c r="BL165" s="16" t="s">
        <v>247</v>
      </c>
      <c r="BM165" s="16" t="s">
        <v>2529</v>
      </c>
    </row>
    <row r="166" spans="2:65" s="1" customFormat="1" ht="16.5" customHeight="1">
      <c r="B166" s="33"/>
      <c r="C166" s="182" t="s">
        <v>574</v>
      </c>
      <c r="D166" s="182" t="s">
        <v>243</v>
      </c>
      <c r="E166" s="183" t="s">
        <v>2493</v>
      </c>
      <c r="F166" s="184" t="s">
        <v>2494</v>
      </c>
      <c r="G166" s="185" t="s">
        <v>2250</v>
      </c>
      <c r="H166" s="186">
        <v>1</v>
      </c>
      <c r="I166" s="187"/>
      <c r="J166" s="186">
        <f t="shared" si="20"/>
        <v>0</v>
      </c>
      <c r="K166" s="184" t="s">
        <v>1</v>
      </c>
      <c r="L166" s="37"/>
      <c r="M166" s="188" t="s">
        <v>1</v>
      </c>
      <c r="N166" s="189" t="s">
        <v>41</v>
      </c>
      <c r="O166" s="59"/>
      <c r="P166" s="190">
        <f t="shared" si="21"/>
        <v>0</v>
      </c>
      <c r="Q166" s="190">
        <v>0</v>
      </c>
      <c r="R166" s="190">
        <f t="shared" si="22"/>
        <v>0</v>
      </c>
      <c r="S166" s="190">
        <v>0</v>
      </c>
      <c r="T166" s="191">
        <f t="shared" si="23"/>
        <v>0</v>
      </c>
      <c r="AR166" s="16" t="s">
        <v>247</v>
      </c>
      <c r="AT166" s="16" t="s">
        <v>243</v>
      </c>
      <c r="AU166" s="16" t="s">
        <v>77</v>
      </c>
      <c r="AY166" s="16" t="s">
        <v>241</v>
      </c>
      <c r="BE166" s="192">
        <f t="shared" si="24"/>
        <v>0</v>
      </c>
      <c r="BF166" s="192">
        <f t="shared" si="25"/>
        <v>0</v>
      </c>
      <c r="BG166" s="192">
        <f t="shared" si="26"/>
        <v>0</v>
      </c>
      <c r="BH166" s="192">
        <f t="shared" si="27"/>
        <v>0</v>
      </c>
      <c r="BI166" s="192">
        <f t="shared" si="28"/>
        <v>0</v>
      </c>
      <c r="BJ166" s="16" t="s">
        <v>77</v>
      </c>
      <c r="BK166" s="192">
        <f t="shared" si="29"/>
        <v>0</v>
      </c>
      <c r="BL166" s="16" t="s">
        <v>247</v>
      </c>
      <c r="BM166" s="16" t="s">
        <v>2530</v>
      </c>
    </row>
    <row r="167" spans="2:65" s="11" customFormat="1" ht="25.9" customHeight="1">
      <c r="B167" s="166"/>
      <c r="C167" s="167"/>
      <c r="D167" s="168" t="s">
        <v>69</v>
      </c>
      <c r="E167" s="169" t="s">
        <v>2531</v>
      </c>
      <c r="F167" s="169" t="s">
        <v>2532</v>
      </c>
      <c r="G167" s="167"/>
      <c r="H167" s="167"/>
      <c r="I167" s="170"/>
      <c r="J167" s="171">
        <f>BK167</f>
        <v>0</v>
      </c>
      <c r="K167" s="167"/>
      <c r="L167" s="172"/>
      <c r="M167" s="173"/>
      <c r="N167" s="174"/>
      <c r="O167" s="174"/>
      <c r="P167" s="175">
        <f>SUM(P168:P173)</f>
        <v>0</v>
      </c>
      <c r="Q167" s="174"/>
      <c r="R167" s="175">
        <f>SUM(R168:R173)</f>
        <v>0</v>
      </c>
      <c r="S167" s="174"/>
      <c r="T167" s="176">
        <f>SUM(T168:T173)</f>
        <v>0</v>
      </c>
      <c r="AR167" s="177" t="s">
        <v>77</v>
      </c>
      <c r="AT167" s="178" t="s">
        <v>69</v>
      </c>
      <c r="AU167" s="178" t="s">
        <v>70</v>
      </c>
      <c r="AY167" s="177" t="s">
        <v>241</v>
      </c>
      <c r="BK167" s="179">
        <f>SUM(BK168:BK173)</f>
        <v>0</v>
      </c>
    </row>
    <row r="168" spans="2:65" s="1" customFormat="1" ht="16.5" customHeight="1">
      <c r="B168" s="33"/>
      <c r="C168" s="226" t="s">
        <v>578</v>
      </c>
      <c r="D168" s="226" t="s">
        <v>430</v>
      </c>
      <c r="E168" s="227" t="s">
        <v>2533</v>
      </c>
      <c r="F168" s="228" t="s">
        <v>2534</v>
      </c>
      <c r="G168" s="229" t="s">
        <v>2250</v>
      </c>
      <c r="H168" s="230">
        <v>1</v>
      </c>
      <c r="I168" s="231"/>
      <c r="J168" s="230">
        <f t="shared" ref="J168:J173" si="30">ROUND(I168*H168,1)</f>
        <v>0</v>
      </c>
      <c r="K168" s="228" t="s">
        <v>1</v>
      </c>
      <c r="L168" s="232"/>
      <c r="M168" s="233" t="s">
        <v>1</v>
      </c>
      <c r="N168" s="234" t="s">
        <v>41</v>
      </c>
      <c r="O168" s="59"/>
      <c r="P168" s="190">
        <f t="shared" ref="P168:P173" si="31">O168*H168</f>
        <v>0</v>
      </c>
      <c r="Q168" s="190">
        <v>0</v>
      </c>
      <c r="R168" s="190">
        <f t="shared" ref="R168:R173" si="32">Q168*H168</f>
        <v>0</v>
      </c>
      <c r="S168" s="190">
        <v>0</v>
      </c>
      <c r="T168" s="191">
        <f t="shared" ref="T168:T173" si="33">S168*H168</f>
        <v>0</v>
      </c>
      <c r="AR168" s="16" t="s">
        <v>274</v>
      </c>
      <c r="AT168" s="16" t="s">
        <v>430</v>
      </c>
      <c r="AU168" s="16" t="s">
        <v>77</v>
      </c>
      <c r="AY168" s="16" t="s">
        <v>241</v>
      </c>
      <c r="BE168" s="192">
        <f t="shared" ref="BE168:BE173" si="34">IF(N168="základní",J168,0)</f>
        <v>0</v>
      </c>
      <c r="BF168" s="192">
        <f t="shared" ref="BF168:BF173" si="35">IF(N168="snížená",J168,0)</f>
        <v>0</v>
      </c>
      <c r="BG168" s="192">
        <f t="shared" ref="BG168:BG173" si="36">IF(N168="zákl. přenesená",J168,0)</f>
        <v>0</v>
      </c>
      <c r="BH168" s="192">
        <f t="shared" ref="BH168:BH173" si="37">IF(N168="sníž. přenesená",J168,0)</f>
        <v>0</v>
      </c>
      <c r="BI168" s="192">
        <f t="shared" ref="BI168:BI173" si="38">IF(N168="nulová",J168,0)</f>
        <v>0</v>
      </c>
      <c r="BJ168" s="16" t="s">
        <v>77</v>
      </c>
      <c r="BK168" s="192">
        <f t="shared" ref="BK168:BK173" si="39">ROUND(I168*H168,1)</f>
        <v>0</v>
      </c>
      <c r="BL168" s="16" t="s">
        <v>247</v>
      </c>
      <c r="BM168" s="16" t="s">
        <v>2029</v>
      </c>
    </row>
    <row r="169" spans="2:65" s="1" customFormat="1" ht="16.5" customHeight="1">
      <c r="B169" s="33"/>
      <c r="C169" s="226" t="s">
        <v>582</v>
      </c>
      <c r="D169" s="226" t="s">
        <v>430</v>
      </c>
      <c r="E169" s="227" t="s">
        <v>2535</v>
      </c>
      <c r="F169" s="228" t="s">
        <v>2536</v>
      </c>
      <c r="G169" s="229" t="s">
        <v>2250</v>
      </c>
      <c r="H169" s="230">
        <v>1</v>
      </c>
      <c r="I169" s="231"/>
      <c r="J169" s="230">
        <f t="shared" si="30"/>
        <v>0</v>
      </c>
      <c r="K169" s="228" t="s">
        <v>1</v>
      </c>
      <c r="L169" s="232"/>
      <c r="M169" s="233" t="s">
        <v>1</v>
      </c>
      <c r="N169" s="234" t="s">
        <v>41</v>
      </c>
      <c r="O169" s="59"/>
      <c r="P169" s="190">
        <f t="shared" si="31"/>
        <v>0</v>
      </c>
      <c r="Q169" s="190">
        <v>0</v>
      </c>
      <c r="R169" s="190">
        <f t="shared" si="32"/>
        <v>0</v>
      </c>
      <c r="S169" s="190">
        <v>0</v>
      </c>
      <c r="T169" s="191">
        <f t="shared" si="33"/>
        <v>0</v>
      </c>
      <c r="AR169" s="16" t="s">
        <v>274</v>
      </c>
      <c r="AT169" s="16" t="s">
        <v>430</v>
      </c>
      <c r="AU169" s="16" t="s">
        <v>77</v>
      </c>
      <c r="AY169" s="16" t="s">
        <v>241</v>
      </c>
      <c r="BE169" s="192">
        <f t="shared" si="34"/>
        <v>0</v>
      </c>
      <c r="BF169" s="192">
        <f t="shared" si="35"/>
        <v>0</v>
      </c>
      <c r="BG169" s="192">
        <f t="shared" si="36"/>
        <v>0</v>
      </c>
      <c r="BH169" s="192">
        <f t="shared" si="37"/>
        <v>0</v>
      </c>
      <c r="BI169" s="192">
        <f t="shared" si="38"/>
        <v>0</v>
      </c>
      <c r="BJ169" s="16" t="s">
        <v>77</v>
      </c>
      <c r="BK169" s="192">
        <f t="shared" si="39"/>
        <v>0</v>
      </c>
      <c r="BL169" s="16" t="s">
        <v>247</v>
      </c>
      <c r="BM169" s="16" t="s">
        <v>2537</v>
      </c>
    </row>
    <row r="170" spans="2:65" s="1" customFormat="1" ht="16.5" customHeight="1">
      <c r="B170" s="33"/>
      <c r="C170" s="226" t="s">
        <v>586</v>
      </c>
      <c r="D170" s="226" t="s">
        <v>430</v>
      </c>
      <c r="E170" s="227" t="s">
        <v>2538</v>
      </c>
      <c r="F170" s="228" t="s">
        <v>2539</v>
      </c>
      <c r="G170" s="229" t="s">
        <v>2250</v>
      </c>
      <c r="H170" s="230">
        <v>1</v>
      </c>
      <c r="I170" s="231"/>
      <c r="J170" s="230">
        <f t="shared" si="30"/>
        <v>0</v>
      </c>
      <c r="K170" s="228" t="s">
        <v>1</v>
      </c>
      <c r="L170" s="232"/>
      <c r="M170" s="233" t="s">
        <v>1</v>
      </c>
      <c r="N170" s="234" t="s">
        <v>41</v>
      </c>
      <c r="O170" s="59"/>
      <c r="P170" s="190">
        <f t="shared" si="31"/>
        <v>0</v>
      </c>
      <c r="Q170" s="190">
        <v>0</v>
      </c>
      <c r="R170" s="190">
        <f t="shared" si="32"/>
        <v>0</v>
      </c>
      <c r="S170" s="190">
        <v>0</v>
      </c>
      <c r="T170" s="191">
        <f t="shared" si="33"/>
        <v>0</v>
      </c>
      <c r="AR170" s="16" t="s">
        <v>274</v>
      </c>
      <c r="AT170" s="16" t="s">
        <v>430</v>
      </c>
      <c r="AU170" s="16" t="s">
        <v>77</v>
      </c>
      <c r="AY170" s="16" t="s">
        <v>241</v>
      </c>
      <c r="BE170" s="192">
        <f t="shared" si="34"/>
        <v>0</v>
      </c>
      <c r="BF170" s="192">
        <f t="shared" si="35"/>
        <v>0</v>
      </c>
      <c r="BG170" s="192">
        <f t="shared" si="36"/>
        <v>0</v>
      </c>
      <c r="BH170" s="192">
        <f t="shared" si="37"/>
        <v>0</v>
      </c>
      <c r="BI170" s="192">
        <f t="shared" si="38"/>
        <v>0</v>
      </c>
      <c r="BJ170" s="16" t="s">
        <v>77</v>
      </c>
      <c r="BK170" s="192">
        <f t="shared" si="39"/>
        <v>0</v>
      </c>
      <c r="BL170" s="16" t="s">
        <v>247</v>
      </c>
      <c r="BM170" s="16" t="s">
        <v>2540</v>
      </c>
    </row>
    <row r="171" spans="2:65" s="1" customFormat="1" ht="16.5" customHeight="1">
      <c r="B171" s="33"/>
      <c r="C171" s="226" t="s">
        <v>591</v>
      </c>
      <c r="D171" s="226" t="s">
        <v>430</v>
      </c>
      <c r="E171" s="227" t="s">
        <v>2541</v>
      </c>
      <c r="F171" s="228" t="s">
        <v>2526</v>
      </c>
      <c r="G171" s="229" t="s">
        <v>2250</v>
      </c>
      <c r="H171" s="230">
        <v>1</v>
      </c>
      <c r="I171" s="231"/>
      <c r="J171" s="230">
        <f t="shared" si="30"/>
        <v>0</v>
      </c>
      <c r="K171" s="228" t="s">
        <v>1</v>
      </c>
      <c r="L171" s="232"/>
      <c r="M171" s="233" t="s">
        <v>1</v>
      </c>
      <c r="N171" s="234" t="s">
        <v>41</v>
      </c>
      <c r="O171" s="59"/>
      <c r="P171" s="190">
        <f t="shared" si="31"/>
        <v>0</v>
      </c>
      <c r="Q171" s="190">
        <v>0</v>
      </c>
      <c r="R171" s="190">
        <f t="shared" si="32"/>
        <v>0</v>
      </c>
      <c r="S171" s="190">
        <v>0</v>
      </c>
      <c r="T171" s="191">
        <f t="shared" si="33"/>
        <v>0</v>
      </c>
      <c r="AR171" s="16" t="s">
        <v>274</v>
      </c>
      <c r="AT171" s="16" t="s">
        <v>430</v>
      </c>
      <c r="AU171" s="16" t="s">
        <v>77</v>
      </c>
      <c r="AY171" s="16" t="s">
        <v>241</v>
      </c>
      <c r="BE171" s="192">
        <f t="shared" si="34"/>
        <v>0</v>
      </c>
      <c r="BF171" s="192">
        <f t="shared" si="35"/>
        <v>0</v>
      </c>
      <c r="BG171" s="192">
        <f t="shared" si="36"/>
        <v>0</v>
      </c>
      <c r="BH171" s="192">
        <f t="shared" si="37"/>
        <v>0</v>
      </c>
      <c r="BI171" s="192">
        <f t="shared" si="38"/>
        <v>0</v>
      </c>
      <c r="BJ171" s="16" t="s">
        <v>77</v>
      </c>
      <c r="BK171" s="192">
        <f t="shared" si="39"/>
        <v>0</v>
      </c>
      <c r="BL171" s="16" t="s">
        <v>247</v>
      </c>
      <c r="BM171" s="16" t="s">
        <v>2542</v>
      </c>
    </row>
    <row r="172" spans="2:65" s="1" customFormat="1" ht="16.5" customHeight="1">
      <c r="B172" s="33"/>
      <c r="C172" s="182" t="s">
        <v>596</v>
      </c>
      <c r="D172" s="182" t="s">
        <v>243</v>
      </c>
      <c r="E172" s="183" t="s">
        <v>2486</v>
      </c>
      <c r="F172" s="184" t="s">
        <v>2487</v>
      </c>
      <c r="G172" s="185" t="s">
        <v>307</v>
      </c>
      <c r="H172" s="186">
        <v>15</v>
      </c>
      <c r="I172" s="187"/>
      <c r="J172" s="186">
        <f t="shared" si="30"/>
        <v>0</v>
      </c>
      <c r="K172" s="184" t="s">
        <v>1</v>
      </c>
      <c r="L172" s="37"/>
      <c r="M172" s="188" t="s">
        <v>1</v>
      </c>
      <c r="N172" s="189" t="s">
        <v>41</v>
      </c>
      <c r="O172" s="59"/>
      <c r="P172" s="190">
        <f t="shared" si="31"/>
        <v>0</v>
      </c>
      <c r="Q172" s="190">
        <v>0</v>
      </c>
      <c r="R172" s="190">
        <f t="shared" si="32"/>
        <v>0</v>
      </c>
      <c r="S172" s="190">
        <v>0</v>
      </c>
      <c r="T172" s="191">
        <f t="shared" si="33"/>
        <v>0</v>
      </c>
      <c r="AR172" s="16" t="s">
        <v>247</v>
      </c>
      <c r="AT172" s="16" t="s">
        <v>243</v>
      </c>
      <c r="AU172" s="16" t="s">
        <v>77</v>
      </c>
      <c r="AY172" s="16" t="s">
        <v>241</v>
      </c>
      <c r="BE172" s="192">
        <f t="shared" si="34"/>
        <v>0</v>
      </c>
      <c r="BF172" s="192">
        <f t="shared" si="35"/>
        <v>0</v>
      </c>
      <c r="BG172" s="192">
        <f t="shared" si="36"/>
        <v>0</v>
      </c>
      <c r="BH172" s="192">
        <f t="shared" si="37"/>
        <v>0</v>
      </c>
      <c r="BI172" s="192">
        <f t="shared" si="38"/>
        <v>0</v>
      </c>
      <c r="BJ172" s="16" t="s">
        <v>77</v>
      </c>
      <c r="BK172" s="192">
        <f t="shared" si="39"/>
        <v>0</v>
      </c>
      <c r="BL172" s="16" t="s">
        <v>247</v>
      </c>
      <c r="BM172" s="16" t="s">
        <v>2543</v>
      </c>
    </row>
    <row r="173" spans="2:65" s="1" customFormat="1" ht="16.5" customHeight="1">
      <c r="B173" s="33"/>
      <c r="C173" s="182" t="s">
        <v>601</v>
      </c>
      <c r="D173" s="182" t="s">
        <v>243</v>
      </c>
      <c r="E173" s="183" t="s">
        <v>2489</v>
      </c>
      <c r="F173" s="184" t="s">
        <v>2490</v>
      </c>
      <c r="G173" s="185" t="s">
        <v>2491</v>
      </c>
      <c r="H173" s="186">
        <v>30</v>
      </c>
      <c r="I173" s="187"/>
      <c r="J173" s="186">
        <f t="shared" si="30"/>
        <v>0</v>
      </c>
      <c r="K173" s="184" t="s">
        <v>1</v>
      </c>
      <c r="L173" s="37"/>
      <c r="M173" s="235" t="s">
        <v>1</v>
      </c>
      <c r="N173" s="236" t="s">
        <v>41</v>
      </c>
      <c r="O173" s="237"/>
      <c r="P173" s="238">
        <f t="shared" si="31"/>
        <v>0</v>
      </c>
      <c r="Q173" s="238">
        <v>0</v>
      </c>
      <c r="R173" s="238">
        <f t="shared" si="32"/>
        <v>0</v>
      </c>
      <c r="S173" s="238">
        <v>0</v>
      </c>
      <c r="T173" s="239">
        <f t="shared" si="33"/>
        <v>0</v>
      </c>
      <c r="AR173" s="16" t="s">
        <v>247</v>
      </c>
      <c r="AT173" s="16" t="s">
        <v>243</v>
      </c>
      <c r="AU173" s="16" t="s">
        <v>77</v>
      </c>
      <c r="AY173" s="16" t="s">
        <v>241</v>
      </c>
      <c r="BE173" s="192">
        <f t="shared" si="34"/>
        <v>0</v>
      </c>
      <c r="BF173" s="192">
        <f t="shared" si="35"/>
        <v>0</v>
      </c>
      <c r="BG173" s="192">
        <f t="shared" si="36"/>
        <v>0</v>
      </c>
      <c r="BH173" s="192">
        <f t="shared" si="37"/>
        <v>0</v>
      </c>
      <c r="BI173" s="192">
        <f t="shared" si="38"/>
        <v>0</v>
      </c>
      <c r="BJ173" s="16" t="s">
        <v>77</v>
      </c>
      <c r="BK173" s="192">
        <f t="shared" si="39"/>
        <v>0</v>
      </c>
      <c r="BL173" s="16" t="s">
        <v>247</v>
      </c>
      <c r="BM173" s="16" t="s">
        <v>2544</v>
      </c>
    </row>
    <row r="174" spans="2:65" s="1" customFormat="1" ht="6.95" customHeight="1">
      <c r="B174" s="45"/>
      <c r="C174" s="46"/>
      <c r="D174" s="46"/>
      <c r="E174" s="46"/>
      <c r="F174" s="46"/>
      <c r="G174" s="46"/>
      <c r="H174" s="46"/>
      <c r="I174" s="133"/>
      <c r="J174" s="46"/>
      <c r="K174" s="46"/>
      <c r="L174" s="37"/>
    </row>
  </sheetData>
  <sheetProtection algorithmName="SHA-512" hashValue="wB9NQjVPNPTaT/HRauugfrLSN52QCPnzEYxfgd+0YspnrLvB4+opo5c/2nWLcbANoW2LsafKQYcnVYs6G0lgMA==" saltValue="fquy9+3N/RTosXsWLWkaKg==" spinCount="100000" sheet="1" objects="1" scenarios="1" formatColumns="0" formatRows="0" selectLockedCells="1" autoFilter="0" selectUnlockedCells="1"/>
  <autoFilter ref="C93:K173" xr:uid="{00000000-0009-0000-0000-00002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05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200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1.25">
      <c r="B8" s="19"/>
      <c r="D8" s="110" t="s">
        <v>205</v>
      </c>
      <c r="L8" s="19"/>
    </row>
    <row r="9" spans="2:46" ht="16.5" customHeight="1">
      <c r="B9" s="19"/>
      <c r="E9" s="289" t="s">
        <v>206</v>
      </c>
      <c r="F9" s="266"/>
      <c r="G9" s="266"/>
      <c r="H9" s="266"/>
      <c r="L9" s="19"/>
    </row>
    <row r="10" spans="2:46" ht="12" customHeight="1">
      <c r="B10" s="19"/>
      <c r="D10" s="110" t="s">
        <v>207</v>
      </c>
      <c r="L10" s="19"/>
    </row>
    <row r="11" spans="2:46" s="1" customFormat="1" ht="16.5" customHeight="1">
      <c r="B11" s="37"/>
      <c r="E11" s="290" t="s">
        <v>2079</v>
      </c>
      <c r="F11" s="291"/>
      <c r="G11" s="291"/>
      <c r="H11" s="291"/>
      <c r="I11" s="111"/>
      <c r="L11" s="37"/>
    </row>
    <row r="12" spans="2:46" s="1" customFormat="1" ht="12" customHeight="1">
      <c r="B12" s="37"/>
      <c r="D12" s="110" t="s">
        <v>209</v>
      </c>
      <c r="I12" s="111"/>
      <c r="L12" s="37"/>
    </row>
    <row r="13" spans="2:46" s="1" customFormat="1" ht="36.950000000000003" customHeight="1">
      <c r="B13" s="37"/>
      <c r="E13" s="292" t="s">
        <v>2545</v>
      </c>
      <c r="F13" s="291"/>
      <c r="G13" s="291"/>
      <c r="H13" s="291"/>
      <c r="I13" s="111"/>
      <c r="L13" s="37"/>
    </row>
    <row r="14" spans="2:46" s="1" customFormat="1" ht="11.25">
      <c r="B14" s="37"/>
      <c r="I14" s="111"/>
      <c r="L14" s="37"/>
    </row>
    <row r="15" spans="2:46" s="1" customFormat="1" ht="12" customHeight="1">
      <c r="B15" s="37"/>
      <c r="D15" s="110" t="s">
        <v>18</v>
      </c>
      <c r="F15" s="16" t="s">
        <v>1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29. 11. 2018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1</v>
      </c>
      <c r="L18" s="37"/>
    </row>
    <row r="19" spans="2:12" s="1" customFormat="1" ht="18" customHeight="1">
      <c r="B19" s="37"/>
      <c r="E19" s="16" t="s">
        <v>26</v>
      </c>
      <c r="I19" s="112" t="s">
        <v>27</v>
      </c>
      <c r="J19" s="16" t="s">
        <v>1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28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293" t="str">
        <f>'Rekapitulace stavby'!E14</f>
        <v>Vyplň údaj</v>
      </c>
      <c r="F22" s="294"/>
      <c r="G22" s="294"/>
      <c r="H22" s="294"/>
      <c r="I22" s="112" t="s">
        <v>27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30</v>
      </c>
      <c r="I24" s="112" t="s">
        <v>25</v>
      </c>
      <c r="J24" s="16" t="s">
        <v>1</v>
      </c>
      <c r="L24" s="37"/>
    </row>
    <row r="25" spans="2:12" s="1" customFormat="1" ht="18" customHeight="1">
      <c r="B25" s="37"/>
      <c r="E25" s="16" t="s">
        <v>31</v>
      </c>
      <c r="I25" s="112" t="s">
        <v>27</v>
      </c>
      <c r="J25" s="16" t="s">
        <v>1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33</v>
      </c>
      <c r="I27" s="112" t="s">
        <v>25</v>
      </c>
      <c r="J27" s="16" t="str">
        <f>IF('Rekapitulace stavby'!AN19="","",'Rekapitulace stavby'!AN19)</f>
        <v/>
      </c>
      <c r="L27" s="37"/>
    </row>
    <row r="28" spans="2:12" s="1" customFormat="1" ht="18" customHeight="1">
      <c r="B28" s="37"/>
      <c r="E28" s="16" t="str">
        <f>IF('Rekapitulace stavby'!E20="","",'Rekapitulace stavby'!E20)</f>
        <v xml:space="preserve"> </v>
      </c>
      <c r="I28" s="112" t="s">
        <v>27</v>
      </c>
      <c r="J28" s="16" t="str">
        <f>IF('Rekapitulace stavby'!AN20="","",'Rekapitulace stavby'!AN20)</f>
        <v/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35</v>
      </c>
      <c r="I30" s="111"/>
      <c r="L30" s="37"/>
    </row>
    <row r="31" spans="2:12" s="7" customFormat="1" ht="16.5" customHeight="1">
      <c r="B31" s="114"/>
      <c r="E31" s="295" t="s">
        <v>1</v>
      </c>
      <c r="F31" s="295"/>
      <c r="G31" s="295"/>
      <c r="H31" s="295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36</v>
      </c>
      <c r="I34" s="111"/>
      <c r="J34" s="118">
        <f>ROUND(J93, 1)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38</v>
      </c>
      <c r="I36" s="120" t="s">
        <v>37</v>
      </c>
      <c r="J36" s="119" t="s">
        <v>39</v>
      </c>
      <c r="L36" s="37"/>
    </row>
    <row r="37" spans="2:12" s="1" customFormat="1" ht="14.45" customHeight="1">
      <c r="B37" s="37"/>
      <c r="D37" s="110" t="s">
        <v>40</v>
      </c>
      <c r="E37" s="110" t="s">
        <v>41</v>
      </c>
      <c r="F37" s="121">
        <f>ROUND((SUM(BE93:BE104)),  1)</f>
        <v>0</v>
      </c>
      <c r="I37" s="122">
        <v>0.21</v>
      </c>
      <c r="J37" s="121">
        <f>ROUND(((SUM(BE93:BE104))*I37),  1)</f>
        <v>0</v>
      </c>
      <c r="L37" s="37"/>
    </row>
    <row r="38" spans="2:12" s="1" customFormat="1" ht="14.45" customHeight="1">
      <c r="B38" s="37"/>
      <c r="E38" s="110" t="s">
        <v>42</v>
      </c>
      <c r="F38" s="121">
        <f>ROUND((SUM(BF93:BF104)),  1)</f>
        <v>0</v>
      </c>
      <c r="I38" s="122">
        <v>0.15</v>
      </c>
      <c r="J38" s="121">
        <f>ROUND(((SUM(BF93:BF104))*I38),  1)</f>
        <v>0</v>
      </c>
      <c r="L38" s="37"/>
    </row>
    <row r="39" spans="2:12" s="1" customFormat="1" ht="14.45" hidden="1" customHeight="1">
      <c r="B39" s="37"/>
      <c r="E39" s="110" t="s">
        <v>43</v>
      </c>
      <c r="F39" s="121">
        <f>ROUND((SUM(BG93:BG104)),  1)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44</v>
      </c>
      <c r="F40" s="121">
        <f>ROUND((SUM(BH93:BH104)),  1)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45</v>
      </c>
      <c r="F41" s="121">
        <f>ROUND((SUM(BI93:BI104)),  1)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46</v>
      </c>
      <c r="E43" s="125"/>
      <c r="F43" s="125"/>
      <c r="G43" s="126" t="s">
        <v>47</v>
      </c>
      <c r="H43" s="127" t="s">
        <v>48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211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16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296" t="str">
        <f>E7</f>
        <v>PÍSKOVÁ LHOTA, ZÁMOSTÍ SPLAŠKOVÁ KANALIZACE- Uznatelné náklady stavby</v>
      </c>
      <c r="F52" s="297"/>
      <c r="G52" s="297"/>
      <c r="H52" s="297"/>
      <c r="I52" s="111"/>
      <c r="J52" s="34"/>
      <c r="K52" s="34"/>
      <c r="L52" s="37"/>
    </row>
    <row r="53" spans="2:12" ht="12" customHeight="1">
      <c r="B53" s="20"/>
      <c r="C53" s="28" t="s">
        <v>205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296" t="s">
        <v>206</v>
      </c>
      <c r="F54" s="249"/>
      <c r="G54" s="249"/>
      <c r="H54" s="249"/>
      <c r="J54" s="21"/>
      <c r="K54" s="21"/>
      <c r="L54" s="19"/>
    </row>
    <row r="55" spans="2:12" ht="12" customHeight="1">
      <c r="B55" s="20"/>
      <c r="C55" s="28" t="s">
        <v>207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297" t="s">
        <v>2079</v>
      </c>
      <c r="F56" s="274"/>
      <c r="G56" s="274"/>
      <c r="H56" s="274"/>
      <c r="I56" s="111"/>
      <c r="J56" s="34"/>
      <c r="K56" s="34"/>
      <c r="L56" s="37"/>
    </row>
    <row r="57" spans="2:12" s="1" customFormat="1" ht="12" customHeight="1">
      <c r="B57" s="33"/>
      <c r="C57" s="28" t="s">
        <v>209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275" t="str">
        <f>E13</f>
        <v>PS 03.2 - ČSe - strojně - technologická část</v>
      </c>
      <c r="F58" s="274"/>
      <c r="G58" s="274"/>
      <c r="H58" s="274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Písková Lhota, Zámostí</v>
      </c>
      <c r="G60" s="34"/>
      <c r="H60" s="34"/>
      <c r="I60" s="112" t="s">
        <v>22</v>
      </c>
      <c r="J60" s="54" t="str">
        <f>IF(J16="","",J16)</f>
        <v>29. 11. 2018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30</v>
      </c>
      <c r="J62" s="31" t="str">
        <f>E25</f>
        <v>Ing Pter Švanda a kol.</v>
      </c>
      <c r="K62" s="34"/>
      <c r="L62" s="37"/>
    </row>
    <row r="63" spans="2:12" s="1" customFormat="1" ht="13.7" customHeight="1">
      <c r="B63" s="33"/>
      <c r="C63" s="28" t="s">
        <v>28</v>
      </c>
      <c r="D63" s="34"/>
      <c r="E63" s="34"/>
      <c r="F63" s="26" t="str">
        <f>IF(E22="","",E22)</f>
        <v>Vyplň údaj</v>
      </c>
      <c r="G63" s="34"/>
      <c r="H63" s="34"/>
      <c r="I63" s="112" t="s">
        <v>33</v>
      </c>
      <c r="J63" s="31" t="str">
        <f>E28</f>
        <v xml:space="preserve"> 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212</v>
      </c>
      <c r="D65" s="138"/>
      <c r="E65" s="138"/>
      <c r="F65" s="138"/>
      <c r="G65" s="138"/>
      <c r="H65" s="138"/>
      <c r="I65" s="139"/>
      <c r="J65" s="140" t="s">
        <v>213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214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215</v>
      </c>
    </row>
    <row r="68" spans="2:47" s="8" customFormat="1" ht="24.95" customHeight="1">
      <c r="B68" s="142"/>
      <c r="C68" s="143"/>
      <c r="D68" s="144" t="s">
        <v>216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2"/>
      <c r="D69" s="150" t="s">
        <v>222</v>
      </c>
      <c r="E69" s="151"/>
      <c r="F69" s="151"/>
      <c r="G69" s="151"/>
      <c r="H69" s="151"/>
      <c r="I69" s="152"/>
      <c r="J69" s="153">
        <f>J95</f>
        <v>0</v>
      </c>
      <c r="K69" s="92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226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296" t="str">
        <f>E7</f>
        <v>PÍSKOVÁ LHOTA, ZÁMOSTÍ SPLAŠKOVÁ KANALIZACE- Uznatelné náklady stavby</v>
      </c>
      <c r="F79" s="297"/>
      <c r="G79" s="297"/>
      <c r="H79" s="297"/>
      <c r="I79" s="111"/>
      <c r="J79" s="34"/>
      <c r="K79" s="34"/>
      <c r="L79" s="37"/>
    </row>
    <row r="80" spans="2:47" ht="12" customHeight="1">
      <c r="B80" s="20"/>
      <c r="C80" s="28" t="s">
        <v>205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296" t="s">
        <v>206</v>
      </c>
      <c r="F81" s="249"/>
      <c r="G81" s="249"/>
      <c r="H81" s="249"/>
      <c r="J81" s="21"/>
      <c r="K81" s="21"/>
      <c r="L81" s="19"/>
    </row>
    <row r="82" spans="2:65" ht="12" customHeight="1">
      <c r="B82" s="20"/>
      <c r="C82" s="28" t="s">
        <v>207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297" t="s">
        <v>2079</v>
      </c>
      <c r="F83" s="274"/>
      <c r="G83" s="274"/>
      <c r="H83" s="274"/>
      <c r="I83" s="111"/>
      <c r="J83" s="34"/>
      <c r="K83" s="34"/>
      <c r="L83" s="37"/>
    </row>
    <row r="84" spans="2:65" s="1" customFormat="1" ht="12" customHeight="1">
      <c r="B84" s="33"/>
      <c r="C84" s="28" t="s">
        <v>209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275" t="str">
        <f>E13</f>
        <v>PS 03.2 - ČSe - strojně - technologická část</v>
      </c>
      <c r="F85" s="274"/>
      <c r="G85" s="274"/>
      <c r="H85" s="274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Písková Lhota, Zámostí</v>
      </c>
      <c r="G87" s="34"/>
      <c r="H87" s="34"/>
      <c r="I87" s="112" t="s">
        <v>22</v>
      </c>
      <c r="J87" s="54" t="str">
        <f>IF(J16="","",J16)</f>
        <v>29. 11. 2018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30</v>
      </c>
      <c r="J89" s="31" t="str">
        <f>E25</f>
        <v>Ing Pter Švanda a kol.</v>
      </c>
      <c r="K89" s="34"/>
      <c r="L89" s="37"/>
    </row>
    <row r="90" spans="2:65" s="1" customFormat="1" ht="13.7" customHeight="1">
      <c r="B90" s="33"/>
      <c r="C90" s="28" t="s">
        <v>28</v>
      </c>
      <c r="D90" s="34"/>
      <c r="E90" s="34"/>
      <c r="F90" s="26" t="str">
        <f>IF(E22="","",E22)</f>
        <v>Vyplň údaj</v>
      </c>
      <c r="G90" s="34"/>
      <c r="H90" s="34"/>
      <c r="I90" s="112" t="s">
        <v>33</v>
      </c>
      <c r="J90" s="31" t="str">
        <f>E28</f>
        <v xml:space="preserve"> 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227</v>
      </c>
      <c r="D92" s="157" t="s">
        <v>55</v>
      </c>
      <c r="E92" s="157" t="s">
        <v>51</v>
      </c>
      <c r="F92" s="157" t="s">
        <v>52</v>
      </c>
      <c r="G92" s="157" t="s">
        <v>228</v>
      </c>
      <c r="H92" s="157" t="s">
        <v>229</v>
      </c>
      <c r="I92" s="158" t="s">
        <v>230</v>
      </c>
      <c r="J92" s="159" t="s">
        <v>213</v>
      </c>
      <c r="K92" s="160" t="s">
        <v>231</v>
      </c>
      <c r="L92" s="161"/>
      <c r="M92" s="63" t="s">
        <v>1</v>
      </c>
      <c r="N92" s="64" t="s">
        <v>40</v>
      </c>
      <c r="O92" s="64" t="s">
        <v>232</v>
      </c>
      <c r="P92" s="64" t="s">
        <v>233</v>
      </c>
      <c r="Q92" s="64" t="s">
        <v>234</v>
      </c>
      <c r="R92" s="64" t="s">
        <v>235</v>
      </c>
      <c r="S92" s="64" t="s">
        <v>236</v>
      </c>
      <c r="T92" s="65" t="s">
        <v>237</v>
      </c>
    </row>
    <row r="93" spans="2:65" s="1" customFormat="1" ht="22.9" customHeight="1">
      <c r="B93" s="33"/>
      <c r="C93" s="70" t="s">
        <v>238</v>
      </c>
      <c r="D93" s="34"/>
      <c r="E93" s="34"/>
      <c r="F93" s="34"/>
      <c r="G93" s="34"/>
      <c r="H93" s="34"/>
      <c r="I93" s="111"/>
      <c r="J93" s="162">
        <f>BK93</f>
        <v>0</v>
      </c>
      <c r="K93" s="34"/>
      <c r="L93" s="37"/>
      <c r="M93" s="66"/>
      <c r="N93" s="67"/>
      <c r="O93" s="67"/>
      <c r="P93" s="163">
        <f>P94</f>
        <v>0</v>
      </c>
      <c r="Q93" s="67"/>
      <c r="R93" s="163">
        <f>R94</f>
        <v>0</v>
      </c>
      <c r="S93" s="67"/>
      <c r="T93" s="164">
        <f>T94</f>
        <v>0</v>
      </c>
      <c r="AT93" s="16" t="s">
        <v>69</v>
      </c>
      <c r="AU93" s="16" t="s">
        <v>215</v>
      </c>
      <c r="BK93" s="165">
        <f>BK94</f>
        <v>0</v>
      </c>
    </row>
    <row r="94" spans="2:65" s="11" customFormat="1" ht="25.9" customHeight="1">
      <c r="B94" s="166"/>
      <c r="C94" s="167"/>
      <c r="D94" s="168" t="s">
        <v>69</v>
      </c>
      <c r="E94" s="169" t="s">
        <v>239</v>
      </c>
      <c r="F94" s="169" t="s">
        <v>240</v>
      </c>
      <c r="G94" s="167"/>
      <c r="H94" s="167"/>
      <c r="I94" s="170"/>
      <c r="J94" s="171">
        <f>BK94</f>
        <v>0</v>
      </c>
      <c r="K94" s="167"/>
      <c r="L94" s="172"/>
      <c r="M94" s="173"/>
      <c r="N94" s="174"/>
      <c r="O94" s="174"/>
      <c r="P94" s="175">
        <f>P95</f>
        <v>0</v>
      </c>
      <c r="Q94" s="174"/>
      <c r="R94" s="175">
        <f>R95</f>
        <v>0</v>
      </c>
      <c r="S94" s="174"/>
      <c r="T94" s="176">
        <f>T95</f>
        <v>0</v>
      </c>
      <c r="AR94" s="177" t="s">
        <v>77</v>
      </c>
      <c r="AT94" s="178" t="s">
        <v>69</v>
      </c>
      <c r="AU94" s="178" t="s">
        <v>70</v>
      </c>
      <c r="AY94" s="177" t="s">
        <v>241</v>
      </c>
      <c r="BK94" s="179">
        <f>BK95</f>
        <v>0</v>
      </c>
    </row>
    <row r="95" spans="2:65" s="11" customFormat="1" ht="22.9" customHeight="1">
      <c r="B95" s="166"/>
      <c r="C95" s="167"/>
      <c r="D95" s="168" t="s">
        <v>69</v>
      </c>
      <c r="E95" s="180" t="s">
        <v>274</v>
      </c>
      <c r="F95" s="180" t="s">
        <v>541</v>
      </c>
      <c r="G95" s="167"/>
      <c r="H95" s="167"/>
      <c r="I95" s="170"/>
      <c r="J95" s="181">
        <f>BK95</f>
        <v>0</v>
      </c>
      <c r="K95" s="167"/>
      <c r="L95" s="172"/>
      <c r="M95" s="173"/>
      <c r="N95" s="174"/>
      <c r="O95" s="174"/>
      <c r="P95" s="175">
        <f>SUM(P96:P104)</f>
        <v>0</v>
      </c>
      <c r="Q95" s="174"/>
      <c r="R95" s="175">
        <f>SUM(R96:R104)</f>
        <v>0</v>
      </c>
      <c r="S95" s="174"/>
      <c r="T95" s="176">
        <f>SUM(T96:T104)</f>
        <v>0</v>
      </c>
      <c r="AR95" s="177" t="s">
        <v>77</v>
      </c>
      <c r="AT95" s="178" t="s">
        <v>69</v>
      </c>
      <c r="AU95" s="178" t="s">
        <v>77</v>
      </c>
      <c r="AY95" s="177" t="s">
        <v>241</v>
      </c>
      <c r="BK95" s="179">
        <f>SUM(BK96:BK104)</f>
        <v>0</v>
      </c>
    </row>
    <row r="96" spans="2:65" s="1" customFormat="1" ht="16.5" customHeight="1">
      <c r="B96" s="33"/>
      <c r="C96" s="182" t="s">
        <v>77</v>
      </c>
      <c r="D96" s="182" t="s">
        <v>243</v>
      </c>
      <c r="E96" s="183" t="s">
        <v>2546</v>
      </c>
      <c r="F96" s="184" t="s">
        <v>2547</v>
      </c>
      <c r="G96" s="185" t="s">
        <v>2250</v>
      </c>
      <c r="H96" s="186">
        <v>2</v>
      </c>
      <c r="I96" s="187"/>
      <c r="J96" s="186">
        <f t="shared" ref="J96:J104" si="0">ROUND(I96*H96,1)</f>
        <v>0</v>
      </c>
      <c r="K96" s="184" t="s">
        <v>1</v>
      </c>
      <c r="L96" s="37"/>
      <c r="M96" s="188" t="s">
        <v>1</v>
      </c>
      <c r="N96" s="189" t="s">
        <v>41</v>
      </c>
      <c r="O96" s="59"/>
      <c r="P96" s="190">
        <f t="shared" ref="P96:P104" si="1">O96*H96</f>
        <v>0</v>
      </c>
      <c r="Q96" s="190">
        <v>0</v>
      </c>
      <c r="R96" s="190">
        <f t="shared" ref="R96:R104" si="2">Q96*H96</f>
        <v>0</v>
      </c>
      <c r="S96" s="190">
        <v>0</v>
      </c>
      <c r="T96" s="191">
        <f t="shared" ref="T96:T104" si="3">S96*H96</f>
        <v>0</v>
      </c>
      <c r="AR96" s="16" t="s">
        <v>247</v>
      </c>
      <c r="AT96" s="16" t="s">
        <v>243</v>
      </c>
      <c r="AU96" s="16" t="s">
        <v>79</v>
      </c>
      <c r="AY96" s="16" t="s">
        <v>241</v>
      </c>
      <c r="BE96" s="192">
        <f t="shared" ref="BE96:BE104" si="4">IF(N96="základní",J96,0)</f>
        <v>0</v>
      </c>
      <c r="BF96" s="192">
        <f t="shared" ref="BF96:BF104" si="5">IF(N96="snížená",J96,0)</f>
        <v>0</v>
      </c>
      <c r="BG96" s="192">
        <f t="shared" ref="BG96:BG104" si="6">IF(N96="zákl. přenesená",J96,0)</f>
        <v>0</v>
      </c>
      <c r="BH96" s="192">
        <f t="shared" ref="BH96:BH104" si="7">IF(N96="sníž. přenesená",J96,0)</f>
        <v>0</v>
      </c>
      <c r="BI96" s="192">
        <f t="shared" ref="BI96:BI104" si="8">IF(N96="nulová",J96,0)</f>
        <v>0</v>
      </c>
      <c r="BJ96" s="16" t="s">
        <v>77</v>
      </c>
      <c r="BK96" s="192">
        <f t="shared" ref="BK96:BK104" si="9">ROUND(I96*H96,1)</f>
        <v>0</v>
      </c>
      <c r="BL96" s="16" t="s">
        <v>247</v>
      </c>
      <c r="BM96" s="16" t="s">
        <v>2548</v>
      </c>
    </row>
    <row r="97" spans="2:65" s="1" customFormat="1" ht="16.5" customHeight="1">
      <c r="B97" s="33"/>
      <c r="C97" s="182" t="s">
        <v>79</v>
      </c>
      <c r="D97" s="182" t="s">
        <v>243</v>
      </c>
      <c r="E97" s="183" t="s">
        <v>2549</v>
      </c>
      <c r="F97" s="184" t="s">
        <v>2550</v>
      </c>
      <c r="G97" s="185" t="s">
        <v>2250</v>
      </c>
      <c r="H97" s="186">
        <v>2</v>
      </c>
      <c r="I97" s="187"/>
      <c r="J97" s="186">
        <f t="shared" si="0"/>
        <v>0</v>
      </c>
      <c r="K97" s="184" t="s">
        <v>1</v>
      </c>
      <c r="L97" s="37"/>
      <c r="M97" s="188" t="s">
        <v>1</v>
      </c>
      <c r="N97" s="189" t="s">
        <v>41</v>
      </c>
      <c r="O97" s="59"/>
      <c r="P97" s="190">
        <f t="shared" si="1"/>
        <v>0</v>
      </c>
      <c r="Q97" s="190">
        <v>0</v>
      </c>
      <c r="R97" s="190">
        <f t="shared" si="2"/>
        <v>0</v>
      </c>
      <c r="S97" s="190">
        <v>0</v>
      </c>
      <c r="T97" s="191">
        <f t="shared" si="3"/>
        <v>0</v>
      </c>
      <c r="AR97" s="16" t="s">
        <v>247</v>
      </c>
      <c r="AT97" s="16" t="s">
        <v>243</v>
      </c>
      <c r="AU97" s="16" t="s">
        <v>79</v>
      </c>
      <c r="AY97" s="16" t="s">
        <v>241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6" t="s">
        <v>77</v>
      </c>
      <c r="BK97" s="192">
        <f t="shared" si="9"/>
        <v>0</v>
      </c>
      <c r="BL97" s="16" t="s">
        <v>247</v>
      </c>
      <c r="BM97" s="16" t="s">
        <v>2551</v>
      </c>
    </row>
    <row r="98" spans="2:65" s="1" customFormat="1" ht="16.5" customHeight="1">
      <c r="B98" s="33"/>
      <c r="C98" s="182" t="s">
        <v>87</v>
      </c>
      <c r="D98" s="182" t="s">
        <v>243</v>
      </c>
      <c r="E98" s="183" t="s">
        <v>2552</v>
      </c>
      <c r="F98" s="184" t="s">
        <v>2553</v>
      </c>
      <c r="G98" s="185" t="s">
        <v>2250</v>
      </c>
      <c r="H98" s="186">
        <v>2</v>
      </c>
      <c r="I98" s="187"/>
      <c r="J98" s="186">
        <f t="shared" si="0"/>
        <v>0</v>
      </c>
      <c r="K98" s="184" t="s">
        <v>1</v>
      </c>
      <c r="L98" s="37"/>
      <c r="M98" s="188" t="s">
        <v>1</v>
      </c>
      <c r="N98" s="189" t="s">
        <v>41</v>
      </c>
      <c r="O98" s="59"/>
      <c r="P98" s="190">
        <f t="shared" si="1"/>
        <v>0</v>
      </c>
      <c r="Q98" s="190">
        <v>0</v>
      </c>
      <c r="R98" s="190">
        <f t="shared" si="2"/>
        <v>0</v>
      </c>
      <c r="S98" s="190">
        <v>0</v>
      </c>
      <c r="T98" s="191">
        <f t="shared" si="3"/>
        <v>0</v>
      </c>
      <c r="AR98" s="16" t="s">
        <v>247</v>
      </c>
      <c r="AT98" s="16" t="s">
        <v>243</v>
      </c>
      <c r="AU98" s="16" t="s">
        <v>79</v>
      </c>
      <c r="AY98" s="16" t="s">
        <v>241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6" t="s">
        <v>77</v>
      </c>
      <c r="BK98" s="192">
        <f t="shared" si="9"/>
        <v>0</v>
      </c>
      <c r="BL98" s="16" t="s">
        <v>247</v>
      </c>
      <c r="BM98" s="16" t="s">
        <v>2554</v>
      </c>
    </row>
    <row r="99" spans="2:65" s="1" customFormat="1" ht="16.5" customHeight="1">
      <c r="B99" s="33"/>
      <c r="C99" s="182" t="s">
        <v>247</v>
      </c>
      <c r="D99" s="182" t="s">
        <v>243</v>
      </c>
      <c r="E99" s="183" t="s">
        <v>2555</v>
      </c>
      <c r="F99" s="184" t="s">
        <v>2556</v>
      </c>
      <c r="G99" s="185" t="s">
        <v>2557</v>
      </c>
      <c r="H99" s="186">
        <v>1</v>
      </c>
      <c r="I99" s="187"/>
      <c r="J99" s="186">
        <f t="shared" si="0"/>
        <v>0</v>
      </c>
      <c r="K99" s="184" t="s">
        <v>1</v>
      </c>
      <c r="L99" s="37"/>
      <c r="M99" s="188" t="s">
        <v>1</v>
      </c>
      <c r="N99" s="189" t="s">
        <v>41</v>
      </c>
      <c r="O99" s="59"/>
      <c r="P99" s="190">
        <f t="shared" si="1"/>
        <v>0</v>
      </c>
      <c r="Q99" s="190">
        <v>0</v>
      </c>
      <c r="R99" s="190">
        <f t="shared" si="2"/>
        <v>0</v>
      </c>
      <c r="S99" s="190">
        <v>0</v>
      </c>
      <c r="T99" s="191">
        <f t="shared" si="3"/>
        <v>0</v>
      </c>
      <c r="AR99" s="16" t="s">
        <v>247</v>
      </c>
      <c r="AT99" s="16" t="s">
        <v>243</v>
      </c>
      <c r="AU99" s="16" t="s">
        <v>79</v>
      </c>
      <c r="AY99" s="16" t="s">
        <v>241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6" t="s">
        <v>77</v>
      </c>
      <c r="BK99" s="192">
        <f t="shared" si="9"/>
        <v>0</v>
      </c>
      <c r="BL99" s="16" t="s">
        <v>247</v>
      </c>
      <c r="BM99" s="16" t="s">
        <v>2558</v>
      </c>
    </row>
    <row r="100" spans="2:65" s="1" customFormat="1" ht="16.5" customHeight="1">
      <c r="B100" s="33"/>
      <c r="C100" s="182" t="s">
        <v>255</v>
      </c>
      <c r="D100" s="182" t="s">
        <v>243</v>
      </c>
      <c r="E100" s="183" t="s">
        <v>2559</v>
      </c>
      <c r="F100" s="184" t="s">
        <v>2560</v>
      </c>
      <c r="G100" s="185" t="s">
        <v>2557</v>
      </c>
      <c r="H100" s="186">
        <v>1</v>
      </c>
      <c r="I100" s="187"/>
      <c r="J100" s="186">
        <f t="shared" si="0"/>
        <v>0</v>
      </c>
      <c r="K100" s="184" t="s">
        <v>1</v>
      </c>
      <c r="L100" s="37"/>
      <c r="M100" s="188" t="s">
        <v>1</v>
      </c>
      <c r="N100" s="189" t="s">
        <v>41</v>
      </c>
      <c r="O100" s="59"/>
      <c r="P100" s="190">
        <f t="shared" si="1"/>
        <v>0</v>
      </c>
      <c r="Q100" s="190">
        <v>0</v>
      </c>
      <c r="R100" s="190">
        <f t="shared" si="2"/>
        <v>0</v>
      </c>
      <c r="S100" s="190">
        <v>0</v>
      </c>
      <c r="T100" s="191">
        <f t="shared" si="3"/>
        <v>0</v>
      </c>
      <c r="AR100" s="16" t="s">
        <v>247</v>
      </c>
      <c r="AT100" s="16" t="s">
        <v>243</v>
      </c>
      <c r="AU100" s="16" t="s">
        <v>79</v>
      </c>
      <c r="AY100" s="16" t="s">
        <v>241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6" t="s">
        <v>77</v>
      </c>
      <c r="BK100" s="192">
        <f t="shared" si="9"/>
        <v>0</v>
      </c>
      <c r="BL100" s="16" t="s">
        <v>247</v>
      </c>
      <c r="BM100" s="16" t="s">
        <v>2561</v>
      </c>
    </row>
    <row r="101" spans="2:65" s="1" customFormat="1" ht="16.5" customHeight="1">
      <c r="B101" s="33"/>
      <c r="C101" s="182" t="s">
        <v>263</v>
      </c>
      <c r="D101" s="182" t="s">
        <v>243</v>
      </c>
      <c r="E101" s="183" t="s">
        <v>2562</v>
      </c>
      <c r="F101" s="184" t="s">
        <v>2563</v>
      </c>
      <c r="G101" s="185" t="s">
        <v>2557</v>
      </c>
      <c r="H101" s="186">
        <v>1</v>
      </c>
      <c r="I101" s="187"/>
      <c r="J101" s="186">
        <f t="shared" si="0"/>
        <v>0</v>
      </c>
      <c r="K101" s="184" t="s">
        <v>1</v>
      </c>
      <c r="L101" s="37"/>
      <c r="M101" s="188" t="s">
        <v>1</v>
      </c>
      <c r="N101" s="189" t="s">
        <v>41</v>
      </c>
      <c r="O101" s="59"/>
      <c r="P101" s="190">
        <f t="shared" si="1"/>
        <v>0</v>
      </c>
      <c r="Q101" s="190">
        <v>0</v>
      </c>
      <c r="R101" s="190">
        <f t="shared" si="2"/>
        <v>0</v>
      </c>
      <c r="S101" s="190">
        <v>0</v>
      </c>
      <c r="T101" s="191">
        <f t="shared" si="3"/>
        <v>0</v>
      </c>
      <c r="AR101" s="16" t="s">
        <v>247</v>
      </c>
      <c r="AT101" s="16" t="s">
        <v>243</v>
      </c>
      <c r="AU101" s="16" t="s">
        <v>79</v>
      </c>
      <c r="AY101" s="16" t="s">
        <v>241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6" t="s">
        <v>77</v>
      </c>
      <c r="BK101" s="192">
        <f t="shared" si="9"/>
        <v>0</v>
      </c>
      <c r="BL101" s="16" t="s">
        <v>247</v>
      </c>
      <c r="BM101" s="16" t="s">
        <v>2564</v>
      </c>
    </row>
    <row r="102" spans="2:65" s="1" customFormat="1" ht="16.5" customHeight="1">
      <c r="B102" s="33"/>
      <c r="C102" s="182" t="s">
        <v>267</v>
      </c>
      <c r="D102" s="182" t="s">
        <v>243</v>
      </c>
      <c r="E102" s="183" t="s">
        <v>2565</v>
      </c>
      <c r="F102" s="184" t="s">
        <v>2566</v>
      </c>
      <c r="G102" s="185" t="s">
        <v>2557</v>
      </c>
      <c r="H102" s="186">
        <v>1</v>
      </c>
      <c r="I102" s="187"/>
      <c r="J102" s="186">
        <f t="shared" si="0"/>
        <v>0</v>
      </c>
      <c r="K102" s="184" t="s">
        <v>1</v>
      </c>
      <c r="L102" s="37"/>
      <c r="M102" s="188" t="s">
        <v>1</v>
      </c>
      <c r="N102" s="189" t="s">
        <v>41</v>
      </c>
      <c r="O102" s="59"/>
      <c r="P102" s="190">
        <f t="shared" si="1"/>
        <v>0</v>
      </c>
      <c r="Q102" s="190">
        <v>0</v>
      </c>
      <c r="R102" s="190">
        <f t="shared" si="2"/>
        <v>0</v>
      </c>
      <c r="S102" s="190">
        <v>0</v>
      </c>
      <c r="T102" s="191">
        <f t="shared" si="3"/>
        <v>0</v>
      </c>
      <c r="AR102" s="16" t="s">
        <v>247</v>
      </c>
      <c r="AT102" s="16" t="s">
        <v>243</v>
      </c>
      <c r="AU102" s="16" t="s">
        <v>79</v>
      </c>
      <c r="AY102" s="16" t="s">
        <v>241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6" t="s">
        <v>77</v>
      </c>
      <c r="BK102" s="192">
        <f t="shared" si="9"/>
        <v>0</v>
      </c>
      <c r="BL102" s="16" t="s">
        <v>247</v>
      </c>
      <c r="BM102" s="16" t="s">
        <v>2567</v>
      </c>
    </row>
    <row r="103" spans="2:65" s="1" customFormat="1" ht="16.5" customHeight="1">
      <c r="B103" s="33"/>
      <c r="C103" s="182" t="s">
        <v>274</v>
      </c>
      <c r="D103" s="182" t="s">
        <v>243</v>
      </c>
      <c r="E103" s="183" t="s">
        <v>2568</v>
      </c>
      <c r="F103" s="184" t="s">
        <v>2569</v>
      </c>
      <c r="G103" s="185" t="s">
        <v>2557</v>
      </c>
      <c r="H103" s="186">
        <v>1</v>
      </c>
      <c r="I103" s="187"/>
      <c r="J103" s="186">
        <f t="shared" si="0"/>
        <v>0</v>
      </c>
      <c r="K103" s="184" t="s">
        <v>1</v>
      </c>
      <c r="L103" s="37"/>
      <c r="M103" s="188" t="s">
        <v>1</v>
      </c>
      <c r="N103" s="189" t="s">
        <v>41</v>
      </c>
      <c r="O103" s="59"/>
      <c r="P103" s="190">
        <f t="shared" si="1"/>
        <v>0</v>
      </c>
      <c r="Q103" s="190">
        <v>0</v>
      </c>
      <c r="R103" s="190">
        <f t="shared" si="2"/>
        <v>0</v>
      </c>
      <c r="S103" s="190">
        <v>0</v>
      </c>
      <c r="T103" s="191">
        <f t="shared" si="3"/>
        <v>0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6" t="s">
        <v>77</v>
      </c>
      <c r="BK103" s="192">
        <f t="shared" si="9"/>
        <v>0</v>
      </c>
      <c r="BL103" s="16" t="s">
        <v>247</v>
      </c>
      <c r="BM103" s="16" t="s">
        <v>2570</v>
      </c>
    </row>
    <row r="104" spans="2:65" s="1" customFormat="1" ht="16.5" customHeight="1">
      <c r="B104" s="33"/>
      <c r="C104" s="182" t="s">
        <v>280</v>
      </c>
      <c r="D104" s="182" t="s">
        <v>243</v>
      </c>
      <c r="E104" s="183" t="s">
        <v>2571</v>
      </c>
      <c r="F104" s="184" t="s">
        <v>2572</v>
      </c>
      <c r="G104" s="185" t="s">
        <v>2557</v>
      </c>
      <c r="H104" s="186">
        <v>1</v>
      </c>
      <c r="I104" s="187"/>
      <c r="J104" s="186">
        <f t="shared" si="0"/>
        <v>0</v>
      </c>
      <c r="K104" s="184" t="s">
        <v>1</v>
      </c>
      <c r="L104" s="37"/>
      <c r="M104" s="235" t="s">
        <v>1</v>
      </c>
      <c r="N104" s="236" t="s">
        <v>41</v>
      </c>
      <c r="O104" s="237"/>
      <c r="P104" s="238">
        <f t="shared" si="1"/>
        <v>0</v>
      </c>
      <c r="Q104" s="238">
        <v>0</v>
      </c>
      <c r="R104" s="238">
        <f t="shared" si="2"/>
        <v>0</v>
      </c>
      <c r="S104" s="238">
        <v>0</v>
      </c>
      <c r="T104" s="239">
        <f t="shared" si="3"/>
        <v>0</v>
      </c>
      <c r="AR104" s="16" t="s">
        <v>247</v>
      </c>
      <c r="AT104" s="16" t="s">
        <v>243</v>
      </c>
      <c r="AU104" s="16" t="s">
        <v>79</v>
      </c>
      <c r="AY104" s="16" t="s">
        <v>241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6" t="s">
        <v>77</v>
      </c>
      <c r="BK104" s="192">
        <f t="shared" si="9"/>
        <v>0</v>
      </c>
      <c r="BL104" s="16" t="s">
        <v>247</v>
      </c>
      <c r="BM104" s="16" t="s">
        <v>2573</v>
      </c>
    </row>
    <row r="105" spans="2:65" s="1" customFormat="1" ht="6.95" customHeight="1">
      <c r="B105" s="45"/>
      <c r="C105" s="46"/>
      <c r="D105" s="46"/>
      <c r="E105" s="46"/>
      <c r="F105" s="46"/>
      <c r="G105" s="46"/>
      <c r="H105" s="46"/>
      <c r="I105" s="133"/>
      <c r="J105" s="46"/>
      <c r="K105" s="46"/>
      <c r="L105" s="37"/>
    </row>
  </sheetData>
  <sheetProtection algorithmName="SHA-512" hashValue="anN24vJBgf7hSgEtb0z9SkNgU5hWvV0ZPASNGjGEZCXYm5h1HqpPSmXAcVJeYQnz0UpLA6vSAzGRMj7/bYbQ8A==" saltValue="BDVMMV1a33yxj4D5arI1JihDzAq33cJqadB4BSq5YIgVNPibkbYp1vIukex4pKYJz2gjrsX7AsYn/oRFl9WxOw==" spinCount="100000" sheet="1" objects="1" scenarios="1" formatColumns="0" formatRows="0" autoFilter="0"/>
  <autoFilter ref="C92:K104" xr:uid="{00000000-0009-0000-0000-000025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07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AT2" s="16" t="s">
        <v>203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79</v>
      </c>
    </row>
    <row r="4" spans="2:46" ht="24.95" customHeight="1">
      <c r="B4" s="19"/>
      <c r="D4" s="109" t="s">
        <v>204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16</v>
      </c>
      <c r="L6" s="19"/>
    </row>
    <row r="7" spans="2:46" ht="16.5" customHeight="1">
      <c r="B7" s="19"/>
      <c r="E7" s="289" t="str">
        <f>'Rekapitulace stavby'!K6</f>
        <v>PÍSKOVÁ LHOTA, ZÁMOSTÍ SPLAŠKOVÁ KANALIZACE- Uznatelné náklady stavby</v>
      </c>
      <c r="F7" s="290"/>
      <c r="G7" s="290"/>
      <c r="H7" s="290"/>
      <c r="L7" s="19"/>
    </row>
    <row r="8" spans="2:46" ht="12" customHeight="1">
      <c r="B8" s="19"/>
      <c r="D8" s="110" t="s">
        <v>205</v>
      </c>
      <c r="L8" s="19"/>
    </row>
    <row r="9" spans="2:46" s="1" customFormat="1" ht="16.5" customHeight="1">
      <c r="B9" s="37"/>
      <c r="E9" s="289" t="s">
        <v>206</v>
      </c>
      <c r="F9" s="291"/>
      <c r="G9" s="291"/>
      <c r="H9" s="291"/>
      <c r="I9" s="111"/>
      <c r="L9" s="37"/>
    </row>
    <row r="10" spans="2:46" s="1" customFormat="1" ht="12" customHeight="1">
      <c r="B10" s="37"/>
      <c r="D10" s="110" t="s">
        <v>207</v>
      </c>
      <c r="I10" s="111"/>
      <c r="L10" s="37"/>
    </row>
    <row r="11" spans="2:46" s="1" customFormat="1" ht="36.950000000000003" customHeight="1">
      <c r="B11" s="37"/>
      <c r="E11" s="292" t="s">
        <v>2574</v>
      </c>
      <c r="F11" s="291"/>
      <c r="G11" s="291"/>
      <c r="H11" s="291"/>
      <c r="I11" s="111"/>
      <c r="L11" s="37"/>
    </row>
    <row r="12" spans="2:46" s="1" customFormat="1" ht="11.25">
      <c r="B12" s="37"/>
      <c r="I12" s="111"/>
      <c r="L12" s="37"/>
    </row>
    <row r="13" spans="2:46" s="1" customFormat="1" ht="12" customHeight="1">
      <c r="B13" s="37"/>
      <c r="D13" s="110" t="s">
        <v>18</v>
      </c>
      <c r="F13" s="16" t="s">
        <v>1</v>
      </c>
      <c r="I13" s="112" t="s">
        <v>19</v>
      </c>
      <c r="J13" s="16" t="s">
        <v>1</v>
      </c>
      <c r="L13" s="37"/>
    </row>
    <row r="14" spans="2:46" s="1" customFormat="1" ht="12" customHeight="1">
      <c r="B14" s="37"/>
      <c r="D14" s="110" t="s">
        <v>20</v>
      </c>
      <c r="F14" s="16" t="s">
        <v>21</v>
      </c>
      <c r="I14" s="112" t="s">
        <v>22</v>
      </c>
      <c r="J14" s="113" t="str">
        <f>'Rekapitulace stavby'!AN8</f>
        <v>29. 11. 2018</v>
      </c>
      <c r="L14" s="37"/>
    </row>
    <row r="15" spans="2:46" s="1" customFormat="1" ht="10.9" customHeight="1">
      <c r="B15" s="37"/>
      <c r="I15" s="111"/>
      <c r="L15" s="37"/>
    </row>
    <row r="16" spans="2:46" s="1" customFormat="1" ht="12" customHeight="1">
      <c r="B16" s="37"/>
      <c r="D16" s="110" t="s">
        <v>24</v>
      </c>
      <c r="I16" s="112" t="s">
        <v>25</v>
      </c>
      <c r="J16" s="16" t="s">
        <v>1</v>
      </c>
      <c r="L16" s="37"/>
    </row>
    <row r="17" spans="2:12" s="1" customFormat="1" ht="18" customHeight="1">
      <c r="B17" s="37"/>
      <c r="E17" s="16" t="s">
        <v>26</v>
      </c>
      <c r="I17" s="112" t="s">
        <v>27</v>
      </c>
      <c r="J17" s="16" t="s">
        <v>1</v>
      </c>
      <c r="L17" s="37"/>
    </row>
    <row r="18" spans="2:12" s="1" customFormat="1" ht="6.95" customHeight="1">
      <c r="B18" s="37"/>
      <c r="I18" s="111"/>
      <c r="L18" s="37"/>
    </row>
    <row r="19" spans="2:12" s="1" customFormat="1" ht="12" customHeight="1">
      <c r="B19" s="37"/>
      <c r="D19" s="110" t="s">
        <v>28</v>
      </c>
      <c r="I19" s="112" t="s">
        <v>25</v>
      </c>
      <c r="J19" s="29" t="str">
        <f>'Rekapitulace stavby'!AN13</f>
        <v>Vyplň údaj</v>
      </c>
      <c r="L19" s="37"/>
    </row>
    <row r="20" spans="2:12" s="1" customFormat="1" ht="18" customHeight="1">
      <c r="B20" s="37"/>
      <c r="E20" s="293" t="str">
        <f>'Rekapitulace stavby'!E14</f>
        <v>Vyplň údaj</v>
      </c>
      <c r="F20" s="294"/>
      <c r="G20" s="294"/>
      <c r="H20" s="294"/>
      <c r="I20" s="112" t="s">
        <v>27</v>
      </c>
      <c r="J20" s="29" t="str">
        <f>'Rekapitulace stavby'!AN14</f>
        <v>Vyplň údaj</v>
      </c>
      <c r="L20" s="37"/>
    </row>
    <row r="21" spans="2:12" s="1" customFormat="1" ht="6.95" customHeight="1">
      <c r="B21" s="37"/>
      <c r="I21" s="111"/>
      <c r="L21" s="37"/>
    </row>
    <row r="22" spans="2:12" s="1" customFormat="1" ht="12" customHeight="1">
      <c r="B22" s="37"/>
      <c r="D22" s="110" t="s">
        <v>30</v>
      </c>
      <c r="I22" s="112" t="s">
        <v>25</v>
      </c>
      <c r="J22" s="16" t="s">
        <v>1</v>
      </c>
      <c r="L22" s="37"/>
    </row>
    <row r="23" spans="2:12" s="1" customFormat="1" ht="18" customHeight="1">
      <c r="B23" s="37"/>
      <c r="E23" s="16" t="s">
        <v>31</v>
      </c>
      <c r="I23" s="112" t="s">
        <v>27</v>
      </c>
      <c r="J23" s="16" t="s">
        <v>1</v>
      </c>
      <c r="L23" s="37"/>
    </row>
    <row r="24" spans="2:12" s="1" customFormat="1" ht="6.95" customHeight="1">
      <c r="B24" s="37"/>
      <c r="I24" s="111"/>
      <c r="L24" s="37"/>
    </row>
    <row r="25" spans="2:12" s="1" customFormat="1" ht="12" customHeight="1">
      <c r="B25" s="37"/>
      <c r="D25" s="110" t="s">
        <v>33</v>
      </c>
      <c r="I25" s="112" t="s">
        <v>25</v>
      </c>
      <c r="J25" s="16" t="str">
        <f>IF('Rekapitulace stavby'!AN19="","",'Rekapitulace stavby'!AN19)</f>
        <v/>
      </c>
      <c r="L25" s="37"/>
    </row>
    <row r="26" spans="2:12" s="1" customFormat="1" ht="18" customHeight="1">
      <c r="B26" s="37"/>
      <c r="E26" s="16" t="str">
        <f>IF('Rekapitulace stavby'!E20="","",'Rekapitulace stavby'!E20)</f>
        <v xml:space="preserve"> </v>
      </c>
      <c r="I26" s="112" t="s">
        <v>27</v>
      </c>
      <c r="J26" s="16" t="str">
        <f>IF('Rekapitulace stavby'!AN20="","",'Rekapitulace stavby'!AN20)</f>
        <v/>
      </c>
      <c r="L26" s="37"/>
    </row>
    <row r="27" spans="2:12" s="1" customFormat="1" ht="6.95" customHeight="1">
      <c r="B27" s="37"/>
      <c r="I27" s="111"/>
      <c r="L27" s="37"/>
    </row>
    <row r="28" spans="2:12" s="1" customFormat="1" ht="12" customHeight="1">
      <c r="B28" s="37"/>
      <c r="D28" s="110" t="s">
        <v>35</v>
      </c>
      <c r="I28" s="111"/>
      <c r="L28" s="37"/>
    </row>
    <row r="29" spans="2:12" s="7" customFormat="1" ht="16.5" customHeight="1">
      <c r="B29" s="114"/>
      <c r="E29" s="295" t="s">
        <v>1</v>
      </c>
      <c r="F29" s="295"/>
      <c r="G29" s="295"/>
      <c r="H29" s="295"/>
      <c r="I29" s="115"/>
      <c r="L29" s="114"/>
    </row>
    <row r="30" spans="2:12" s="1" customFormat="1" ht="6.95" customHeight="1">
      <c r="B30" s="37"/>
      <c r="I30" s="111"/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1" customFormat="1" ht="25.35" customHeight="1">
      <c r="B32" s="37"/>
      <c r="D32" s="117" t="s">
        <v>36</v>
      </c>
      <c r="I32" s="111"/>
      <c r="J32" s="118">
        <f>ROUND(J87, 1)</f>
        <v>0</v>
      </c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14.45" customHeight="1">
      <c r="B34" s="37"/>
      <c r="F34" s="119" t="s">
        <v>38</v>
      </c>
      <c r="I34" s="120" t="s">
        <v>37</v>
      </c>
      <c r="J34" s="119" t="s">
        <v>39</v>
      </c>
      <c r="L34" s="37"/>
    </row>
    <row r="35" spans="2:12" s="1" customFormat="1" ht="14.45" customHeight="1">
      <c r="B35" s="37"/>
      <c r="D35" s="110" t="s">
        <v>40</v>
      </c>
      <c r="E35" s="110" t="s">
        <v>41</v>
      </c>
      <c r="F35" s="121">
        <f>ROUND((SUM(BE87:BE106)),  1)</f>
        <v>0</v>
      </c>
      <c r="I35" s="122">
        <v>0.21</v>
      </c>
      <c r="J35" s="121">
        <f>ROUND(((SUM(BE87:BE106))*I35),  1)</f>
        <v>0</v>
      </c>
      <c r="L35" s="37"/>
    </row>
    <row r="36" spans="2:12" s="1" customFormat="1" ht="14.45" customHeight="1">
      <c r="B36" s="37"/>
      <c r="E36" s="110" t="s">
        <v>42</v>
      </c>
      <c r="F36" s="121">
        <f>ROUND((SUM(BF87:BF106)),  1)</f>
        <v>0</v>
      </c>
      <c r="I36" s="122">
        <v>0.15</v>
      </c>
      <c r="J36" s="121">
        <f>ROUND(((SUM(BF87:BF106))*I36),  1)</f>
        <v>0</v>
      </c>
      <c r="L36" s="37"/>
    </row>
    <row r="37" spans="2:12" s="1" customFormat="1" ht="14.45" hidden="1" customHeight="1">
      <c r="B37" s="37"/>
      <c r="E37" s="110" t="s">
        <v>43</v>
      </c>
      <c r="F37" s="121">
        <f>ROUND((SUM(BG87:BG106)),  1)</f>
        <v>0</v>
      </c>
      <c r="I37" s="122">
        <v>0.21</v>
      </c>
      <c r="J37" s="121">
        <f>0</f>
        <v>0</v>
      </c>
      <c r="L37" s="37"/>
    </row>
    <row r="38" spans="2:12" s="1" customFormat="1" ht="14.45" hidden="1" customHeight="1">
      <c r="B38" s="37"/>
      <c r="E38" s="110" t="s">
        <v>44</v>
      </c>
      <c r="F38" s="121">
        <f>ROUND((SUM(BH87:BH106)),  1)</f>
        <v>0</v>
      </c>
      <c r="I38" s="122">
        <v>0.15</v>
      </c>
      <c r="J38" s="121">
        <f>0</f>
        <v>0</v>
      </c>
      <c r="L38" s="37"/>
    </row>
    <row r="39" spans="2:12" s="1" customFormat="1" ht="14.45" hidden="1" customHeight="1">
      <c r="B39" s="37"/>
      <c r="E39" s="110" t="s">
        <v>45</v>
      </c>
      <c r="F39" s="121">
        <f>ROUND((SUM(BI87:BI106)),  1)</f>
        <v>0</v>
      </c>
      <c r="I39" s="122">
        <v>0</v>
      </c>
      <c r="J39" s="121">
        <f>0</f>
        <v>0</v>
      </c>
      <c r="L39" s="37"/>
    </row>
    <row r="40" spans="2:12" s="1" customFormat="1" ht="6.95" customHeight="1">
      <c r="B40" s="37"/>
      <c r="I40" s="111"/>
      <c r="L40" s="37"/>
    </row>
    <row r="41" spans="2:12" s="1" customFormat="1" ht="25.35" customHeight="1">
      <c r="B41" s="37"/>
      <c r="C41" s="123"/>
      <c r="D41" s="124" t="s">
        <v>46</v>
      </c>
      <c r="E41" s="125"/>
      <c r="F41" s="125"/>
      <c r="G41" s="126" t="s">
        <v>47</v>
      </c>
      <c r="H41" s="127" t="s">
        <v>48</v>
      </c>
      <c r="I41" s="128"/>
      <c r="J41" s="129">
        <f>SUM(J32:J39)</f>
        <v>0</v>
      </c>
      <c r="K41" s="130"/>
      <c r="L41" s="37"/>
    </row>
    <row r="42" spans="2:12" s="1" customFormat="1" ht="14.45" customHeight="1">
      <c r="B42" s="131"/>
      <c r="C42" s="132"/>
      <c r="D42" s="132"/>
      <c r="E42" s="132"/>
      <c r="F42" s="132"/>
      <c r="G42" s="132"/>
      <c r="H42" s="132"/>
      <c r="I42" s="133"/>
      <c r="J42" s="132"/>
      <c r="K42" s="132"/>
      <c r="L42" s="37"/>
    </row>
    <row r="46" spans="2:12" s="1" customFormat="1" ht="6.95" customHeight="1">
      <c r="B46" s="134"/>
      <c r="C46" s="135"/>
      <c r="D46" s="135"/>
      <c r="E46" s="135"/>
      <c r="F46" s="135"/>
      <c r="G46" s="135"/>
      <c r="H46" s="135"/>
      <c r="I46" s="136"/>
      <c r="J46" s="135"/>
      <c r="K46" s="135"/>
      <c r="L46" s="37"/>
    </row>
    <row r="47" spans="2:12" s="1" customFormat="1" ht="24.95" customHeight="1">
      <c r="B47" s="33"/>
      <c r="C47" s="22" t="s">
        <v>211</v>
      </c>
      <c r="D47" s="34"/>
      <c r="E47" s="34"/>
      <c r="F47" s="34"/>
      <c r="G47" s="34"/>
      <c r="H47" s="34"/>
      <c r="I47" s="111"/>
      <c r="J47" s="34"/>
      <c r="K47" s="34"/>
      <c r="L47" s="37"/>
    </row>
    <row r="48" spans="2:12" s="1" customFormat="1" ht="6.95" customHeight="1">
      <c r="B48" s="33"/>
      <c r="C48" s="34"/>
      <c r="D48" s="34"/>
      <c r="E48" s="34"/>
      <c r="F48" s="34"/>
      <c r="G48" s="34"/>
      <c r="H48" s="34"/>
      <c r="I48" s="111"/>
      <c r="J48" s="34"/>
      <c r="K48" s="34"/>
      <c r="L48" s="37"/>
    </row>
    <row r="49" spans="2:47" s="1" customFormat="1" ht="12" customHeight="1">
      <c r="B49" s="33"/>
      <c r="C49" s="28" t="s">
        <v>16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47" s="1" customFormat="1" ht="16.5" customHeight="1">
      <c r="B50" s="33"/>
      <c r="C50" s="34"/>
      <c r="D50" s="34"/>
      <c r="E50" s="296" t="str">
        <f>E7</f>
        <v>PÍSKOVÁ LHOTA, ZÁMOSTÍ SPLAŠKOVÁ KANALIZACE- Uznatelné náklady stavby</v>
      </c>
      <c r="F50" s="297"/>
      <c r="G50" s="297"/>
      <c r="H50" s="297"/>
      <c r="I50" s="111"/>
      <c r="J50" s="34"/>
      <c r="K50" s="34"/>
      <c r="L50" s="37"/>
    </row>
    <row r="51" spans="2:47" ht="12" customHeight="1">
      <c r="B51" s="20"/>
      <c r="C51" s="28" t="s">
        <v>205</v>
      </c>
      <c r="D51" s="21"/>
      <c r="E51" s="21"/>
      <c r="F51" s="21"/>
      <c r="G51" s="21"/>
      <c r="H51" s="21"/>
      <c r="J51" s="21"/>
      <c r="K51" s="21"/>
      <c r="L51" s="19"/>
    </row>
    <row r="52" spans="2:47" s="1" customFormat="1" ht="16.5" customHeight="1">
      <c r="B52" s="33"/>
      <c r="C52" s="34"/>
      <c r="D52" s="34"/>
      <c r="E52" s="296" t="s">
        <v>206</v>
      </c>
      <c r="F52" s="274"/>
      <c r="G52" s="274"/>
      <c r="H52" s="274"/>
      <c r="I52" s="111"/>
      <c r="J52" s="34"/>
      <c r="K52" s="34"/>
      <c r="L52" s="37"/>
    </row>
    <row r="53" spans="2:47" s="1" customFormat="1" ht="12" customHeight="1">
      <c r="B53" s="33"/>
      <c r="C53" s="28" t="s">
        <v>207</v>
      </c>
      <c r="D53" s="34"/>
      <c r="E53" s="34"/>
      <c r="F53" s="34"/>
      <c r="G53" s="34"/>
      <c r="H53" s="34"/>
      <c r="I53" s="111"/>
      <c r="J53" s="34"/>
      <c r="K53" s="34"/>
      <c r="L53" s="37"/>
    </row>
    <row r="54" spans="2:47" s="1" customFormat="1" ht="16.5" customHeight="1">
      <c r="B54" s="33"/>
      <c r="C54" s="34"/>
      <c r="D54" s="34"/>
      <c r="E54" s="275" t="str">
        <f>E11</f>
        <v>VN - Vedlejší a ostatní náklady</v>
      </c>
      <c r="F54" s="274"/>
      <c r="G54" s="274"/>
      <c r="H54" s="274"/>
      <c r="I54" s="111"/>
      <c r="J54" s="34"/>
      <c r="K54" s="34"/>
      <c r="L54" s="37"/>
    </row>
    <row r="55" spans="2:47" s="1" customFormat="1" ht="6.95" customHeight="1">
      <c r="B55" s="33"/>
      <c r="C55" s="34"/>
      <c r="D55" s="34"/>
      <c r="E55" s="34"/>
      <c r="F55" s="34"/>
      <c r="G55" s="34"/>
      <c r="H55" s="34"/>
      <c r="I55" s="111"/>
      <c r="J55" s="34"/>
      <c r="K55" s="34"/>
      <c r="L55" s="37"/>
    </row>
    <row r="56" spans="2:47" s="1" customFormat="1" ht="12" customHeight="1">
      <c r="B56" s="33"/>
      <c r="C56" s="28" t="s">
        <v>20</v>
      </c>
      <c r="D56" s="34"/>
      <c r="E56" s="34"/>
      <c r="F56" s="26" t="str">
        <f>F14</f>
        <v>Písková Lhota, Zámostí</v>
      </c>
      <c r="G56" s="34"/>
      <c r="H56" s="34"/>
      <c r="I56" s="112" t="s">
        <v>22</v>
      </c>
      <c r="J56" s="54" t="str">
        <f>IF(J14="","",J14)</f>
        <v>29. 11. 2018</v>
      </c>
      <c r="K56" s="34"/>
      <c r="L56" s="37"/>
    </row>
    <row r="57" spans="2:47" s="1" customFormat="1" ht="6.95" customHeight="1">
      <c r="B57" s="33"/>
      <c r="C57" s="34"/>
      <c r="D57" s="34"/>
      <c r="E57" s="34"/>
      <c r="F57" s="34"/>
      <c r="G57" s="34"/>
      <c r="H57" s="34"/>
      <c r="I57" s="111"/>
      <c r="J57" s="34"/>
      <c r="K57" s="34"/>
      <c r="L57" s="37"/>
    </row>
    <row r="58" spans="2:47" s="1" customFormat="1" ht="13.7" customHeight="1">
      <c r="B58" s="33"/>
      <c r="C58" s="28" t="s">
        <v>24</v>
      </c>
      <c r="D58" s="34"/>
      <c r="E58" s="34"/>
      <c r="F58" s="26" t="str">
        <f>E17</f>
        <v>Vodovody a kanalizace Mladá Boleslav, a.s.</v>
      </c>
      <c r="G58" s="34"/>
      <c r="H58" s="34"/>
      <c r="I58" s="112" t="s">
        <v>30</v>
      </c>
      <c r="J58" s="31" t="str">
        <f>E23</f>
        <v>Ing Pter Švanda a kol.</v>
      </c>
      <c r="K58" s="34"/>
      <c r="L58" s="37"/>
    </row>
    <row r="59" spans="2:47" s="1" customFormat="1" ht="13.7" customHeight="1">
      <c r="B59" s="33"/>
      <c r="C59" s="28" t="s">
        <v>28</v>
      </c>
      <c r="D59" s="34"/>
      <c r="E59" s="34"/>
      <c r="F59" s="26" t="str">
        <f>IF(E20="","",E20)</f>
        <v>Vyplň údaj</v>
      </c>
      <c r="G59" s="34"/>
      <c r="H59" s="34"/>
      <c r="I59" s="112" t="s">
        <v>33</v>
      </c>
      <c r="J59" s="31" t="str">
        <f>E26</f>
        <v xml:space="preserve"> </v>
      </c>
      <c r="K59" s="34"/>
      <c r="L59" s="37"/>
    </row>
    <row r="60" spans="2:47" s="1" customFormat="1" ht="10.35" customHeight="1">
      <c r="B60" s="33"/>
      <c r="C60" s="34"/>
      <c r="D60" s="34"/>
      <c r="E60" s="34"/>
      <c r="F60" s="34"/>
      <c r="G60" s="34"/>
      <c r="H60" s="34"/>
      <c r="I60" s="111"/>
      <c r="J60" s="34"/>
      <c r="K60" s="34"/>
      <c r="L60" s="37"/>
    </row>
    <row r="61" spans="2:47" s="1" customFormat="1" ht="29.25" customHeight="1">
      <c r="B61" s="33"/>
      <c r="C61" s="137" t="s">
        <v>212</v>
      </c>
      <c r="D61" s="138"/>
      <c r="E61" s="138"/>
      <c r="F61" s="138"/>
      <c r="G61" s="138"/>
      <c r="H61" s="138"/>
      <c r="I61" s="139"/>
      <c r="J61" s="140" t="s">
        <v>213</v>
      </c>
      <c r="K61" s="138"/>
      <c r="L61" s="37"/>
    </row>
    <row r="62" spans="2:47" s="1" customFormat="1" ht="10.35" customHeight="1">
      <c r="B62" s="33"/>
      <c r="C62" s="34"/>
      <c r="D62" s="34"/>
      <c r="E62" s="34"/>
      <c r="F62" s="34"/>
      <c r="G62" s="34"/>
      <c r="H62" s="34"/>
      <c r="I62" s="111"/>
      <c r="J62" s="34"/>
      <c r="K62" s="34"/>
      <c r="L62" s="37"/>
    </row>
    <row r="63" spans="2:47" s="1" customFormat="1" ht="22.9" customHeight="1">
      <c r="B63" s="33"/>
      <c r="C63" s="141" t="s">
        <v>214</v>
      </c>
      <c r="D63" s="34"/>
      <c r="E63" s="34"/>
      <c r="F63" s="34"/>
      <c r="G63" s="34"/>
      <c r="H63" s="34"/>
      <c r="I63" s="111"/>
      <c r="J63" s="72">
        <f>J87</f>
        <v>0</v>
      </c>
      <c r="K63" s="34"/>
      <c r="L63" s="37"/>
      <c r="AU63" s="16" t="s">
        <v>215</v>
      </c>
    </row>
    <row r="64" spans="2:47" s="8" customFormat="1" ht="24.95" customHeight="1">
      <c r="B64" s="142"/>
      <c r="C64" s="143"/>
      <c r="D64" s="144" t="s">
        <v>216</v>
      </c>
      <c r="E64" s="145"/>
      <c r="F64" s="145"/>
      <c r="G64" s="145"/>
      <c r="H64" s="145"/>
      <c r="I64" s="146"/>
      <c r="J64" s="147">
        <f>J88</f>
        <v>0</v>
      </c>
      <c r="K64" s="143"/>
      <c r="L64" s="148"/>
    </row>
    <row r="65" spans="2:12" s="9" customFormat="1" ht="19.899999999999999" customHeight="1">
      <c r="B65" s="149"/>
      <c r="C65" s="92"/>
      <c r="D65" s="150" t="s">
        <v>2575</v>
      </c>
      <c r="E65" s="151"/>
      <c r="F65" s="151"/>
      <c r="G65" s="151"/>
      <c r="H65" s="151"/>
      <c r="I65" s="152"/>
      <c r="J65" s="153">
        <f>J89</f>
        <v>0</v>
      </c>
      <c r="K65" s="92"/>
      <c r="L65" s="154"/>
    </row>
    <row r="66" spans="2:12" s="1" customFormat="1" ht="21.7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12" s="1" customFormat="1" ht="6.95" customHeight="1">
      <c r="B67" s="45"/>
      <c r="C67" s="46"/>
      <c r="D67" s="46"/>
      <c r="E67" s="46"/>
      <c r="F67" s="46"/>
      <c r="G67" s="46"/>
      <c r="H67" s="46"/>
      <c r="I67" s="133"/>
      <c r="J67" s="46"/>
      <c r="K67" s="46"/>
      <c r="L67" s="37"/>
    </row>
    <row r="71" spans="2:12" s="1" customFormat="1" ht="6.95" customHeight="1">
      <c r="B71" s="47"/>
      <c r="C71" s="48"/>
      <c r="D71" s="48"/>
      <c r="E71" s="48"/>
      <c r="F71" s="48"/>
      <c r="G71" s="48"/>
      <c r="H71" s="48"/>
      <c r="I71" s="136"/>
      <c r="J71" s="48"/>
      <c r="K71" s="48"/>
      <c r="L71" s="37"/>
    </row>
    <row r="72" spans="2:12" s="1" customFormat="1" ht="24.95" customHeight="1">
      <c r="B72" s="33"/>
      <c r="C72" s="22" t="s">
        <v>226</v>
      </c>
      <c r="D72" s="34"/>
      <c r="E72" s="34"/>
      <c r="F72" s="34"/>
      <c r="G72" s="34"/>
      <c r="H72" s="34"/>
      <c r="I72" s="111"/>
      <c r="J72" s="34"/>
      <c r="K72" s="34"/>
      <c r="L72" s="37"/>
    </row>
    <row r="73" spans="2:12" s="1" customFormat="1" ht="6.95" customHeight="1">
      <c r="B73" s="33"/>
      <c r="C73" s="34"/>
      <c r="D73" s="34"/>
      <c r="E73" s="34"/>
      <c r="F73" s="34"/>
      <c r="G73" s="34"/>
      <c r="H73" s="34"/>
      <c r="I73" s="111"/>
      <c r="J73" s="34"/>
      <c r="K73" s="34"/>
      <c r="L73" s="37"/>
    </row>
    <row r="74" spans="2:12" s="1" customFormat="1" ht="12" customHeight="1">
      <c r="B74" s="33"/>
      <c r="C74" s="28" t="s">
        <v>16</v>
      </c>
      <c r="D74" s="34"/>
      <c r="E74" s="34"/>
      <c r="F74" s="34"/>
      <c r="G74" s="34"/>
      <c r="H74" s="34"/>
      <c r="I74" s="111"/>
      <c r="J74" s="34"/>
      <c r="K74" s="34"/>
      <c r="L74" s="37"/>
    </row>
    <row r="75" spans="2:12" s="1" customFormat="1" ht="16.5" customHeight="1">
      <c r="B75" s="33"/>
      <c r="C75" s="34"/>
      <c r="D75" s="34"/>
      <c r="E75" s="296" t="str">
        <f>E7</f>
        <v>PÍSKOVÁ LHOTA, ZÁMOSTÍ SPLAŠKOVÁ KANALIZACE- Uznatelné náklady stavby</v>
      </c>
      <c r="F75" s="297"/>
      <c r="G75" s="297"/>
      <c r="H75" s="297"/>
      <c r="I75" s="111"/>
      <c r="J75" s="34"/>
      <c r="K75" s="34"/>
      <c r="L75" s="37"/>
    </row>
    <row r="76" spans="2:12" ht="12" customHeight="1">
      <c r="B76" s="20"/>
      <c r="C76" s="28" t="s">
        <v>205</v>
      </c>
      <c r="D76" s="21"/>
      <c r="E76" s="21"/>
      <c r="F76" s="21"/>
      <c r="G76" s="21"/>
      <c r="H76" s="21"/>
      <c r="J76" s="21"/>
      <c r="K76" s="21"/>
      <c r="L76" s="19"/>
    </row>
    <row r="77" spans="2:12" s="1" customFormat="1" ht="16.5" customHeight="1">
      <c r="B77" s="33"/>
      <c r="C77" s="34"/>
      <c r="D77" s="34"/>
      <c r="E77" s="296" t="s">
        <v>206</v>
      </c>
      <c r="F77" s="274"/>
      <c r="G77" s="274"/>
      <c r="H77" s="274"/>
      <c r="I77" s="111"/>
      <c r="J77" s="34"/>
      <c r="K77" s="34"/>
      <c r="L77" s="37"/>
    </row>
    <row r="78" spans="2:12" s="1" customFormat="1" ht="12" customHeight="1">
      <c r="B78" s="33"/>
      <c r="C78" s="28" t="s">
        <v>207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12" s="1" customFormat="1" ht="16.5" customHeight="1">
      <c r="B79" s="33"/>
      <c r="C79" s="34"/>
      <c r="D79" s="34"/>
      <c r="E79" s="275" t="str">
        <f>E11</f>
        <v>VN - Vedlejší a ostatní náklady</v>
      </c>
      <c r="F79" s="274"/>
      <c r="G79" s="274"/>
      <c r="H79" s="274"/>
      <c r="I79" s="111"/>
      <c r="J79" s="34"/>
      <c r="K79" s="34"/>
      <c r="L79" s="37"/>
    </row>
    <row r="80" spans="2:12" s="1" customFormat="1" ht="6.95" customHeight="1">
      <c r="B80" s="33"/>
      <c r="C80" s="34"/>
      <c r="D80" s="34"/>
      <c r="E80" s="34"/>
      <c r="F80" s="34"/>
      <c r="G80" s="34"/>
      <c r="H80" s="34"/>
      <c r="I80" s="111"/>
      <c r="J80" s="34"/>
      <c r="K80" s="34"/>
      <c r="L80" s="37"/>
    </row>
    <row r="81" spans="2:65" s="1" customFormat="1" ht="12" customHeight="1">
      <c r="B81" s="33"/>
      <c r="C81" s="28" t="s">
        <v>20</v>
      </c>
      <c r="D81" s="34"/>
      <c r="E81" s="34"/>
      <c r="F81" s="26" t="str">
        <f>F14</f>
        <v>Písková Lhota, Zámostí</v>
      </c>
      <c r="G81" s="34"/>
      <c r="H81" s="34"/>
      <c r="I81" s="112" t="s">
        <v>22</v>
      </c>
      <c r="J81" s="54" t="str">
        <f>IF(J14="","",J14)</f>
        <v>29. 11. 2018</v>
      </c>
      <c r="K81" s="34"/>
      <c r="L81" s="37"/>
    </row>
    <row r="82" spans="2:65" s="1" customFormat="1" ht="6.95" customHeight="1">
      <c r="B82" s="33"/>
      <c r="C82" s="34"/>
      <c r="D82" s="34"/>
      <c r="E82" s="34"/>
      <c r="F82" s="34"/>
      <c r="G82" s="34"/>
      <c r="H82" s="34"/>
      <c r="I82" s="111"/>
      <c r="J82" s="34"/>
      <c r="K82" s="34"/>
      <c r="L82" s="37"/>
    </row>
    <row r="83" spans="2:65" s="1" customFormat="1" ht="13.7" customHeight="1">
      <c r="B83" s="33"/>
      <c r="C83" s="28" t="s">
        <v>24</v>
      </c>
      <c r="D83" s="34"/>
      <c r="E83" s="34"/>
      <c r="F83" s="26" t="str">
        <f>E17</f>
        <v>Vodovody a kanalizace Mladá Boleslav, a.s.</v>
      </c>
      <c r="G83" s="34"/>
      <c r="H83" s="34"/>
      <c r="I83" s="112" t="s">
        <v>30</v>
      </c>
      <c r="J83" s="31" t="str">
        <f>E23</f>
        <v>Ing Pter Švanda a kol.</v>
      </c>
      <c r="K83" s="34"/>
      <c r="L83" s="37"/>
    </row>
    <row r="84" spans="2:65" s="1" customFormat="1" ht="13.7" customHeight="1">
      <c r="B84" s="33"/>
      <c r="C84" s="28" t="s">
        <v>28</v>
      </c>
      <c r="D84" s="34"/>
      <c r="E84" s="34"/>
      <c r="F84" s="26" t="str">
        <f>IF(E20="","",E20)</f>
        <v>Vyplň údaj</v>
      </c>
      <c r="G84" s="34"/>
      <c r="H84" s="34"/>
      <c r="I84" s="112" t="s">
        <v>33</v>
      </c>
      <c r="J84" s="31" t="str">
        <f>E26</f>
        <v xml:space="preserve"> </v>
      </c>
      <c r="K84" s="34"/>
      <c r="L84" s="37"/>
    </row>
    <row r="85" spans="2:65" s="1" customFormat="1" ht="10.3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65" s="10" customFormat="1" ht="29.25" customHeight="1">
      <c r="B86" s="155"/>
      <c r="C86" s="156" t="s">
        <v>227</v>
      </c>
      <c r="D86" s="157" t="s">
        <v>55</v>
      </c>
      <c r="E86" s="157" t="s">
        <v>51</v>
      </c>
      <c r="F86" s="157" t="s">
        <v>52</v>
      </c>
      <c r="G86" s="157" t="s">
        <v>228</v>
      </c>
      <c r="H86" s="157" t="s">
        <v>229</v>
      </c>
      <c r="I86" s="158" t="s">
        <v>230</v>
      </c>
      <c r="J86" s="159" t="s">
        <v>213</v>
      </c>
      <c r="K86" s="160" t="s">
        <v>231</v>
      </c>
      <c r="L86" s="161"/>
      <c r="M86" s="63" t="s">
        <v>1</v>
      </c>
      <c r="N86" s="64" t="s">
        <v>40</v>
      </c>
      <c r="O86" s="64" t="s">
        <v>232</v>
      </c>
      <c r="P86" s="64" t="s">
        <v>233</v>
      </c>
      <c r="Q86" s="64" t="s">
        <v>234</v>
      </c>
      <c r="R86" s="64" t="s">
        <v>235</v>
      </c>
      <c r="S86" s="64" t="s">
        <v>236</v>
      </c>
      <c r="T86" s="65" t="s">
        <v>237</v>
      </c>
    </row>
    <row r="87" spans="2:65" s="1" customFormat="1" ht="22.9" customHeight="1">
      <c r="B87" s="33"/>
      <c r="C87" s="70" t="s">
        <v>238</v>
      </c>
      <c r="D87" s="34"/>
      <c r="E87" s="34"/>
      <c r="F87" s="34"/>
      <c r="G87" s="34"/>
      <c r="H87" s="34"/>
      <c r="I87" s="111"/>
      <c r="J87" s="162">
        <f>BK87</f>
        <v>0</v>
      </c>
      <c r="K87" s="34"/>
      <c r="L87" s="37"/>
      <c r="M87" s="66"/>
      <c r="N87" s="67"/>
      <c r="O87" s="67"/>
      <c r="P87" s="163">
        <f>P88</f>
        <v>0</v>
      </c>
      <c r="Q87" s="67"/>
      <c r="R87" s="163">
        <f>R88</f>
        <v>0</v>
      </c>
      <c r="S87" s="67"/>
      <c r="T87" s="164">
        <f>T88</f>
        <v>0</v>
      </c>
      <c r="AT87" s="16" t="s">
        <v>69</v>
      </c>
      <c r="AU87" s="16" t="s">
        <v>215</v>
      </c>
      <c r="BK87" s="165">
        <f>BK88</f>
        <v>0</v>
      </c>
    </row>
    <row r="88" spans="2:65" s="11" customFormat="1" ht="25.9" customHeight="1">
      <c r="B88" s="166"/>
      <c r="C88" s="167"/>
      <c r="D88" s="168" t="s">
        <v>69</v>
      </c>
      <c r="E88" s="169" t="s">
        <v>239</v>
      </c>
      <c r="F88" s="169" t="s">
        <v>240</v>
      </c>
      <c r="G88" s="167"/>
      <c r="H88" s="167"/>
      <c r="I88" s="170"/>
      <c r="J88" s="171">
        <f>BK88</f>
        <v>0</v>
      </c>
      <c r="K88" s="167"/>
      <c r="L88" s="172"/>
      <c r="M88" s="173"/>
      <c r="N88" s="174"/>
      <c r="O88" s="174"/>
      <c r="P88" s="175">
        <f>P89</f>
        <v>0</v>
      </c>
      <c r="Q88" s="174"/>
      <c r="R88" s="175">
        <f>R89</f>
        <v>0</v>
      </c>
      <c r="S88" s="174"/>
      <c r="T88" s="176">
        <f>T89</f>
        <v>0</v>
      </c>
      <c r="AR88" s="177" t="s">
        <v>77</v>
      </c>
      <c r="AT88" s="178" t="s">
        <v>69</v>
      </c>
      <c r="AU88" s="178" t="s">
        <v>70</v>
      </c>
      <c r="AY88" s="177" t="s">
        <v>241</v>
      </c>
      <c r="BK88" s="179">
        <f>BK89</f>
        <v>0</v>
      </c>
    </row>
    <row r="89" spans="2:65" s="11" customFormat="1" ht="22.9" customHeight="1">
      <c r="B89" s="166"/>
      <c r="C89" s="167"/>
      <c r="D89" s="168" t="s">
        <v>69</v>
      </c>
      <c r="E89" s="180" t="s">
        <v>2576</v>
      </c>
      <c r="F89" s="180" t="s">
        <v>2577</v>
      </c>
      <c r="G89" s="167"/>
      <c r="H89" s="167"/>
      <c r="I89" s="170"/>
      <c r="J89" s="181">
        <f>BK89</f>
        <v>0</v>
      </c>
      <c r="K89" s="167"/>
      <c r="L89" s="172"/>
      <c r="M89" s="173"/>
      <c r="N89" s="174"/>
      <c r="O89" s="174"/>
      <c r="P89" s="175">
        <f>SUM(P90:P106)</f>
        <v>0</v>
      </c>
      <c r="Q89" s="174"/>
      <c r="R89" s="175">
        <f>SUM(R90:R106)</f>
        <v>0</v>
      </c>
      <c r="S89" s="174"/>
      <c r="T89" s="176">
        <f>SUM(T90:T106)</f>
        <v>0</v>
      </c>
      <c r="AR89" s="177" t="s">
        <v>77</v>
      </c>
      <c r="AT89" s="178" t="s">
        <v>69</v>
      </c>
      <c r="AU89" s="178" t="s">
        <v>77</v>
      </c>
      <c r="AY89" s="177" t="s">
        <v>241</v>
      </c>
      <c r="BK89" s="179">
        <f>SUM(BK90:BK106)</f>
        <v>0</v>
      </c>
    </row>
    <row r="90" spans="2:65" s="1" customFormat="1" ht="16.5" customHeight="1">
      <c r="B90" s="33"/>
      <c r="C90" s="182" t="s">
        <v>77</v>
      </c>
      <c r="D90" s="182" t="s">
        <v>243</v>
      </c>
      <c r="E90" s="183" t="s">
        <v>2578</v>
      </c>
      <c r="F90" s="184" t="s">
        <v>2579</v>
      </c>
      <c r="G90" s="185" t="s">
        <v>2329</v>
      </c>
      <c r="H90" s="186">
        <v>1</v>
      </c>
      <c r="I90" s="187"/>
      <c r="J90" s="186">
        <f t="shared" ref="J90:J106" si="0">ROUND(I90*H90,1)</f>
        <v>0</v>
      </c>
      <c r="K90" s="184" t="s">
        <v>1</v>
      </c>
      <c r="L90" s="37"/>
      <c r="M90" s="188" t="s">
        <v>1</v>
      </c>
      <c r="N90" s="189" t="s">
        <v>41</v>
      </c>
      <c r="O90" s="59"/>
      <c r="P90" s="190">
        <f t="shared" ref="P90:P106" si="1">O90*H90</f>
        <v>0</v>
      </c>
      <c r="Q90" s="190">
        <v>0</v>
      </c>
      <c r="R90" s="190">
        <f t="shared" ref="R90:R106" si="2">Q90*H90</f>
        <v>0</v>
      </c>
      <c r="S90" s="190">
        <v>0</v>
      </c>
      <c r="T90" s="191">
        <f t="shared" ref="T90:T106" si="3">S90*H90</f>
        <v>0</v>
      </c>
      <c r="AR90" s="16" t="s">
        <v>247</v>
      </c>
      <c r="AT90" s="16" t="s">
        <v>243</v>
      </c>
      <c r="AU90" s="16" t="s">
        <v>79</v>
      </c>
      <c r="AY90" s="16" t="s">
        <v>241</v>
      </c>
      <c r="BE90" s="192">
        <f t="shared" ref="BE90:BE106" si="4">IF(N90="základní",J90,0)</f>
        <v>0</v>
      </c>
      <c r="BF90" s="192">
        <f t="shared" ref="BF90:BF106" si="5">IF(N90="snížená",J90,0)</f>
        <v>0</v>
      </c>
      <c r="BG90" s="192">
        <f t="shared" ref="BG90:BG106" si="6">IF(N90="zákl. přenesená",J90,0)</f>
        <v>0</v>
      </c>
      <c r="BH90" s="192">
        <f t="shared" ref="BH90:BH106" si="7">IF(N90="sníž. přenesená",J90,0)</f>
        <v>0</v>
      </c>
      <c r="BI90" s="192">
        <f t="shared" ref="BI90:BI106" si="8">IF(N90="nulová",J90,0)</f>
        <v>0</v>
      </c>
      <c r="BJ90" s="16" t="s">
        <v>77</v>
      </c>
      <c r="BK90" s="192">
        <f t="shared" ref="BK90:BK106" si="9">ROUND(I90*H90,1)</f>
        <v>0</v>
      </c>
      <c r="BL90" s="16" t="s">
        <v>247</v>
      </c>
      <c r="BM90" s="16" t="s">
        <v>2580</v>
      </c>
    </row>
    <row r="91" spans="2:65" s="1" customFormat="1" ht="16.5" customHeight="1">
      <c r="B91" s="33"/>
      <c r="C91" s="182" t="s">
        <v>79</v>
      </c>
      <c r="D91" s="182" t="s">
        <v>243</v>
      </c>
      <c r="E91" s="183" t="s">
        <v>2581</v>
      </c>
      <c r="F91" s="184" t="s">
        <v>2582</v>
      </c>
      <c r="G91" s="185" t="s">
        <v>2329</v>
      </c>
      <c r="H91" s="186">
        <v>1</v>
      </c>
      <c r="I91" s="187"/>
      <c r="J91" s="186">
        <f t="shared" si="0"/>
        <v>0</v>
      </c>
      <c r="K91" s="184" t="s">
        <v>1</v>
      </c>
      <c r="L91" s="37"/>
      <c r="M91" s="188" t="s">
        <v>1</v>
      </c>
      <c r="N91" s="189" t="s">
        <v>41</v>
      </c>
      <c r="O91" s="59"/>
      <c r="P91" s="190">
        <f t="shared" si="1"/>
        <v>0</v>
      </c>
      <c r="Q91" s="190">
        <v>0</v>
      </c>
      <c r="R91" s="190">
        <f t="shared" si="2"/>
        <v>0</v>
      </c>
      <c r="S91" s="190">
        <v>0</v>
      </c>
      <c r="T91" s="191">
        <f t="shared" si="3"/>
        <v>0</v>
      </c>
      <c r="AR91" s="16" t="s">
        <v>247</v>
      </c>
      <c r="AT91" s="16" t="s">
        <v>243</v>
      </c>
      <c r="AU91" s="16" t="s">
        <v>79</v>
      </c>
      <c r="AY91" s="16" t="s">
        <v>241</v>
      </c>
      <c r="BE91" s="192">
        <f t="shared" si="4"/>
        <v>0</v>
      </c>
      <c r="BF91" s="192">
        <f t="shared" si="5"/>
        <v>0</v>
      </c>
      <c r="BG91" s="192">
        <f t="shared" si="6"/>
        <v>0</v>
      </c>
      <c r="BH91" s="192">
        <f t="shared" si="7"/>
        <v>0</v>
      </c>
      <c r="BI91" s="192">
        <f t="shared" si="8"/>
        <v>0</v>
      </c>
      <c r="BJ91" s="16" t="s">
        <v>77</v>
      </c>
      <c r="BK91" s="192">
        <f t="shared" si="9"/>
        <v>0</v>
      </c>
      <c r="BL91" s="16" t="s">
        <v>247</v>
      </c>
      <c r="BM91" s="16" t="s">
        <v>2583</v>
      </c>
    </row>
    <row r="92" spans="2:65" s="1" customFormat="1" ht="16.5" customHeight="1">
      <c r="B92" s="33"/>
      <c r="C92" s="182" t="s">
        <v>87</v>
      </c>
      <c r="D92" s="182" t="s">
        <v>243</v>
      </c>
      <c r="E92" s="183" t="s">
        <v>2584</v>
      </c>
      <c r="F92" s="184" t="s">
        <v>2585</v>
      </c>
      <c r="G92" s="185" t="s">
        <v>2329</v>
      </c>
      <c r="H92" s="186">
        <v>1</v>
      </c>
      <c r="I92" s="187"/>
      <c r="J92" s="186">
        <f t="shared" si="0"/>
        <v>0</v>
      </c>
      <c r="K92" s="184" t="s">
        <v>1</v>
      </c>
      <c r="L92" s="37"/>
      <c r="M92" s="188" t="s">
        <v>1</v>
      </c>
      <c r="N92" s="189" t="s">
        <v>41</v>
      </c>
      <c r="O92" s="59"/>
      <c r="P92" s="190">
        <f t="shared" si="1"/>
        <v>0</v>
      </c>
      <c r="Q92" s="190">
        <v>0</v>
      </c>
      <c r="R92" s="190">
        <f t="shared" si="2"/>
        <v>0</v>
      </c>
      <c r="S92" s="190">
        <v>0</v>
      </c>
      <c r="T92" s="191">
        <f t="shared" si="3"/>
        <v>0</v>
      </c>
      <c r="AR92" s="16" t="s">
        <v>247</v>
      </c>
      <c r="AT92" s="16" t="s">
        <v>243</v>
      </c>
      <c r="AU92" s="16" t="s">
        <v>79</v>
      </c>
      <c r="AY92" s="16" t="s">
        <v>241</v>
      </c>
      <c r="BE92" s="192">
        <f t="shared" si="4"/>
        <v>0</v>
      </c>
      <c r="BF92" s="192">
        <f t="shared" si="5"/>
        <v>0</v>
      </c>
      <c r="BG92" s="192">
        <f t="shared" si="6"/>
        <v>0</v>
      </c>
      <c r="BH92" s="192">
        <f t="shared" si="7"/>
        <v>0</v>
      </c>
      <c r="BI92" s="192">
        <f t="shared" si="8"/>
        <v>0</v>
      </c>
      <c r="BJ92" s="16" t="s">
        <v>77</v>
      </c>
      <c r="BK92" s="192">
        <f t="shared" si="9"/>
        <v>0</v>
      </c>
      <c r="BL92" s="16" t="s">
        <v>247</v>
      </c>
      <c r="BM92" s="16" t="s">
        <v>2586</v>
      </c>
    </row>
    <row r="93" spans="2:65" s="1" customFormat="1" ht="16.5" customHeight="1">
      <c r="B93" s="33"/>
      <c r="C93" s="182" t="s">
        <v>247</v>
      </c>
      <c r="D93" s="182" t="s">
        <v>243</v>
      </c>
      <c r="E93" s="183" t="s">
        <v>2587</v>
      </c>
      <c r="F93" s="184" t="s">
        <v>2588</v>
      </c>
      <c r="G93" s="185" t="s">
        <v>2329</v>
      </c>
      <c r="H93" s="186">
        <v>1</v>
      </c>
      <c r="I93" s="187"/>
      <c r="J93" s="186">
        <f t="shared" si="0"/>
        <v>0</v>
      </c>
      <c r="K93" s="184" t="s">
        <v>1</v>
      </c>
      <c r="L93" s="37"/>
      <c r="M93" s="188" t="s">
        <v>1</v>
      </c>
      <c r="N93" s="189" t="s">
        <v>41</v>
      </c>
      <c r="O93" s="59"/>
      <c r="P93" s="190">
        <f t="shared" si="1"/>
        <v>0</v>
      </c>
      <c r="Q93" s="190">
        <v>0</v>
      </c>
      <c r="R93" s="190">
        <f t="shared" si="2"/>
        <v>0</v>
      </c>
      <c r="S93" s="190">
        <v>0</v>
      </c>
      <c r="T93" s="191">
        <f t="shared" si="3"/>
        <v>0</v>
      </c>
      <c r="AR93" s="16" t="s">
        <v>247</v>
      </c>
      <c r="AT93" s="16" t="s">
        <v>243</v>
      </c>
      <c r="AU93" s="16" t="s">
        <v>79</v>
      </c>
      <c r="AY93" s="16" t="s">
        <v>241</v>
      </c>
      <c r="BE93" s="192">
        <f t="shared" si="4"/>
        <v>0</v>
      </c>
      <c r="BF93" s="192">
        <f t="shared" si="5"/>
        <v>0</v>
      </c>
      <c r="BG93" s="192">
        <f t="shared" si="6"/>
        <v>0</v>
      </c>
      <c r="BH93" s="192">
        <f t="shared" si="7"/>
        <v>0</v>
      </c>
      <c r="BI93" s="192">
        <f t="shared" si="8"/>
        <v>0</v>
      </c>
      <c r="BJ93" s="16" t="s">
        <v>77</v>
      </c>
      <c r="BK93" s="192">
        <f t="shared" si="9"/>
        <v>0</v>
      </c>
      <c r="BL93" s="16" t="s">
        <v>247</v>
      </c>
      <c r="BM93" s="16" t="s">
        <v>2589</v>
      </c>
    </row>
    <row r="94" spans="2:65" s="1" customFormat="1" ht="16.5" customHeight="1">
      <c r="B94" s="33"/>
      <c r="C94" s="182" t="s">
        <v>255</v>
      </c>
      <c r="D94" s="182" t="s">
        <v>243</v>
      </c>
      <c r="E94" s="183" t="s">
        <v>2590</v>
      </c>
      <c r="F94" s="184" t="s">
        <v>2591</v>
      </c>
      <c r="G94" s="185" t="s">
        <v>2329</v>
      </c>
      <c r="H94" s="186">
        <v>1</v>
      </c>
      <c r="I94" s="187"/>
      <c r="J94" s="186">
        <f t="shared" si="0"/>
        <v>0</v>
      </c>
      <c r="K94" s="184" t="s">
        <v>1</v>
      </c>
      <c r="L94" s="37"/>
      <c r="M94" s="188" t="s">
        <v>1</v>
      </c>
      <c r="N94" s="189" t="s">
        <v>41</v>
      </c>
      <c r="O94" s="59"/>
      <c r="P94" s="190">
        <f t="shared" si="1"/>
        <v>0</v>
      </c>
      <c r="Q94" s="190">
        <v>0</v>
      </c>
      <c r="R94" s="190">
        <f t="shared" si="2"/>
        <v>0</v>
      </c>
      <c r="S94" s="190">
        <v>0</v>
      </c>
      <c r="T94" s="191">
        <f t="shared" si="3"/>
        <v>0</v>
      </c>
      <c r="AR94" s="16" t="s">
        <v>247</v>
      </c>
      <c r="AT94" s="16" t="s">
        <v>243</v>
      </c>
      <c r="AU94" s="16" t="s">
        <v>79</v>
      </c>
      <c r="AY94" s="16" t="s">
        <v>241</v>
      </c>
      <c r="BE94" s="192">
        <f t="shared" si="4"/>
        <v>0</v>
      </c>
      <c r="BF94" s="192">
        <f t="shared" si="5"/>
        <v>0</v>
      </c>
      <c r="BG94" s="192">
        <f t="shared" si="6"/>
        <v>0</v>
      </c>
      <c r="BH94" s="192">
        <f t="shared" si="7"/>
        <v>0</v>
      </c>
      <c r="BI94" s="192">
        <f t="shared" si="8"/>
        <v>0</v>
      </c>
      <c r="BJ94" s="16" t="s">
        <v>77</v>
      </c>
      <c r="BK94" s="192">
        <f t="shared" si="9"/>
        <v>0</v>
      </c>
      <c r="BL94" s="16" t="s">
        <v>247</v>
      </c>
      <c r="BM94" s="16" t="s">
        <v>2592</v>
      </c>
    </row>
    <row r="95" spans="2:65" s="1" customFormat="1" ht="16.5" customHeight="1">
      <c r="B95" s="33"/>
      <c r="C95" s="182" t="s">
        <v>263</v>
      </c>
      <c r="D95" s="182" t="s">
        <v>243</v>
      </c>
      <c r="E95" s="183" t="s">
        <v>2593</v>
      </c>
      <c r="F95" s="184" t="s">
        <v>2594</v>
      </c>
      <c r="G95" s="185" t="s">
        <v>2329</v>
      </c>
      <c r="H95" s="186">
        <v>1</v>
      </c>
      <c r="I95" s="187"/>
      <c r="J95" s="186">
        <f t="shared" si="0"/>
        <v>0</v>
      </c>
      <c r="K95" s="184" t="s">
        <v>1</v>
      </c>
      <c r="L95" s="37"/>
      <c r="M95" s="188" t="s">
        <v>1</v>
      </c>
      <c r="N95" s="189" t="s">
        <v>41</v>
      </c>
      <c r="O95" s="59"/>
      <c r="P95" s="190">
        <f t="shared" si="1"/>
        <v>0</v>
      </c>
      <c r="Q95" s="190">
        <v>0</v>
      </c>
      <c r="R95" s="190">
        <f t="shared" si="2"/>
        <v>0</v>
      </c>
      <c r="S95" s="190">
        <v>0</v>
      </c>
      <c r="T95" s="191">
        <f t="shared" si="3"/>
        <v>0</v>
      </c>
      <c r="AR95" s="16" t="s">
        <v>247</v>
      </c>
      <c r="AT95" s="16" t="s">
        <v>243</v>
      </c>
      <c r="AU95" s="16" t="s">
        <v>79</v>
      </c>
      <c r="AY95" s="16" t="s">
        <v>241</v>
      </c>
      <c r="BE95" s="192">
        <f t="shared" si="4"/>
        <v>0</v>
      </c>
      <c r="BF95" s="192">
        <f t="shared" si="5"/>
        <v>0</v>
      </c>
      <c r="BG95" s="192">
        <f t="shared" si="6"/>
        <v>0</v>
      </c>
      <c r="BH95" s="192">
        <f t="shared" si="7"/>
        <v>0</v>
      </c>
      <c r="BI95" s="192">
        <f t="shared" si="8"/>
        <v>0</v>
      </c>
      <c r="BJ95" s="16" t="s">
        <v>77</v>
      </c>
      <c r="BK95" s="192">
        <f t="shared" si="9"/>
        <v>0</v>
      </c>
      <c r="BL95" s="16" t="s">
        <v>247</v>
      </c>
      <c r="BM95" s="16" t="s">
        <v>2595</v>
      </c>
    </row>
    <row r="96" spans="2:65" s="1" customFormat="1" ht="16.5" customHeight="1">
      <c r="B96" s="33"/>
      <c r="C96" s="182" t="s">
        <v>267</v>
      </c>
      <c r="D96" s="182" t="s">
        <v>243</v>
      </c>
      <c r="E96" s="183" t="s">
        <v>2596</v>
      </c>
      <c r="F96" s="184" t="s">
        <v>2597</v>
      </c>
      <c r="G96" s="185" t="s">
        <v>2329</v>
      </c>
      <c r="H96" s="186">
        <v>1</v>
      </c>
      <c r="I96" s="187"/>
      <c r="J96" s="186">
        <f t="shared" si="0"/>
        <v>0</v>
      </c>
      <c r="K96" s="184" t="s">
        <v>1</v>
      </c>
      <c r="L96" s="37"/>
      <c r="M96" s="188" t="s">
        <v>1</v>
      </c>
      <c r="N96" s="189" t="s">
        <v>41</v>
      </c>
      <c r="O96" s="59"/>
      <c r="P96" s="190">
        <f t="shared" si="1"/>
        <v>0</v>
      </c>
      <c r="Q96" s="190">
        <v>0</v>
      </c>
      <c r="R96" s="190">
        <f t="shared" si="2"/>
        <v>0</v>
      </c>
      <c r="S96" s="190">
        <v>0</v>
      </c>
      <c r="T96" s="191">
        <f t="shared" si="3"/>
        <v>0</v>
      </c>
      <c r="AR96" s="16" t="s">
        <v>247</v>
      </c>
      <c r="AT96" s="16" t="s">
        <v>243</v>
      </c>
      <c r="AU96" s="16" t="s">
        <v>79</v>
      </c>
      <c r="AY96" s="16" t="s">
        <v>241</v>
      </c>
      <c r="BE96" s="192">
        <f t="shared" si="4"/>
        <v>0</v>
      </c>
      <c r="BF96" s="192">
        <f t="shared" si="5"/>
        <v>0</v>
      </c>
      <c r="BG96" s="192">
        <f t="shared" si="6"/>
        <v>0</v>
      </c>
      <c r="BH96" s="192">
        <f t="shared" si="7"/>
        <v>0</v>
      </c>
      <c r="BI96" s="192">
        <f t="shared" si="8"/>
        <v>0</v>
      </c>
      <c r="BJ96" s="16" t="s">
        <v>77</v>
      </c>
      <c r="BK96" s="192">
        <f t="shared" si="9"/>
        <v>0</v>
      </c>
      <c r="BL96" s="16" t="s">
        <v>247</v>
      </c>
      <c r="BM96" s="16" t="s">
        <v>2598</v>
      </c>
    </row>
    <row r="97" spans="2:65" s="1" customFormat="1" ht="16.5" customHeight="1">
      <c r="B97" s="33"/>
      <c r="C97" s="182" t="s">
        <v>274</v>
      </c>
      <c r="D97" s="182" t="s">
        <v>243</v>
      </c>
      <c r="E97" s="183" t="s">
        <v>2599</v>
      </c>
      <c r="F97" s="184" t="s">
        <v>2600</v>
      </c>
      <c r="G97" s="185" t="s">
        <v>2329</v>
      </c>
      <c r="H97" s="186">
        <v>1</v>
      </c>
      <c r="I97" s="187"/>
      <c r="J97" s="186">
        <f t="shared" si="0"/>
        <v>0</v>
      </c>
      <c r="K97" s="184" t="s">
        <v>1</v>
      </c>
      <c r="L97" s="37"/>
      <c r="M97" s="188" t="s">
        <v>1</v>
      </c>
      <c r="N97" s="189" t="s">
        <v>41</v>
      </c>
      <c r="O97" s="59"/>
      <c r="P97" s="190">
        <f t="shared" si="1"/>
        <v>0</v>
      </c>
      <c r="Q97" s="190">
        <v>0</v>
      </c>
      <c r="R97" s="190">
        <f t="shared" si="2"/>
        <v>0</v>
      </c>
      <c r="S97" s="190">
        <v>0</v>
      </c>
      <c r="T97" s="191">
        <f t="shared" si="3"/>
        <v>0</v>
      </c>
      <c r="AR97" s="16" t="s">
        <v>247</v>
      </c>
      <c r="AT97" s="16" t="s">
        <v>243</v>
      </c>
      <c r="AU97" s="16" t="s">
        <v>79</v>
      </c>
      <c r="AY97" s="16" t="s">
        <v>241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6" t="s">
        <v>77</v>
      </c>
      <c r="BK97" s="192">
        <f t="shared" si="9"/>
        <v>0</v>
      </c>
      <c r="BL97" s="16" t="s">
        <v>247</v>
      </c>
      <c r="BM97" s="16" t="s">
        <v>2601</v>
      </c>
    </row>
    <row r="98" spans="2:65" s="1" customFormat="1" ht="16.5" customHeight="1">
      <c r="B98" s="33"/>
      <c r="C98" s="182" t="s">
        <v>280</v>
      </c>
      <c r="D98" s="182" t="s">
        <v>243</v>
      </c>
      <c r="E98" s="183" t="s">
        <v>2602</v>
      </c>
      <c r="F98" s="184" t="s">
        <v>2603</v>
      </c>
      <c r="G98" s="185" t="s">
        <v>2329</v>
      </c>
      <c r="H98" s="186">
        <v>1</v>
      </c>
      <c r="I98" s="187"/>
      <c r="J98" s="186">
        <f t="shared" si="0"/>
        <v>0</v>
      </c>
      <c r="K98" s="184" t="s">
        <v>1</v>
      </c>
      <c r="L98" s="37"/>
      <c r="M98" s="188" t="s">
        <v>1</v>
      </c>
      <c r="N98" s="189" t="s">
        <v>41</v>
      </c>
      <c r="O98" s="59"/>
      <c r="P98" s="190">
        <f t="shared" si="1"/>
        <v>0</v>
      </c>
      <c r="Q98" s="190">
        <v>0</v>
      </c>
      <c r="R98" s="190">
        <f t="shared" si="2"/>
        <v>0</v>
      </c>
      <c r="S98" s="190">
        <v>0</v>
      </c>
      <c r="T98" s="191">
        <f t="shared" si="3"/>
        <v>0</v>
      </c>
      <c r="AR98" s="16" t="s">
        <v>247</v>
      </c>
      <c r="AT98" s="16" t="s">
        <v>243</v>
      </c>
      <c r="AU98" s="16" t="s">
        <v>79</v>
      </c>
      <c r="AY98" s="16" t="s">
        <v>241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6" t="s">
        <v>77</v>
      </c>
      <c r="BK98" s="192">
        <f t="shared" si="9"/>
        <v>0</v>
      </c>
      <c r="BL98" s="16" t="s">
        <v>247</v>
      </c>
      <c r="BM98" s="16" t="s">
        <v>2604</v>
      </c>
    </row>
    <row r="99" spans="2:65" s="1" customFormat="1" ht="16.5" customHeight="1">
      <c r="B99" s="33"/>
      <c r="C99" s="182" t="s">
        <v>284</v>
      </c>
      <c r="D99" s="182" t="s">
        <v>243</v>
      </c>
      <c r="E99" s="183" t="s">
        <v>2605</v>
      </c>
      <c r="F99" s="184" t="s">
        <v>2606</v>
      </c>
      <c r="G99" s="185" t="s">
        <v>2329</v>
      </c>
      <c r="H99" s="186">
        <v>1</v>
      </c>
      <c r="I99" s="187"/>
      <c r="J99" s="186">
        <f t="shared" si="0"/>
        <v>0</v>
      </c>
      <c r="K99" s="184" t="s">
        <v>1</v>
      </c>
      <c r="L99" s="37"/>
      <c r="M99" s="188" t="s">
        <v>1</v>
      </c>
      <c r="N99" s="189" t="s">
        <v>41</v>
      </c>
      <c r="O99" s="59"/>
      <c r="P99" s="190">
        <f t="shared" si="1"/>
        <v>0</v>
      </c>
      <c r="Q99" s="190">
        <v>0</v>
      </c>
      <c r="R99" s="190">
        <f t="shared" si="2"/>
        <v>0</v>
      </c>
      <c r="S99" s="190">
        <v>0</v>
      </c>
      <c r="T99" s="191">
        <f t="shared" si="3"/>
        <v>0</v>
      </c>
      <c r="AR99" s="16" t="s">
        <v>247</v>
      </c>
      <c r="AT99" s="16" t="s">
        <v>243</v>
      </c>
      <c r="AU99" s="16" t="s">
        <v>79</v>
      </c>
      <c r="AY99" s="16" t="s">
        <v>241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6" t="s">
        <v>77</v>
      </c>
      <c r="BK99" s="192">
        <f t="shared" si="9"/>
        <v>0</v>
      </c>
      <c r="BL99" s="16" t="s">
        <v>247</v>
      </c>
      <c r="BM99" s="16" t="s">
        <v>2607</v>
      </c>
    </row>
    <row r="100" spans="2:65" s="1" customFormat="1" ht="16.5" customHeight="1">
      <c r="B100" s="33"/>
      <c r="C100" s="182" t="s">
        <v>289</v>
      </c>
      <c r="D100" s="182" t="s">
        <v>243</v>
      </c>
      <c r="E100" s="183" t="s">
        <v>2608</v>
      </c>
      <c r="F100" s="184" t="s">
        <v>2609</v>
      </c>
      <c r="G100" s="185" t="s">
        <v>2329</v>
      </c>
      <c r="H100" s="186">
        <v>1</v>
      </c>
      <c r="I100" s="187"/>
      <c r="J100" s="186">
        <f t="shared" si="0"/>
        <v>0</v>
      </c>
      <c r="K100" s="184" t="s">
        <v>1</v>
      </c>
      <c r="L100" s="37"/>
      <c r="M100" s="188" t="s">
        <v>1</v>
      </c>
      <c r="N100" s="189" t="s">
        <v>41</v>
      </c>
      <c r="O100" s="59"/>
      <c r="P100" s="190">
        <f t="shared" si="1"/>
        <v>0</v>
      </c>
      <c r="Q100" s="190">
        <v>0</v>
      </c>
      <c r="R100" s="190">
        <f t="shared" si="2"/>
        <v>0</v>
      </c>
      <c r="S100" s="190">
        <v>0</v>
      </c>
      <c r="T100" s="191">
        <f t="shared" si="3"/>
        <v>0</v>
      </c>
      <c r="AR100" s="16" t="s">
        <v>247</v>
      </c>
      <c r="AT100" s="16" t="s">
        <v>243</v>
      </c>
      <c r="AU100" s="16" t="s">
        <v>79</v>
      </c>
      <c r="AY100" s="16" t="s">
        <v>241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6" t="s">
        <v>77</v>
      </c>
      <c r="BK100" s="192">
        <f t="shared" si="9"/>
        <v>0</v>
      </c>
      <c r="BL100" s="16" t="s">
        <v>247</v>
      </c>
      <c r="BM100" s="16" t="s">
        <v>2610</v>
      </c>
    </row>
    <row r="101" spans="2:65" s="1" customFormat="1" ht="16.5" customHeight="1">
      <c r="B101" s="33"/>
      <c r="C101" s="182" t="s">
        <v>295</v>
      </c>
      <c r="D101" s="182" t="s">
        <v>243</v>
      </c>
      <c r="E101" s="183" t="s">
        <v>2611</v>
      </c>
      <c r="F101" s="184" t="s">
        <v>2612</v>
      </c>
      <c r="G101" s="185" t="s">
        <v>2329</v>
      </c>
      <c r="H101" s="186">
        <v>1</v>
      </c>
      <c r="I101" s="187"/>
      <c r="J101" s="186">
        <f t="shared" si="0"/>
        <v>0</v>
      </c>
      <c r="K101" s="184" t="s">
        <v>1</v>
      </c>
      <c r="L101" s="37"/>
      <c r="M101" s="188" t="s">
        <v>1</v>
      </c>
      <c r="N101" s="189" t="s">
        <v>41</v>
      </c>
      <c r="O101" s="59"/>
      <c r="P101" s="190">
        <f t="shared" si="1"/>
        <v>0</v>
      </c>
      <c r="Q101" s="190">
        <v>0</v>
      </c>
      <c r="R101" s="190">
        <f t="shared" si="2"/>
        <v>0</v>
      </c>
      <c r="S101" s="190">
        <v>0</v>
      </c>
      <c r="T101" s="191">
        <f t="shared" si="3"/>
        <v>0</v>
      </c>
      <c r="AR101" s="16" t="s">
        <v>247</v>
      </c>
      <c r="AT101" s="16" t="s">
        <v>243</v>
      </c>
      <c r="AU101" s="16" t="s">
        <v>79</v>
      </c>
      <c r="AY101" s="16" t="s">
        <v>241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6" t="s">
        <v>77</v>
      </c>
      <c r="BK101" s="192">
        <f t="shared" si="9"/>
        <v>0</v>
      </c>
      <c r="BL101" s="16" t="s">
        <v>247</v>
      </c>
      <c r="BM101" s="16" t="s">
        <v>2613</v>
      </c>
    </row>
    <row r="102" spans="2:65" s="1" customFormat="1" ht="16.5" customHeight="1">
      <c r="B102" s="33"/>
      <c r="C102" s="182" t="s">
        <v>299</v>
      </c>
      <c r="D102" s="182" t="s">
        <v>243</v>
      </c>
      <c r="E102" s="183" t="s">
        <v>2614</v>
      </c>
      <c r="F102" s="184" t="s">
        <v>2615</v>
      </c>
      <c r="G102" s="185" t="s">
        <v>2329</v>
      </c>
      <c r="H102" s="186">
        <v>1</v>
      </c>
      <c r="I102" s="187"/>
      <c r="J102" s="186">
        <f t="shared" si="0"/>
        <v>0</v>
      </c>
      <c r="K102" s="184" t="s">
        <v>1</v>
      </c>
      <c r="L102" s="37"/>
      <c r="M102" s="188" t="s">
        <v>1</v>
      </c>
      <c r="N102" s="189" t="s">
        <v>41</v>
      </c>
      <c r="O102" s="59"/>
      <c r="P102" s="190">
        <f t="shared" si="1"/>
        <v>0</v>
      </c>
      <c r="Q102" s="190">
        <v>0</v>
      </c>
      <c r="R102" s="190">
        <f t="shared" si="2"/>
        <v>0</v>
      </c>
      <c r="S102" s="190">
        <v>0</v>
      </c>
      <c r="T102" s="191">
        <f t="shared" si="3"/>
        <v>0</v>
      </c>
      <c r="AR102" s="16" t="s">
        <v>247</v>
      </c>
      <c r="AT102" s="16" t="s">
        <v>243</v>
      </c>
      <c r="AU102" s="16" t="s">
        <v>79</v>
      </c>
      <c r="AY102" s="16" t="s">
        <v>241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6" t="s">
        <v>77</v>
      </c>
      <c r="BK102" s="192">
        <f t="shared" si="9"/>
        <v>0</v>
      </c>
      <c r="BL102" s="16" t="s">
        <v>247</v>
      </c>
      <c r="BM102" s="16" t="s">
        <v>2616</v>
      </c>
    </row>
    <row r="103" spans="2:65" s="1" customFormat="1" ht="16.5" customHeight="1">
      <c r="B103" s="33"/>
      <c r="C103" s="182" t="s">
        <v>304</v>
      </c>
      <c r="D103" s="182" t="s">
        <v>243</v>
      </c>
      <c r="E103" s="183" t="s">
        <v>2617</v>
      </c>
      <c r="F103" s="184" t="s">
        <v>2618</v>
      </c>
      <c r="G103" s="185" t="s">
        <v>2329</v>
      </c>
      <c r="H103" s="186">
        <v>1</v>
      </c>
      <c r="I103" s="187"/>
      <c r="J103" s="186">
        <f t="shared" si="0"/>
        <v>0</v>
      </c>
      <c r="K103" s="184" t="s">
        <v>1</v>
      </c>
      <c r="L103" s="37"/>
      <c r="M103" s="188" t="s">
        <v>1</v>
      </c>
      <c r="N103" s="189" t="s">
        <v>41</v>
      </c>
      <c r="O103" s="59"/>
      <c r="P103" s="190">
        <f t="shared" si="1"/>
        <v>0</v>
      </c>
      <c r="Q103" s="190">
        <v>0</v>
      </c>
      <c r="R103" s="190">
        <f t="shared" si="2"/>
        <v>0</v>
      </c>
      <c r="S103" s="190">
        <v>0</v>
      </c>
      <c r="T103" s="191">
        <f t="shared" si="3"/>
        <v>0</v>
      </c>
      <c r="AR103" s="16" t="s">
        <v>247</v>
      </c>
      <c r="AT103" s="16" t="s">
        <v>243</v>
      </c>
      <c r="AU103" s="16" t="s">
        <v>79</v>
      </c>
      <c r="AY103" s="16" t="s">
        <v>241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6" t="s">
        <v>77</v>
      </c>
      <c r="BK103" s="192">
        <f t="shared" si="9"/>
        <v>0</v>
      </c>
      <c r="BL103" s="16" t="s">
        <v>247</v>
      </c>
      <c r="BM103" s="16" t="s">
        <v>2619</v>
      </c>
    </row>
    <row r="104" spans="2:65" s="1" customFormat="1" ht="16.5" customHeight="1">
      <c r="B104" s="33"/>
      <c r="C104" s="182" t="s">
        <v>8</v>
      </c>
      <c r="D104" s="182" t="s">
        <v>243</v>
      </c>
      <c r="E104" s="183" t="s">
        <v>2620</v>
      </c>
      <c r="F104" s="184" t="s">
        <v>2621</v>
      </c>
      <c r="G104" s="185" t="s">
        <v>2329</v>
      </c>
      <c r="H104" s="186">
        <v>1</v>
      </c>
      <c r="I104" s="187"/>
      <c r="J104" s="186">
        <f t="shared" si="0"/>
        <v>0</v>
      </c>
      <c r="K104" s="184" t="s">
        <v>1</v>
      </c>
      <c r="L104" s="37"/>
      <c r="M104" s="188" t="s">
        <v>1</v>
      </c>
      <c r="N104" s="189" t="s">
        <v>41</v>
      </c>
      <c r="O104" s="59"/>
      <c r="P104" s="190">
        <f t="shared" si="1"/>
        <v>0</v>
      </c>
      <c r="Q104" s="190">
        <v>0</v>
      </c>
      <c r="R104" s="190">
        <f t="shared" si="2"/>
        <v>0</v>
      </c>
      <c r="S104" s="190">
        <v>0</v>
      </c>
      <c r="T104" s="191">
        <f t="shared" si="3"/>
        <v>0</v>
      </c>
      <c r="AR104" s="16" t="s">
        <v>247</v>
      </c>
      <c r="AT104" s="16" t="s">
        <v>243</v>
      </c>
      <c r="AU104" s="16" t="s">
        <v>79</v>
      </c>
      <c r="AY104" s="16" t="s">
        <v>241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6" t="s">
        <v>77</v>
      </c>
      <c r="BK104" s="192">
        <f t="shared" si="9"/>
        <v>0</v>
      </c>
      <c r="BL104" s="16" t="s">
        <v>247</v>
      </c>
      <c r="BM104" s="16" t="s">
        <v>2622</v>
      </c>
    </row>
    <row r="105" spans="2:65" s="1" customFormat="1" ht="16.5" customHeight="1">
      <c r="B105" s="33"/>
      <c r="C105" s="182" t="s">
        <v>314</v>
      </c>
      <c r="D105" s="182" t="s">
        <v>243</v>
      </c>
      <c r="E105" s="183" t="s">
        <v>2623</v>
      </c>
      <c r="F105" s="184" t="s">
        <v>2624</v>
      </c>
      <c r="G105" s="185" t="s">
        <v>2329</v>
      </c>
      <c r="H105" s="186">
        <v>1</v>
      </c>
      <c r="I105" s="187"/>
      <c r="J105" s="186">
        <f t="shared" si="0"/>
        <v>0</v>
      </c>
      <c r="K105" s="184" t="s">
        <v>1</v>
      </c>
      <c r="L105" s="37"/>
      <c r="M105" s="188" t="s">
        <v>1</v>
      </c>
      <c r="N105" s="189" t="s">
        <v>41</v>
      </c>
      <c r="O105" s="59"/>
      <c r="P105" s="190">
        <f t="shared" si="1"/>
        <v>0</v>
      </c>
      <c r="Q105" s="190">
        <v>0</v>
      </c>
      <c r="R105" s="190">
        <f t="shared" si="2"/>
        <v>0</v>
      </c>
      <c r="S105" s="190">
        <v>0</v>
      </c>
      <c r="T105" s="191">
        <f t="shared" si="3"/>
        <v>0</v>
      </c>
      <c r="AR105" s="16" t="s">
        <v>247</v>
      </c>
      <c r="AT105" s="16" t="s">
        <v>243</v>
      </c>
      <c r="AU105" s="16" t="s">
        <v>79</v>
      </c>
      <c r="AY105" s="16" t="s">
        <v>241</v>
      </c>
      <c r="BE105" s="192">
        <f t="shared" si="4"/>
        <v>0</v>
      </c>
      <c r="BF105" s="192">
        <f t="shared" si="5"/>
        <v>0</v>
      </c>
      <c r="BG105" s="192">
        <f t="shared" si="6"/>
        <v>0</v>
      </c>
      <c r="BH105" s="192">
        <f t="shared" si="7"/>
        <v>0</v>
      </c>
      <c r="BI105" s="192">
        <f t="shared" si="8"/>
        <v>0</v>
      </c>
      <c r="BJ105" s="16" t="s">
        <v>77</v>
      </c>
      <c r="BK105" s="192">
        <f t="shared" si="9"/>
        <v>0</v>
      </c>
      <c r="BL105" s="16" t="s">
        <v>247</v>
      </c>
      <c r="BM105" s="16" t="s">
        <v>2625</v>
      </c>
    </row>
    <row r="106" spans="2:65" s="1" customFormat="1" ht="16.5" customHeight="1">
      <c r="B106" s="33"/>
      <c r="C106" s="182" t="s">
        <v>319</v>
      </c>
      <c r="D106" s="182" t="s">
        <v>243</v>
      </c>
      <c r="E106" s="183" t="s">
        <v>2626</v>
      </c>
      <c r="F106" s="184" t="s">
        <v>2627</v>
      </c>
      <c r="G106" s="185" t="s">
        <v>2329</v>
      </c>
      <c r="H106" s="186">
        <v>1</v>
      </c>
      <c r="I106" s="187"/>
      <c r="J106" s="186">
        <f t="shared" si="0"/>
        <v>0</v>
      </c>
      <c r="K106" s="184" t="s">
        <v>1</v>
      </c>
      <c r="L106" s="37"/>
      <c r="M106" s="235" t="s">
        <v>1</v>
      </c>
      <c r="N106" s="236" t="s">
        <v>41</v>
      </c>
      <c r="O106" s="237"/>
      <c r="P106" s="238">
        <f t="shared" si="1"/>
        <v>0</v>
      </c>
      <c r="Q106" s="238">
        <v>0</v>
      </c>
      <c r="R106" s="238">
        <f t="shared" si="2"/>
        <v>0</v>
      </c>
      <c r="S106" s="238">
        <v>0</v>
      </c>
      <c r="T106" s="239">
        <f t="shared" si="3"/>
        <v>0</v>
      </c>
      <c r="AR106" s="16" t="s">
        <v>247</v>
      </c>
      <c r="AT106" s="16" t="s">
        <v>243</v>
      </c>
      <c r="AU106" s="16" t="s">
        <v>79</v>
      </c>
      <c r="AY106" s="16" t="s">
        <v>241</v>
      </c>
      <c r="BE106" s="192">
        <f t="shared" si="4"/>
        <v>0</v>
      </c>
      <c r="BF106" s="192">
        <f t="shared" si="5"/>
        <v>0</v>
      </c>
      <c r="BG106" s="192">
        <f t="shared" si="6"/>
        <v>0</v>
      </c>
      <c r="BH106" s="192">
        <f t="shared" si="7"/>
        <v>0</v>
      </c>
      <c r="BI106" s="192">
        <f t="shared" si="8"/>
        <v>0</v>
      </c>
      <c r="BJ106" s="16" t="s">
        <v>77</v>
      </c>
      <c r="BK106" s="192">
        <f t="shared" si="9"/>
        <v>0</v>
      </c>
      <c r="BL106" s="16" t="s">
        <v>247</v>
      </c>
      <c r="BM106" s="16" t="s">
        <v>2628</v>
      </c>
    </row>
    <row r="107" spans="2:65" s="1" customFormat="1" ht="6.95" customHeight="1">
      <c r="B107" s="45"/>
      <c r="C107" s="46"/>
      <c r="D107" s="46"/>
      <c r="E107" s="46"/>
      <c r="F107" s="46"/>
      <c r="G107" s="46"/>
      <c r="H107" s="46"/>
      <c r="I107" s="133"/>
      <c r="J107" s="46"/>
      <c r="K107" s="46"/>
      <c r="L107" s="37"/>
    </row>
  </sheetData>
  <sheetProtection algorithmName="SHA-512" hashValue="zse80VIKt3zstcoqv8iR9iiEz3E04FjnFMTjDgfyQ2vFoGZVO0y22GJjAEU8Zw9Z5M08fpOmibp5+oDzv5B++w==" saltValue="G9Ee4rhekcsXDKPmiWwI5bR57Hf6Cnirsq4lEzJVECjzrRMTQuEkQR2J4OS2h4lalVtBqHVF0P/hBOHO3fwcPg==" spinCount="100000" sheet="1" objects="1" scenarios="1" formatColumns="0" formatRows="0" autoFilter="0"/>
  <autoFilter ref="C86:K106" xr:uid="{00000000-0009-0000-0000-000026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39</vt:i4>
      </vt:variant>
      <vt:variant>
        <vt:lpstr>Pojmenované oblasti</vt:lpstr>
      </vt:variant>
      <vt:variant>
        <vt:i4>78</vt:i4>
      </vt:variant>
    </vt:vector>
  </HeadingPairs>
  <TitlesOfParts>
    <vt:vector size="117" baseType="lpstr">
      <vt:lpstr>Rekapitulace stavby</vt:lpstr>
      <vt:lpstr>A - Stoka A</vt:lpstr>
      <vt:lpstr>A1 - Stoka A1</vt:lpstr>
      <vt:lpstr>A2 - Stoka A2</vt:lpstr>
      <vt:lpstr>A3 - Stoka A3</vt:lpstr>
      <vt:lpstr>A4 - Stoka A4</vt:lpstr>
      <vt:lpstr>A5 - Stoka A5</vt:lpstr>
      <vt:lpstr>A6 - Stoka A6</vt:lpstr>
      <vt:lpstr>A7 - Stoka A7</vt:lpstr>
      <vt:lpstr>A8 - Stoka A8</vt:lpstr>
      <vt:lpstr>A9 - Stoka A9</vt:lpstr>
      <vt:lpstr>B - Stoka B</vt:lpstr>
      <vt:lpstr>B1 - Stoka B1</vt:lpstr>
      <vt:lpstr>B1.1 - Stoka B1.1</vt:lpstr>
      <vt:lpstr>B2 - Stoka B2</vt:lpstr>
      <vt:lpstr>B3 - Stoka B3</vt:lpstr>
      <vt:lpstr>B3.1 - Stoka B3.1</vt:lpstr>
      <vt:lpstr>B4 - Stoka B4</vt:lpstr>
      <vt:lpstr>B5 - Stoka B5</vt:lpstr>
      <vt:lpstr>B6 - Stoka B6</vt:lpstr>
      <vt:lpstr>B7 - Stoka B7</vt:lpstr>
      <vt:lpstr>B8 - Stoka B8</vt:lpstr>
      <vt:lpstr>C - Stoka C</vt:lpstr>
      <vt:lpstr>C1 - Stoka C1</vt:lpstr>
      <vt:lpstr>C2 - Stoka C2</vt:lpstr>
      <vt:lpstr>C2.1 - Stoka C2.1</vt:lpstr>
      <vt:lpstr>C2.2 - Stoka C2.2</vt:lpstr>
      <vt:lpstr>C2.3 - Stoka C2.3</vt:lpstr>
      <vt:lpstr>C3 - Stoka C3</vt:lpstr>
      <vt:lpstr>C4 - Stoka C4</vt:lpstr>
      <vt:lpstr>D - Stoka D</vt:lpstr>
      <vt:lpstr>E - Stoka E</vt:lpstr>
      <vt:lpstr>V - Veřejná část gravitač...</vt:lpstr>
      <vt:lpstr>SO 03.1 - ČSe - stavební ...</vt:lpstr>
      <vt:lpstr>SO 03.2 - Výtlačný řad Ve</vt:lpstr>
      <vt:lpstr>SO 03.3 - ČSe - přípojka nn</vt:lpstr>
      <vt:lpstr>PS 03.1 - ČSe - elektrote...</vt:lpstr>
      <vt:lpstr>PS 03.2 - ČSe - strojně -...</vt:lpstr>
      <vt:lpstr>VN - Vedlejší a ostatní n...</vt:lpstr>
      <vt:lpstr>'A - Stoka A'!Názvy_tisku</vt:lpstr>
      <vt:lpstr>'A1 - Stoka A1'!Názvy_tisku</vt:lpstr>
      <vt:lpstr>'A2 - Stoka A2'!Názvy_tisku</vt:lpstr>
      <vt:lpstr>'A3 - Stoka A3'!Názvy_tisku</vt:lpstr>
      <vt:lpstr>'A4 - Stoka A4'!Názvy_tisku</vt:lpstr>
      <vt:lpstr>'A5 - Stoka A5'!Názvy_tisku</vt:lpstr>
      <vt:lpstr>'A6 - Stoka A6'!Názvy_tisku</vt:lpstr>
      <vt:lpstr>'A7 - Stoka A7'!Názvy_tisku</vt:lpstr>
      <vt:lpstr>'A8 - Stoka A8'!Názvy_tisku</vt:lpstr>
      <vt:lpstr>'A9 - Stoka A9'!Názvy_tisku</vt:lpstr>
      <vt:lpstr>'B - Stoka B'!Názvy_tisku</vt:lpstr>
      <vt:lpstr>'B1 - Stoka B1'!Názvy_tisku</vt:lpstr>
      <vt:lpstr>'B1.1 - Stoka B1.1'!Názvy_tisku</vt:lpstr>
      <vt:lpstr>'B2 - Stoka B2'!Názvy_tisku</vt:lpstr>
      <vt:lpstr>'B3 - Stoka B3'!Názvy_tisku</vt:lpstr>
      <vt:lpstr>'B3.1 - Stoka B3.1'!Názvy_tisku</vt:lpstr>
      <vt:lpstr>'B4 - Stoka B4'!Názvy_tisku</vt:lpstr>
      <vt:lpstr>'B5 - Stoka B5'!Názvy_tisku</vt:lpstr>
      <vt:lpstr>'B6 - Stoka B6'!Názvy_tisku</vt:lpstr>
      <vt:lpstr>'B7 - Stoka B7'!Názvy_tisku</vt:lpstr>
      <vt:lpstr>'B8 - Stoka B8'!Názvy_tisku</vt:lpstr>
      <vt:lpstr>'C - Stoka C'!Názvy_tisku</vt:lpstr>
      <vt:lpstr>'C1 - Stoka C1'!Názvy_tisku</vt:lpstr>
      <vt:lpstr>'C2 - Stoka C2'!Názvy_tisku</vt:lpstr>
      <vt:lpstr>'C2.1 - Stoka C2.1'!Názvy_tisku</vt:lpstr>
      <vt:lpstr>'C2.2 - Stoka C2.2'!Názvy_tisku</vt:lpstr>
      <vt:lpstr>'C2.3 - Stoka C2.3'!Názvy_tisku</vt:lpstr>
      <vt:lpstr>'C3 - Stoka C3'!Názvy_tisku</vt:lpstr>
      <vt:lpstr>'C4 - Stoka C4'!Názvy_tisku</vt:lpstr>
      <vt:lpstr>'D - Stoka D'!Názvy_tisku</vt:lpstr>
      <vt:lpstr>'E - Stoka E'!Názvy_tisku</vt:lpstr>
      <vt:lpstr>'PS 03.1 - ČSe - elektrote...'!Názvy_tisku</vt:lpstr>
      <vt:lpstr>'PS 03.2 - ČSe - strojně -...'!Názvy_tisku</vt:lpstr>
      <vt:lpstr>'Rekapitulace stavby'!Názvy_tisku</vt:lpstr>
      <vt:lpstr>'SO 03.1 - ČSe - stavební ...'!Názvy_tisku</vt:lpstr>
      <vt:lpstr>'SO 03.2 - Výtlačný řad Ve'!Názvy_tisku</vt:lpstr>
      <vt:lpstr>'SO 03.3 - ČSe - přípojka nn'!Názvy_tisku</vt:lpstr>
      <vt:lpstr>'V - Veřejná část gravitač...'!Názvy_tisku</vt:lpstr>
      <vt:lpstr>'VN - Vedlejší a ostatní n...'!Názvy_tisku</vt:lpstr>
      <vt:lpstr>'A - Stoka A'!Oblast_tisku</vt:lpstr>
      <vt:lpstr>'A1 - Stoka A1'!Oblast_tisku</vt:lpstr>
      <vt:lpstr>'A2 - Stoka A2'!Oblast_tisku</vt:lpstr>
      <vt:lpstr>'A3 - Stoka A3'!Oblast_tisku</vt:lpstr>
      <vt:lpstr>'A4 - Stoka A4'!Oblast_tisku</vt:lpstr>
      <vt:lpstr>'A5 - Stoka A5'!Oblast_tisku</vt:lpstr>
      <vt:lpstr>'A6 - Stoka A6'!Oblast_tisku</vt:lpstr>
      <vt:lpstr>'A7 - Stoka A7'!Oblast_tisku</vt:lpstr>
      <vt:lpstr>'A8 - Stoka A8'!Oblast_tisku</vt:lpstr>
      <vt:lpstr>'A9 - Stoka A9'!Oblast_tisku</vt:lpstr>
      <vt:lpstr>'B - Stoka B'!Oblast_tisku</vt:lpstr>
      <vt:lpstr>'B1 - Stoka B1'!Oblast_tisku</vt:lpstr>
      <vt:lpstr>'B1.1 - Stoka B1.1'!Oblast_tisku</vt:lpstr>
      <vt:lpstr>'B2 - Stoka B2'!Oblast_tisku</vt:lpstr>
      <vt:lpstr>'B3 - Stoka B3'!Oblast_tisku</vt:lpstr>
      <vt:lpstr>'B3.1 - Stoka B3.1'!Oblast_tisku</vt:lpstr>
      <vt:lpstr>'B4 - Stoka B4'!Oblast_tisku</vt:lpstr>
      <vt:lpstr>'B5 - Stoka B5'!Oblast_tisku</vt:lpstr>
      <vt:lpstr>'B6 - Stoka B6'!Oblast_tisku</vt:lpstr>
      <vt:lpstr>'B7 - Stoka B7'!Oblast_tisku</vt:lpstr>
      <vt:lpstr>'B8 - Stoka B8'!Oblast_tisku</vt:lpstr>
      <vt:lpstr>'C - Stoka C'!Oblast_tisku</vt:lpstr>
      <vt:lpstr>'C1 - Stoka C1'!Oblast_tisku</vt:lpstr>
      <vt:lpstr>'C2 - Stoka C2'!Oblast_tisku</vt:lpstr>
      <vt:lpstr>'C2.1 - Stoka C2.1'!Oblast_tisku</vt:lpstr>
      <vt:lpstr>'C2.2 - Stoka C2.2'!Oblast_tisku</vt:lpstr>
      <vt:lpstr>'C2.3 - Stoka C2.3'!Oblast_tisku</vt:lpstr>
      <vt:lpstr>'C3 - Stoka C3'!Oblast_tisku</vt:lpstr>
      <vt:lpstr>'C4 - Stoka C4'!Oblast_tisku</vt:lpstr>
      <vt:lpstr>'D - Stoka D'!Oblast_tisku</vt:lpstr>
      <vt:lpstr>'E - Stoka E'!Oblast_tisku</vt:lpstr>
      <vt:lpstr>'PS 03.1 - ČSe - elektrote...'!Oblast_tisku</vt:lpstr>
      <vt:lpstr>'PS 03.2 - ČSe - strojně -...'!Oblast_tisku</vt:lpstr>
      <vt:lpstr>'Rekapitulace stavby'!Oblast_tisku</vt:lpstr>
      <vt:lpstr>'SO 03.1 - ČSe - stavební ...'!Oblast_tisku</vt:lpstr>
      <vt:lpstr>'SO 03.2 - Výtlačný řad Ve'!Oblast_tisku</vt:lpstr>
      <vt:lpstr>'SO 03.3 - ČSe - přípojka nn'!Oblast_tisku</vt:lpstr>
      <vt:lpstr>'V - Veřejná část gravitač...'!Oblast_tisku</vt:lpstr>
      <vt:lpstr>'VN - Vedlejší a ostatní n...'!Oblast_tisku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DELL-BOOK\Jiří</dc:creator>
  <cp:lastModifiedBy>Jiří</cp:lastModifiedBy>
  <dcterms:created xsi:type="dcterms:W3CDTF">2019-02-06T14:55:51Z</dcterms:created>
  <dcterms:modified xsi:type="dcterms:W3CDTF">2019-02-06T15:22:55Z</dcterms:modified>
</cp:coreProperties>
</file>